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omments1.xml" ContentType="application/vnd.openxmlformats-officedocument.spreadsheetml.comments+xml"/>
  <Override PartName="/xl/customProperty2.bin" ContentType="application/vnd.openxmlformats-officedocument.spreadsheetml.customProperty"/>
  <Override PartName="/xl/comments2.xml" ContentType="application/vnd.openxmlformats-officedocument.spreadsheetml.comments+xml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P\PATKOL Public Company Limited - 1000042534\1708248 - 2025 Dec-FSA-Patkol PCL\Financial Statement\Quarter\Q1'25\"/>
    </mc:Choice>
  </mc:AlternateContent>
  <xr:revisionPtr revIDLastSave="0" documentId="13_ncr:1_{3F54ABCB-61FC-4ECD-8B9B-CEB5A6E33A7E}" xr6:coauthVersionLast="47" xr6:coauthVersionMax="47" xr10:uidLastSave="{00000000-0000-0000-0000-000000000000}"/>
  <bookViews>
    <workbookView xWindow="-110" yWindow="-110" windowWidth="19420" windowHeight="11500" tabRatio="854" xr2:uid="{00000000-000D-0000-FFFF-FFFF00000000}"/>
  </bookViews>
  <sheets>
    <sheet name="BS-3-5" sheetId="26" r:id="rId1"/>
    <sheet name="PL 3M P6" sheetId="21" r:id="rId2"/>
    <sheet name="SH (Conso)-P7" sheetId="30" r:id="rId3"/>
    <sheet name="SH (Separate) P8" sheetId="31" r:id="rId4"/>
    <sheet name="CF P9-10" sheetId="32" r:id="rId5"/>
    <sheet name="BCPG BS" sheetId="8" state="hidden" r:id="rId6"/>
    <sheet name="BCPG PL" sheetId="9" state="hidden" r:id="rId7"/>
    <sheet name="BCPG CF" sheetId="10" state="hidden" r:id="rId8"/>
  </sheets>
  <definedNames>
    <definedName name="\12313">#N/A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m">#REF!</definedName>
    <definedName name="\p">#REF!</definedName>
    <definedName name="\u">#REF!</definedName>
    <definedName name="____________________________________________DAT1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DAT1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DAT1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DAT1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DAT1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DAT1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DAT1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DAT1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DAT1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DAT1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DAT1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DAT1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DAT1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DAT1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DAT1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DAT1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DAT1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DAT1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DAT1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DAT1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DAT1">#REF!</definedName>
    <definedName name="______________________DAT5">#REF!</definedName>
    <definedName name="______________________DAT6">#REF!</definedName>
    <definedName name="______________________DAT7">#REF!</definedName>
    <definedName name="_____________________DAT1">#REF!</definedName>
    <definedName name="_____________________DAT5">#REF!</definedName>
    <definedName name="_____________________DAT6">#REF!</definedName>
    <definedName name="_____________________DAT7">#REF!</definedName>
    <definedName name="____________________DAT1">#REF!</definedName>
    <definedName name="____________________DAT5">#REF!</definedName>
    <definedName name="____________________DAT6">#REF!</definedName>
    <definedName name="____________________DAT7">#REF!</definedName>
    <definedName name="___________________DAT1">#REF!</definedName>
    <definedName name="___________________DAT5">#REF!</definedName>
    <definedName name="___________________DAT6">#REF!</definedName>
    <definedName name="___________________DAT7">#REF!</definedName>
    <definedName name="__________________DAT1">#REF!</definedName>
    <definedName name="__________________DAT5">#REF!</definedName>
    <definedName name="__________________DAT6">#REF!</definedName>
    <definedName name="__________________DAT7">#REF!</definedName>
    <definedName name="_________________DAT1">#REF!</definedName>
    <definedName name="_________________DAT5">#REF!</definedName>
    <definedName name="_________________DAT6">#REF!</definedName>
    <definedName name="_________________DAT7">#REF!</definedName>
    <definedName name="________________DAT1">#REF!</definedName>
    <definedName name="________________DAT5">#REF!</definedName>
    <definedName name="________________DAT6">#REF!</definedName>
    <definedName name="________________DAT7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2">#REF!</definedName>
    <definedName name="____________DAT20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1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1" hidden="1">{#N/A,#N/A,FALSE,"BUDGET"}</definedName>
    <definedName name="___________DET4" hidden="1">{#N/A,#N/A,FALSE,"BUDGET"}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2">#REF!</definedName>
    <definedName name="__________DAT20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1" hidden="1">{#N/A,#N/A,FALSE,"BUDGET"}</definedName>
    <definedName name="_________DET4" hidden="1">{#N/A,#N/A,FALSE,"BUDGET"}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1" hidden="1">{#N/A,#N/A,FALSE,"BUDGET"}</definedName>
    <definedName name="_______DET4" hidden="1">{#N/A,#N/A,FALSE,"BUDGET"}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1" hidden="1">{#N/A,#N/A,FALSE,"BUDGET"}</definedName>
    <definedName name="______DET4" hidden="1">{#N/A,#N/A,FALSE,"BUDGET"}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1" hidden="1">{#N/A,#N/A,FALSE,"BUDGET"}</definedName>
    <definedName name="_____DET4" hidden="1">{#N/A,#N/A,FALSE,"BUDGET"}</definedName>
    <definedName name="____ADD1">#N/A</definedName>
    <definedName name="____ADD12" localSheetId="1">HAJIME:OWARI</definedName>
    <definedName name="____ADD12">HAJIME:OWARI</definedName>
    <definedName name="____ADD2" localSheetId="1">STOP:STOPE</definedName>
    <definedName name="____ADD2">STOP:STOPE</definedName>
    <definedName name="____Cup2" localSheetId="1">STOP:STOPE</definedName>
    <definedName name="____Cup2">STOP:STOPE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ADD1">#N/A</definedName>
    <definedName name="___ADD12">#N/A</definedName>
    <definedName name="___ADD2">#N/A</definedName>
    <definedName name="___Cup2">#N/A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1" hidden="1">{#N/A,#N/A,FALSE,"BUDGET"}</definedName>
    <definedName name="___DET4" hidden="1">{#N/A,#N/A,FALSE,"BUDGET"}</definedName>
    <definedName name="__ADD1">#N/A</definedName>
    <definedName name="__ADD12" localSheetId="1">HAJIME:OWARI</definedName>
    <definedName name="__ADD12">HAJIME:OWARI</definedName>
    <definedName name="__ADD2" localSheetId="1">STOP:STOPE</definedName>
    <definedName name="__ADD2">STOP:STOPE</definedName>
    <definedName name="__Cup2" localSheetId="1">STOP:STOPE</definedName>
    <definedName name="__Cup2">STOP:STOPE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1" hidden="1">{#N/A,#N/A,FALSE,"BUDGET"}</definedName>
    <definedName name="__DET4" hidden="1">{#N/A,#N/A,FALSE,"BUDGET"}</definedName>
    <definedName name="_2">#REF!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a123">#N/A</definedName>
    <definedName name="_ADD1">#N/A</definedName>
    <definedName name="_ADD12" localSheetId="1">HAJIME:OWARI</definedName>
    <definedName name="_ADD12">HAJIME:OWARI</definedName>
    <definedName name="_ADD2" localSheetId="1">STOP:STOPE</definedName>
    <definedName name="_ADD2">STOP:STOPE</definedName>
    <definedName name="_Apr1">#REF!</definedName>
    <definedName name="_Aug1">#REF!</definedName>
    <definedName name="_b6">#N/A</definedName>
    <definedName name="_b7">#N/A</definedName>
    <definedName name="_bg5">#N/A</definedName>
    <definedName name="_bh6">#N/A</definedName>
    <definedName name="_Cup2" localSheetId="1">STOP:STOPE</definedName>
    <definedName name="_Cup2">STOP:STOPE</definedName>
    <definedName name="_d34">#N/A</definedName>
    <definedName name="_d35">#N/A</definedName>
    <definedName name="_d43">#N/A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f3">#N/A</definedName>
    <definedName name="_Dec1">#REF!</definedName>
    <definedName name="_dew33">#N/A</definedName>
    <definedName name="_df3">#N/A</definedName>
    <definedName name="_df34">#N/A</definedName>
    <definedName name="_df4">#N/A</definedName>
    <definedName name="_df43">#N/A</definedName>
    <definedName name="_df54">#N/A</definedName>
    <definedName name="_dff4">#N/A</definedName>
    <definedName name="_dff6">#N/A</definedName>
    <definedName name="_dfg4">#N/A</definedName>
    <definedName name="_dg3">#N/A</definedName>
    <definedName name="_dg4">#N/A</definedName>
    <definedName name="_dg54">#N/A</definedName>
    <definedName name="_dge3">#N/A</definedName>
    <definedName name="_dre32">#N/A</definedName>
    <definedName name="_ds43">#N/A</definedName>
    <definedName name="_e34">#N/A</definedName>
    <definedName name="_e456">#N/A</definedName>
    <definedName name="_e645">#N/A</definedName>
    <definedName name="_ee43">#N/A</definedName>
    <definedName name="_er3">#N/A</definedName>
    <definedName name="_er34">#N/A</definedName>
    <definedName name="_er4">#N/A</definedName>
    <definedName name="_er43">#N/A</definedName>
    <definedName name="_er5">#N/A</definedName>
    <definedName name="_ere89">#N/A</definedName>
    <definedName name="_erf4">#N/A</definedName>
    <definedName name="_ert4">#N/A</definedName>
    <definedName name="_ery5">#N/A</definedName>
    <definedName name="_esg4">#N/A</definedName>
    <definedName name="_et34">#N/A</definedName>
    <definedName name="_ew4">#N/A</definedName>
    <definedName name="_EWR4">#N/A</definedName>
    <definedName name="_ewt34">#N/A</definedName>
    <definedName name="_ewt4">#N/A</definedName>
    <definedName name="_ey54">#N/A</definedName>
    <definedName name="_eye455">#N/A</definedName>
    <definedName name="_f123">#REF!</definedName>
    <definedName name="_f3">#N/A</definedName>
    <definedName name="_FAW3">#N/A</definedName>
    <definedName name="_fd34">#N/A</definedName>
    <definedName name="_fd4">#N/A</definedName>
    <definedName name="_fd43">#N/A</definedName>
    <definedName name="_fde3">#N/A</definedName>
    <definedName name="_fe43">#N/A</definedName>
    <definedName name="_Feb1">#REF!</definedName>
    <definedName name="_fer34">#N/A</definedName>
    <definedName name="_fer43">#N/A</definedName>
    <definedName name="_fg4">#N/A</definedName>
    <definedName name="_fg5">#N/A</definedName>
    <definedName name="_fig925">#REF!</definedName>
    <definedName name="_Fill" localSheetId="1" hidden="1">#REF!</definedName>
    <definedName name="_Fill" hidden="1">#REF!</definedName>
    <definedName name="_xlnm._FilterDatabase" localSheetId="2" hidden="1">'SH (Conso)-P7'!$V$23:$V$23</definedName>
    <definedName name="_fr54">#N/A</definedName>
    <definedName name="_FWA3">#N/A</definedName>
    <definedName name="_FWE4">#N/A</definedName>
    <definedName name="_g4">#N/A</definedName>
    <definedName name="_g43">#N/A</definedName>
    <definedName name="_gd54">#N/A</definedName>
    <definedName name="_gh45">#N/A</definedName>
    <definedName name="_ghg2">#N/A</definedName>
    <definedName name="_ght3">#N/A</definedName>
    <definedName name="_grr34">#N/A</definedName>
    <definedName name="_gw43">#N/A</definedName>
    <definedName name="_h2">#N/A</definedName>
    <definedName name="_H300">#N/A</definedName>
    <definedName name="_H301">#N/A</definedName>
    <definedName name="_hg5">#N/A</definedName>
    <definedName name="_hg90">#N/A</definedName>
    <definedName name="_hht4">#N/A</definedName>
    <definedName name="_hj5">#N/A</definedName>
    <definedName name="_hj76">#N/A</definedName>
    <definedName name="_hj8">#N/A</definedName>
    <definedName name="_hjg2">#N/A</definedName>
    <definedName name="_hjh6">#N/A</definedName>
    <definedName name="_hjh7">#N/A</definedName>
    <definedName name="_hjt5">#N/A</definedName>
    <definedName name="_hjy6">#N/A</definedName>
    <definedName name="_hy6">#N/A</definedName>
    <definedName name="_hy9">#N/A</definedName>
    <definedName name="_hyy4">#N/A</definedName>
    <definedName name="_iju8">#N/A</definedName>
    <definedName name="_iyg8">#N/A</definedName>
    <definedName name="_j8">#N/A</definedName>
    <definedName name="_Jan1">#REF!</definedName>
    <definedName name="_jdd8">#N/A</definedName>
    <definedName name="_jee8">#N/A</definedName>
    <definedName name="_jh5">#N/A</definedName>
    <definedName name="_jh8">#N/A</definedName>
    <definedName name="_jhf2">#N/A</definedName>
    <definedName name="_jhy6">#N/A</definedName>
    <definedName name="_jjh5">#N/A</definedName>
    <definedName name="_jkj8">#N/A</definedName>
    <definedName name="_jky3">#N/A</definedName>
    <definedName name="_Jul1">#REF!</definedName>
    <definedName name="_Jun1">#REF!</definedName>
    <definedName name="_juu8">#N/A</definedName>
    <definedName name="_jwe5">#N/A</definedName>
    <definedName name="_jyg9">#N/A</definedName>
    <definedName name="_k4">#N/A</definedName>
    <definedName name="_ke8">#N/A</definedName>
    <definedName name="_ker9">#N/A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kf9">#N/A</definedName>
    <definedName name="_ki7">#N/A</definedName>
    <definedName name="_KL379">#REF!</definedName>
    <definedName name="_kr9">#N/A</definedName>
    <definedName name="_kre9">#N/A</definedName>
    <definedName name="_kse8">#N/A</definedName>
    <definedName name="_kug8">#N/A</definedName>
    <definedName name="_kui9">#N/A</definedName>
    <definedName name="_lod9">#N/A</definedName>
    <definedName name="_lre9">#N/A</definedName>
    <definedName name="_m43">#N/A</definedName>
    <definedName name="_Mar1">#REF!</definedName>
    <definedName name="_May1">#REF!</definedName>
    <definedName name="_mny8">#N/A</definedName>
    <definedName name="_n8">#N/A</definedName>
    <definedName name="_Nov1">#REF!</definedName>
    <definedName name="_nuu8">#N/A</definedName>
    <definedName name="_nyy7">#N/A</definedName>
    <definedName name="_Oct1">#REF!</definedName>
    <definedName name="_oi8">#N/A</definedName>
    <definedName name="_Order1" hidden="1">255</definedName>
    <definedName name="_Order2" hidden="1">255</definedName>
    <definedName name="_OU7">#N/A</definedName>
    <definedName name="_Parse_In" localSheetId="1" hidden="1">#REF!</definedName>
    <definedName name="_Parse_In" hidden="1">#REF!</definedName>
    <definedName name="_Parse_Out" hidden="1">#REF!</definedName>
    <definedName name="_pl2">#REF!</definedName>
    <definedName name="_re3">#N/A</definedName>
    <definedName name="_re34">#N/A</definedName>
    <definedName name="_re43">#N/A</definedName>
    <definedName name="_Regression_Int">1</definedName>
    <definedName name="_ret4">#N/A</definedName>
    <definedName name="_rey5">#N/A</definedName>
    <definedName name="_rf9">#N/A</definedName>
    <definedName name="_rg34">#N/A</definedName>
    <definedName name="_rge34">#N/A</definedName>
    <definedName name="_RI76">#N/A</definedName>
    <definedName name="_rk49">#N/A</definedName>
    <definedName name="_rk9">#N/A</definedName>
    <definedName name="_rre8">#N/A</definedName>
    <definedName name="_rs3">#N/A</definedName>
    <definedName name="_rt46">#N/A</definedName>
    <definedName name="_rtr3">#N/A</definedName>
    <definedName name="_ry43">#N/A</definedName>
    <definedName name="_sd3">#N/A</definedName>
    <definedName name="_Sep1">#REF!</definedName>
    <definedName name="_sfe32">#N/A</definedName>
    <definedName name="_Sort" localSheetId="1" hidden="1">#REF!</definedName>
    <definedName name="_Sort" hidden="1">#REF!</definedName>
    <definedName name="_sum925">#REF!</definedName>
    <definedName name="_t6">#N/A</definedName>
    <definedName name="_t7">#N/A</definedName>
    <definedName name="_TB111">#REF!</definedName>
    <definedName name="_TB112">#REF!</definedName>
    <definedName name="_TB1121">#REF!</definedName>
    <definedName name="_TB113">#REF!</definedName>
    <definedName name="_TB114">#REF!</definedName>
    <definedName name="_TB115">#REF!</definedName>
    <definedName name="_TB116">#REF!</definedName>
    <definedName name="_TB117">#REF!</definedName>
    <definedName name="_TB121">#REF!</definedName>
    <definedName name="_TB122">#REF!</definedName>
    <definedName name="_TB123">#REF!</definedName>
    <definedName name="_TB124">#REF!</definedName>
    <definedName name="_TB125">#REF!</definedName>
    <definedName name="_TB126">#REF!</definedName>
    <definedName name="_TB131">#REF!</definedName>
    <definedName name="_TB132">#REF!</definedName>
    <definedName name="_TB211">#REF!</definedName>
    <definedName name="_TB212">#REF!</definedName>
    <definedName name="_TB213">#REF!</definedName>
    <definedName name="_TB214">#REF!</definedName>
    <definedName name="_TB215">#REF!</definedName>
    <definedName name="_TB221">#REF!</definedName>
    <definedName name="_TB2210">#REF!</definedName>
    <definedName name="_TB222">#REF!</definedName>
    <definedName name="_TB223">#REF!</definedName>
    <definedName name="_TB224">#REF!</definedName>
    <definedName name="_TB225">#REF!</definedName>
    <definedName name="_TB226">#REF!</definedName>
    <definedName name="_TB227">#REF!</definedName>
    <definedName name="_TB228">#REF!</definedName>
    <definedName name="_TB229">#REF!</definedName>
    <definedName name="_TB311">#REF!</definedName>
    <definedName name="_TB312">#REF!</definedName>
    <definedName name="_TB313">#REF!</definedName>
    <definedName name="_TB314">#REF!</definedName>
    <definedName name="_TB315">#REF!</definedName>
    <definedName name="_TB316">#REF!</definedName>
    <definedName name="_TB317">#REF!</definedName>
    <definedName name="_TB318">#REF!</definedName>
    <definedName name="_TB319">#REF!</definedName>
    <definedName name="_TB321">#REF!</definedName>
    <definedName name="_TB322">#REF!</definedName>
    <definedName name="_TB323">#REF!</definedName>
    <definedName name="_TB324">#REF!</definedName>
    <definedName name="_TB325">#REF!</definedName>
    <definedName name="_TB401">#REF!</definedName>
    <definedName name="_TB402">#REF!</definedName>
    <definedName name="_TB403">#REF!</definedName>
    <definedName name="_TB404">#REF!</definedName>
    <definedName name="_TB405">#REF!</definedName>
    <definedName name="_TB501">#REF!</definedName>
    <definedName name="_TB502">#REF!</definedName>
    <definedName name="_TB503">#REF!</definedName>
    <definedName name="_TB504">#REF!</definedName>
    <definedName name="_TB505">#REF!</definedName>
    <definedName name="_TB506">#REF!</definedName>
    <definedName name="_TB507">#REF!</definedName>
    <definedName name="_TB508">#REF!</definedName>
    <definedName name="_TB509">#REF!</definedName>
    <definedName name="_TB510">#REF!</definedName>
    <definedName name="_TB511">#REF!</definedName>
    <definedName name="_TB512">#REF!</definedName>
    <definedName name="_TB513">#REF!</definedName>
    <definedName name="_TB601">#REF!</definedName>
    <definedName name="_TB602">#REF!</definedName>
    <definedName name="_TB603">#REF!</definedName>
    <definedName name="_TB604">#REF!</definedName>
    <definedName name="_TB605">#REF!</definedName>
    <definedName name="_TB701">#REF!</definedName>
    <definedName name="_TB811">#REF!</definedName>
    <definedName name="_TB812">#REF!</definedName>
    <definedName name="_TB813">#REF!</definedName>
    <definedName name="_TB814">#REF!</definedName>
    <definedName name="_TB820">#REF!</definedName>
    <definedName name="_TB901">#REF!</definedName>
    <definedName name="_TB902">#REF!</definedName>
    <definedName name="_TB903">#REF!</definedName>
    <definedName name="_TB904">#REF!</definedName>
    <definedName name="_TBI1001">#REF!</definedName>
    <definedName name="_TBI1002">#REF!</definedName>
    <definedName name="_TBI1003">#REF!</definedName>
    <definedName name="_TBI1004">#REF!</definedName>
    <definedName name="_TBI1005">#REF!</definedName>
    <definedName name="_TBI101">#REF!</definedName>
    <definedName name="_TBI102">#REF!</definedName>
    <definedName name="_TBI1100">#REF!</definedName>
    <definedName name="_TBI1200">#REF!</definedName>
    <definedName name="_TBI201">#REF!</definedName>
    <definedName name="_TBI202">#REF!</definedName>
    <definedName name="_TBI203">#REF!</definedName>
    <definedName name="_TBI401">#REF!</definedName>
    <definedName name="_TBI402">#REF!</definedName>
    <definedName name="_TBI403">#REF!</definedName>
    <definedName name="_TBI404">#REF!</definedName>
    <definedName name="_TBI405">#REF!</definedName>
    <definedName name="_TBI406">#REF!</definedName>
    <definedName name="_TBI407">#REF!</definedName>
    <definedName name="_TBI408">#REF!</definedName>
    <definedName name="_TBI409">#REF!</definedName>
    <definedName name="_TBI410">#REF!</definedName>
    <definedName name="_TBI411">#REF!</definedName>
    <definedName name="_TBI412">#REF!</definedName>
    <definedName name="_TBI413">#REF!</definedName>
    <definedName name="_TBI414">#REF!</definedName>
    <definedName name="_TBI415">#REF!</definedName>
    <definedName name="_TBI416">#REF!</definedName>
    <definedName name="_TBI417">#REF!</definedName>
    <definedName name="_TBI418">#REF!</definedName>
    <definedName name="_TBI419">#REF!</definedName>
    <definedName name="_TBI420">#REF!</definedName>
    <definedName name="_TBI421">#REF!</definedName>
    <definedName name="_TBI422">#REF!</definedName>
    <definedName name="_TBI423">#REF!</definedName>
    <definedName name="_TBI424">#REF!</definedName>
    <definedName name="_TBI425">#REF!</definedName>
    <definedName name="_TBI601">#REF!</definedName>
    <definedName name="_TBI602">#REF!</definedName>
    <definedName name="_TBI603">#REF!</definedName>
    <definedName name="_TBI604">#REF!</definedName>
    <definedName name="_TBI605">#REF!</definedName>
    <definedName name="_TBI606">#REF!</definedName>
    <definedName name="_TBI607">#REF!</definedName>
    <definedName name="_TBI608">#REF!</definedName>
    <definedName name="_TBI609">#REF!</definedName>
    <definedName name="_TBI610">#REF!</definedName>
    <definedName name="_TBI611">#REF!</definedName>
    <definedName name="_TBI612">#REF!</definedName>
    <definedName name="_TBI613">#REF!</definedName>
    <definedName name="_TBI614">#REF!</definedName>
    <definedName name="_TBI701">#REF!</definedName>
    <definedName name="_TBI702">#REF!</definedName>
    <definedName name="_TBI703">#REF!</definedName>
    <definedName name="_TBI704">#REF!</definedName>
    <definedName name="_TBI705">#REF!</definedName>
    <definedName name="_TBI706">#REF!</definedName>
    <definedName name="_TBI707">#REF!</definedName>
    <definedName name="_TBI708">#REF!</definedName>
    <definedName name="_TBI709">#REF!</definedName>
    <definedName name="_TBI710">#REF!</definedName>
    <definedName name="_TBI711">#REF!</definedName>
    <definedName name="_TBI712">#REF!</definedName>
    <definedName name="_TBI713">#REF!</definedName>
    <definedName name="_TBI714">#REF!</definedName>
    <definedName name="_TBI715">#REF!</definedName>
    <definedName name="_TBI716">#REF!</definedName>
    <definedName name="_TBI717">#REF!</definedName>
    <definedName name="_TBI718">#REF!</definedName>
    <definedName name="_TBI719">#REF!</definedName>
    <definedName name="_TBI901">#REF!</definedName>
    <definedName name="_TBI902">#REF!</definedName>
    <definedName name="_TBI903">#REF!</definedName>
    <definedName name="_TBI904">#REF!</definedName>
    <definedName name="_TBI905">#REF!</definedName>
    <definedName name="_TBI906">#REF!</definedName>
    <definedName name="_TBI907">#REF!</definedName>
    <definedName name="_tey5">#REF!</definedName>
    <definedName name="_tr45">#N/A</definedName>
    <definedName name="_TTT4">#N/A</definedName>
    <definedName name="_tw32">#N/A</definedName>
    <definedName name="_tw34">#N/A</definedName>
    <definedName name="_u1">#REF!</definedName>
    <definedName name="_u3">#REF!</definedName>
    <definedName name="_UKT77">#N/A</definedName>
    <definedName name="_utu9">#N/A</definedName>
    <definedName name="_w1">#REF!</definedName>
    <definedName name="_WE2">#N/A</definedName>
    <definedName name="_wet4">#N/A</definedName>
    <definedName name="_wt4">#N/A</definedName>
    <definedName name="_WTQ3">#N/A</definedName>
    <definedName name="_wtr4">#N/A</definedName>
    <definedName name="_WW3">#N/A</definedName>
    <definedName name="_wy4">#N/A</definedName>
    <definedName name="_wy45">#N/A</definedName>
    <definedName name="_y54">#N/A</definedName>
    <definedName name="_Y55">#N/A</definedName>
    <definedName name="_yy9">#N/A</definedName>
    <definedName name="A">#REF!</definedName>
    <definedName name="A268A1">#REF!</definedName>
    <definedName name="aa" localSheetId="1">STOP:STOPE</definedName>
    <definedName name="aa">STOP:STOPE</definedName>
    <definedName name="aaa">#REF!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1" hidden="1">{#N/A,#N/A,FALSE,"BUDGET"}</definedName>
    <definedName name="AAAAA" hidden="1">{#N/A,#N/A,FALSE,"BUDGET"}</definedName>
    <definedName name="aaaaaa">#N/A</definedName>
    <definedName name="aaaaaaa">#REF!</definedName>
    <definedName name="aaaaaaaaaaaa">#N/A</definedName>
    <definedName name="aaaeeeccc">#REF!</definedName>
    <definedName name="aadd">#N/A</definedName>
    <definedName name="aadf">#REF!</definedName>
    <definedName name="aads">#N/A</definedName>
    <definedName name="AAGGEA">#N/A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" localSheetId="1">HAJIME:OWARI</definedName>
    <definedName name="abc">HAJIME:OWARI</definedName>
    <definedName name="abccccccccc">#REF!</definedName>
    <definedName name="acadaw">#N/A</definedName>
    <definedName name="acaeeaw">#N/A</definedName>
    <definedName name="acc" localSheetId="1">STOP:STOPE</definedName>
    <definedName name="acc">STOP:STOPE</definedName>
    <definedName name="Account_Balance">#REF!</definedName>
    <definedName name="AcctList">#REF!</definedName>
    <definedName name="acd">#N/A</definedName>
    <definedName name="acdcd">#N/A</definedName>
    <definedName name="ace">#N/A</definedName>
    <definedName name="ackk">#N/A</definedName>
    <definedName name="ackkf">#N/A</definedName>
    <definedName name="Activity">#REF!</definedName>
    <definedName name="acwe">#N/A</definedName>
    <definedName name="acweaew">#N/A</definedName>
    <definedName name="acxsc">#N/A</definedName>
    <definedName name="ad">#REF!</definedName>
    <definedName name="adcec">#N/A</definedName>
    <definedName name="ADD">#N/A</definedName>
    <definedName name="ADDR" localSheetId="1">HAJIME:OWARI</definedName>
    <definedName name="ADDR">HAJIME:OWARI</definedName>
    <definedName name="addr1" localSheetId="1">HAJIME:OWARI</definedName>
    <definedName name="addr1">HAJIME:OWARI</definedName>
    <definedName name="ADDS">#REF!</definedName>
    <definedName name="aded">#REF!</definedName>
    <definedName name="ADFF">#N/A</definedName>
    <definedName name="adffewaew">#N/A</definedName>
    <definedName name="ADFWAEEW">#N/A</definedName>
    <definedName name="Adjustment">#REF!</definedName>
    <definedName name="adsd">#N/A</definedName>
    <definedName name="ADSFEWA">#N/A</definedName>
    <definedName name="ADSFWEAF">#N/A</definedName>
    <definedName name="advb">#REF!</definedName>
    <definedName name="aec">#N/A</definedName>
    <definedName name="aeew">#N/A</definedName>
    <definedName name="aefaew">#N/A</definedName>
    <definedName name="AEFAWE">#N/A</definedName>
    <definedName name="aefe">#N/A</definedName>
    <definedName name="aefeewswe">#N/A</definedName>
    <definedName name="AEFEF">#N/A</definedName>
    <definedName name="aefew">#N/A</definedName>
    <definedName name="aefewa">#N/A</definedName>
    <definedName name="AEFEWAFEAFW">#N/A</definedName>
    <definedName name="aeffewa">#N/A</definedName>
    <definedName name="aeffwaea">#N/A</definedName>
    <definedName name="AEFSFWEA">#N/A</definedName>
    <definedName name="AEFSWEA">#N/A</definedName>
    <definedName name="AEFW3E">#N/A</definedName>
    <definedName name="AEFWE">#N/A</definedName>
    <definedName name="aefwewa">#N/A</definedName>
    <definedName name="AEFWF">#N/A</definedName>
    <definedName name="AEFWW">#N/A</definedName>
    <definedName name="AEG">#N/A</definedName>
    <definedName name="AEGEAGA">#N/A</definedName>
    <definedName name="AEGEGA">#N/A</definedName>
    <definedName name="AEGGA">#N/A</definedName>
    <definedName name="AEGREGRGR">#N/A</definedName>
    <definedName name="AEGWGWEA">#N/A</definedName>
    <definedName name="AERGA">#N/A</definedName>
    <definedName name="aes">#N/A</definedName>
    <definedName name="aesfaew">#N/A</definedName>
    <definedName name="AESFWAE">#N/A</definedName>
    <definedName name="AESFWEFEW">#N/A</definedName>
    <definedName name="aew">#N/A</definedName>
    <definedName name="AEWA">#N/A</definedName>
    <definedName name="AEWAEWFEFW">#N/A</definedName>
    <definedName name="aewf">#N/A</definedName>
    <definedName name="AEWFAWE">#N/A</definedName>
    <definedName name="AEWFCAWE">#N/A</definedName>
    <definedName name="AEWFEFW">#REF!</definedName>
    <definedName name="AEWFEFWA">#N/A</definedName>
    <definedName name="AEWFEFWEW">#N/A</definedName>
    <definedName name="aewfefwfweefwwe">#N/A</definedName>
    <definedName name="AEWFEWA">#N/A</definedName>
    <definedName name="AEWFFAWE">#N/A</definedName>
    <definedName name="aewffew">#N/A</definedName>
    <definedName name="aewffewa">#N/A</definedName>
    <definedName name="AEWFFWAE">#N/A</definedName>
    <definedName name="AEWFW3E">#N/A</definedName>
    <definedName name="AEWFW3EA">#N/A</definedName>
    <definedName name="AEWFWAE">#N/A</definedName>
    <definedName name="AEWFWAF">#N/A</definedName>
    <definedName name="aewfwea">#N/A</definedName>
    <definedName name="aewr">#N/A</definedName>
    <definedName name="af">#REF!</definedName>
    <definedName name="AF3W">#N/A</definedName>
    <definedName name="afa">#N/A</definedName>
    <definedName name="afaefw">#N/A</definedName>
    <definedName name="afaew">#N/A</definedName>
    <definedName name="afaeww">#N/A</definedName>
    <definedName name="AFAF">#N/A</definedName>
    <definedName name="afafewafew">#N/A</definedName>
    <definedName name="afawef">#N/A</definedName>
    <definedName name="afcdda">#N/A</definedName>
    <definedName name="afcfawe">#N/A</definedName>
    <definedName name="AFCWEA">#N/A</definedName>
    <definedName name="AFD">#N/A</definedName>
    <definedName name="afdafe">#N/A</definedName>
    <definedName name="afdfdsae">#N/A</definedName>
    <definedName name="afdsewfew">#N/A</definedName>
    <definedName name="AFDWAEFWE">#N/A</definedName>
    <definedName name="afe">#N/A</definedName>
    <definedName name="AFEA">#N/A</definedName>
    <definedName name="afeafe">#N/A</definedName>
    <definedName name="afeafew">#N/A</definedName>
    <definedName name="afeafw">#N/A</definedName>
    <definedName name="afecd">#N/A</definedName>
    <definedName name="afecda">#N/A</definedName>
    <definedName name="afecwe">#N/A</definedName>
    <definedName name="afee">#N/A</definedName>
    <definedName name="AFEEAFW">#N/A</definedName>
    <definedName name="afeee">#N/A</definedName>
    <definedName name="AFEEF">#N/A</definedName>
    <definedName name="AFEEFA">#N/A</definedName>
    <definedName name="afeefe">#N/A</definedName>
    <definedName name="afeefw">#N/A</definedName>
    <definedName name="afeefwe">#N/A</definedName>
    <definedName name="afeew">#N/A</definedName>
    <definedName name="afeewa">#N/A</definedName>
    <definedName name="AFEF">#N/A</definedName>
    <definedName name="AFEFAE">#N/A</definedName>
    <definedName name="afefaek">#N/A</definedName>
    <definedName name="afefawe">#N/A</definedName>
    <definedName name="AFEFEA">#REF!</definedName>
    <definedName name="afefeef">#N/A</definedName>
    <definedName name="AFEFEF">#N/A</definedName>
    <definedName name="afefefw">#N/A</definedName>
    <definedName name="AFEFEWA">#N/A</definedName>
    <definedName name="afefewfew">#N/A</definedName>
    <definedName name="afeffe">#N/A</definedName>
    <definedName name="afefw">#N/A</definedName>
    <definedName name="AFEKEK">#N/A</definedName>
    <definedName name="afekewf">#N/A</definedName>
    <definedName name="afekke">#N/A</definedName>
    <definedName name="afeswae">#N/A</definedName>
    <definedName name="afew">#N/A</definedName>
    <definedName name="afewa">#N/A</definedName>
    <definedName name="AFEWA3">#N/A</definedName>
    <definedName name="afewaefw">#N/A</definedName>
    <definedName name="AFEWAEW">#N/A</definedName>
    <definedName name="afewaf">#N/A</definedName>
    <definedName name="afewafew">#N/A</definedName>
    <definedName name="afewcd">#N/A</definedName>
    <definedName name="AFEWCE">#N/A</definedName>
    <definedName name="afewefw">#N/A</definedName>
    <definedName name="AFEWEW">#N/A</definedName>
    <definedName name="afewewfafew">#N/A</definedName>
    <definedName name="afewf">#N/A</definedName>
    <definedName name="AFEWFAWE">#N/A</definedName>
    <definedName name="afewfewa">#N/A</definedName>
    <definedName name="afewfewaawe">#N/A</definedName>
    <definedName name="afewfewfea">#N/A</definedName>
    <definedName name="afewfewfwea">#N/A</definedName>
    <definedName name="afewrxs">#N/A</definedName>
    <definedName name="AFEWW3EA">#N/A</definedName>
    <definedName name="afewwaef">#N/A</definedName>
    <definedName name="AFEWWEF">#N/A</definedName>
    <definedName name="AFEWWFEA">#N/A</definedName>
    <definedName name="aff">#N/A</definedName>
    <definedName name="AFF3WAE">#N/A</definedName>
    <definedName name="AFFEEF">#N/A</definedName>
    <definedName name="affew">#N/A</definedName>
    <definedName name="AFFEWA">#N/A</definedName>
    <definedName name="AFFEWAAEW">#N/A</definedName>
    <definedName name="affewafew">#N/A</definedName>
    <definedName name="affewcd">#N/A</definedName>
    <definedName name="affewfew">#N/A</definedName>
    <definedName name="affwe">#N/A</definedName>
    <definedName name="affweawef">#N/A</definedName>
    <definedName name="AFFWEAWFEA">#N/A</definedName>
    <definedName name="affwewf">#N/A</definedName>
    <definedName name="afge">#N/A</definedName>
    <definedName name="AFJJE">#N/A</definedName>
    <definedName name="AFKEEK">#N/A</definedName>
    <definedName name="AFKEEW">#N/A</definedName>
    <definedName name="AFKEK">#N/A</definedName>
    <definedName name="AFKEKE">#N/A</definedName>
    <definedName name="afkekeke">#N/A</definedName>
    <definedName name="AFKEKFEW">#N/A</definedName>
    <definedName name="AFKEKLE">#N/A</definedName>
    <definedName name="AFKELE">#N/A</definedName>
    <definedName name="aflelelel">#N/A</definedName>
    <definedName name="aflesr">#N/A</definedName>
    <definedName name="aFSDaefs">#N/A</definedName>
    <definedName name="afsdfew">#N/A</definedName>
    <definedName name="afsefw">#N/A</definedName>
    <definedName name="afsfew">#N/A</definedName>
    <definedName name="AFSWEA">#N/A</definedName>
    <definedName name="afswewe">#N/A</definedName>
    <definedName name="AFW">#N/A</definedName>
    <definedName name="AFW3AE">#N/A</definedName>
    <definedName name="AFW3EW">#N/A</definedName>
    <definedName name="AFW3W">#N/A</definedName>
    <definedName name="AFWAEEW">#N/A</definedName>
    <definedName name="AFWAWFAW">#N/A</definedName>
    <definedName name="AFWE">#N/A</definedName>
    <definedName name="AFWE3WAE">#N/A</definedName>
    <definedName name="AFWE3WE">#N/A</definedName>
    <definedName name="AFWEA">#N/A</definedName>
    <definedName name="AFWEAFEW">#N/A</definedName>
    <definedName name="AFWEEAWF">#N/A</definedName>
    <definedName name="afweefw">#N/A</definedName>
    <definedName name="afweewf">#N/A</definedName>
    <definedName name="AFWEEWWEF">#N/A</definedName>
    <definedName name="AFWEFAEW">#N/A</definedName>
    <definedName name="afwefew">#N/A</definedName>
    <definedName name="AFWEFEWAWE">#N/A</definedName>
    <definedName name="AFWEFWA3E">#N/A</definedName>
    <definedName name="AFWEFWAE3W">#N/A</definedName>
    <definedName name="afwefwe">#N/A</definedName>
    <definedName name="AFWEW">#N/A</definedName>
    <definedName name="AFWEW3AE">#N/A</definedName>
    <definedName name="AFWEWA">#N/A</definedName>
    <definedName name="AFWEWE">#N/A</definedName>
    <definedName name="AFWKEK">#N/A</definedName>
    <definedName name="AG">#N/A</definedName>
    <definedName name="AGA">#N/A</definedName>
    <definedName name="AGAERWGER">#N/A</definedName>
    <definedName name="AGAGWEGR">#N/A</definedName>
    <definedName name="AGAWE">#N/A</definedName>
    <definedName name="AGAWEG">#N/A</definedName>
    <definedName name="AGDSGR">#N/A</definedName>
    <definedName name="agdump">#REF!</definedName>
    <definedName name="ageagew">#N/A</definedName>
    <definedName name="agedump">#REF!</definedName>
    <definedName name="AGEGA">#N/A</definedName>
    <definedName name="AGEGAWAG">#N/A</definedName>
    <definedName name="agencydump">#REF!</definedName>
    <definedName name="AGENCYLY">#REF!</definedName>
    <definedName name="AGENCYPLAN">#REF!</definedName>
    <definedName name="AGEW">#N/A</definedName>
    <definedName name="AGEWG">#N/A</definedName>
    <definedName name="AGEWGA">#N/A</definedName>
    <definedName name="AGEWGAGEWA">#N/A</definedName>
    <definedName name="AGG">#N/A</definedName>
    <definedName name="AGGA">#N/A</definedName>
    <definedName name="AGGAAEGGWEA">#N/A</definedName>
    <definedName name="AGGAEW">#N/A</definedName>
    <definedName name="AGGAWE">#N/A</definedName>
    <definedName name="AGGEWGWA">#N/A</definedName>
    <definedName name="AGGRE">#N/A</definedName>
    <definedName name="AGR">#N/A</definedName>
    <definedName name="AGREG">#N/A</definedName>
    <definedName name="AGRG">#N/A</definedName>
    <definedName name="AGS">#N/A</definedName>
    <definedName name="AGWE">#N/A</definedName>
    <definedName name="AGWEAG">#N/A</definedName>
    <definedName name="AGWEGAWE">#N/A</definedName>
    <definedName name="AGWEGE">#N/A</definedName>
    <definedName name="AGWEGEW">#N/A</definedName>
    <definedName name="AGWEGEWA">#N/A</definedName>
    <definedName name="AGWEGEWE">#N/A</definedName>
    <definedName name="AGWEGWEA">#N/A</definedName>
    <definedName name="AGWGEW">#N/A</definedName>
    <definedName name="AGWGEWA">#N/A</definedName>
    <definedName name="AJan">#REF!</definedName>
    <definedName name="akdnj">#N/A</definedName>
    <definedName name="akekfe">#N/A</definedName>
    <definedName name="alsdfkjoasd">#REF!</definedName>
    <definedName name="AMOUNT">#REF!</definedName>
    <definedName name="aoe" localSheetId="1" hidden="1">{"'Model'!$A$1:$N$53"}</definedName>
    <definedName name="aoe" hidden="1">{"'Model'!$A$1:$N$53"}</definedName>
    <definedName name="aowefr">#REF!</definedName>
    <definedName name="ap">#N/A</definedName>
    <definedName name="aq">#N/A</definedName>
    <definedName name="AQAQ">#N/A</definedName>
    <definedName name="AQWW">#N/A</definedName>
    <definedName name="AR">#REF!</definedName>
    <definedName name="ar3w">#N/A</definedName>
    <definedName name="ardsacd">#N/A</definedName>
    <definedName name="AREG">#N/A</definedName>
    <definedName name="AREGAG">#N/A</definedName>
    <definedName name="arew">#N/A</definedName>
    <definedName name="AREWAF">#N/A</definedName>
    <definedName name="arwe">#N/A</definedName>
    <definedName name="ARWFEAW3">#N/A</definedName>
    <definedName name="AS">#N/A</definedName>
    <definedName name="AS2DocOpenMode" hidden="1">"AS2DocumentEdit"</definedName>
    <definedName name="ASAS">#REF!</definedName>
    <definedName name="asasdf">#N/A</definedName>
    <definedName name="ASAWFWE">#N/A</definedName>
    <definedName name="ascdawe">#N/A</definedName>
    <definedName name="asce">#N/A</definedName>
    <definedName name="asceaw">#N/A</definedName>
    <definedName name="ascecwa">#N/A</definedName>
    <definedName name="asced">#N/A</definedName>
    <definedName name="ascee">#N/A</definedName>
    <definedName name="ascweacwe">#N/A</definedName>
    <definedName name="ASDAWF">#N/A</definedName>
    <definedName name="asdca">#N/A</definedName>
    <definedName name="asdcd">#N/A</definedName>
    <definedName name="asdf">#N/A</definedName>
    <definedName name="asdfafw">#N/A</definedName>
    <definedName name="ASDFAW">#N/A</definedName>
    <definedName name="ASDFAWE">#N/A</definedName>
    <definedName name="ASDFAWEWFE">#N/A</definedName>
    <definedName name="ASDFAWWFE">#N/A</definedName>
    <definedName name="asdfeaewf">#N/A</definedName>
    <definedName name="asdfeaw">#N/A</definedName>
    <definedName name="asdfeewa">#N/A</definedName>
    <definedName name="asdfelk">#N/A</definedName>
    <definedName name="ASDFEW">#N/A</definedName>
    <definedName name="asdfewa">#N/A</definedName>
    <definedName name="ASDFEWAFWE">#N/A</definedName>
    <definedName name="asdfewf">#N/A</definedName>
    <definedName name="asdfewfae">#N/A</definedName>
    <definedName name="ASDFEWFEAW">#N/A</definedName>
    <definedName name="asdffacd">#N/A</definedName>
    <definedName name="ASDFFAEF">#N/A</definedName>
    <definedName name="asdffeafew">#N/A</definedName>
    <definedName name="asdffewafew">#N/A</definedName>
    <definedName name="ASDFFWEA">#N/A</definedName>
    <definedName name="ASDFFWEAWE">#N/A</definedName>
    <definedName name="ASDFWAE">#N/A</definedName>
    <definedName name="ASDFWAFE">#N/A</definedName>
    <definedName name="ASDFWAFEWE">#N/A</definedName>
    <definedName name="ASDFWE">#N/A</definedName>
    <definedName name="asdfwea">#N/A</definedName>
    <definedName name="ASDFWEAE">#N/A</definedName>
    <definedName name="ASDFWEAFEW">#N/A</definedName>
    <definedName name="ASDFWEAFWE">#N/A</definedName>
    <definedName name="ASDFWEAFWEA">#N/A</definedName>
    <definedName name="asdkekfe">#N/A</definedName>
    <definedName name="ASDWEAFE">#N/A</definedName>
    <definedName name="asdww">#N/A</definedName>
    <definedName name="aseaw">#N/A</definedName>
    <definedName name="ASEFAWE">#N/A</definedName>
    <definedName name="ASEFEWA">#N/A</definedName>
    <definedName name="aseffeaew">#N/A</definedName>
    <definedName name="aseffewewf">#N/A</definedName>
    <definedName name="ASEFWAE">#N/A</definedName>
    <definedName name="ASEFWEA">#N/A</definedName>
    <definedName name="asefweafew">#N/A</definedName>
    <definedName name="ASEFWEAFEWA">#N/A</definedName>
    <definedName name="ASEGAG">#N/A</definedName>
    <definedName name="ASF">#REF!</definedName>
    <definedName name="asfaewf">#N/A</definedName>
    <definedName name="asfawefew">#N/A</definedName>
    <definedName name="ASFAWEFWE">#N/A</definedName>
    <definedName name="asfce">#N/A</definedName>
    <definedName name="ASFDEWA">#N/A</definedName>
    <definedName name="asfdfaew">#N/A</definedName>
    <definedName name="ASFDFWAE">#N/A</definedName>
    <definedName name="asfdleefwa">#N/A</definedName>
    <definedName name="ASFDWEAFEW">#N/A</definedName>
    <definedName name="asfe">#N/A</definedName>
    <definedName name="asfef">#N/A</definedName>
    <definedName name="asfefwfwe">#N/A</definedName>
    <definedName name="ASFEW">#N/A</definedName>
    <definedName name="ASFEWA">#N/A</definedName>
    <definedName name="asfewaads">#N/A</definedName>
    <definedName name="ASFEWAEWF">#N/A</definedName>
    <definedName name="ASFEWAFEW">#N/A</definedName>
    <definedName name="ASFEWEWF">#N/A</definedName>
    <definedName name="asfews">#N/A</definedName>
    <definedName name="ASFFAWE">#N/A</definedName>
    <definedName name="ASFFDS">#N/A</definedName>
    <definedName name="ASFFEWAEF">#N/A</definedName>
    <definedName name="ASFFWEAFE">#N/A</definedName>
    <definedName name="ASFWA">#N/A</definedName>
    <definedName name="ASFWAE">#N/A</definedName>
    <definedName name="ASFWAEE">#N/A</definedName>
    <definedName name="ASFWAEFEWA">#N/A</definedName>
    <definedName name="ASFWAEFW">#N/A</definedName>
    <definedName name="ASFWAEWEAF">#N/A</definedName>
    <definedName name="ASFWAEWFE">#N/A</definedName>
    <definedName name="ASFWE">#N/A</definedName>
    <definedName name="ASFWEAFEW">#N/A</definedName>
    <definedName name="asfwefaew">#N/A</definedName>
    <definedName name="asfwefewa">#N/A</definedName>
    <definedName name="ASGGAG">#N/A</definedName>
    <definedName name="ASR">#N/A</definedName>
    <definedName name="asss">#REF!</definedName>
    <definedName name="at">#N/A</definedName>
    <definedName name="ataef">#N/A</definedName>
    <definedName name="audit.test" localSheetId="1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1" hidden="1">{"Book Income",#N/A,FALSE,"B&amp;T";"Taxable Income",#N/A,FALSE,"B&amp;T"}</definedName>
    <definedName name="audit.test." hidden="1">{"Book Income",#N/A,FALSE,"B&amp;T";"Taxable Income",#N/A,FALSE,"B&amp;T"}</definedName>
    <definedName name="auru">#REF!</definedName>
    <definedName name="AWAWFE">#N/A</definedName>
    <definedName name="AWDW">#N/A</definedName>
    <definedName name="aweawe">#N/A</definedName>
    <definedName name="AWEE">#N/A</definedName>
    <definedName name="aweewa">#N/A</definedName>
    <definedName name="AWEF">#N/A</definedName>
    <definedName name="AWEF3EW">#N/A</definedName>
    <definedName name="AWEF3W">#N/A</definedName>
    <definedName name="AWEFAFEW">#N/A</definedName>
    <definedName name="AWEFAW">#N/A</definedName>
    <definedName name="AWEFAW3">#N/A</definedName>
    <definedName name="AWEFAW3E">#N/A</definedName>
    <definedName name="AWEFAWE">#N/A</definedName>
    <definedName name="AWEFAWE3">#N/A</definedName>
    <definedName name="AWEFAWF">#N/A</definedName>
    <definedName name="AWEFECE">#N/A</definedName>
    <definedName name="AWEFEF">#N/A</definedName>
    <definedName name="awefefew">#N/A</definedName>
    <definedName name="AWEFEFWA">#N/A</definedName>
    <definedName name="awefew">#N/A</definedName>
    <definedName name="AWEFEWA">#N/A</definedName>
    <definedName name="AWEFEWF">#N/A</definedName>
    <definedName name="AWEFEWFA">#N/A</definedName>
    <definedName name="AWEFFAWE">#N/A</definedName>
    <definedName name="AWEFFEW">#N/A</definedName>
    <definedName name="aweffewa">#N/A</definedName>
    <definedName name="AWEFFWA3E">#N/A</definedName>
    <definedName name="aweffwae">#N/A</definedName>
    <definedName name="AWEFFWE">#N/A</definedName>
    <definedName name="AWEFFWEA">#N/A</definedName>
    <definedName name="aweffweafwea">#N/A</definedName>
    <definedName name="awefs">#N/A</definedName>
    <definedName name="AWEFSWAE3">#N/A</definedName>
    <definedName name="AWEFW3A">#N/A</definedName>
    <definedName name="AWEFW3AE">#N/A</definedName>
    <definedName name="AWEFW3E">#N/A</definedName>
    <definedName name="AWEFW3EA">#N/A</definedName>
    <definedName name="AWEFWA">#N/A</definedName>
    <definedName name="AWEFWA3">#N/A</definedName>
    <definedName name="AWEFWAE">#N/A</definedName>
    <definedName name="AWEFWAE3">#N/A</definedName>
    <definedName name="AWEFWE3">#N/A</definedName>
    <definedName name="AWEFWE3A">#N/A</definedName>
    <definedName name="awefwea">#N/A</definedName>
    <definedName name="AWEFWEF">#N/A</definedName>
    <definedName name="AWEG">#N/A</definedName>
    <definedName name="AWEGAEW">#N/A</definedName>
    <definedName name="awegewg">#N/A</definedName>
    <definedName name="awer">#N/A</definedName>
    <definedName name="AWER3W">#N/A</definedName>
    <definedName name="AWER3WA">#N/A</definedName>
    <definedName name="AWERAW">#N/A</definedName>
    <definedName name="awerawe">#N/A</definedName>
    <definedName name="AWERAWTFE">#N/A</definedName>
    <definedName name="AWERF">#N/A</definedName>
    <definedName name="AWERFAWE">#N/A</definedName>
    <definedName name="AWERRWEA">#N/A</definedName>
    <definedName name="AWET">#N/A</definedName>
    <definedName name="awew">#N/A</definedName>
    <definedName name="AWEW3EA">#N/A</definedName>
    <definedName name="awewae">#N/A</definedName>
    <definedName name="AWEWEA">#N/A</definedName>
    <definedName name="AWEWEGA">#N/A</definedName>
    <definedName name="AWF">#N/A</definedName>
    <definedName name="AWF33W">#N/A</definedName>
    <definedName name="AWF3W">#N/A</definedName>
    <definedName name="AWF3WA">#N/A</definedName>
    <definedName name="awfe">#N/A</definedName>
    <definedName name="AWFE3EW">#N/A</definedName>
    <definedName name="AWFE3W">#N/A</definedName>
    <definedName name="AWFE3WA">#N/A</definedName>
    <definedName name="AWFE3WAAW3">#N/A</definedName>
    <definedName name="AWFEAEW">#N/A</definedName>
    <definedName name="awfeaewf">#N/A</definedName>
    <definedName name="AWFEAFW">#N/A</definedName>
    <definedName name="awfee">#N/A</definedName>
    <definedName name="AWFEEF">#N/A</definedName>
    <definedName name="AWFEEFW">#N/A</definedName>
    <definedName name="awfeewa">#N/A</definedName>
    <definedName name="awfeewf">#N/A</definedName>
    <definedName name="AWFEF">#N/A</definedName>
    <definedName name="AWFEF3WAE">#N/A</definedName>
    <definedName name="awfefawe">#N/A</definedName>
    <definedName name="awfefew">#N/A</definedName>
    <definedName name="awfefewa">#N/A</definedName>
    <definedName name="awfefewaefw">#N/A</definedName>
    <definedName name="AWFEFW">#N/A</definedName>
    <definedName name="AWFEFWA">#N/A</definedName>
    <definedName name="AWFEFWE">#N/A</definedName>
    <definedName name="awfefweafw">#N/A</definedName>
    <definedName name="awfekefk">#N/A</definedName>
    <definedName name="AWFEW3A">#N/A</definedName>
    <definedName name="AWFEWA">#N/A</definedName>
    <definedName name="AWFEWA3">#N/A</definedName>
    <definedName name="awfewae">#N/A</definedName>
    <definedName name="AWFEWE">#N/A</definedName>
    <definedName name="AWFEWEA">#N/A</definedName>
    <definedName name="AWFEWEAAW">#N/A</definedName>
    <definedName name="AWFEWFAE3">#N/A</definedName>
    <definedName name="awff3eawejejfd">#N/A</definedName>
    <definedName name="awfkfew">#N/A</definedName>
    <definedName name="AWFW3">#N/A</definedName>
    <definedName name="AWFW3A">#N/A</definedName>
    <definedName name="AWFW3EFWA">#N/A</definedName>
    <definedName name="AWFWA3">#N/A</definedName>
    <definedName name="AWFWA3AW">#N/A</definedName>
    <definedName name="AWFWEA">#N/A</definedName>
    <definedName name="AWGEAGEW">#N/A</definedName>
    <definedName name="AWGEAGWEGA">#N/A</definedName>
    <definedName name="AWGEGA">#N/A</definedName>
    <definedName name="AWGEGAEW">#N/A</definedName>
    <definedName name="AWGEGEW">#N/A</definedName>
    <definedName name="AWGEGWE">#N/A</definedName>
    <definedName name="AWGG">#N/A</definedName>
    <definedName name="AWGGAEW">#N/A</definedName>
    <definedName name="AWGWAG">#N/A</definedName>
    <definedName name="AWR">#N/A</definedName>
    <definedName name="awrew">#N/A</definedName>
    <definedName name="AWRG">#N/A</definedName>
    <definedName name="AWTEWA">#N/A</definedName>
    <definedName name="AWTEWAT3E">#N/A</definedName>
    <definedName name="AWTFW3">#N/A</definedName>
    <definedName name="AWWW">#N/A</definedName>
    <definedName name="b">#N/A</definedName>
    <definedName name="b6h">#N/A</definedName>
    <definedName name="bb" localSheetId="1" hidden="1">{"'Eng (page2)'!$A$1:$D$52"}</definedName>
    <definedName name="bb" hidden="1">{"'Eng (page2)'!$A$1:$D$52"}</definedName>
    <definedName name="BBB">#REF!</definedName>
    <definedName name="bbkb">#N/A</definedName>
    <definedName name="bbrdt">#N/A</definedName>
    <definedName name="bbvfb">#N/A</definedName>
    <definedName name="bcxvcd">#N/A</definedName>
    <definedName name="BDFB">#N/A</definedName>
    <definedName name="BDFBSRE">#N/A</definedName>
    <definedName name="BDFBTRRT">#N/A</definedName>
    <definedName name="bdfg">#N/A</definedName>
    <definedName name="BDFRES">#N/A</definedName>
    <definedName name="BDHRTD">#N/A</definedName>
    <definedName name="beau" localSheetId="1" hidden="1">{"'Model'!$A$1:$N$53"}</definedName>
    <definedName name="beau" hidden="1">{"'Model'!$A$1:$N$53"}</definedName>
    <definedName name="BEDE">#N/A</definedName>
    <definedName name="bedgrt">#N/A</definedName>
    <definedName name="bettre">#N/A</definedName>
    <definedName name="BFDBTRD">#N/A</definedName>
    <definedName name="BFGBRTD">#N/A</definedName>
    <definedName name="bfrdst">#N/A</definedName>
    <definedName name="bfrt">#N/A</definedName>
    <definedName name="bfsvf">#N/A</definedName>
    <definedName name="BGFBTRD">#N/A</definedName>
    <definedName name="BGTFGFBD">#N/A</definedName>
    <definedName name="bh">#N/A</definedName>
    <definedName name="bhb">#N/A</definedName>
    <definedName name="bhbhb">#N/A</definedName>
    <definedName name="bhh">#N/A</definedName>
    <definedName name="bhrtrthtr">#N/A</definedName>
    <definedName name="BJAN">#REF!</definedName>
    <definedName name="BJBJ">#N/A</definedName>
    <definedName name="bjj">#N/A</definedName>
    <definedName name="bkhb">#N/A</definedName>
    <definedName name="bkj">#N/A</definedName>
    <definedName name="BMMBBMM">#N/A</definedName>
    <definedName name="BRE">#N/A</definedName>
    <definedName name="BRG">#N/A</definedName>
    <definedName name="BRT">#REF!</definedName>
    <definedName name="BS">#REF!</definedName>
    <definedName name="bsbs">#N/A</definedName>
    <definedName name="BSBSER">#N/A</definedName>
    <definedName name="bse">#N/A</definedName>
    <definedName name="bser">#N/A</definedName>
    <definedName name="BSFB">#N/A</definedName>
    <definedName name="bsrr">#N/A</definedName>
    <definedName name="BTBT">#N/A</definedName>
    <definedName name="BTF">#N/A</definedName>
    <definedName name="BTFRB">#N/A</definedName>
    <definedName name="BTH">#N/A</definedName>
    <definedName name="BTRTRD">#N/A</definedName>
    <definedName name="BuiltIn_Print_Area___1">#REF!</definedName>
    <definedName name="BuiltIn_Print_Titles">#REF!</definedName>
    <definedName name="BuiltIn_Print_Titles___1">#REF!</definedName>
    <definedName name="buub">#N/A</definedName>
    <definedName name="bvsebr">#N/A</definedName>
    <definedName name="bvvd">#N/A</definedName>
    <definedName name="bx">#N/A</definedName>
    <definedName name="C_\COST\A4_ALL16.WK1">#REF!</definedName>
    <definedName name="caawe">#N/A</definedName>
    <definedName name="cacd">#N/A</definedName>
    <definedName name="cacee">#N/A</definedName>
    <definedName name="cadae">#N/A</definedName>
    <definedName name="cae">#N/A</definedName>
    <definedName name="caeaw">#N/A</definedName>
    <definedName name="caeawe">#N/A</definedName>
    <definedName name="caee">#N/A</definedName>
    <definedName name="caeec">#N/A</definedName>
    <definedName name="CAEWAAEW">#N/A</definedName>
    <definedName name="CalcAgencyPrice">#REF!</definedName>
    <definedName name="CAN">#REF!</definedName>
    <definedName name="CASCEWA">#N/A</definedName>
    <definedName name="casdc">#N/A</definedName>
    <definedName name="cash" localSheetId="1" hidden="1">{"'Eng (page2)'!$A$1:$D$52"}</definedName>
    <definedName name="cash" hidden="1">{"'Eng (page2)'!$A$1:$D$52"}</definedName>
    <definedName name="cashflows">#REF!</definedName>
    <definedName name="caskdm">#N/A</definedName>
    <definedName name="CAV">#REF!</definedName>
    <definedName name="cawef">#N/A</definedName>
    <definedName name="cbb">#N/A</definedName>
    <definedName name="cbcb">#N/A</definedName>
    <definedName name="CBDBD">#N/A</definedName>
    <definedName name="cbrddr">#N/A</definedName>
    <definedName name="cbxbc">#N/A</definedName>
    <definedName name="cc" localSheetId="1" hidden="1">{"'Eng (page2)'!$A$1:$D$52"}</definedName>
    <definedName name="cc" hidden="1">{"'Eng (page2)'!$A$1:$D$52"}</definedName>
    <definedName name="cca">#N/A</definedName>
    <definedName name="ccakk">#N/A</definedName>
    <definedName name="CCC">#N/A</definedName>
    <definedName name="ccccx">#N/A</definedName>
    <definedName name="cccda">#N/A</definedName>
    <definedName name="ccdcew">#N/A</definedName>
    <definedName name="ccdea">#N/A</definedName>
    <definedName name="ccea">#N/A</definedName>
    <definedName name="ccew">#N/A</definedName>
    <definedName name="ccewa">#N/A</definedName>
    <definedName name="CCFF">#REF!</definedName>
    <definedName name="CCMDM">#N/A</definedName>
    <definedName name="cctr">#REF!</definedName>
    <definedName name="ccweas">#N/A</definedName>
    <definedName name="cd">#N/A</definedName>
    <definedName name="cdaew">#N/A</definedName>
    <definedName name="cdafe">#N/A</definedName>
    <definedName name="cdawe">#N/A</definedName>
    <definedName name="cdawes">#N/A</definedName>
    <definedName name="cdc">#N/A</definedName>
    <definedName name="cdca">#N/A</definedName>
    <definedName name="cdcae">#N/A</definedName>
    <definedName name="cdcaew">#N/A</definedName>
    <definedName name="cdcawe">#N/A</definedName>
    <definedName name="cdcecw">#N/A</definedName>
    <definedName name="cdcew">#N/A</definedName>
    <definedName name="CDCEWA">#N/A</definedName>
    <definedName name="cdcsd">#N/A</definedName>
    <definedName name="CDCZZ">#N/A</definedName>
    <definedName name="cdd">#N/A</definedName>
    <definedName name="cdda">#N/A</definedName>
    <definedName name="cddeas">#N/A</definedName>
    <definedName name="CDDKDKDK">#N/A</definedName>
    <definedName name="cdds">#N/A</definedName>
    <definedName name="cdeae">#N/A</definedName>
    <definedName name="cdee">#N/A</definedName>
    <definedName name="cdeff">#N/A</definedName>
    <definedName name="cdfeafe">#N/A</definedName>
    <definedName name="CDG">#N/A</definedName>
    <definedName name="cdkdk">#N/A</definedName>
    <definedName name="cdkkk">#N/A</definedName>
    <definedName name="cdksdk">#N/A</definedName>
    <definedName name="cdscewa">#N/A</definedName>
    <definedName name="cdsds">#N/A</definedName>
    <definedName name="CDSEDEW">#N/A</definedName>
    <definedName name="cdsekks">#N/A</definedName>
    <definedName name="cdsfds">#N/A</definedName>
    <definedName name="cdskk">#N/A</definedName>
    <definedName name="cdwes">#N/A</definedName>
    <definedName name="ce">#N/A</definedName>
    <definedName name="cea">#N/A</definedName>
    <definedName name="cead">#N/A</definedName>
    <definedName name="ceae">#N/A</definedName>
    <definedName name="ceaew">#N/A</definedName>
    <definedName name="cecae">#N/A</definedName>
    <definedName name="cecaec">#N/A</definedName>
    <definedName name="cecawe">#N/A</definedName>
    <definedName name="cecew">#N/A</definedName>
    <definedName name="CEDAWE">#N/A</definedName>
    <definedName name="ceead">#N/A</definedName>
    <definedName name="ceeas">#N/A</definedName>
    <definedName name="ceeca">#N/A</definedName>
    <definedName name="ceeekek">#N/A</definedName>
    <definedName name="ceefd">#N/A</definedName>
    <definedName name="ceew">#N/A</definedName>
    <definedName name="cefewa">#N/A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w">#N/A</definedName>
    <definedName name="cewaew">#N/A</definedName>
    <definedName name="cewes">#N/A</definedName>
    <definedName name="CF">#REF!</definedName>
    <definedName name="CFF">#REF!</definedName>
    <definedName name="cfg">#N/A</definedName>
    <definedName name="cfgcg">#N/A</definedName>
    <definedName name="cfjt">#N/A</definedName>
    <definedName name="cghmh">#N/A</definedName>
    <definedName name="chabee">#REF!</definedName>
    <definedName name="chfc">#N/A</definedName>
    <definedName name="cjf">#N/A</definedName>
    <definedName name="ckd">#N/A</definedName>
    <definedName name="ckdkcmd">#N/A</definedName>
    <definedName name="ckdkdkd">#N/A</definedName>
    <definedName name="ckdkek">#N/A</definedName>
    <definedName name="ckk">#N/A</definedName>
    <definedName name="ckkdsk">#N/A</definedName>
    <definedName name="ckkekak">#N/A</definedName>
    <definedName name="cklkds">#N/A</definedName>
    <definedName name="ckmckmds">#N/A</definedName>
    <definedName name="cldlds">#N/A</definedName>
    <definedName name="clelel">#N/A</definedName>
    <definedName name="CLIENT_NAME">#REF!</definedName>
    <definedName name="cm">#N/A</definedName>
    <definedName name="cmdk">#N/A</definedName>
    <definedName name="cmkdd">#N/A</definedName>
    <definedName name="cn">#N/A</definedName>
    <definedName name="cncg">#N/A</definedName>
    <definedName name="cnfgjnf">#N/A</definedName>
    <definedName name="cnjdncjd">#N/A</definedName>
    <definedName name="coa">#REF!</definedName>
    <definedName name="Commission">#REF!</definedName>
    <definedName name="conb121" localSheetId="1">#REF!</definedName>
    <definedName name="conb121">#REF!</definedName>
    <definedName name="COPY_YTD">#N/A</definedName>
    <definedName name="cost">#REF!</definedName>
    <definedName name="CPACSBAHT">#REF!</definedName>
    <definedName name="CPACSEURO">#REF!</definedName>
    <definedName name="CPACSUSD">#REF!</definedName>
    <definedName name="CPACSYEN">#REF!</definedName>
    <definedName name="CPAUTOBAHT">#REF!</definedName>
    <definedName name="CPAUTOBT">#REF!</definedName>
    <definedName name="CPAUTOEURO">#REF!</definedName>
    <definedName name="CPAUTOUSD">#REF!</definedName>
    <definedName name="CPAUTOYEN">#REF!</definedName>
    <definedName name="CPCONST">#REF!</definedName>
    <definedName name="CPCTBAHT">#REF!</definedName>
    <definedName name="CPCTEURO">#REF!</definedName>
    <definedName name="CPCTUSD">#REF!</definedName>
    <definedName name="CPCTYEN">#REF!</definedName>
    <definedName name="CPCVBAHT">#REF!</definedName>
    <definedName name="CPCVEURO">#REF!</definedName>
    <definedName name="CPCVUSD">#REF!</definedName>
    <definedName name="CPCVYEN">#REF!</definedName>
    <definedName name="CPECCBAHT">#REF!</definedName>
    <definedName name="CPECCEURO">#REF!</definedName>
    <definedName name="CPECCUSD">#REF!</definedName>
    <definedName name="CPECCYEN">#REF!</definedName>
    <definedName name="CPELBAHT">#REF!</definedName>
    <definedName name="CPELEURO">#REF!</definedName>
    <definedName name="CPELUSD">#REF!</definedName>
    <definedName name="CPELYEN">#REF!</definedName>
    <definedName name="CPFFBAHT">#REF!</definedName>
    <definedName name="CPFFEURO">#REF!</definedName>
    <definedName name="CPFFUSD">#REF!</definedName>
    <definedName name="CPFFYEN">#REF!</definedName>
    <definedName name="CPINTRA">#REF!</definedName>
    <definedName name="CPMVACBAHT">#REF!</definedName>
    <definedName name="CPMVACEURO">#REF!</definedName>
    <definedName name="CPMVACUSD">#REF!</definedName>
    <definedName name="CPMVACYEN">#REF!</definedName>
    <definedName name="CPOTBAHT">#REF!</definedName>
    <definedName name="CPOTEURO">#REF!</definedName>
    <definedName name="CPOTUSD">#REF!</definedName>
    <definedName name="CPOTYEN">#REF!</definedName>
    <definedName name="CPPC2001" localSheetId="1" hidden="1">{"'Model'!$A$1:$N$53"}</definedName>
    <definedName name="CPPC2001" hidden="1">{"'Model'!$A$1:$N$53"}</definedName>
    <definedName name="CPPLBAHT">#REF!</definedName>
    <definedName name="CPPLEURO">#REF!</definedName>
    <definedName name="CPPLUSD">#REF!</definedName>
    <definedName name="CPPLYEN">#REF!</definedName>
    <definedName name="CPPPBAHT">#REF!</definedName>
    <definedName name="CPPPEURO">#REF!</definedName>
    <definedName name="CPPPUSD">#REF!</definedName>
    <definedName name="CPPPYEN">#REF!</definedName>
    <definedName name="CPPUMPBAHT">#REF!</definedName>
    <definedName name="CPPUMPEURO">#REF!</definedName>
    <definedName name="CPPUMPUSD">#REF!</definedName>
    <definedName name="CPPUMPYEN">#REF!</definedName>
    <definedName name="CPSACBAHT">#REF!</definedName>
    <definedName name="CPSACEURO">#REF!</definedName>
    <definedName name="CPSACUSD">#REF!</definedName>
    <definedName name="CPSACYEN">#REF!</definedName>
    <definedName name="CPTANKBAHT">#REF!</definedName>
    <definedName name="CPTANKEURO">#REF!</definedName>
    <definedName name="CPTANKUSD">#REF!</definedName>
    <definedName name="CPTANKYEN">#REF!</definedName>
    <definedName name="CPUTBAHT">#REF!</definedName>
    <definedName name="CPUTEURO">#REF!</definedName>
    <definedName name="CPUTUSD">#REF!</definedName>
    <definedName name="CPUTYEN">#REF!</definedName>
    <definedName name="CPWCSBAHT">#REF!</definedName>
    <definedName name="CPWCSEURO">#REF!</definedName>
    <definedName name="CPWCSUSD">#REF!</definedName>
    <definedName name="CPWCSYEN">#REF!</definedName>
    <definedName name="_xlnm.Criteria">#REF!</definedName>
    <definedName name="crrc">#N/A</definedName>
    <definedName name="cs">#N/A</definedName>
    <definedName name="CSAC">#N/A</definedName>
    <definedName name="csacaw">#N/A</definedName>
    <definedName name="csacwae">#N/A</definedName>
    <definedName name="csadc">#N/A</definedName>
    <definedName name="CSAEWCA">#N/A</definedName>
    <definedName name="csaweae">#N/A</definedName>
    <definedName name="cscawe">#N/A</definedName>
    <definedName name="cscawes">#N/A</definedName>
    <definedName name="cscawf">#N/A</definedName>
    <definedName name="CSCS">#N/A</definedName>
    <definedName name="csds">#N/A</definedName>
    <definedName name="cske">#N/A</definedName>
    <definedName name="CT">#REF!</definedName>
    <definedName name="CUR">#REF!</definedName>
    <definedName name="CUR_SUM">#REF!</definedName>
    <definedName name="Currency">#REF!</definedName>
    <definedName name="Currency_Unit">#REF!</definedName>
    <definedName name="Current">#REF!</definedName>
    <definedName name="Current_Account">#REF!</definedName>
    <definedName name="Current_Month">#REF!</definedName>
    <definedName name="cvb">#N/A</definedName>
    <definedName name="CVCV">#N/A</definedName>
    <definedName name="cvcx">#N/A</definedName>
    <definedName name="cvfdgds">#N/A</definedName>
    <definedName name="cvn">#N/A</definedName>
    <definedName name="cvx">#N/A</definedName>
    <definedName name="cweew">#N/A</definedName>
    <definedName name="d">#N/A</definedName>
    <definedName name="d7r">#N/A</definedName>
    <definedName name="dadlldsls">#N/A</definedName>
    <definedName name="dafaew">#N/A</definedName>
    <definedName name="dafeef">#N/A</definedName>
    <definedName name="DAGGF">#N/A</definedName>
    <definedName name="DAGSSG">#N/A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feawcd">#N/A</definedName>
    <definedName name="dast">#REF!</definedName>
    <definedName name="Data">#REF!</definedName>
    <definedName name="DATA2">#REF!</definedName>
    <definedName name="data786">#REF!</definedName>
    <definedName name="_xlnm.Database">#REF!</definedName>
    <definedName name="datasource">#REF!</definedName>
    <definedName name="DaWk7">#REF!</definedName>
    <definedName name="days">#REF!</definedName>
    <definedName name="DBB">#N/A</definedName>
    <definedName name="DBFBDTRT">#N/A</definedName>
    <definedName name="DBFBRTD">#N/A</definedName>
    <definedName name="DBRTDTRBD">#N/A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TR">#N/A</definedName>
    <definedName name="dc">#N/A</definedName>
    <definedName name="dcad">#N/A</definedName>
    <definedName name="DCAEW">#N/A</definedName>
    <definedName name="DCASAS">#N/A</definedName>
    <definedName name="DCAWAE">#N/A</definedName>
    <definedName name="dcd">#N/A</definedName>
    <definedName name="DCDC">#N/A</definedName>
    <definedName name="dcdcd">#N/A</definedName>
    <definedName name="dcdcddc">#N/A</definedName>
    <definedName name="dcea">#N/A</definedName>
    <definedName name="dced">#N/A</definedName>
    <definedName name="dceda">#N/A</definedName>
    <definedName name="dcefds">#N/A</definedName>
    <definedName name="dcewa">#N/A</definedName>
    <definedName name="dckckk">#N/A</definedName>
    <definedName name="dclecwewa">#N/A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aaaww">#REF!</definedName>
    <definedName name="ddd">#REF!</definedName>
    <definedName name="DDDD">#REF!</definedName>
    <definedName name="ddddd">#REF!</definedName>
    <definedName name="DDDDDD">#REF!</definedName>
    <definedName name="ddfe">#N/A</definedName>
    <definedName name="ddffdesfaew">#N/A</definedName>
    <definedName name="ddhfdhf">#N/A</definedName>
    <definedName name="ddj">#N/A</definedName>
    <definedName name="ddldk">#N/A</definedName>
    <definedName name="DDLLD">#N/A</definedName>
    <definedName name="ddtrt">#N/A</definedName>
    <definedName name="de">#N/A</definedName>
    <definedName name="ded">#N/A</definedName>
    <definedName name="deded">#N/A</definedName>
    <definedName name="dedgdg">#N/A</definedName>
    <definedName name="DEER">#N/A</definedName>
    <definedName name="DEFG">#REF!</definedName>
    <definedName name="degf">#N/A</definedName>
    <definedName name="DelDC">#REF!</definedName>
    <definedName name="DelDm">#REF!</definedName>
    <definedName name="delell">#N/A</definedName>
    <definedName name="Delivery">#REF!</definedName>
    <definedName name="dellwlf">#N/A</definedName>
    <definedName name="DelType">#REF!</definedName>
    <definedName name="deptLookup">#REF!</definedName>
    <definedName name="Description">#REF!</definedName>
    <definedName name="desx">#N/A</definedName>
    <definedName name="DET" localSheetId="1" hidden="1">{#N/A,#N/A,FALSE,"MAIN";#N/A,#N/A,FALSE,"ACTvsBUD"}</definedName>
    <definedName name="DET" hidden="1">{#N/A,#N/A,FALSE,"MAIN";#N/A,#N/A,FALSE,"ACTvsBUD"}</definedName>
    <definedName name="DEWF">#N/A</definedName>
    <definedName name="DEWFEGAREW">#N/A</definedName>
    <definedName name="dewfs">#N/A</definedName>
    <definedName name="DF">#REF!</definedName>
    <definedName name="df4d">#N/A</definedName>
    <definedName name="DFADWEAF">#N/A</definedName>
    <definedName name="dfb">#N/A</definedName>
    <definedName name="dfbdfsbfsb">#N/A</definedName>
    <definedName name="DFBRT">#N/A</definedName>
    <definedName name="DFBRTD">#N/A</definedName>
    <definedName name="dfceae">#N/A</definedName>
    <definedName name="DFD">#REF!</definedName>
    <definedName name="dfdbre">#N/A</definedName>
    <definedName name="DFDF">#REF!</definedName>
    <definedName name="dfdf3">#N/A</definedName>
    <definedName name="DFDFDFDFDFDFEEER">#REF!</definedName>
    <definedName name="dfdff">#N/A</definedName>
    <definedName name="dfdfgd">#N/A</definedName>
    <definedName name="dfdg">#N/A</definedName>
    <definedName name="dfdggddg">#N/A</definedName>
    <definedName name="dfdmdf">#N/A</definedName>
    <definedName name="DFDSAEW">#N/A</definedName>
    <definedName name="dfdvs">#N/A</definedName>
    <definedName name="dfe">#N/A</definedName>
    <definedName name="dfeeaw">#N/A</definedName>
    <definedName name="dfeew">#N/A</definedName>
    <definedName name="DFEEWF">#N/A</definedName>
    <definedName name="DFEFE">#N/A</definedName>
    <definedName name="dfeg">#N/A</definedName>
    <definedName name="dfegd">#N/A</definedName>
    <definedName name="dfegr">#N/A</definedName>
    <definedName name="dfegsrgre">#N/A</definedName>
    <definedName name="dferd">#N/A</definedName>
    <definedName name="dfereg">#N/A</definedName>
    <definedName name="dferegr">#N/A</definedName>
    <definedName name="dfergf">#N/A</definedName>
    <definedName name="dfes">#N/A</definedName>
    <definedName name="dfesrg">#N/A</definedName>
    <definedName name="dfet5">#N/A</definedName>
    <definedName name="dfew">#N/A</definedName>
    <definedName name="DFF">#N/A</definedName>
    <definedName name="dffddg">#N/A</definedName>
    <definedName name="dffdgd">#N/A</definedName>
    <definedName name="DFFKFKFKK">#N/A</definedName>
    <definedName name="dfg">#N/A</definedName>
    <definedName name="dfg4e">#N/A</definedName>
    <definedName name="dfge4">#N/A</definedName>
    <definedName name="dfgedg">#N/A</definedName>
    <definedName name="dfgeeed">#N/A</definedName>
    <definedName name="DFGEERS">#N/A</definedName>
    <definedName name="dfgefd">#N/A</definedName>
    <definedName name="DFGEGESR">#N/A</definedName>
    <definedName name="dfgegrg">#N/A</definedName>
    <definedName name="dfger">#N/A</definedName>
    <definedName name="dfgerd">#N/A</definedName>
    <definedName name="dfgerer">#N/A</definedName>
    <definedName name="dfgerre">#N/A</definedName>
    <definedName name="dfgerreg">#N/A</definedName>
    <definedName name="DFGERS">#N/A</definedName>
    <definedName name="DFGERSGRE">#N/A</definedName>
    <definedName name="DFGERSREG">#N/A</definedName>
    <definedName name="DFGGER">#N/A</definedName>
    <definedName name="DFGGERS">#N/A</definedName>
    <definedName name="dfggre">#N/A</definedName>
    <definedName name="dfggredb">#N/A</definedName>
    <definedName name="dfggreg">#N/A</definedName>
    <definedName name="DFGGRES">#N/A</definedName>
    <definedName name="DFGGRESER">#N/A</definedName>
    <definedName name="dfggrgr">#N/A</definedName>
    <definedName name="dfgr">#N/A</definedName>
    <definedName name="dfgrd">#N/A</definedName>
    <definedName name="dfgre">#N/A</definedName>
    <definedName name="dfgred">#N/A</definedName>
    <definedName name="dfgree">#N/A</definedName>
    <definedName name="dfgreegf">#N/A</definedName>
    <definedName name="dfgreegrd">#N/A</definedName>
    <definedName name="DFGREERS">#N/A</definedName>
    <definedName name="dfgreg">#N/A</definedName>
    <definedName name="dfgregd">#N/A</definedName>
    <definedName name="DFGREGE">#REF!</definedName>
    <definedName name="dfgregre">#N/A</definedName>
    <definedName name="dfgrer">#N/A</definedName>
    <definedName name="dfgrere">#N/A</definedName>
    <definedName name="dfgreresg">#N/A</definedName>
    <definedName name="dfgrerge">#N/A</definedName>
    <definedName name="DFGRES">#N/A</definedName>
    <definedName name="DFGRESG">#N/A</definedName>
    <definedName name="dfgrevr">#N/A</definedName>
    <definedName name="dfgrf">#N/A</definedName>
    <definedName name="dfgrfdf">#N/A</definedName>
    <definedName name="dfgrges">#N/A</definedName>
    <definedName name="dfgrgre">#N/A</definedName>
    <definedName name="DFGRGRES">#N/A</definedName>
    <definedName name="dfgrr">#N/A</definedName>
    <definedName name="dfgrre">#N/A</definedName>
    <definedName name="dfgrregs">#N/A</definedName>
    <definedName name="dfgrres">#N/A</definedName>
    <definedName name="dfgrrg">#N/A</definedName>
    <definedName name="dfgrrgd">#N/A</definedName>
    <definedName name="DFGRS">#REF!</definedName>
    <definedName name="DFGRSA">#N/A</definedName>
    <definedName name="DFGRSER">#REF!</definedName>
    <definedName name="DFGRV">#REF!</definedName>
    <definedName name="dfgrvrf">#N/A</definedName>
    <definedName name="dfgsdfre">#N/A</definedName>
    <definedName name="dfgser">#N/A</definedName>
    <definedName name="dfgvf">#N/A</definedName>
    <definedName name="dfgvr">#N/A</definedName>
    <definedName name="dfh">#N/A</definedName>
    <definedName name="DFHBRTD">#N/A</definedName>
    <definedName name="dfhdh">#N/A</definedName>
    <definedName name="DFHDHRT">#N/A</definedName>
    <definedName name="dfhdhrttr">#N/A</definedName>
    <definedName name="dfhdrt">#N/A</definedName>
    <definedName name="DFHDTR">#N/A</definedName>
    <definedName name="DFHFD">#REF!</definedName>
    <definedName name="dfhg">#N/A</definedName>
    <definedName name="DFHHDRTRT">#N/A</definedName>
    <definedName name="DFHHRDT">#N/A</definedName>
    <definedName name="DFHHRDTRT">#N/A</definedName>
    <definedName name="DFHHRDTTH">#N/A</definedName>
    <definedName name="dfhhrtd">#N/A</definedName>
    <definedName name="DFHHRTDRHT">#N/A</definedName>
    <definedName name="dfhhser">#N/A</definedName>
    <definedName name="DFHHTRD">#N/A</definedName>
    <definedName name="dfhrdst">#N/A</definedName>
    <definedName name="dfhrdt">#N/A</definedName>
    <definedName name="DFHRDTHTR">#N/A</definedName>
    <definedName name="dfhrdttr">#N/A</definedName>
    <definedName name="dfhrtd">#N/A</definedName>
    <definedName name="DFHRTDB">#N/A</definedName>
    <definedName name="DFHRTDHTR">#N/A</definedName>
    <definedName name="DFHRTDRTH">#N/A</definedName>
    <definedName name="DFHRTDTRH">#N/A</definedName>
    <definedName name="DFHRTHDRT">#N/A</definedName>
    <definedName name="dfht">#N/A</definedName>
    <definedName name="dfhte">#N/A</definedName>
    <definedName name="dfhter">#N/A</definedName>
    <definedName name="dfhtr">#N/A</definedName>
    <definedName name="DFHTRDHRT">#N/A</definedName>
    <definedName name="DFHTRDTRTR">#N/A</definedName>
    <definedName name="DFHTRH">#N/A</definedName>
    <definedName name="dfhtt">#N/A</definedName>
    <definedName name="dfhtte">#N/A</definedName>
    <definedName name="dfj">#N/A</definedName>
    <definedName name="dfjed">#N/A</definedName>
    <definedName name="dfk3l">#N/A</definedName>
    <definedName name="dfkdfkfk">#N/A</definedName>
    <definedName name="dfkdk">#N/A</definedName>
    <definedName name="dfld">#N/A</definedName>
    <definedName name="dflgdl">#N/A</definedName>
    <definedName name="dfrd">#N/A</definedName>
    <definedName name="dfrdf">#N/A</definedName>
    <definedName name="dfrdr">#N/A</definedName>
    <definedName name="dfre">#N/A</definedName>
    <definedName name="dfred">#N/A</definedName>
    <definedName name="dfreg">#N/A</definedName>
    <definedName name="dfregr">#N/A</definedName>
    <definedName name="dfregre">#N/A</definedName>
    <definedName name="DFREGS">#N/A</definedName>
    <definedName name="dfres">#N/A</definedName>
    <definedName name="dfrev">#N/A</definedName>
    <definedName name="dfrevg">#N/A</definedName>
    <definedName name="dfrgger">#N/A</definedName>
    <definedName name="dfs">#N/A</definedName>
    <definedName name="dfsaew">#N/A</definedName>
    <definedName name="DFSBBSRE">#N/A</definedName>
    <definedName name="DFSD">#N/A</definedName>
    <definedName name="dfseefw">#N/A</definedName>
    <definedName name="DFSFBD">#N/A</definedName>
    <definedName name="DFSFEWA">#N/A</definedName>
    <definedName name="dfsg">#N/A</definedName>
    <definedName name="DFSGER">#N/A</definedName>
    <definedName name="DFSGEREGR">#N/A</definedName>
    <definedName name="dfsgerer">#N/A</definedName>
    <definedName name="DFSGERG">#N/A</definedName>
    <definedName name="dfsgerk">#N/A</definedName>
    <definedName name="DFSGERS">#N/A</definedName>
    <definedName name="DFSGERSER">#N/A</definedName>
    <definedName name="DFSGERSG">#N/A</definedName>
    <definedName name="DFSGERSRE">#N/A</definedName>
    <definedName name="DFSGESR">#N/A</definedName>
    <definedName name="dfsgfdd">#N/A</definedName>
    <definedName name="dfsggd">#N/A</definedName>
    <definedName name="DFSGGER">#N/A</definedName>
    <definedName name="DFSGGERER">#N/A</definedName>
    <definedName name="DFSGGERS">#N/A</definedName>
    <definedName name="DFSGGERSREG">#N/A</definedName>
    <definedName name="DFSGGESR">#N/A</definedName>
    <definedName name="DFSGGRESERG">#N/A</definedName>
    <definedName name="dfsgreegr">#N/A</definedName>
    <definedName name="dfsgreer">#N/A</definedName>
    <definedName name="dfsgresgre">#N/A</definedName>
    <definedName name="dfsgrev">#N/A</definedName>
    <definedName name="DFSGRGD">#N/A</definedName>
    <definedName name="dfsgrrge">#N/A</definedName>
    <definedName name="DFSGSER">#N/A</definedName>
    <definedName name="dfsgsvdf">#N/A</definedName>
    <definedName name="dfskrek">#N/A</definedName>
    <definedName name="dfsreedg">#N/A</definedName>
    <definedName name="dfsvre">#N/A</definedName>
    <definedName name="dfsvrr">#N/A</definedName>
    <definedName name="dfsxbres">#N/A</definedName>
    <definedName name="dfttr">#N/A</definedName>
    <definedName name="DFTU">#N/A</definedName>
    <definedName name="dfvdffd">#N/A</definedName>
    <definedName name="dfvdfv">#N/A</definedName>
    <definedName name="dfvds">#N/A</definedName>
    <definedName name="DFVERS">#N/A</definedName>
    <definedName name="dfverserg">#N/A</definedName>
    <definedName name="dfvfd">#N/A</definedName>
    <definedName name="DFVFDF">#N/A</definedName>
    <definedName name="dfvfe">#N/A</definedName>
    <definedName name="dfvfrd">#N/A</definedName>
    <definedName name="DFVFVD">#N/A</definedName>
    <definedName name="DFVFVF">#N/A</definedName>
    <definedName name="DFVR">#REF!</definedName>
    <definedName name="dfvrd">#N/A</definedName>
    <definedName name="dfvrdg">#N/A</definedName>
    <definedName name="dfvre">#N/A</definedName>
    <definedName name="dfvred">#N/A</definedName>
    <definedName name="dfvredg">#N/A</definedName>
    <definedName name="dfvreg">#N/A</definedName>
    <definedName name="dfvrer">#N/A</definedName>
    <definedName name="DFVREVS">#N/A</definedName>
    <definedName name="DFVRR">#REF!</definedName>
    <definedName name="DFVRSE">#REF!</definedName>
    <definedName name="DFVRSER">#N/A</definedName>
    <definedName name="dfvse">#N/A</definedName>
    <definedName name="DFVVERSER">#N/A</definedName>
    <definedName name="dfvvfd">#N/A</definedName>
    <definedName name="DFVVRE">#N/A</definedName>
    <definedName name="dfw">#N/A</definedName>
    <definedName name="DFWES">#N/A</definedName>
    <definedName name="dfwssd">#N/A</definedName>
    <definedName name="DFY5R">#N/A</definedName>
    <definedName name="DFYDRTH">#N/A</definedName>
    <definedName name="dg">#N/A</definedName>
    <definedName name="dgbfsd">#N/A</definedName>
    <definedName name="DGBRTD">#N/A</definedName>
    <definedName name="DGD">#N/A</definedName>
    <definedName name="dgdfgg">#N/A</definedName>
    <definedName name="dgdg">#REF!</definedName>
    <definedName name="dgdgd">#N/A</definedName>
    <definedName name="dgdggd">#N/A</definedName>
    <definedName name="dgdgrege">#N/A</definedName>
    <definedName name="dgdgs">#N/A</definedName>
    <definedName name="dge">#N/A</definedName>
    <definedName name="dger">#N/A</definedName>
    <definedName name="dgerdger">#N/A</definedName>
    <definedName name="dgerfg">#N/A</definedName>
    <definedName name="dgerg">#N/A</definedName>
    <definedName name="DGERGER">#N/A</definedName>
    <definedName name="DGERSG">#N/A</definedName>
    <definedName name="DGESRGERS">#N/A</definedName>
    <definedName name="dgesrgr">#N/A</definedName>
    <definedName name="DGG">#N/A</definedName>
    <definedName name="dggd">#N/A</definedName>
    <definedName name="dggd3">#N/A</definedName>
    <definedName name="dgger">#N/A</definedName>
    <definedName name="dggers">#N/A</definedName>
    <definedName name="dggesr">#N/A</definedName>
    <definedName name="dggre">#N/A</definedName>
    <definedName name="dggred">#N/A</definedName>
    <definedName name="DGGREESRG">#N/A</definedName>
    <definedName name="DGGRESRE">#N/A</definedName>
    <definedName name="DGGRESREG">#N/A</definedName>
    <definedName name="dggrr">#N/A</definedName>
    <definedName name="dggs">#N/A</definedName>
    <definedName name="dggsdgsr">#N/A</definedName>
    <definedName name="DGGSRE">#N/A</definedName>
    <definedName name="dggsregres">#N/A</definedName>
    <definedName name="dghdrthtr">#N/A</definedName>
    <definedName name="DGHRDT">#N/A</definedName>
    <definedName name="dghrdtrt">#N/A</definedName>
    <definedName name="dghrtd">#N/A</definedName>
    <definedName name="DGHTRDTRDH">#N/A</definedName>
    <definedName name="dgnrt">#N/A</definedName>
    <definedName name="dgr">#N/A</definedName>
    <definedName name="dgrb">#N/A</definedName>
    <definedName name="DGRE">#N/A</definedName>
    <definedName name="dgre9">#N/A</definedName>
    <definedName name="dgred">#N/A</definedName>
    <definedName name="dgredfd">#N/A</definedName>
    <definedName name="dgredvf">#N/A</definedName>
    <definedName name="dgree">#N/A</definedName>
    <definedName name="dgrefg">#N/A</definedName>
    <definedName name="dgreg">#N/A</definedName>
    <definedName name="dgreger">#N/A</definedName>
    <definedName name="dgrer">#N/A</definedName>
    <definedName name="dgrere">#N/A</definedName>
    <definedName name="dgres">#N/A</definedName>
    <definedName name="dgrge">#N/A</definedName>
    <definedName name="dgrrg">#N/A</definedName>
    <definedName name="dgrt4">#N/A</definedName>
    <definedName name="DGS">#N/A</definedName>
    <definedName name="dgsd">#N/A</definedName>
    <definedName name="DGSGD">#N/A</definedName>
    <definedName name="dgsgers">#N/A</definedName>
    <definedName name="dgsr">#N/A</definedName>
    <definedName name="dgsrev">#N/A</definedName>
    <definedName name="dgsrge">#N/A</definedName>
    <definedName name="dgsrr">#N/A</definedName>
    <definedName name="dgsser">#N/A</definedName>
    <definedName name="dgssff">#N/A</definedName>
    <definedName name="dh">#N/A</definedName>
    <definedName name="DHD">#N/A</definedName>
    <definedName name="dhdfh">#N/A</definedName>
    <definedName name="dhdhdh">#N/A</definedName>
    <definedName name="DHDRT">#REF!</definedName>
    <definedName name="DHF">#N/A</definedName>
    <definedName name="dhfgfg">#N/A</definedName>
    <definedName name="dhfh">#N/A</definedName>
    <definedName name="DHFTRDH">#N/A</definedName>
    <definedName name="DHFTRRTH">#N/A</definedName>
    <definedName name="dhg">#N/A</definedName>
    <definedName name="DHGFD">#N/A</definedName>
    <definedName name="DHGFGH">#N/A</definedName>
    <definedName name="DHGHDRT">#N/A</definedName>
    <definedName name="dhh">#N/A</definedName>
    <definedName name="dhhe4">#N/A</definedName>
    <definedName name="dhhf">#N/A</definedName>
    <definedName name="DHHRTD">#N/A</definedName>
    <definedName name="DHHRTDDTR">#N/A</definedName>
    <definedName name="dhhrtdth">#N/A</definedName>
    <definedName name="DHRDBTTR">#N/A</definedName>
    <definedName name="dhred">#N/A</definedName>
    <definedName name="dhrt">#N/A</definedName>
    <definedName name="DHRTHTR">#N/A</definedName>
    <definedName name="dhrtr">#N/A</definedName>
    <definedName name="DHRTTR">#N/A</definedName>
    <definedName name="dht">#N/A</definedName>
    <definedName name="dhtr">#N/A</definedName>
    <definedName name="DHTRDHRTD">#N/A</definedName>
    <definedName name="DHTRDTR">#N/A</definedName>
    <definedName name="DHTRHHTR">#N/A</definedName>
    <definedName name="DHTRTRH">#N/A</definedName>
    <definedName name="dhtt">#N/A</definedName>
    <definedName name="DHTTRD">#N/A</definedName>
    <definedName name="Difference">#REF!</definedName>
    <definedName name="Disaggregations">#REF!</definedName>
    <definedName name="dItemsToTest">#REF!</definedName>
    <definedName name="dj">#N/A</definedName>
    <definedName name="djc">#N/A</definedName>
    <definedName name="djcjcd">#N/A</definedName>
    <definedName name="djdf">#N/A</definedName>
    <definedName name="DJDJ">#N/A</definedName>
    <definedName name="djdjd">#N/A</definedName>
    <definedName name="djdrjt">#N/A</definedName>
    <definedName name="djdtj">#N/A</definedName>
    <definedName name="djf">#N/A</definedName>
    <definedName name="djff">#N/A</definedName>
    <definedName name="djfjd">#N/A</definedName>
    <definedName name="djfjdf">#N/A</definedName>
    <definedName name="DJFJFDJDJD">#N/A</definedName>
    <definedName name="djfjgd">#N/A</definedName>
    <definedName name="djgf">#N/A</definedName>
    <definedName name="DJHDRTHD">#N/A</definedName>
    <definedName name="DJJ">#N/A</definedName>
    <definedName name="djjd">#N/A</definedName>
    <definedName name="djjf">#N/A</definedName>
    <definedName name="djjn">#N/A</definedName>
    <definedName name="dkckdk">#N/A</definedName>
    <definedName name="dkd">#N/A</definedName>
    <definedName name="DKDFJ">#N/A</definedName>
    <definedName name="dkdjgd">#N/A</definedName>
    <definedName name="DKDKD">#N/A</definedName>
    <definedName name="dkdkdk">#N/A</definedName>
    <definedName name="dkdkdkd">#N/A</definedName>
    <definedName name="dkdkdkk">#N/A</definedName>
    <definedName name="dkdkedk">#N/A</definedName>
    <definedName name="dkdkfk">#N/A</definedName>
    <definedName name="dkdkkd">#N/A</definedName>
    <definedName name="dkdkkddk">#N/A</definedName>
    <definedName name="DKDLF">#N/A</definedName>
    <definedName name="DKDMDMK">#N/A</definedName>
    <definedName name="dkefk">#N/A</definedName>
    <definedName name="dkejekw">#N/A</definedName>
    <definedName name="DKEK">#N/A</definedName>
    <definedName name="dkekek">#N/A</definedName>
    <definedName name="dkekg">#N/A</definedName>
    <definedName name="dkekke">#N/A</definedName>
    <definedName name="dkekskd">#N/A</definedName>
    <definedName name="dkewkkw">#N/A</definedName>
    <definedName name="dkfkaefw">#N/A</definedName>
    <definedName name="dkfkek">#N/A</definedName>
    <definedName name="dkfkew">#N/A</definedName>
    <definedName name="dkfkke">#N/A</definedName>
    <definedName name="dkgne">#N/A</definedName>
    <definedName name="dkkdk">#N/A</definedName>
    <definedName name="dkkdkd">#N/A</definedName>
    <definedName name="DKKEEKK">#N/A</definedName>
    <definedName name="dkkekd">#N/A</definedName>
    <definedName name="dkkelw">#N/A</definedName>
    <definedName name="dkkewk">#N/A</definedName>
    <definedName name="dkkfkdsf">#N/A</definedName>
    <definedName name="dkmcs">#N/A</definedName>
    <definedName name="dkrdn">#N/A</definedName>
    <definedName name="dkrid">#N/A</definedName>
    <definedName name="dkrked">#N/A</definedName>
    <definedName name="dkweralk">#N/A</definedName>
    <definedName name="dkwfmc">#N/A</definedName>
    <definedName name="dkwkeke">#N/A</definedName>
    <definedName name="dlccld">#N/A</definedName>
    <definedName name="dlckdld">#N/A</definedName>
    <definedName name="dlcld">#N/A</definedName>
    <definedName name="DLDLEL">#N/A</definedName>
    <definedName name="dldlele">#N/A</definedName>
    <definedName name="dleel">#N/A</definedName>
    <definedName name="dlewwlwl">#N/A</definedName>
    <definedName name="dlfew">#N/A</definedName>
    <definedName name="dlflsl">#N/A</definedName>
    <definedName name="dlflv">#N/A</definedName>
    <definedName name="dlgldlg">#N/A</definedName>
    <definedName name="dlld">#N/A</definedName>
    <definedName name="dllfee">#N/A</definedName>
    <definedName name="DLLGLFDL">#N/A</definedName>
    <definedName name="dllkea">#N/A</definedName>
    <definedName name="dlrdk">#N/A</definedName>
    <definedName name="dlscs">#N/A</definedName>
    <definedName name="dlsldkf">#N/A</definedName>
    <definedName name="dlslel">#N/A</definedName>
    <definedName name="dlsll">#N/A</definedName>
    <definedName name="DLSLLEL">#N/A</definedName>
    <definedName name="dlwef">#N/A</definedName>
    <definedName name="dmcds">#N/A</definedName>
    <definedName name="dmdgkld">#N/A</definedName>
    <definedName name="dmdk">#N/A</definedName>
    <definedName name="DMDMD">#N/A</definedName>
    <definedName name="DMDMDM">#N/A</definedName>
    <definedName name="dmejs">#N/A</definedName>
    <definedName name="DMMDM">#N/A</definedName>
    <definedName name="DMMDMD">#N/A</definedName>
    <definedName name="dName">#REF!</definedName>
    <definedName name="dndntrr">#N/A</definedName>
    <definedName name="DNENNE">#N/A</definedName>
    <definedName name="dngdf">#N/A</definedName>
    <definedName name="dnghrtd">#N/A</definedName>
    <definedName name="dnrdt">#N/A</definedName>
    <definedName name="DNT">#REF!</definedName>
    <definedName name="dododl">#N/A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">#N/A</definedName>
    <definedName name="DR5Y5">#N/A</definedName>
    <definedName name="drdgerg">#N/A</definedName>
    <definedName name="drdrd">#N/A</definedName>
    <definedName name="dreer4">#N/A</definedName>
    <definedName name="drey">#N/A</definedName>
    <definedName name="drhr">#N/A</definedName>
    <definedName name="DRHTR">#N/A</definedName>
    <definedName name="drhtrt">#N/A</definedName>
    <definedName name="drj">#N/A</definedName>
    <definedName name="drjrd">#N/A</definedName>
    <definedName name="DRJT">#N/A</definedName>
    <definedName name="drjtd">#N/A</definedName>
    <definedName name="drrrgd">#N/A</definedName>
    <definedName name="drsdfgf">#N/A</definedName>
    <definedName name="drsg">#N/A</definedName>
    <definedName name="DRSGER">#N/A</definedName>
    <definedName name="drtd">#N/A</definedName>
    <definedName name="drth">#REF!</definedName>
    <definedName name="drthhrtt">#N/A</definedName>
    <definedName name="drtt">#N/A</definedName>
    <definedName name="DRTYRD">#N/A</definedName>
    <definedName name="DRTYRY">#N/A</definedName>
    <definedName name="dru">#N/A</definedName>
    <definedName name="DRUYRDT">#N/A</definedName>
    <definedName name="DRYJRT">#N/A</definedName>
    <definedName name="dryr">#N/A</definedName>
    <definedName name="DRYTR">#REF!</definedName>
    <definedName name="DRYY">#N/A</definedName>
    <definedName name="dryyht">#N/A</definedName>
    <definedName name="dsacds">#N/A</definedName>
    <definedName name="dsad">#REF!</definedName>
    <definedName name="dsadf8">#N/A</definedName>
    <definedName name="dsafce">#N/A</definedName>
    <definedName name="dsafdsf">#N/A</definedName>
    <definedName name="DSAFEAW">#N/A</definedName>
    <definedName name="DSAFEWA">#N/A</definedName>
    <definedName name="dsafewfew">#N/A</definedName>
    <definedName name="DSAFWEAEW">#N/A</definedName>
    <definedName name="DSAG">#N/A</definedName>
    <definedName name="dSampleSize">#REF!</definedName>
    <definedName name="dsbser">#N/A</definedName>
    <definedName name="dscaew">#N/A</definedName>
    <definedName name="DSCD">#N/A</definedName>
    <definedName name="dscdewa">#N/A</definedName>
    <definedName name="dscdwees">#N/A</definedName>
    <definedName name="dsceae">#N/A</definedName>
    <definedName name="dsclce">#N/A</definedName>
    <definedName name="dsdccdd">#N/A</definedName>
    <definedName name="dsdfewsd">#N/A</definedName>
    <definedName name="DSDKKDK">#N/A</definedName>
    <definedName name="dsdlele">#N/A</definedName>
    <definedName name="DSE">#REF!</definedName>
    <definedName name="dseczd">#N/A</definedName>
    <definedName name="dsedg">#N/A</definedName>
    <definedName name="DSEEWA">#N/A</definedName>
    <definedName name="dsegfr">#N/A</definedName>
    <definedName name="dserd">#N/A</definedName>
    <definedName name="dsess">#N/A</definedName>
    <definedName name="dsewfs">#N/A</definedName>
    <definedName name="dsf">#N/A</definedName>
    <definedName name="dsfaf">#N/A</definedName>
    <definedName name="DSFAKEWKEK">#N/A</definedName>
    <definedName name="DSFASD">#N/A</definedName>
    <definedName name="DSFAWE">#N/A</definedName>
    <definedName name="dsfawefe">#N/A</definedName>
    <definedName name="dsfcew">#N/A</definedName>
    <definedName name="dsfd">#N/A</definedName>
    <definedName name="dsfdfe">#N/A</definedName>
    <definedName name="dsfdg">#N/A</definedName>
    <definedName name="dsfds">#N/A</definedName>
    <definedName name="dsfed">#N/A</definedName>
    <definedName name="dsfee">#N/A</definedName>
    <definedName name="dsfevdf">#N/A</definedName>
    <definedName name="DSFEWA">#N/A</definedName>
    <definedName name="dsfewas">#N/A</definedName>
    <definedName name="dsfewf">#N/A</definedName>
    <definedName name="dsffefe">#N/A</definedName>
    <definedName name="DSFFEWAEF">#N/A</definedName>
    <definedName name="DSFFEWAEW">#N/A</definedName>
    <definedName name="dsffewefw">#N/A</definedName>
    <definedName name="dsffsd">#N/A</definedName>
    <definedName name="dsfg">#N/A</definedName>
    <definedName name="DSFG4E">#REF!</definedName>
    <definedName name="DSFGEGRSREG">#N/A</definedName>
    <definedName name="dsfger">#N/A</definedName>
    <definedName name="dsfgerg">#N/A</definedName>
    <definedName name="DSFGERGRE">#N/A</definedName>
    <definedName name="DSFGERGS">#N/A</definedName>
    <definedName name="DSFGERGSG">#N/A</definedName>
    <definedName name="DSFGERS">#N/A</definedName>
    <definedName name="DSFGERSE">#N/A</definedName>
    <definedName name="DSFGERSG">#N/A</definedName>
    <definedName name="DSFGERSGRE">#N/A</definedName>
    <definedName name="DSFGERSR">#N/A</definedName>
    <definedName name="DSFGERSRE">#N/A</definedName>
    <definedName name="DSFGESR">#N/A</definedName>
    <definedName name="DSFGESRGER">#N/A</definedName>
    <definedName name="DSFGGERSER">#N/A</definedName>
    <definedName name="DSFGGERSERG">#N/A</definedName>
    <definedName name="DSFGGERSR">#N/A</definedName>
    <definedName name="dsfggre">#N/A</definedName>
    <definedName name="dsfggreresg">#N/A</definedName>
    <definedName name="DSFGRE">#N/A</definedName>
    <definedName name="dsfgree">#N/A</definedName>
    <definedName name="dsfgreerg">#N/A</definedName>
    <definedName name="DSFGREGRE">#N/A</definedName>
    <definedName name="dsfgregs">#N/A</definedName>
    <definedName name="DSFGRERE">#N/A</definedName>
    <definedName name="DSFGRES">#N/A</definedName>
    <definedName name="DSFGRESEGR">#N/A</definedName>
    <definedName name="dsfgreser">#N/A</definedName>
    <definedName name="dsfgresger">#N/A</definedName>
    <definedName name="dsfgresre">#N/A</definedName>
    <definedName name="dsfgrgs">#REF!</definedName>
    <definedName name="dsfgrse">#N/A</definedName>
    <definedName name="dsfgrsr">#REF!</definedName>
    <definedName name="dsfgrsrge">#REF!</definedName>
    <definedName name="dsfgser">#N/A</definedName>
    <definedName name="DSFGSGEHR">#N/A</definedName>
    <definedName name="dsfgv">#N/A</definedName>
    <definedName name="DSFGVERS">#N/A</definedName>
    <definedName name="DSFJDSK">#N/A</definedName>
    <definedName name="DSFJDSLKKLD">#N/A</definedName>
    <definedName name="DSFJKDSK">#N/A</definedName>
    <definedName name="DSFKDSFKDSK">#N/A</definedName>
    <definedName name="DSFKEKEK">#N/A</definedName>
    <definedName name="DSFKEWKEK">#N/A</definedName>
    <definedName name="DSFKSDKKD">#N/A</definedName>
    <definedName name="dsfreers">#N/A</definedName>
    <definedName name="dsfsfd">#N/A</definedName>
    <definedName name="DSFSFDKDSK">#N/A</definedName>
    <definedName name="dsfvr">#N/A</definedName>
    <definedName name="dsfwe">#N/A</definedName>
    <definedName name="dsfwef">#N/A</definedName>
    <definedName name="dsfwfesf">#N/A</definedName>
    <definedName name="dsg">#N/A</definedName>
    <definedName name="dsgd">#N/A</definedName>
    <definedName name="dsgee">#N/A</definedName>
    <definedName name="dsger">#N/A</definedName>
    <definedName name="dsgerer">#N/A</definedName>
    <definedName name="DSGERG">#N/A</definedName>
    <definedName name="dsgers">#N/A</definedName>
    <definedName name="dsgesr">#N/A</definedName>
    <definedName name="DSGESRGRE">#N/A</definedName>
    <definedName name="DSGEW">#N/A</definedName>
    <definedName name="dsgf">#N/A</definedName>
    <definedName name="dsgg">#N/A</definedName>
    <definedName name="DSGGDD">#N/A</definedName>
    <definedName name="dsgge">#N/A</definedName>
    <definedName name="dsggers">#N/A</definedName>
    <definedName name="DSGGERSER">#N/A</definedName>
    <definedName name="DSGGERSG">#N/A</definedName>
    <definedName name="DSGGERSR">#N/A</definedName>
    <definedName name="DSGGERSRE">#N/A</definedName>
    <definedName name="DSGGERSVRF">#N/A</definedName>
    <definedName name="DSGGESR">#N/A</definedName>
    <definedName name="DSGGESRGRE">#N/A</definedName>
    <definedName name="dsggre">#N/A</definedName>
    <definedName name="DSGGREER">#N/A</definedName>
    <definedName name="dsggres">#N/A</definedName>
    <definedName name="DSGGSREGER">#N/A</definedName>
    <definedName name="dsggvf">#N/A</definedName>
    <definedName name="dsgr">#N/A</definedName>
    <definedName name="dsgrdf">#N/A</definedName>
    <definedName name="dsgrdg">#N/A</definedName>
    <definedName name="dsgre">#N/A</definedName>
    <definedName name="dsgreg">#N/A</definedName>
    <definedName name="DSGREGS">#N/A</definedName>
    <definedName name="dsgres">#N/A</definedName>
    <definedName name="DSGRESERG">#N/A</definedName>
    <definedName name="DSGRESG">#N/A</definedName>
    <definedName name="dsgrevr">#N/A</definedName>
    <definedName name="DSGRGES">#N/A</definedName>
    <definedName name="dsgrgs">#N/A</definedName>
    <definedName name="dsgrgse">#REF!</definedName>
    <definedName name="dsgrrge">#N/A</definedName>
    <definedName name="dsgserg">#N/A</definedName>
    <definedName name="dsgvse">#N/A</definedName>
    <definedName name="dsh">#N/A</definedName>
    <definedName name="DSHR">#REF!</definedName>
    <definedName name="dsjekwkw">#N/A</definedName>
    <definedName name="dskekcmdk">#N/A</definedName>
    <definedName name="dskeke">#N/A</definedName>
    <definedName name="DSKEKK">#N/A</definedName>
    <definedName name="DSKEL">#N/A</definedName>
    <definedName name="dskewkew">#N/A</definedName>
    <definedName name="DSKFSKSDK">#N/A</definedName>
    <definedName name="dskkwekw">#N/A</definedName>
    <definedName name="dsmce">#N/A</definedName>
    <definedName name="dsrdgr">#N/A</definedName>
    <definedName name="DSRGESR">#N/A</definedName>
    <definedName name="dsrgr">#N/A</definedName>
    <definedName name="dsrs">#REF!</definedName>
    <definedName name="dstrfhe5r">#N/A</definedName>
    <definedName name="dsver">#N/A</definedName>
    <definedName name="dsvgre">#N/A</definedName>
    <definedName name="DSWAEEW">#N/A</definedName>
    <definedName name="dsweffw">#N/A</definedName>
    <definedName name="dtd">#N/A</definedName>
    <definedName name="dtdy">#N/A</definedName>
    <definedName name="dtgh">#REF!</definedName>
    <definedName name="dtht">#REF!</definedName>
    <definedName name="dtjrdt">#N/A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RDH">#N/A</definedName>
    <definedName name="DTRHTRD">#N/A</definedName>
    <definedName name="dtrj">#N/A</definedName>
    <definedName name="dtrjt">#N/A</definedName>
    <definedName name="dtyjdt">#N/A</definedName>
    <definedName name="dtytr">#N/A</definedName>
    <definedName name="DUJR">#N/A</definedName>
    <definedName name="DUJRT5">#N/A</definedName>
    <definedName name="dumppr">#REF!</definedName>
    <definedName name="durt">#N/A</definedName>
    <definedName name="dut">#REF!</definedName>
    <definedName name="dv">#N/A</definedName>
    <definedName name="DVA">#N/A</definedName>
    <definedName name="dvd">#N/A</definedName>
    <definedName name="dvdfv">#N/A</definedName>
    <definedName name="dvef">#N/A</definedName>
    <definedName name="dver">#N/A</definedName>
    <definedName name="dvere">#N/A</definedName>
    <definedName name="dvfdf">#N/A</definedName>
    <definedName name="DVFDFV">#N/A</definedName>
    <definedName name="dvferd">#N/A</definedName>
    <definedName name="dvffdv">#N/A</definedName>
    <definedName name="dvfffsd">#N/A</definedName>
    <definedName name="dvffvdvf">#N/A</definedName>
    <definedName name="DVFR">#REF!</definedName>
    <definedName name="DVFSFDVSER">#N/A</definedName>
    <definedName name="dvfvd">#N/A</definedName>
    <definedName name="DVFVERS">#N/A</definedName>
    <definedName name="DVFVFDF">#N/A</definedName>
    <definedName name="dvfvfdv">#N/A</definedName>
    <definedName name="dvfvrfsed">#N/A</definedName>
    <definedName name="dvrd">#N/A</definedName>
    <definedName name="dvrdg">#N/A</definedName>
    <definedName name="dvrfe">#N/A</definedName>
    <definedName name="dvrfrd">#N/A</definedName>
    <definedName name="dvrfsg">#N/A</definedName>
    <definedName name="DVRR">#REF!</definedName>
    <definedName name="dvrsegf">#N/A</definedName>
    <definedName name="dvrved">#N/A</definedName>
    <definedName name="dvserg">#N/A</definedName>
    <definedName name="DVSZD">#N/A</definedName>
    <definedName name="dvveesrg">#N/A</definedName>
    <definedName name="dvverlrl">#N/A</definedName>
    <definedName name="dws">#N/A</definedName>
    <definedName name="dwwd">#N/A</definedName>
    <definedName name="dxg">#N/A</definedName>
    <definedName name="dxgx">#N/A</definedName>
    <definedName name="DYR">#N/A</definedName>
    <definedName name="DYRT">#REF!</definedName>
    <definedName name="DYRTD">#N/A</definedName>
    <definedName name="DYRTF">#N/A</definedName>
    <definedName name="DYRY">#N/A</definedName>
    <definedName name="DYT">#N/A</definedName>
    <definedName name="e">#N/A</definedName>
    <definedName name="E3KWFK">#N/A</definedName>
    <definedName name="E3RER">#N/A</definedName>
    <definedName name="e4te">#N/A</definedName>
    <definedName name="e5y4r">#N/A</definedName>
    <definedName name="e6y">#N/A</definedName>
    <definedName name="eac">#N/A</definedName>
    <definedName name="eace">#N/A</definedName>
    <definedName name="EAEGA">#N/A</definedName>
    <definedName name="EAEWA">#REF!</definedName>
    <definedName name="eaewfefw">#N/A</definedName>
    <definedName name="eafewcd">#N/A</definedName>
    <definedName name="eaffaeww">#N/A</definedName>
    <definedName name="eaffew">#N/A</definedName>
    <definedName name="eafwafew">#N/A</definedName>
    <definedName name="EAG">#N/A</definedName>
    <definedName name="EAGEGA">#N/A</definedName>
    <definedName name="EAGGR">#N/A</definedName>
    <definedName name="EAGRE">#N/A</definedName>
    <definedName name="EAGWE">#N/A</definedName>
    <definedName name="earwwer">#N/A</definedName>
    <definedName name="EAS">#REF!</definedName>
    <definedName name="EASFDEWA">#N/A</definedName>
    <definedName name="EAWAET">#N/A</definedName>
    <definedName name="eawfewef">#N/A</definedName>
    <definedName name="ececacew">#N/A</definedName>
    <definedName name="ecwaec">#N/A</definedName>
    <definedName name="ecwecw">#N/A</definedName>
    <definedName name="ed">#REF!</definedName>
    <definedName name="EDACDEA">#N/A</definedName>
    <definedName name="ede">#REF!</definedName>
    <definedName name="EDED">#N/A</definedName>
    <definedName name="ederg">#N/A</definedName>
    <definedName name="EDFAW">#N/A</definedName>
    <definedName name="edfewafe">#N/A</definedName>
    <definedName name="edge">#N/A</definedName>
    <definedName name="edgr">#N/A</definedName>
    <definedName name="ee">#N/A</definedName>
    <definedName name="eeawefw">#N/A</definedName>
    <definedName name="EEE">#N/A</definedName>
    <definedName name="eeee">#REF!</definedName>
    <definedName name="eeeee">#REF!</definedName>
    <definedName name="eeewow">#N/A</definedName>
    <definedName name="EEGEWA">#N/A</definedName>
    <definedName name="eehrhe">#N/A</definedName>
    <definedName name="EEJEJEJ">#N/A</definedName>
    <definedName name="eekek">#N/A</definedName>
    <definedName name="eelel">#N/A</definedName>
    <definedName name="EEQE">#N/A</definedName>
    <definedName name="eergerg">#N/A</definedName>
    <definedName name="eergr">#N/A</definedName>
    <definedName name="eerr">#REF!</definedName>
    <definedName name="eet">#N/A</definedName>
    <definedName name="eete2">#N/A</definedName>
    <definedName name="eetr">#N/A</definedName>
    <definedName name="eetwteet">#N/A</definedName>
    <definedName name="eeutyt">#N/A</definedName>
    <definedName name="eeuurweu">#N/A</definedName>
    <definedName name="eew">#N/A</definedName>
    <definedName name="eewq">#N/A</definedName>
    <definedName name="eey">#N/A</definedName>
    <definedName name="eeyer">#N/A</definedName>
    <definedName name="ef">#N/A</definedName>
    <definedName name="efadscd">#N/A</definedName>
    <definedName name="EFAEAGR">#N/A</definedName>
    <definedName name="efaewf">#N/A</definedName>
    <definedName name="EFAEWFA">#N/A</definedName>
    <definedName name="efaewffwe">#N/A</definedName>
    <definedName name="EFAFEAW">#N/A</definedName>
    <definedName name="efaw">#N/A</definedName>
    <definedName name="EFAWFWEA">#N/A</definedName>
    <definedName name="efdfdf">#REF!</definedName>
    <definedName name="EFE">#N/A</definedName>
    <definedName name="EFEE">#N/A</definedName>
    <definedName name="efeef">#N/A</definedName>
    <definedName name="efef">#N/A</definedName>
    <definedName name="efefe">#N/A</definedName>
    <definedName name="efefww">#N/A</definedName>
    <definedName name="efekek">#N/A</definedName>
    <definedName name="efewa">#N/A</definedName>
    <definedName name="efewe">#N/A</definedName>
    <definedName name="EFFEWAEFW">#N/A</definedName>
    <definedName name="effewaewaf">#N/A</definedName>
    <definedName name="EFFWAE">#N/A</definedName>
    <definedName name="efkdk">#N/A</definedName>
    <definedName name="efkek">#N/A</definedName>
    <definedName name="efkfewfe">#N/A</definedName>
    <definedName name="eflkefl">#N/A</definedName>
    <definedName name="efseww">#N/A</definedName>
    <definedName name="efw">#N/A</definedName>
    <definedName name="efwa">#N/A</definedName>
    <definedName name="EFWA3W">#N/A</definedName>
    <definedName name="EFWAAWE">#N/A</definedName>
    <definedName name="EFWAAWEF">#N/A</definedName>
    <definedName name="efwafew">#N/A</definedName>
    <definedName name="efwafewae">#N/A</definedName>
    <definedName name="efwascdc">#N/A</definedName>
    <definedName name="EFWEFW">#N/A</definedName>
    <definedName name="efwefwefw">#N/A</definedName>
    <definedName name="efwewaffwe">#N/A</definedName>
    <definedName name="efwewffe">#N/A</definedName>
    <definedName name="efwfef">#N/A</definedName>
    <definedName name="efwfew">#N/A</definedName>
    <definedName name="efwkewkwe">#N/A</definedName>
    <definedName name="efwklew">#N/A</definedName>
    <definedName name="efwlewlefw">#N/A</definedName>
    <definedName name="EFWWEF">#REF!</definedName>
    <definedName name="efwwerooew">#N/A</definedName>
    <definedName name="eg">#N/A</definedName>
    <definedName name="EGA">#N/A</definedName>
    <definedName name="EGAA">#N/A</definedName>
    <definedName name="EGAAG">#N/A</definedName>
    <definedName name="EGAEG">#N/A</definedName>
    <definedName name="EGAG">#N/A</definedName>
    <definedName name="EGAGA">#N/A</definedName>
    <definedName name="EGAGEW">#N/A</definedName>
    <definedName name="EGAGRE">#N/A</definedName>
    <definedName name="EGAGWA">#N/A</definedName>
    <definedName name="EGAGWEA">#N/A</definedName>
    <definedName name="EGAW">#N/A</definedName>
    <definedName name="egawge">#N/A</definedName>
    <definedName name="EGAWGEW">#N/A</definedName>
    <definedName name="egdf">#N/A</definedName>
    <definedName name="ege">#N/A</definedName>
    <definedName name="egeg">#N/A</definedName>
    <definedName name="egegge">#N/A</definedName>
    <definedName name="egerg">#N/A</definedName>
    <definedName name="egerrg">#N/A</definedName>
    <definedName name="eggeegr">#N/A</definedName>
    <definedName name="egkekr">#N/A</definedName>
    <definedName name="egr">#N/A</definedName>
    <definedName name="egra">#N/A</definedName>
    <definedName name="egre">#N/A</definedName>
    <definedName name="egrefd">#N/A</definedName>
    <definedName name="egregr">#N/A</definedName>
    <definedName name="egregre">#N/A</definedName>
    <definedName name="egregregregr">#N/A</definedName>
    <definedName name="egregrere">#N/A</definedName>
    <definedName name="egrerg">#N/A</definedName>
    <definedName name="egrergs">#N/A</definedName>
    <definedName name="egrger">#N/A</definedName>
    <definedName name="egrr">#N/A</definedName>
    <definedName name="egrreg">#N/A</definedName>
    <definedName name="egrrege">#N/A</definedName>
    <definedName name="egrs">#N/A</definedName>
    <definedName name="egrsgesr">#N/A</definedName>
    <definedName name="egrsgre">#N/A</definedName>
    <definedName name="EGRSGRES">#N/A</definedName>
    <definedName name="egrsgrse">#N/A</definedName>
    <definedName name="egrskgre">#N/A</definedName>
    <definedName name="egrsreg">#N/A</definedName>
    <definedName name="EGRSREGS">#N/A</definedName>
    <definedName name="EGRSRESG">#N/A</definedName>
    <definedName name="egrsrge">#N/A</definedName>
    <definedName name="EGRSRGES">#N/A</definedName>
    <definedName name="egrsserg">#N/A</definedName>
    <definedName name="EGRSSGER">#N/A</definedName>
    <definedName name="EGRSSRERSGDSG">#N/A</definedName>
    <definedName name="egsg4e">#N/A</definedName>
    <definedName name="egsgr">#N/A</definedName>
    <definedName name="egsrger">#N/A</definedName>
    <definedName name="egw">#N/A</definedName>
    <definedName name="EGWA">#N/A</definedName>
    <definedName name="EGWAGA">#N/A</definedName>
    <definedName name="EGWAGWE">#N/A</definedName>
    <definedName name="EGWGAE">#N/A</definedName>
    <definedName name="EHBH">#N/A</definedName>
    <definedName name="ehhe">#N/A</definedName>
    <definedName name="ehhere">#N/A</definedName>
    <definedName name="ehhreher">#N/A</definedName>
    <definedName name="ehrh">#N/A</definedName>
    <definedName name="ehrhtr">#N/A</definedName>
    <definedName name="ehrrt">#N/A</definedName>
    <definedName name="eiiie">#N/A</definedName>
    <definedName name="ejeej">#N/A</definedName>
    <definedName name="EJEJEJ">#N/A</definedName>
    <definedName name="ejfkds">#N/A</definedName>
    <definedName name="ejjtr">#N/A</definedName>
    <definedName name="EJT">#N/A</definedName>
    <definedName name="ejtytjy">#N/A</definedName>
    <definedName name="ejwj">#N/A</definedName>
    <definedName name="ejwkw">#N/A</definedName>
    <definedName name="ekddkks">#N/A</definedName>
    <definedName name="EKE3KWF">#N/A</definedName>
    <definedName name="EKEIEK">#N/A</definedName>
    <definedName name="EKEK">#N/A</definedName>
    <definedName name="ekekcf">#N/A</definedName>
    <definedName name="ekeke">#N/A</definedName>
    <definedName name="EKEKEK">#N/A</definedName>
    <definedName name="ekekekd">#N/A</definedName>
    <definedName name="ekekeke">#N/A</definedName>
    <definedName name="ekekekek">#N/A</definedName>
    <definedName name="ekekekekek">#N/A</definedName>
    <definedName name="ekekekke">#N/A</definedName>
    <definedName name="ekekf">#N/A</definedName>
    <definedName name="ekekk">#N/A</definedName>
    <definedName name="ekekke">#N/A</definedName>
    <definedName name="ekekkeke">#N/A</definedName>
    <definedName name="ekekwkwke">#N/A</definedName>
    <definedName name="ekemcksd">#N/A</definedName>
    <definedName name="ekeoil">#N/A</definedName>
    <definedName name="ekergkg">#N/A</definedName>
    <definedName name="ekfka">#N/A</definedName>
    <definedName name="ekfkek">#N/A</definedName>
    <definedName name="ekgerl">#N/A</definedName>
    <definedName name="ekgid">#N/A</definedName>
    <definedName name="ekgkk">#N/A</definedName>
    <definedName name="ekid">#N/A</definedName>
    <definedName name="ekik">#N/A</definedName>
    <definedName name="ekjeoi">#N/A</definedName>
    <definedName name="ekkdkd">#N/A</definedName>
    <definedName name="ekke">#N/A</definedName>
    <definedName name="ekkeek">#N/A</definedName>
    <definedName name="ekkekakw">#N/A</definedName>
    <definedName name="ekkfs">#N/A</definedName>
    <definedName name="ekkksdfksd">#N/A</definedName>
    <definedName name="ekkwk">#N/A</definedName>
    <definedName name="eklgerk0">#N/A</definedName>
    <definedName name="ekr9e">#N/A</definedName>
    <definedName name="eksmsk">#N/A</definedName>
    <definedName name="ekw">#N/A</definedName>
    <definedName name="ekwe">#N/A</definedName>
    <definedName name="ekweiie">#N/A</definedName>
    <definedName name="ekwkkwkw">#N/A</definedName>
    <definedName name="elcmdl">#N/A</definedName>
    <definedName name="elel">#N/A</definedName>
    <definedName name="elele">#N/A</definedName>
    <definedName name="elelel">#N/A</definedName>
    <definedName name="elelfl">#N/A</definedName>
    <definedName name="elelfld">#N/A</definedName>
    <definedName name="elell">#N/A</definedName>
    <definedName name="elelwl">#N/A</definedName>
    <definedName name="elelwle">#N/A</definedName>
    <definedName name="ELFELE">#N/A</definedName>
    <definedName name="elflle">#N/A</definedName>
    <definedName name="ellcld">#N/A</definedName>
    <definedName name="elle">#N/A</definedName>
    <definedName name="ellel">#N/A</definedName>
    <definedName name="ellelele">#N/A</definedName>
    <definedName name="ellels">#N/A</definedName>
    <definedName name="ellsl">#N/A</definedName>
    <definedName name="elwlfl">#N/A</definedName>
    <definedName name="elwlled">#N/A</definedName>
    <definedName name="elwpopk">#N/A</definedName>
    <definedName name="EMEMEMEM">#N/A</definedName>
    <definedName name="emfmewk">#N/A</definedName>
    <definedName name="ENENNE">#N/A</definedName>
    <definedName name="ENJENEN">#N/A</definedName>
    <definedName name="eokl">#N/A</definedName>
    <definedName name="EQE">#N/A</definedName>
    <definedName name="eqweqw">#N/A</definedName>
    <definedName name="er">#N/A</definedName>
    <definedName name="er4e">#N/A</definedName>
    <definedName name="er4ttw3">#N/A</definedName>
    <definedName name="ERAER">#N/A</definedName>
    <definedName name="eraweta">#N/A</definedName>
    <definedName name="erd">#N/A</definedName>
    <definedName name="erdvsdf">#N/A</definedName>
    <definedName name="erdy">#N/A</definedName>
    <definedName name="ere">#N/A</definedName>
    <definedName name="EREE">#N/A</definedName>
    <definedName name="eregr">#N/A</definedName>
    <definedName name="erel">#N/A</definedName>
    <definedName name="ERER">#N/A</definedName>
    <definedName name="erere">#N/A</definedName>
    <definedName name="ERERERE">#N/A</definedName>
    <definedName name="ererg0">#N/A</definedName>
    <definedName name="ERERR">#N/A</definedName>
    <definedName name="ERERS">#N/A</definedName>
    <definedName name="ererte">#N/A</definedName>
    <definedName name="EREW">#N/A</definedName>
    <definedName name="erewr3">#N/A</definedName>
    <definedName name="erewre">#N/A</definedName>
    <definedName name="erewrew3">#N/A</definedName>
    <definedName name="erewtt">#N/A</definedName>
    <definedName name="erfe">#N/A</definedName>
    <definedName name="erfer">#N/A</definedName>
    <definedName name="erg">#N/A</definedName>
    <definedName name="ERGAGA">#N/A</definedName>
    <definedName name="ergdgv">#N/A</definedName>
    <definedName name="erge">#N/A</definedName>
    <definedName name="ergegr">#N/A</definedName>
    <definedName name="ergegrerg">#N/A</definedName>
    <definedName name="ergegrgr">#N/A</definedName>
    <definedName name="ergegrs">#N/A</definedName>
    <definedName name="erger">#N/A</definedName>
    <definedName name="ergerg">#N/A</definedName>
    <definedName name="ergf43">#N/A</definedName>
    <definedName name="ergger">#N/A</definedName>
    <definedName name="erggre">#N/A</definedName>
    <definedName name="ergkerk">#N/A</definedName>
    <definedName name="ergkre9">#N/A</definedName>
    <definedName name="ergkrleg">#N/A</definedName>
    <definedName name="ergo3">#N/A</definedName>
    <definedName name="ergr">#N/A</definedName>
    <definedName name="ERGRE">#REF!</definedName>
    <definedName name="ergreg">#N/A</definedName>
    <definedName name="ergrge">#N/A</definedName>
    <definedName name="ERGRRE">#REF!</definedName>
    <definedName name="ergsegr">#N/A</definedName>
    <definedName name="ergsg">#N/A</definedName>
    <definedName name="ergsger">#N/A</definedName>
    <definedName name="ergsgre">#N/A</definedName>
    <definedName name="ergsgres">#N/A</definedName>
    <definedName name="ERGSR">#N/A</definedName>
    <definedName name="ergsre">#N/A</definedName>
    <definedName name="ERGSREG">#N/A</definedName>
    <definedName name="ergsreger">#N/A</definedName>
    <definedName name="ERGSREGS">#N/A</definedName>
    <definedName name="ERH">#N/A</definedName>
    <definedName name="erhererherh">#N/A</definedName>
    <definedName name="erhht">#N/A</definedName>
    <definedName name="erkek">#N/A</definedName>
    <definedName name="erkgk">#N/A</definedName>
    <definedName name="erkgkd">#N/A</definedName>
    <definedName name="erkgkl">#N/A</definedName>
    <definedName name="erkke">#N/A</definedName>
    <definedName name="erkl">#N/A</definedName>
    <definedName name="erlelre">#N/A</definedName>
    <definedName name="err">#N/A</definedName>
    <definedName name="ERRE">#N/A</definedName>
    <definedName name="erreggre">#N/A</definedName>
    <definedName name="error">#REF!</definedName>
    <definedName name="errre">#N/A</definedName>
    <definedName name="ERSERE">#REF!</definedName>
    <definedName name="erserg">#N/A</definedName>
    <definedName name="ersg">#N/A</definedName>
    <definedName name="ERSG4">#REF!</definedName>
    <definedName name="ersgg">#N/A</definedName>
    <definedName name="ersgg4e">#N/A</definedName>
    <definedName name="ERSGGRE">#N/A</definedName>
    <definedName name="ersggsergr">#N/A</definedName>
    <definedName name="ERSGRE">#N/A</definedName>
    <definedName name="ersre">#REF!</definedName>
    <definedName name="ert4e">#N/A</definedName>
    <definedName name="ert4r4">#N/A</definedName>
    <definedName name="ert4t4w">#N/A</definedName>
    <definedName name="ert4w">#N/A</definedName>
    <definedName name="ERTE">#N/A</definedName>
    <definedName name="erte3">#N/A</definedName>
    <definedName name="erte4">#N/A</definedName>
    <definedName name="erte43">#N/A</definedName>
    <definedName name="ertee">#N/A</definedName>
    <definedName name="ERTER">#N/A</definedName>
    <definedName name="ERTERE">#N/A</definedName>
    <definedName name="ertest">#N/A</definedName>
    <definedName name="ertr">#N/A</definedName>
    <definedName name="ertr44w">#N/A</definedName>
    <definedName name="ERTRGR">#REF!</definedName>
    <definedName name="ERW">#N/A</definedName>
    <definedName name="erwrere">#N/A</definedName>
    <definedName name="erwrre">#N/A</definedName>
    <definedName name="erwt">#N/A</definedName>
    <definedName name="erwt4">#N/A</definedName>
    <definedName name="erwt4tr">#N/A</definedName>
    <definedName name="erwt4w">#N/A</definedName>
    <definedName name="erwte">#N/A</definedName>
    <definedName name="erwtrre">#N/A</definedName>
    <definedName name="erwtt4">#N/A</definedName>
    <definedName name="ERWWQEQ">#N/A</definedName>
    <definedName name="ery">#REF!</definedName>
    <definedName name="ery5rrt">#N/A</definedName>
    <definedName name="erye">#N/A</definedName>
    <definedName name="eryhr">#N/A</definedName>
    <definedName name="eryr">#N/A</definedName>
    <definedName name="eryrtr">#N/A</definedName>
    <definedName name="erytr">#N/A</definedName>
    <definedName name="erytre">#N/A</definedName>
    <definedName name="ERYYH">#N/A</definedName>
    <definedName name="eryyr">#N/A</definedName>
    <definedName name="ERYYRE">#N/A</definedName>
    <definedName name="ES">#N/A</definedName>
    <definedName name="esegrs">#N/A</definedName>
    <definedName name="eses">#N/A</definedName>
    <definedName name="esgdg">#N/A</definedName>
    <definedName name="esgerg">#N/A</definedName>
    <definedName name="ESGG">#N/A</definedName>
    <definedName name="esgr">#N/A</definedName>
    <definedName name="esgrgr">#N/A</definedName>
    <definedName name="esgrre">#N/A</definedName>
    <definedName name="eshers">#N/A</definedName>
    <definedName name="esr">#N/A</definedName>
    <definedName name="esre">#N/A</definedName>
    <definedName name="ESRGER4S">#N/A</definedName>
    <definedName name="esrrr">#REF!</definedName>
    <definedName name="esrte">#N/A</definedName>
    <definedName name="esrtgr">#N/A</definedName>
    <definedName name="eSs">#N/A</definedName>
    <definedName name="est">#N/A</definedName>
    <definedName name="este">#N/A</definedName>
    <definedName name="ESTEER">#N/A</definedName>
    <definedName name="esteyr">#N/A</definedName>
    <definedName name="estte">#N/A</definedName>
    <definedName name="ESW">#N/A</definedName>
    <definedName name="esy">#REF!</definedName>
    <definedName name="esyrhr">#N/A</definedName>
    <definedName name="ET">#N/A</definedName>
    <definedName name="et4tw">#N/A</definedName>
    <definedName name="et5yerr">#N/A</definedName>
    <definedName name="ETE">#N/A</definedName>
    <definedName name="eter">#N/A</definedName>
    <definedName name="ETESER">#N/A</definedName>
    <definedName name="ETET">#N/A</definedName>
    <definedName name="ETETE">#N/A</definedName>
    <definedName name="etewt">#N/A</definedName>
    <definedName name="etjjtye">#N/A</definedName>
    <definedName name="ETR">#N/A</definedName>
    <definedName name="etse">#N/A</definedName>
    <definedName name="etssr">#N/A</definedName>
    <definedName name="etst">#N/A</definedName>
    <definedName name="etstse">#N/A</definedName>
    <definedName name="ETT">#N/A</definedName>
    <definedName name="ETTE">#N/A</definedName>
    <definedName name="ETTET">#N/A</definedName>
    <definedName name="ETTEW">#REF!</definedName>
    <definedName name="ETTTW">#N/A</definedName>
    <definedName name="ettw4re">#N/A</definedName>
    <definedName name="etu">#N/A</definedName>
    <definedName name="ETW">#N/A</definedName>
    <definedName name="etwett">#N/A</definedName>
    <definedName name="etyeyr">#N/A</definedName>
    <definedName name="etyre">#N/A</definedName>
    <definedName name="eueu">#N/A</definedName>
    <definedName name="euu">#N/A</definedName>
    <definedName name="ew">#N/A</definedName>
    <definedName name="EW4A">#N/A</definedName>
    <definedName name="EW4FWEF">#N/A</definedName>
    <definedName name="ewace">#N/A</definedName>
    <definedName name="EWAF">#N/A</definedName>
    <definedName name="EWAFAFWE3WFE">#N/A</definedName>
    <definedName name="EWAFAWE">#N/A</definedName>
    <definedName name="EWAFD">#N/A</definedName>
    <definedName name="ewafefw">#N/A</definedName>
    <definedName name="EWAFEWF">#N/A</definedName>
    <definedName name="EWAFFEW">#REF!</definedName>
    <definedName name="EWAFFEWA">#N/A</definedName>
    <definedName name="ewaffewef">#N/A</definedName>
    <definedName name="EWAFW3A">#N/A</definedName>
    <definedName name="EWAFWFEA">#N/A</definedName>
    <definedName name="EWAG">#N/A</definedName>
    <definedName name="EWAREWA">#N/A</definedName>
    <definedName name="ewarewwer">#N/A</definedName>
    <definedName name="ewarf">#N/A</definedName>
    <definedName name="EWAW3W">#N/A</definedName>
    <definedName name="EWE">#N/A</definedName>
    <definedName name="ewefa">#N/A</definedName>
    <definedName name="ewefe">#N/A</definedName>
    <definedName name="ewefw">#N/A</definedName>
    <definedName name="ewekei">#N/A</definedName>
    <definedName name="EWEWAAWE">#N/A</definedName>
    <definedName name="EWEWE">#N/A</definedName>
    <definedName name="EWEWWEFA">#N/A</definedName>
    <definedName name="ewf">#N/A</definedName>
    <definedName name="ewfa">#N/A</definedName>
    <definedName name="EWFAAFEW">#REF!</definedName>
    <definedName name="EWFAFAEW">#N/A</definedName>
    <definedName name="EWFAFEW">#REF!</definedName>
    <definedName name="EWFAFEWA">#N/A</definedName>
    <definedName name="EWFAWE">#N/A</definedName>
    <definedName name="EWFAWFW">#N/A</definedName>
    <definedName name="ewfcsdd">#N/A</definedName>
    <definedName name="EWFE">#REF!</definedName>
    <definedName name="ewfefw">#N/A</definedName>
    <definedName name="ewfewefew">#N/A</definedName>
    <definedName name="ewfewefw">#N/A</definedName>
    <definedName name="ewfewf">#N/A</definedName>
    <definedName name="ewfewfew">#N/A</definedName>
    <definedName name="ewfewkefw">#N/A</definedName>
    <definedName name="ewff3w">#N/A</definedName>
    <definedName name="ewffe">#N/A</definedName>
    <definedName name="ewffee">#N/A</definedName>
    <definedName name="EWFFEFE">#N/A</definedName>
    <definedName name="ewffew">#N/A</definedName>
    <definedName name="ewffewa">#N/A</definedName>
    <definedName name="ewffewf">#N/A</definedName>
    <definedName name="ewffweawe">#N/A</definedName>
    <definedName name="ewfke">#N/A</definedName>
    <definedName name="ewfkelke">#N/A</definedName>
    <definedName name="ewfkewfk3">#N/A</definedName>
    <definedName name="ewfkewkew">#N/A</definedName>
    <definedName name="ewfkwek">#N/A</definedName>
    <definedName name="ewflele">#N/A</definedName>
    <definedName name="EWFWAWE">#N/A</definedName>
    <definedName name="ewfwef">#N/A</definedName>
    <definedName name="ewfweqf">#N/A</definedName>
    <definedName name="EWGAAGWE">#N/A</definedName>
    <definedName name="ewgwge">#N/A</definedName>
    <definedName name="ewiks">#N/A</definedName>
    <definedName name="ewiosd">#N/A</definedName>
    <definedName name="ewjae">#N/A</definedName>
    <definedName name="EWJEWJJE">#N/A</definedName>
    <definedName name="ewjjk">#N/A</definedName>
    <definedName name="ewkeke">#N/A</definedName>
    <definedName name="ewkekek">#N/A</definedName>
    <definedName name="ewkekk">#N/A</definedName>
    <definedName name="ewkf">#N/A</definedName>
    <definedName name="EWKFK">#N/A</definedName>
    <definedName name="ewkfwkk">#N/A</definedName>
    <definedName name="ewkkek">#N/A</definedName>
    <definedName name="ewkkk">#N/A</definedName>
    <definedName name="ewkla">#N/A</definedName>
    <definedName name="ewkoi">#N/A</definedName>
    <definedName name="ewqew">#N/A</definedName>
    <definedName name="ewqr">#N/A</definedName>
    <definedName name="ewr4tt4w">#N/A</definedName>
    <definedName name="ewre">#N/A</definedName>
    <definedName name="ewret">#N/A</definedName>
    <definedName name="ewrt3t4w">#N/A</definedName>
    <definedName name="ewrt4">#N/A</definedName>
    <definedName name="ewrt4t">#N/A</definedName>
    <definedName name="ewrt4te">#N/A</definedName>
    <definedName name="ewrtt34t">#N/A</definedName>
    <definedName name="ewsk">#N/A</definedName>
    <definedName name="ewt">#N/A</definedName>
    <definedName name="ewt4w">#N/A</definedName>
    <definedName name="ewte">#REF!</definedName>
    <definedName name="EWTGE">#N/A</definedName>
    <definedName name="ewtt">#N/A</definedName>
    <definedName name="ewtte4t">#N/A</definedName>
    <definedName name="ewttr">#N/A</definedName>
    <definedName name="ewwe">#N/A</definedName>
    <definedName name="EWWFE">#REF!</definedName>
    <definedName name="ewws">#N/A</definedName>
    <definedName name="Expected_balance">#REF!</definedName>
    <definedName name="Expense">#REF!</definedName>
    <definedName name="_xlnm.Extract">#REF!</definedName>
    <definedName name="ey">#N/A</definedName>
    <definedName name="ey5e5r">#N/A</definedName>
    <definedName name="EYE">#N/A</definedName>
    <definedName name="eyeer">#N/A</definedName>
    <definedName name="eyerw">#N/A</definedName>
    <definedName name="eyeyt">#N/A</definedName>
    <definedName name="eyr">#N/A</definedName>
    <definedName name="EYRREY">#N/A</definedName>
    <definedName name="eyrry">#N/A</definedName>
    <definedName name="EYRY">#N/A</definedName>
    <definedName name="eytr">#N/A</definedName>
    <definedName name="eytt">#REF!</definedName>
    <definedName name="eyty">#N/A</definedName>
    <definedName name="eyure">#N/A</definedName>
    <definedName name="EYY">#N/A</definedName>
    <definedName name="EYYRE">#N/A</definedName>
    <definedName name="eyyt">#REF!</definedName>
    <definedName name="f">#N/A</definedName>
    <definedName name="F_SL" localSheetId="1">FST:(FSB)</definedName>
    <definedName name="F_SL">FST:(FSB)</definedName>
    <definedName name="f3e">#N/A</definedName>
    <definedName name="F3F32">#N/A</definedName>
    <definedName name="f4ef">#N/A</definedName>
    <definedName name="fa">#N/A</definedName>
    <definedName name="fa3w">#N/A</definedName>
    <definedName name="FAAFEW">#N/A</definedName>
    <definedName name="fac">#N/A</definedName>
    <definedName name="facedaw">#N/A</definedName>
    <definedName name="fadcaewe">#N/A</definedName>
    <definedName name="fae">#N/A</definedName>
    <definedName name="faeacda">#N/A</definedName>
    <definedName name="faeacsd">#N/A</definedName>
    <definedName name="faeeafef">#N/A</definedName>
    <definedName name="faeef">#N/A</definedName>
    <definedName name="faeewf">#N/A</definedName>
    <definedName name="FAEEWFA">#N/A</definedName>
    <definedName name="FAEF">#N/A</definedName>
    <definedName name="faefa">#N/A</definedName>
    <definedName name="faefe">#N/A</definedName>
    <definedName name="faefeawf">#N/A</definedName>
    <definedName name="faefef">#N/A</definedName>
    <definedName name="faefewew">#N/A</definedName>
    <definedName name="faefw">#N/A</definedName>
    <definedName name="FAEFW3EA">#N/A</definedName>
    <definedName name="FAEFWA3E">#N/A</definedName>
    <definedName name="faew">#N/A</definedName>
    <definedName name="faewa">#N/A</definedName>
    <definedName name="faewaef">#N/A</definedName>
    <definedName name="FAEWAFWE">#N/A</definedName>
    <definedName name="faewe">#N/A</definedName>
    <definedName name="faewefw">#N/A</definedName>
    <definedName name="FAEWEW">#N/A</definedName>
    <definedName name="faewf">#N/A</definedName>
    <definedName name="faewfe">#N/A</definedName>
    <definedName name="faewfew">#N/A</definedName>
    <definedName name="faewfewa">#N/A</definedName>
    <definedName name="faewkekek">#N/A</definedName>
    <definedName name="faf">#N/A</definedName>
    <definedName name="fafa">#N/A</definedName>
    <definedName name="FAFAWEEW">#N/A</definedName>
    <definedName name="fafd">#N/A</definedName>
    <definedName name="FAFE">#N/A</definedName>
    <definedName name="fafewefw">#N/A</definedName>
    <definedName name="fafewew">#N/A</definedName>
    <definedName name="fafewfeaw3e">#N/A</definedName>
    <definedName name="fafewfew">#N/A</definedName>
    <definedName name="fafferv">#N/A</definedName>
    <definedName name="faiw">#N/A</definedName>
    <definedName name="fake">#N/A</definedName>
    <definedName name="falelel">#N/A</definedName>
    <definedName name="fasdcd">#N/A</definedName>
    <definedName name="fasdfewaew">#N/A</definedName>
    <definedName name="faw">#N/A</definedName>
    <definedName name="FAW3W">#N/A</definedName>
    <definedName name="FAW3WE">#N/A</definedName>
    <definedName name="fawaef">#N/A</definedName>
    <definedName name="fawafe">#N/A</definedName>
    <definedName name="fawasdwa">#N/A</definedName>
    <definedName name="FAWAWE4">#N/A</definedName>
    <definedName name="fawe">#N/A</definedName>
    <definedName name="faweafew">#N/A</definedName>
    <definedName name="FAWEAWFE">#N/A</definedName>
    <definedName name="FAWEEWAF">#N/A</definedName>
    <definedName name="faweewf">#N/A</definedName>
    <definedName name="FAWEF3W">#N/A</definedName>
    <definedName name="fawefew">#N/A</definedName>
    <definedName name="FAWEFEWA">#N/A</definedName>
    <definedName name="fawess">#N/A</definedName>
    <definedName name="fawew">#N/A</definedName>
    <definedName name="fawewafwe">#N/A</definedName>
    <definedName name="fawewef">#N/A</definedName>
    <definedName name="fawewewfaf">#N/A</definedName>
    <definedName name="FAWF4EW">#N/A</definedName>
    <definedName name="fawfe">#N/A</definedName>
    <definedName name="fawfewew">#N/A</definedName>
    <definedName name="fawfwa">#N/A</definedName>
    <definedName name="fawke">#N/A</definedName>
    <definedName name="FBFB">#REF!</definedName>
    <definedName name="FBFBBFBF">#N/A</definedName>
    <definedName name="FBFBFBF">#N/A</definedName>
    <definedName name="FBGBTR">#N/A</definedName>
    <definedName name="FBGTRB">#N/A</definedName>
    <definedName name="fbsre">#N/A</definedName>
    <definedName name="FBTDRT">#N/A</definedName>
    <definedName name="fbtgf">#N/A</definedName>
    <definedName name="FBTRD">#N/A</definedName>
    <definedName name="FCXF">#N/A</definedName>
    <definedName name="fd">#N/A</definedName>
    <definedName name="fdbbrtd">#N/A</definedName>
    <definedName name="fdced">#N/A</definedName>
    <definedName name="FDDFFD">#N/A</definedName>
    <definedName name="fddrg4">#N/A</definedName>
    <definedName name="fddsf">#N/A</definedName>
    <definedName name="FDDSFFEAW">#N/A</definedName>
    <definedName name="fde">#N/A</definedName>
    <definedName name="fdecd">#N/A</definedName>
    <definedName name="fdee">#N/A</definedName>
    <definedName name="fdegdf">#N/A</definedName>
    <definedName name="fdegrf">#N/A</definedName>
    <definedName name="fderg">#N/A</definedName>
    <definedName name="fdete3">#N/A</definedName>
    <definedName name="FDEWAFEWAF">#N/A</definedName>
    <definedName name="FDF">#REF!</definedName>
    <definedName name="fdfd">#N/A</definedName>
    <definedName name="fdfdgf">#N/A</definedName>
    <definedName name="fdfds">#N/A</definedName>
    <definedName name="fdfvrrd">#N/A</definedName>
    <definedName name="fdgde">#N/A</definedName>
    <definedName name="FDGDG">#N/A</definedName>
    <definedName name="FDGDOL">#N/A</definedName>
    <definedName name="fdger">#N/A</definedName>
    <definedName name="FDGERS">#N/A</definedName>
    <definedName name="FDGERSER">#N/A</definedName>
    <definedName name="fdgerserg">#N/A</definedName>
    <definedName name="fdggers">#N/A</definedName>
    <definedName name="FDGGRESGS">#N/A</definedName>
    <definedName name="fdgr">#N/A</definedName>
    <definedName name="fdgrd">#N/A</definedName>
    <definedName name="fdgrdg">#N/A</definedName>
    <definedName name="fdgre">#N/A</definedName>
    <definedName name="fdgreg">#N/A</definedName>
    <definedName name="fdgrere">#N/A</definedName>
    <definedName name="fdgrerg">#N/A</definedName>
    <definedName name="fdgres">#N/A</definedName>
    <definedName name="FDGRESGRE">#N/A</definedName>
    <definedName name="fdgrg">#N/A</definedName>
    <definedName name="fdgrr">#N/A</definedName>
    <definedName name="fdgrrgd">#N/A</definedName>
    <definedName name="fdgrrge">#N/A</definedName>
    <definedName name="fdgrvf">#N/A</definedName>
    <definedName name="fdgrvffd">#N/A</definedName>
    <definedName name="fdgsdfg">#N/A</definedName>
    <definedName name="fdh">#N/A</definedName>
    <definedName name="fdhdg">#N/A</definedName>
    <definedName name="fdhdhf">#N/A</definedName>
    <definedName name="fdhfg">#N/A</definedName>
    <definedName name="fdhfgfg">#N/A</definedName>
    <definedName name="fdhfh">#N/A</definedName>
    <definedName name="FDHHDTRT">#N/A</definedName>
    <definedName name="fdhhf">#N/A</definedName>
    <definedName name="FDHHRDT">#N/A</definedName>
    <definedName name="FDHHRDT5">#N/A</definedName>
    <definedName name="FDHHRDTRHT">#N/A</definedName>
    <definedName name="FDHHRTDH">#N/A</definedName>
    <definedName name="FDHHRTDHTR">#N/A</definedName>
    <definedName name="FDHHRTDRT">#N/A</definedName>
    <definedName name="FDHHTRD">#N/A</definedName>
    <definedName name="FDHHTRDDHRT">#N/A</definedName>
    <definedName name="FDHHTRDHRT">#N/A</definedName>
    <definedName name="FDHHTRDHTRD">#N/A</definedName>
    <definedName name="FDHHTRDRTH">#N/A</definedName>
    <definedName name="FDHHTRDTH">#N/A</definedName>
    <definedName name="fdhrdt">#N/A</definedName>
    <definedName name="FDHRDT5">#N/A</definedName>
    <definedName name="FDHRHTD">#N/A</definedName>
    <definedName name="FDHRTDH">#N/A</definedName>
    <definedName name="FDHRTDRTH">#N/A</definedName>
    <definedName name="FDHRTDT">#N/A</definedName>
    <definedName name="fdht">#N/A</definedName>
    <definedName name="fdhte">#N/A</definedName>
    <definedName name="FDHTRD">#N/A</definedName>
    <definedName name="FDHTRDTRDH">#N/A</definedName>
    <definedName name="FDHTRHTRD">#N/A</definedName>
    <definedName name="fdhtte">#N/A</definedName>
    <definedName name="fdj">#N/A</definedName>
    <definedName name="FDJKJ">#N/A</definedName>
    <definedName name="FDKDKSDK">#N/A</definedName>
    <definedName name="FDKDSKDK">#N/A</definedName>
    <definedName name="FDKFDSKFDSLKF">#N/A</definedName>
    <definedName name="fdkfk">#N/A</definedName>
    <definedName name="FDKFKFK">#N/A</definedName>
    <definedName name="FDKGFLLD">#N/A</definedName>
    <definedName name="FDKLFDKLG">#N/A</definedName>
    <definedName name="fdkrikd">#N/A</definedName>
    <definedName name="fdkrkk">#N/A</definedName>
    <definedName name="fdks">#N/A</definedName>
    <definedName name="FDKSDKDK">#N/A</definedName>
    <definedName name="fdleole">#N/A</definedName>
    <definedName name="fdlgrek">#N/A</definedName>
    <definedName name="fdlre">#N/A</definedName>
    <definedName name="fdr">#N/A</definedName>
    <definedName name="fdrd">#N/A</definedName>
    <definedName name="fdrdd">#N/A</definedName>
    <definedName name="fdrdf">#N/A</definedName>
    <definedName name="fdregrge">#N/A</definedName>
    <definedName name="fdrgfd">#N/A</definedName>
    <definedName name="fdrijdj">#N/A</definedName>
    <definedName name="fdrrge">#N/A</definedName>
    <definedName name="fds">#N/A</definedName>
    <definedName name="fdsafads">#REF!</definedName>
    <definedName name="FDSAKDSKDK">#N/A</definedName>
    <definedName name="fdsakfel">#N/A</definedName>
    <definedName name="fdsd">#N/A</definedName>
    <definedName name="fdsew">#N/A</definedName>
    <definedName name="fdsewd">#N/A</definedName>
    <definedName name="FDSEWFA">#N/A</definedName>
    <definedName name="fdsf8">#N/A</definedName>
    <definedName name="FDSFD">#N/A</definedName>
    <definedName name="fdsfdsa">#N/A</definedName>
    <definedName name="fdsfvfdv">#N/A</definedName>
    <definedName name="FDSGDFD">#N/A</definedName>
    <definedName name="FDSGDVR">#N/A</definedName>
    <definedName name="fdshret">#N/A</definedName>
    <definedName name="FDSJDSKKD">#N/A</definedName>
    <definedName name="FDSJKFDSKKS">#N/A</definedName>
    <definedName name="FDSKEWKWEF">#N/A</definedName>
    <definedName name="FDSRG">#REF!</definedName>
    <definedName name="fdsshr">#N/A</definedName>
    <definedName name="FDSWEWE">#N/A</definedName>
    <definedName name="FDT">#REF!</definedName>
    <definedName name="FDTRG">#REF!</definedName>
    <definedName name="fdttt">#N/A</definedName>
    <definedName name="FDVDFDF">#N/A</definedName>
    <definedName name="FDVDFV">#N/A</definedName>
    <definedName name="fdve4">#N/A</definedName>
    <definedName name="fdverg">#N/A</definedName>
    <definedName name="fdvf">#N/A</definedName>
    <definedName name="fdvfde">#N/A</definedName>
    <definedName name="fdvgre">#N/A</definedName>
    <definedName name="fdvr">#N/A</definedName>
    <definedName name="fdvrd">#N/A</definedName>
    <definedName name="fdvrdf">#N/A</definedName>
    <definedName name="fdvre">#N/A</definedName>
    <definedName name="fdvrefd">#N/A</definedName>
    <definedName name="fdvserre">#N/A</definedName>
    <definedName name="fdvsf">#N/A</definedName>
    <definedName name="fe">#N/A</definedName>
    <definedName name="fea">#N/A</definedName>
    <definedName name="feaae">#N/A</definedName>
    <definedName name="feaafsdd">#N/A</definedName>
    <definedName name="feaee">#N/A</definedName>
    <definedName name="feaefw">#N/A</definedName>
    <definedName name="feaele">#N/A</definedName>
    <definedName name="FEAEW">#N/A</definedName>
    <definedName name="feaewf">#N/A</definedName>
    <definedName name="FEAEWFA">#N/A</definedName>
    <definedName name="FEAFAEWEFWA">#N/A</definedName>
    <definedName name="feaw">#N/A</definedName>
    <definedName name="FEAW3E">#N/A</definedName>
    <definedName name="feawaffe">#N/A</definedName>
    <definedName name="feawefw">#N/A</definedName>
    <definedName name="feawfewa">#N/A</definedName>
    <definedName name="FEAWFEWAEF">#N/A</definedName>
    <definedName name="FEAWFEWAWE">#N/A</definedName>
    <definedName name="fecd">#N/A</definedName>
    <definedName name="fedfasd">#N/A</definedName>
    <definedName name="fee">#N/A</definedName>
    <definedName name="feea">#N/A</definedName>
    <definedName name="FEEAWE">#N/A</definedName>
    <definedName name="FEEAWFWE">#N/A</definedName>
    <definedName name="FEEEF">#N/A</definedName>
    <definedName name="feefe">#N/A</definedName>
    <definedName name="feefw">#N/A</definedName>
    <definedName name="feekew">#N/A</definedName>
    <definedName name="feew">#N/A</definedName>
    <definedName name="FEEWF">#N/A</definedName>
    <definedName name="FEF">#N/A</definedName>
    <definedName name="fefaew">#N/A</definedName>
    <definedName name="FEFE">#REF!</definedName>
    <definedName name="fefew">#N/A</definedName>
    <definedName name="fefewafew">#N/A</definedName>
    <definedName name="FEFW">#N/A</definedName>
    <definedName name="fefwaf">#N/A</definedName>
    <definedName name="fefwea">#N/A</definedName>
    <definedName name="fejejej">#N/A</definedName>
    <definedName name="feke">#N/A</definedName>
    <definedName name="fekeke">#N/A</definedName>
    <definedName name="fekekf">#N/A</definedName>
    <definedName name="fekfeowfwe">#N/A</definedName>
    <definedName name="fekke">#N/A</definedName>
    <definedName name="feleewaf">#N/A</definedName>
    <definedName name="felewf">#N/A</definedName>
    <definedName name="fergg">#N/A</definedName>
    <definedName name="fergsrge">#N/A</definedName>
    <definedName name="fersdfer">#N/A</definedName>
    <definedName name="fertgd">#N/A</definedName>
    <definedName name="FEW">#N/A</definedName>
    <definedName name="FEW4AFEW">#N/A</definedName>
    <definedName name="fewa">#N/A</definedName>
    <definedName name="FEWA3WAE">#N/A</definedName>
    <definedName name="fewaa">#N/A</definedName>
    <definedName name="fewaaew">#N/A</definedName>
    <definedName name="FEWAAWEF">#N/A</definedName>
    <definedName name="fewaawfe">#N/A</definedName>
    <definedName name="fewaef">#N/A</definedName>
    <definedName name="FEWAEFS">#N/A</definedName>
    <definedName name="fewaefw">#N/A</definedName>
    <definedName name="FEWAEFWA">#N/A</definedName>
    <definedName name="FEWAEW">#N/A</definedName>
    <definedName name="fewaewf">#N/A</definedName>
    <definedName name="FEWAEWFA">#N/A</definedName>
    <definedName name="FEWAEWFE">#N/A</definedName>
    <definedName name="FEWAF3WA">#N/A</definedName>
    <definedName name="FEWAFAEW">#N/A</definedName>
    <definedName name="FEWAFAEWEW">#N/A</definedName>
    <definedName name="fewafawe">#N/A</definedName>
    <definedName name="FEWAFE">#N/A</definedName>
    <definedName name="FEWAFEW">#REF!</definedName>
    <definedName name="FEWAFEWA">#N/A</definedName>
    <definedName name="fewaffwe">#N/A</definedName>
    <definedName name="FEWAFWAEE">#N/A</definedName>
    <definedName name="fewafwe">#N/A</definedName>
    <definedName name="fewafwefeaww">#N/A</definedName>
    <definedName name="fewake">#N/A</definedName>
    <definedName name="fewakewk">#N/A</definedName>
    <definedName name="FEWAWE">#N/A</definedName>
    <definedName name="fewaweew">#N/A</definedName>
    <definedName name="fewawfe">#N/A</definedName>
    <definedName name="fewcds">#N/A</definedName>
    <definedName name="FEWEFWA">#N/A</definedName>
    <definedName name="FEWEFWAFEWA">#N/A</definedName>
    <definedName name="fewefwfe">#N/A</definedName>
    <definedName name="fewew">#N/A</definedName>
    <definedName name="FEWEWAFWAE">#N/A</definedName>
    <definedName name="fewewf">#N/A</definedName>
    <definedName name="FEWEWFA">#N/A</definedName>
    <definedName name="FEWEWFAEWF">#N/A</definedName>
    <definedName name="fewf">#N/A</definedName>
    <definedName name="FEWFA">#N/A</definedName>
    <definedName name="fewfe">#N/A</definedName>
    <definedName name="fewfew">#N/A</definedName>
    <definedName name="FEWFEWA">#N/A</definedName>
    <definedName name="fewfewafwe">#N/A</definedName>
    <definedName name="fewfewwf">#N/A</definedName>
    <definedName name="FEWFW3A">#N/A</definedName>
    <definedName name="FEWK">#N/A</definedName>
    <definedName name="fewk33">#N/A</definedName>
    <definedName name="fewkdkd">#N/A</definedName>
    <definedName name="fewke">#N/A</definedName>
    <definedName name="fewkfkdkc">#N/A</definedName>
    <definedName name="fewlke">#N/A</definedName>
    <definedName name="fewll">#N/A</definedName>
    <definedName name="fewuigei">#N/A</definedName>
    <definedName name="fewwa">#N/A</definedName>
    <definedName name="FEWWE">#N/A</definedName>
    <definedName name="fewweffew">#N/A</definedName>
    <definedName name="fewwefsa">#N/A</definedName>
    <definedName name="ff">#REF!</definedName>
    <definedName name="ffckvld">#N/A</definedName>
    <definedName name="ffdsf">#N/A</definedName>
    <definedName name="ffe">#N/A</definedName>
    <definedName name="ffew">#N/A</definedName>
    <definedName name="ffewa">#N/A</definedName>
    <definedName name="fff">#REF!</definedName>
    <definedName name="fffeee">#REF!</definedName>
    <definedName name="ffff">#REF!</definedName>
    <definedName name="FFGSRE">#N/A</definedName>
    <definedName name="ffh">#N/A</definedName>
    <definedName name="FFJJNVJF">#N/A</definedName>
    <definedName name="ffkf">#N/A</definedName>
    <definedName name="FFLLF">#N/A</definedName>
    <definedName name="FFMMFMF">#N/A</definedName>
    <definedName name="FFR">#N/A</definedName>
    <definedName name="ffsd">#N/A</definedName>
    <definedName name="fftrr5">#N/A</definedName>
    <definedName name="ffvrd">#N/A</definedName>
    <definedName name="ffwea">#N/A</definedName>
    <definedName name="FG">#N/A</definedName>
    <definedName name="FGBBRTD">#N/A</definedName>
    <definedName name="FGBBTR">#N/A</definedName>
    <definedName name="fgbsdf">#N/A</definedName>
    <definedName name="fgbt">#N/A</definedName>
    <definedName name="FGD">#N/A</definedName>
    <definedName name="fgdd">#N/A</definedName>
    <definedName name="fgdfh">#N/A</definedName>
    <definedName name="FGDHRDT">#N/A</definedName>
    <definedName name="FGDHRHTD">#N/A</definedName>
    <definedName name="fgfd">#N/A</definedName>
    <definedName name="fgfg">#N/A</definedName>
    <definedName name="fgfh">#N/A</definedName>
    <definedName name="FGFSGDGRE">#N/A</definedName>
    <definedName name="FGGD">#N/A</definedName>
    <definedName name="fghdff">#N/A</definedName>
    <definedName name="FGHDTRHDHTR">#N/A</definedName>
    <definedName name="fghfd">#N/A</definedName>
    <definedName name="FGHFHTR">#N/A</definedName>
    <definedName name="fghhf">#N/A</definedName>
    <definedName name="FGHRDT">#N/A</definedName>
    <definedName name="FGHRTD">#N/A</definedName>
    <definedName name="FGHRTDTH">#N/A</definedName>
    <definedName name="fghtf">#N/A</definedName>
    <definedName name="FGHTRD">#N/A</definedName>
    <definedName name="FGHTRDHR">#N/A</definedName>
    <definedName name="FGHTRDTH">#N/A</definedName>
    <definedName name="FGHTRHDRT">#N/A</definedName>
    <definedName name="FGHTRRT">#N/A</definedName>
    <definedName name="FGLLLFDLG">#N/A</definedName>
    <definedName name="fgrd">#N/A</definedName>
    <definedName name="FGRE">#N/A</definedName>
    <definedName name="fgred">#N/A</definedName>
    <definedName name="fgregre">#N/A</definedName>
    <definedName name="fgregs">#N/A</definedName>
    <definedName name="FGREREGS">#N/A</definedName>
    <definedName name="FGRGREG">#N/A</definedName>
    <definedName name="fgrrg">#N/A</definedName>
    <definedName name="fgrrse">#N/A</definedName>
    <definedName name="fgrsgre">#REF!</definedName>
    <definedName name="fgrsht">#N/A</definedName>
    <definedName name="FGRSRGE">#N/A</definedName>
    <definedName name="fgrtf">#N/A</definedName>
    <definedName name="FGRTT">#N/A</definedName>
    <definedName name="FGTYF">#N/A</definedName>
    <definedName name="FGYNHTY">#N/A</definedName>
    <definedName name="fh">#N/A</definedName>
    <definedName name="FHDHDRTF">#N/A</definedName>
    <definedName name="fhdhf">#N/A</definedName>
    <definedName name="FHDHFD">#N/A</definedName>
    <definedName name="FHDHRTD">#N/A</definedName>
    <definedName name="FHDHRTDR">#N/A</definedName>
    <definedName name="FHDHTRD">#N/A</definedName>
    <definedName name="FHDHTRDT">#N/A</definedName>
    <definedName name="FHDRDHT">#N/A</definedName>
    <definedName name="fhdtrr">#N/A</definedName>
    <definedName name="FHF">#N/A</definedName>
    <definedName name="fhghd">#N/A</definedName>
    <definedName name="FHHF">#REF!</definedName>
    <definedName name="fhhfhf">#N/A</definedName>
    <definedName name="FHHT">#N/A</definedName>
    <definedName name="FHHTRD">#N/A</definedName>
    <definedName name="fhr">#N/A</definedName>
    <definedName name="fhrgsg">#N/A</definedName>
    <definedName name="fhrsttr">#N/A</definedName>
    <definedName name="fity">#N/A</definedName>
    <definedName name="FJ">#N/A</definedName>
    <definedName name="fjf">#N/A</definedName>
    <definedName name="fjfj">#N/A</definedName>
    <definedName name="fjg">#N/A</definedName>
    <definedName name="fjgx">#N/A</definedName>
    <definedName name="fjh">#N/A</definedName>
    <definedName name="FJJ">#N/A</definedName>
    <definedName name="fjjh">#N/A</definedName>
    <definedName name="FJK">#N/A</definedName>
    <definedName name="fjkeke">#N/A</definedName>
    <definedName name="FJKKJGGF">#N/A</definedName>
    <definedName name="FJYJTY">#N/A</definedName>
    <definedName name="fjyt">#N/A</definedName>
    <definedName name="fk3k">#N/A</definedName>
    <definedName name="fkccd">#N/A</definedName>
    <definedName name="fkdf">#N/A</definedName>
    <definedName name="FKDKKFD">#N/A</definedName>
    <definedName name="FKDKNC">#N/A</definedName>
    <definedName name="fkdl">#N/A</definedName>
    <definedName name="fkeafl">#N/A</definedName>
    <definedName name="fkeekfk">#N/A</definedName>
    <definedName name="fkef">#N/A</definedName>
    <definedName name="fkeke">#N/A</definedName>
    <definedName name="fkekek">#N/A</definedName>
    <definedName name="fkekrk">#N/A</definedName>
    <definedName name="fkelkfa">#N/A</definedName>
    <definedName name="FKEREE">#N/A</definedName>
    <definedName name="fkergk">#N/A</definedName>
    <definedName name="fkewajids">#N/A</definedName>
    <definedName name="fkf">#N/A</definedName>
    <definedName name="FKFDSKKSD">#N/A</definedName>
    <definedName name="fkffk">#N/A</definedName>
    <definedName name="FKFKF">#N/A</definedName>
    <definedName name="FKFKFK">#N/A</definedName>
    <definedName name="FKFKFKF">#N/A</definedName>
    <definedName name="FKFKFKKF">#N/A</definedName>
    <definedName name="FKFKRK">#N/A</definedName>
    <definedName name="fkfl">#N/A</definedName>
    <definedName name="FKFLFLL">#N/A</definedName>
    <definedName name="FKFMMFK">#N/A</definedName>
    <definedName name="fkfr">#N/A</definedName>
    <definedName name="FKGDFKL">#N/A</definedName>
    <definedName name="fkgdj">#N/A</definedName>
    <definedName name="fkgh">#N/A</definedName>
    <definedName name="fkkeaw">#N/A</definedName>
    <definedName name="fkkeke">#N/A</definedName>
    <definedName name="fkkk">#N/A</definedName>
    <definedName name="FKKTYF">#N/A</definedName>
    <definedName name="FKKYT">#N/A</definedName>
    <definedName name="FKLFFLKL">#N/A</definedName>
    <definedName name="fkre">#N/A</definedName>
    <definedName name="fkrek">#N/A</definedName>
    <definedName name="fkrekke">#N/A</definedName>
    <definedName name="fkrle">#N/A</definedName>
    <definedName name="FKRMMF">#N/A</definedName>
    <definedName name="fkrsekg">#N/A</definedName>
    <definedName name="fkrvrf">#N/A</definedName>
    <definedName name="fksldle">#N/A</definedName>
    <definedName name="FKTYF">#N/A</definedName>
    <definedName name="fkwekwe">#N/A</definedName>
    <definedName name="fky">#N/A</definedName>
    <definedName name="fkykty">#N/A</definedName>
    <definedName name="fkyt">#N/A</definedName>
    <definedName name="FKYTK">#N/A</definedName>
    <definedName name="flaewefw">#N/A</definedName>
    <definedName name="fldjg">#N/A</definedName>
    <definedName name="fldlld">#N/A</definedName>
    <definedName name="fldok">#N/A</definedName>
    <definedName name="fleelle">#N/A</definedName>
    <definedName name="flelel">#N/A</definedName>
    <definedName name="flelele">#N/A</definedName>
    <definedName name="FLFFLK">#N/A</definedName>
    <definedName name="flfldld">#N/A</definedName>
    <definedName name="FLFLFL">#N/A</definedName>
    <definedName name="FLFLFLL">#N/A</definedName>
    <definedName name="flrlrl">#N/A</definedName>
    <definedName name="FMFLLFD">#N/A</definedName>
    <definedName name="FMFMF">#N/A</definedName>
    <definedName name="FMFMFM">#N/A</definedName>
    <definedName name="FMFMFMFM">#N/A</definedName>
    <definedName name="FMFMFMMF">#N/A</definedName>
    <definedName name="FMMFMFMF">#N/A</definedName>
    <definedName name="fmvf">#N/A</definedName>
    <definedName name="fmvmf">#N/A</definedName>
    <definedName name="FMYJ">#N/A</definedName>
    <definedName name="FNAME">#REF!</definedName>
    <definedName name="FNF">#N/A</definedName>
    <definedName name="FNFFIR">#N/A</definedName>
    <definedName name="FNFNF">#N/A</definedName>
    <definedName name="FNFNFN">#N/A</definedName>
    <definedName name="FNGTJY">#N/A</definedName>
    <definedName name="FNNFNF">#N/A</definedName>
    <definedName name="FNNFNFNF">#N/A</definedName>
    <definedName name="fo">#N/A</definedName>
    <definedName name="fq">#N/A</definedName>
    <definedName name="fr">#N/A</definedName>
    <definedName name="frdf">#N/A</definedName>
    <definedName name="frdff">#N/A</definedName>
    <definedName name="frdgr">#N/A</definedName>
    <definedName name="fred">#N/A</definedName>
    <definedName name="freq">#REF!</definedName>
    <definedName name="fresrg">#N/A</definedName>
    <definedName name="FREWEWF">#N/A</definedName>
    <definedName name="frfgfd">#N/A</definedName>
    <definedName name="FRGD">#N/A</definedName>
    <definedName name="frge">#N/A</definedName>
    <definedName name="frgr34">#N/A</definedName>
    <definedName name="FRGRRD">#N/A</definedName>
    <definedName name="FRKKER">#N/A</definedName>
    <definedName name="frrfr">#N/A</definedName>
    <definedName name="frrg">#N/A</definedName>
    <definedName name="FS_BSAS">#REF!</definedName>
    <definedName name="FS_BSLI">#REF!</definedName>
    <definedName name="FS_PRLO">#REF!</definedName>
    <definedName name="FSADF">#N/A</definedName>
    <definedName name="fsadfs">#N/A</definedName>
    <definedName name="FSAEWFAW">#N/A</definedName>
    <definedName name="fsdacd">#N/A</definedName>
    <definedName name="fsdafaewcd">#N/A</definedName>
    <definedName name="FSDD">#N/A</definedName>
    <definedName name="FSDEFEFEEF">#N/A</definedName>
    <definedName name="fsdesr">#N/A</definedName>
    <definedName name="fsdew">#N/A</definedName>
    <definedName name="fsdfaewew">#N/A</definedName>
    <definedName name="fsdgesr">#N/A</definedName>
    <definedName name="FSDGGD">#N/A</definedName>
    <definedName name="FSDGSERG">#N/A</definedName>
    <definedName name="fsdsdf">#N/A</definedName>
    <definedName name="fsdvvre">#N/A</definedName>
    <definedName name="fsfs">#N/A</definedName>
    <definedName name="fsggf">#N/A</definedName>
    <definedName name="FSHTRSREHG">#N/A</definedName>
    <definedName name="fskeke">#N/A</definedName>
    <definedName name="fsser">#N/A</definedName>
    <definedName name="fssrth">#N/A</definedName>
    <definedName name="ftcjft">#N/A</definedName>
    <definedName name="ftkyt">#N/A</definedName>
    <definedName name="ftt">#N/A</definedName>
    <definedName name="ftu">#N/A</definedName>
    <definedName name="ftut">#N/A</definedName>
    <definedName name="FTWA4E">#N/A</definedName>
    <definedName name="FTY">#N/A</definedName>
    <definedName name="FTYJFY">#N/A</definedName>
    <definedName name="ftyjt">#N/A</definedName>
    <definedName name="FTYT">#N/A</definedName>
    <definedName name="FTYYT">#N/A</definedName>
    <definedName name="fud">#N/A</definedName>
    <definedName name="fukf">#N/A</definedName>
    <definedName name="FUT">#N/A</definedName>
    <definedName name="FUTU">#N/A</definedName>
    <definedName name="FUU">#N/A</definedName>
    <definedName name="FUUT">#N/A</definedName>
    <definedName name="fv">#N/A</definedName>
    <definedName name="FVDER">#N/A</definedName>
    <definedName name="fvdesrg">#N/A</definedName>
    <definedName name="fvdfvdfd">#N/A</definedName>
    <definedName name="FVDSFVFD">#N/A</definedName>
    <definedName name="fvdvre">#N/A</definedName>
    <definedName name="fvfrr">#N/A</definedName>
    <definedName name="fvreg">#N/A</definedName>
    <definedName name="fvrf">#N/A</definedName>
    <definedName name="fvrfds">#N/A</definedName>
    <definedName name="FVRFDSEVR">#N/A</definedName>
    <definedName name="fvrff">#N/A</definedName>
    <definedName name="fvrfrd">#N/A</definedName>
    <definedName name="fvrrvs">#N/A</definedName>
    <definedName name="fvsdggf">#N/A</definedName>
    <definedName name="FVUYT">#N/A</definedName>
    <definedName name="FVVER">#N/A</definedName>
    <definedName name="fvvfd">#N/A</definedName>
    <definedName name="FVVFF">#N/A</definedName>
    <definedName name="fvvvfd">#N/A</definedName>
    <definedName name="FW33QT2WF3">#N/A</definedName>
    <definedName name="FW33W">#N/A</definedName>
    <definedName name="FW33WA">#N/A</definedName>
    <definedName name="FW3EF3EW">#N/A</definedName>
    <definedName name="FW4EFWA">#N/A</definedName>
    <definedName name="FWA">#N/A</definedName>
    <definedName name="FWA3FAW">#N/A</definedName>
    <definedName name="FWA4EAW3">#N/A</definedName>
    <definedName name="FWA4W3A">#N/A</definedName>
    <definedName name="FWAAEWF">#N/A</definedName>
    <definedName name="FWAAW">#N/A</definedName>
    <definedName name="FWAE3W">#N/A</definedName>
    <definedName name="FWAE4AWEF">#N/A</definedName>
    <definedName name="fwaeaew">#N/A</definedName>
    <definedName name="FWAEAFW">#N/A</definedName>
    <definedName name="FWAEE">#N/A</definedName>
    <definedName name="fwaef">#N/A</definedName>
    <definedName name="FWAEFW3">#N/A</definedName>
    <definedName name="FWAEW3FEA">#N/A</definedName>
    <definedName name="FWAEWEAF">#N/A</definedName>
    <definedName name="FWAEWEF">#N/A</definedName>
    <definedName name="fwaewffew">#N/A</definedName>
    <definedName name="FWAFW">#N/A</definedName>
    <definedName name="fwafwewe">#N/A</definedName>
    <definedName name="FWAW3E">#N/A</definedName>
    <definedName name="FWAW3E4FAW">#N/A</definedName>
    <definedName name="FWAWAE3">#N/A</definedName>
    <definedName name="fwe">#N/A</definedName>
    <definedName name="fwe\">#N/A</definedName>
    <definedName name="fwea3w">#N/A</definedName>
    <definedName name="FWEA4WE3">#N/A</definedName>
    <definedName name="fweaaefw">#N/A</definedName>
    <definedName name="fweaafwe">#N/A</definedName>
    <definedName name="FWEAAW3E">#N/A</definedName>
    <definedName name="fweae">#N/A</definedName>
    <definedName name="fweaefa">#N/A</definedName>
    <definedName name="FWEAEWF">#N/A</definedName>
    <definedName name="fweaewfawe">#N/A</definedName>
    <definedName name="fweafew">#N/A</definedName>
    <definedName name="fweafwefwe">#N/A</definedName>
    <definedName name="FWEAJKJSD">#N/A</definedName>
    <definedName name="fweake">#N/A</definedName>
    <definedName name="fweaw3e">#N/A</definedName>
    <definedName name="FWEAWEFA">#N/A</definedName>
    <definedName name="FWEEAWF">#N/A</definedName>
    <definedName name="FWEEWF">#REF!</definedName>
    <definedName name="fweewfwef">#N/A</definedName>
    <definedName name="fwefew">#N/A</definedName>
    <definedName name="fwefwe">#N/A</definedName>
    <definedName name="fwefwewfe">#N/A</definedName>
    <definedName name="fwekew">#N/A</definedName>
    <definedName name="fwekewl">#N/A</definedName>
    <definedName name="fwelkel">#N/A</definedName>
    <definedName name="fweoewf\">#N/A</definedName>
    <definedName name="fwerrwee">#N/A</definedName>
    <definedName name="FWEWE">#N/A</definedName>
    <definedName name="FWEWEF">#N/A</definedName>
    <definedName name="fwewew">#N/A</definedName>
    <definedName name="fwfea">#N/A</definedName>
    <definedName name="fwfew">#N/A</definedName>
    <definedName name="fwwe">#N/A</definedName>
    <definedName name="FX">#REF!</definedName>
    <definedName name="fxbrds">#N/A</definedName>
    <definedName name="FXDX">#N/A</definedName>
    <definedName name="fy">#N/A</definedName>
    <definedName name="fyiity">#N/A</definedName>
    <definedName name="fyt">#N/A</definedName>
    <definedName name="fytrtd">#N/A</definedName>
    <definedName name="g">#N/A</definedName>
    <definedName name="g5k">#N/A</definedName>
    <definedName name="GA">#N/A</definedName>
    <definedName name="ga34fgretex">#N/A</definedName>
    <definedName name="GAA">#N/A</definedName>
    <definedName name="GAAE">#N/A</definedName>
    <definedName name="GAAG">#N/A</definedName>
    <definedName name="GAAGEW">#N/A</definedName>
    <definedName name="GAE">#N/A</definedName>
    <definedName name="GAEE">#N/A</definedName>
    <definedName name="GAEGAG">#N/A</definedName>
    <definedName name="GAEW">#N/A</definedName>
    <definedName name="GAEWAGWE">#N/A</definedName>
    <definedName name="gaffefds">#N/A</definedName>
    <definedName name="GAG">#N/A</definedName>
    <definedName name="GAGAGEW">#N/A</definedName>
    <definedName name="gagdg">#N/A</definedName>
    <definedName name="GAGE">#N/A</definedName>
    <definedName name="GAGEAW">#N/A</definedName>
    <definedName name="GAGEW">#N/A</definedName>
    <definedName name="GAGEWA">#N/A</definedName>
    <definedName name="GAGR">#N/A</definedName>
    <definedName name="GAGWEGEA">#N/A</definedName>
    <definedName name="GAR">#N/A</definedName>
    <definedName name="GARAGR">#N/A</definedName>
    <definedName name="GAREAGAWE">#N/A</definedName>
    <definedName name="GAW">#N/A</definedName>
    <definedName name="GAWAGWE">#N/A</definedName>
    <definedName name="GAWE">#N/A</definedName>
    <definedName name="GAWEGA">#N/A</definedName>
    <definedName name="GAWEGAEW">#N/A</definedName>
    <definedName name="GAWEGEW">#N/A</definedName>
    <definedName name="GAWEGWE">#N/A</definedName>
    <definedName name="GAWGAEW">#N/A</definedName>
    <definedName name="GAWGEW">#N/A</definedName>
    <definedName name="GAWGW">#N/A</definedName>
    <definedName name="GAZS">#N/A</definedName>
    <definedName name="gbrdf">#N/A</definedName>
    <definedName name="GCFD">#N/A</definedName>
    <definedName name="GCHGV">#N/A</definedName>
    <definedName name="GD">#N/A</definedName>
    <definedName name="gd4e">#N/A</definedName>
    <definedName name="GDAEGAEW">#N/A</definedName>
    <definedName name="GDDD">#N/A</definedName>
    <definedName name="gddght">#N/A</definedName>
    <definedName name="gddrd">#N/A</definedName>
    <definedName name="gddsgg">#N/A</definedName>
    <definedName name="gdeer">#N/A</definedName>
    <definedName name="gder">#N/A</definedName>
    <definedName name="gder43">#N/A</definedName>
    <definedName name="gdersg">#N/A</definedName>
    <definedName name="GDFD">#N/A</definedName>
    <definedName name="GDFDDSF">#N/A</definedName>
    <definedName name="gdfdf">#N/A</definedName>
    <definedName name="gdfs">#N/A</definedName>
    <definedName name="GDGD">#REF!</definedName>
    <definedName name="GDGDDF">#N/A</definedName>
    <definedName name="gdgdfd">#N/A</definedName>
    <definedName name="GDGDG">#N/A</definedName>
    <definedName name="GDGDOTROTO">#N/A</definedName>
    <definedName name="gdgdsg">#N/A</definedName>
    <definedName name="gdgers">#N/A</definedName>
    <definedName name="gdgersr">#N/A</definedName>
    <definedName name="gdgfre">#N/A</definedName>
    <definedName name="GDGGD">#N/A</definedName>
    <definedName name="GDGRE">#N/A</definedName>
    <definedName name="gdgres">#N/A</definedName>
    <definedName name="gdgser">#N/A</definedName>
    <definedName name="gdgsr">#N/A</definedName>
    <definedName name="GDH">#REF!</definedName>
    <definedName name="GDHHTRD">#N/A</definedName>
    <definedName name="GDHRTD">#N/A</definedName>
    <definedName name="GDHTRTR">#N/A</definedName>
    <definedName name="gdkgd">#N/A</definedName>
    <definedName name="gdkgdkgf">#N/A</definedName>
    <definedName name="gdrd">#N/A</definedName>
    <definedName name="gdrds43">#N/A</definedName>
    <definedName name="gdredd">#N/A</definedName>
    <definedName name="gdreerg">#N/A</definedName>
    <definedName name="gdregsg">#N/A</definedName>
    <definedName name="gdrere">#N/A</definedName>
    <definedName name="gdres">#N/A</definedName>
    <definedName name="GDRGERGE">#N/A</definedName>
    <definedName name="GDRGESER">#N/A</definedName>
    <definedName name="gds">#N/A</definedName>
    <definedName name="GDSDFF">#N/A</definedName>
    <definedName name="gdserer">#N/A</definedName>
    <definedName name="gdsgers">#N/A</definedName>
    <definedName name="gdsgrsre">#N/A</definedName>
    <definedName name="gdsgsd">#N/A</definedName>
    <definedName name="gdsre">#N/A</definedName>
    <definedName name="gdsreg">#N/A</definedName>
    <definedName name="GDSRESGSER">#N/A</definedName>
    <definedName name="GEA">#N/A</definedName>
    <definedName name="GEAE">#N/A</definedName>
    <definedName name="GEAER">#N/A</definedName>
    <definedName name="GEAG">#N/A</definedName>
    <definedName name="GEAGA">#N/A</definedName>
    <definedName name="GEARA">#N/A</definedName>
    <definedName name="geerg">#N/A</definedName>
    <definedName name="ger">#REF!</definedName>
    <definedName name="gere">#REF!</definedName>
    <definedName name="gereg">#N/A</definedName>
    <definedName name="geregr">#N/A</definedName>
    <definedName name="gerer">#N/A</definedName>
    <definedName name="GERERAGRE">#N/A</definedName>
    <definedName name="gerewg">#N/A</definedName>
    <definedName name="gerg">#N/A</definedName>
    <definedName name="gerger">#N/A</definedName>
    <definedName name="gergergre">#N/A</definedName>
    <definedName name="gergre">#N/A</definedName>
    <definedName name="GERGRES">#N/A</definedName>
    <definedName name="gergrg">#N/A</definedName>
    <definedName name="gerr">#REF!</definedName>
    <definedName name="gerreg">#N/A</definedName>
    <definedName name="GERRGE">#N/A</definedName>
    <definedName name="gers">#N/A</definedName>
    <definedName name="gerser">#N/A</definedName>
    <definedName name="gerserg">#N/A</definedName>
    <definedName name="gerserger">#N/A</definedName>
    <definedName name="gersesg">#N/A</definedName>
    <definedName name="gersge">#N/A</definedName>
    <definedName name="gersgers">#N/A</definedName>
    <definedName name="gersgr">#N/A</definedName>
    <definedName name="gersgre">#N/A</definedName>
    <definedName name="GERSGREREG">#N/A</definedName>
    <definedName name="gersr">#REF!</definedName>
    <definedName name="GERSRE">#N/A</definedName>
    <definedName name="gersreg">#N/A</definedName>
    <definedName name="GERSREGS">#N/A</definedName>
    <definedName name="gersrge">#N/A</definedName>
    <definedName name="GERSRGES">#N/A</definedName>
    <definedName name="gerssegrgr">#N/A</definedName>
    <definedName name="gerssger">#N/A</definedName>
    <definedName name="gesgerre">#N/A</definedName>
    <definedName name="gesgre">#N/A</definedName>
    <definedName name="gesr">#N/A</definedName>
    <definedName name="GESREGRE">#N/A</definedName>
    <definedName name="gesrer">#N/A</definedName>
    <definedName name="gesrg4">#N/A</definedName>
    <definedName name="gesrgre">#N/A</definedName>
    <definedName name="GESRGREER">#N/A</definedName>
    <definedName name="gesrr">#N/A</definedName>
    <definedName name="GESRSER">#N/A</definedName>
    <definedName name="gesrsrge">#N/A</definedName>
    <definedName name="GEWA">#N/A</definedName>
    <definedName name="GEWAEAG">#N/A</definedName>
    <definedName name="GEWAEG">#N/A</definedName>
    <definedName name="GEWAGEW">#N/A</definedName>
    <definedName name="GEWAGEWA">#N/A</definedName>
    <definedName name="GEWAGWEA">#N/A</definedName>
    <definedName name="GEWEGW">#N/A</definedName>
    <definedName name="GEWGEAA">#N/A</definedName>
    <definedName name="gewr">#N/A</definedName>
    <definedName name="gf">#N/A</definedName>
    <definedName name="GFBRTD">#N/A</definedName>
    <definedName name="gfc">#N/A</definedName>
    <definedName name="GFDDSF">#N/A</definedName>
    <definedName name="gfdgddfg">#N/A</definedName>
    <definedName name="GFDGSG">#N/A</definedName>
    <definedName name="gfdrtdhrdht">#N/A</definedName>
    <definedName name="gfdvvfdrd">#N/A</definedName>
    <definedName name="GFFG">#N/A</definedName>
    <definedName name="gffllf">#N/A</definedName>
    <definedName name="gfgd">#N/A</definedName>
    <definedName name="GFGF">#REF!</definedName>
    <definedName name="gfhfd">#N/A</definedName>
    <definedName name="GFHH">#N/A</definedName>
    <definedName name="GFHR">#REF!</definedName>
    <definedName name="GFHRTDHHTR">#N/A</definedName>
    <definedName name="GFHRTDRT">#N/A</definedName>
    <definedName name="gfjgf">#N/A</definedName>
    <definedName name="GFJKJFD">#N/A</definedName>
    <definedName name="gfndt">#N/A</definedName>
    <definedName name="gfnfgd">#N/A</definedName>
    <definedName name="GFSDF">#N/A</definedName>
    <definedName name="GFSERRGS">#N/A</definedName>
    <definedName name="gfsg">#N/A</definedName>
    <definedName name="GFSGDS">#N/A</definedName>
    <definedName name="GFSSFD">#N/A</definedName>
    <definedName name="gftr">#N/A</definedName>
    <definedName name="gg" localSheetId="1" hidden="1">{"'Eng (page2)'!$A$1:$D$52"}</definedName>
    <definedName name="gg" hidden="1">{"'Eng (page2)'!$A$1:$D$52"}</definedName>
    <definedName name="GGAEWE">#N/A</definedName>
    <definedName name="ggd">#N/A</definedName>
    <definedName name="GGDGDS">#N/A</definedName>
    <definedName name="GGEW">#REF!</definedName>
    <definedName name="GGEWAGEWA">#N/A</definedName>
    <definedName name="GGFF">#N/A</definedName>
    <definedName name="GGG">#REF!</definedName>
    <definedName name="gggg">#N/A</definedName>
    <definedName name="GGR">#N/A</definedName>
    <definedName name="ggreerggre">#N/A</definedName>
    <definedName name="GGRESERSG">#N/A</definedName>
    <definedName name="ggrf">#N/A</definedName>
    <definedName name="GGRFFF">#N/A</definedName>
    <definedName name="GGTGT">#N/A</definedName>
    <definedName name="GH">#N/A</definedName>
    <definedName name="ghcgh">#N/A</definedName>
    <definedName name="ghdf3">#N/A</definedName>
    <definedName name="GHDT">#N/A</definedName>
    <definedName name="ghf">#N/A</definedName>
    <definedName name="GHFGGGH">#N/A</definedName>
    <definedName name="ghfggn">#N/A</definedName>
    <definedName name="GHGFD">#N/A</definedName>
    <definedName name="ghjgh">#N/A</definedName>
    <definedName name="ghtf">#N/A</definedName>
    <definedName name="ghtt5">#N/A</definedName>
    <definedName name="ghvhvh">#N/A</definedName>
    <definedName name="gi">#N/A</definedName>
    <definedName name="gj">#N/A</definedName>
    <definedName name="gjdvndfv">#N/A</definedName>
    <definedName name="gjgdk">#N/A</definedName>
    <definedName name="GJGN">#N/A</definedName>
    <definedName name="gjjgd">#N/A</definedName>
    <definedName name="GJK">#N/A</definedName>
    <definedName name="gjtg">#N/A</definedName>
    <definedName name="GK">#N/A</definedName>
    <definedName name="gkbmkf">#N/A</definedName>
    <definedName name="gkergsgr">#N/A</definedName>
    <definedName name="gkf">#N/A</definedName>
    <definedName name="GKGKGK">#N/A</definedName>
    <definedName name="gkiu">#N/A</definedName>
    <definedName name="gkj">#N/A</definedName>
    <definedName name="GKJFDKKFD">#N/A</definedName>
    <definedName name="gkjh">#N/A</definedName>
    <definedName name="GKKKLGKLG">#N/A</definedName>
    <definedName name="GL">#REF!</definedName>
    <definedName name="gldfl">#N/A</definedName>
    <definedName name="GLGLGLG">#N/A</definedName>
    <definedName name="GLKLFDLFD">#N/A</definedName>
    <definedName name="gluy">#N/A</definedName>
    <definedName name="glyu">#N/A</definedName>
    <definedName name="glyuu">#N/A</definedName>
    <definedName name="gmg">#N/A</definedName>
    <definedName name="gmm">#N/A</definedName>
    <definedName name="gn">#N/A</definedName>
    <definedName name="gnb">#N/A</definedName>
    <definedName name="gnbg">#N/A</definedName>
    <definedName name="GNGNNG">#N/A</definedName>
    <definedName name="GNNGGN">#N/A</definedName>
    <definedName name="GOUYK">#N/A</definedName>
    <definedName name="gp">#N/A</definedName>
    <definedName name="gr">#REF!</definedName>
    <definedName name="GRA">#N/A</definedName>
    <definedName name="GRAGA">#N/A</definedName>
    <definedName name="grbfg">#N/A</definedName>
    <definedName name="GRDSGER">#N/A</definedName>
    <definedName name="gre">#N/A</definedName>
    <definedName name="greegr">#N/A</definedName>
    <definedName name="GREG">#REF!</definedName>
    <definedName name="greger">#N/A</definedName>
    <definedName name="gregre">#N/A</definedName>
    <definedName name="gregregre">#N/A</definedName>
    <definedName name="GREGRERE">#N/A</definedName>
    <definedName name="gregs">#REF!</definedName>
    <definedName name="GREGSGRES">#N/A</definedName>
    <definedName name="gregsre">#N/A</definedName>
    <definedName name="grekrge">#N/A</definedName>
    <definedName name="grere">#N/A</definedName>
    <definedName name="grered">#N/A</definedName>
    <definedName name="grereg">#N/A</definedName>
    <definedName name="GREREGREG">#N/A</definedName>
    <definedName name="grerre">#N/A</definedName>
    <definedName name="gres">#N/A</definedName>
    <definedName name="greserg">#N/A</definedName>
    <definedName name="gresgers">#N/A</definedName>
    <definedName name="gresgre">#N/A</definedName>
    <definedName name="gresgres">#N/A</definedName>
    <definedName name="gresgresg">#N/A</definedName>
    <definedName name="GRESRE">#N/A</definedName>
    <definedName name="gresreg">#N/A</definedName>
    <definedName name="GRESREGREG">#N/A</definedName>
    <definedName name="GRESREGS">#N/A</definedName>
    <definedName name="gresrere">#N/A</definedName>
    <definedName name="GRESRESGRE">#N/A</definedName>
    <definedName name="gressegr">#N/A</definedName>
    <definedName name="gressger">#N/A</definedName>
    <definedName name="GRESSREGREG">#N/A</definedName>
    <definedName name="grew">#N/A</definedName>
    <definedName name="grfdvdf">#N/A</definedName>
    <definedName name="grgdfd">#N/A</definedName>
    <definedName name="grgdfg">#N/A</definedName>
    <definedName name="grgeg">#N/A</definedName>
    <definedName name="grgr">#N/A</definedName>
    <definedName name="grgreger">#N/A</definedName>
    <definedName name="GRGREGRE">#N/A</definedName>
    <definedName name="grgres">#N/A</definedName>
    <definedName name="grgressg">#N/A</definedName>
    <definedName name="Grid">#REF!</definedName>
    <definedName name="GrphActSales">#REF!</definedName>
    <definedName name="GrphActStk">#REF!</definedName>
    <definedName name="GrphPlanSales">#REF!</definedName>
    <definedName name="GrphTgtStk">#REF!</definedName>
    <definedName name="grr">#N/A</definedName>
    <definedName name="grrg">#REF!</definedName>
    <definedName name="GRRGREG">#N/A</definedName>
    <definedName name="grrrg">#N/A</definedName>
    <definedName name="grs">#N/A</definedName>
    <definedName name="grsd">#N/A</definedName>
    <definedName name="grse">#N/A</definedName>
    <definedName name="GRSEERS">#N/A</definedName>
    <definedName name="GRSEREGGRE">#N/A</definedName>
    <definedName name="grsgre">#N/A</definedName>
    <definedName name="GRSGRES">#N/A</definedName>
    <definedName name="grsgrse">#N/A</definedName>
    <definedName name="GRSRG">#N/A</definedName>
    <definedName name="GRWEAE">#N/A</definedName>
    <definedName name="gs">#REF!</definedName>
    <definedName name="gsd">#N/A</definedName>
    <definedName name="gsddd">#N/A</definedName>
    <definedName name="GSDDGGD">#N/A</definedName>
    <definedName name="GSDERS">#N/A</definedName>
    <definedName name="gsdfg">#N/A</definedName>
    <definedName name="gsdgd">#N/A</definedName>
    <definedName name="gsdgdg">#N/A</definedName>
    <definedName name="GSDGERSREG">#N/A</definedName>
    <definedName name="GSDGESRER">#N/A</definedName>
    <definedName name="gsdgre">#N/A</definedName>
    <definedName name="gsdgres">#N/A</definedName>
    <definedName name="gsdgsd">#N/A</definedName>
    <definedName name="gsdgser">#N/A</definedName>
    <definedName name="GSDGSRE">#N/A</definedName>
    <definedName name="gsdreg">#N/A</definedName>
    <definedName name="gsdrgre">#N/A</definedName>
    <definedName name="gseg">#N/A</definedName>
    <definedName name="gsegr">#N/A</definedName>
    <definedName name="gser">#N/A</definedName>
    <definedName name="GSER4GER">#N/A</definedName>
    <definedName name="gserers">#REF!</definedName>
    <definedName name="gserg">#REF!</definedName>
    <definedName name="gsergsre">#N/A</definedName>
    <definedName name="gserr">#REF!</definedName>
    <definedName name="gserre">#N/A</definedName>
    <definedName name="gserregresserg">#N/A</definedName>
    <definedName name="gserrg">#REF!</definedName>
    <definedName name="gserrge">#N/A</definedName>
    <definedName name="gsfd">#N/A</definedName>
    <definedName name="gsg">#REF!</definedName>
    <definedName name="gsgre">#N/A</definedName>
    <definedName name="gsgregrs">#N/A</definedName>
    <definedName name="gsgresgers">#N/A</definedName>
    <definedName name="GSGRESREG">#N/A</definedName>
    <definedName name="gsr">#N/A</definedName>
    <definedName name="gsre">#N/A</definedName>
    <definedName name="gsreg">#N/A</definedName>
    <definedName name="gsregre">#N/A</definedName>
    <definedName name="GSREGRERGE">#N/A</definedName>
    <definedName name="GSREGSERG">#N/A</definedName>
    <definedName name="gsrere">#N/A</definedName>
    <definedName name="gsrerereg">#N/A</definedName>
    <definedName name="GSRERESG">#N/A</definedName>
    <definedName name="gsrerg">#REF!</definedName>
    <definedName name="GSRESRE">#N/A</definedName>
    <definedName name="gsrgre">#REF!</definedName>
    <definedName name="GSRGRES">#N/A</definedName>
    <definedName name="gsrgsr">#N/A</definedName>
    <definedName name="gsrr">#REF!</definedName>
    <definedName name="gsrsegr">#N/A</definedName>
    <definedName name="gssdf">#REF!</definedName>
    <definedName name="GST">#REF!</definedName>
    <definedName name="GTT">#REF!</definedName>
    <definedName name="guy">#N/A</definedName>
    <definedName name="gvfr">#N/A</definedName>
    <definedName name="gvfs">#N/A</definedName>
    <definedName name="gvrsv">#N/A</definedName>
    <definedName name="gw">#N/A</definedName>
    <definedName name="GWA">#N/A</definedName>
    <definedName name="GWAE">#N/A</definedName>
    <definedName name="GWAEEW">#N/A</definedName>
    <definedName name="GWAG">#N/A</definedName>
    <definedName name="GWAGAEW">#N/A</definedName>
    <definedName name="gwe">#N/A</definedName>
    <definedName name="GWEA">#N/A</definedName>
    <definedName name="GWEAG">#N/A</definedName>
    <definedName name="GWEAGAWE">#N/A</definedName>
    <definedName name="GWEAGEW">#N/A</definedName>
    <definedName name="gwgew">#N/A</definedName>
    <definedName name="gy">#N/A</definedName>
    <definedName name="GYH">#N/A</definedName>
    <definedName name="gyi">#N/A</definedName>
    <definedName name="gyu">#N/A</definedName>
    <definedName name="h">#N/A</definedName>
    <definedName name="h5g">#N/A</definedName>
    <definedName name="h5re">#N/A</definedName>
    <definedName name="hb">#N/A</definedName>
    <definedName name="HBFSDS">#N/A</definedName>
    <definedName name="hbgy6">#N/A</definedName>
    <definedName name="hbh">#N/A</definedName>
    <definedName name="hbhjj">#N/A</definedName>
    <definedName name="hbj">#N/A</definedName>
    <definedName name="hbjv">#N/A</definedName>
    <definedName name="HBR">#N/A</definedName>
    <definedName name="hbvt9">#N/A</definedName>
    <definedName name="hddrt">#N/A</definedName>
    <definedName name="hdf">#N/A</definedName>
    <definedName name="hdfh">#N/A</definedName>
    <definedName name="HDFRTHD">#N/A</definedName>
    <definedName name="hdhd">#N/A</definedName>
    <definedName name="hdhdf">#N/A</definedName>
    <definedName name="hdhf">#N/A</definedName>
    <definedName name="HDR6T">#N/A</definedName>
    <definedName name="HDRHTR">#N/A</definedName>
    <definedName name="hdrt">#N/A</definedName>
    <definedName name="HDRTD">#N/A</definedName>
    <definedName name="HDRTHDHTR">#N/A</definedName>
    <definedName name="HDRTHTR">#N/A</definedName>
    <definedName name="hdrtthr">#N/A</definedName>
    <definedName name="HDT">#N/A</definedName>
    <definedName name="HDTR">#N/A</definedName>
    <definedName name="HDTRDHRT">#N/A</definedName>
    <definedName name="HDTRT">#N/A</definedName>
    <definedName name="HDTTTHR">#N/A</definedName>
    <definedName name="hdxfh">#N/A</definedName>
    <definedName name="HE">#N/A</definedName>
    <definedName name="hehe">#N/A</definedName>
    <definedName name="hehr">#N/A</definedName>
    <definedName name="HELLO">#REF!</definedName>
    <definedName name="her">#N/A</definedName>
    <definedName name="here">#N/A</definedName>
    <definedName name="hererhr">#N/A</definedName>
    <definedName name="herhe">#N/A</definedName>
    <definedName name="herher">#N/A</definedName>
    <definedName name="herhrehr">#N/A</definedName>
    <definedName name="herhrehre">#N/A</definedName>
    <definedName name="hersehrehr">#N/A</definedName>
    <definedName name="hesr">#N/A</definedName>
    <definedName name="hetr">#N/A</definedName>
    <definedName name="hfd">#N/A</definedName>
    <definedName name="HFDHD">#N/A</definedName>
    <definedName name="hfdhfgf">#N/A</definedName>
    <definedName name="HFDHRDT">#N/A</definedName>
    <definedName name="HFDHTRD">#N/A</definedName>
    <definedName name="HFDSHDFSD">#N/A</definedName>
    <definedName name="HFDTRDRTH">#N/A</definedName>
    <definedName name="HFFF">#N/A</definedName>
    <definedName name="HFGFDHF">#N/A</definedName>
    <definedName name="hfghghj">#N/A</definedName>
    <definedName name="hfh">#N/A</definedName>
    <definedName name="HFHF">#REF!</definedName>
    <definedName name="hfhfd">#N/A</definedName>
    <definedName name="HFHRDT">#N/A</definedName>
    <definedName name="HFHRTDTH">#N/A</definedName>
    <definedName name="HFTRDHHRT">#N/A</definedName>
    <definedName name="hg">#N/A</definedName>
    <definedName name="hgd">#REF!</definedName>
    <definedName name="hgf">#REF!</definedName>
    <definedName name="hgfgy" localSheetId="1" hidden="1">{"Book Income",#N/A,FALSE,"B&amp;T";"Taxable Income",#N/A,FALSE,"B&amp;T"}</definedName>
    <definedName name="hgfgy" hidden="1">{"Book Income",#N/A,FALSE,"B&amp;T";"Taxable Income",#N/A,FALSE,"B&amp;T"}</definedName>
    <definedName name="HGGH">#N/A</definedName>
    <definedName name="HGH">#N/A</definedName>
    <definedName name="HGHHJ">#N/A</definedName>
    <definedName name="HGR">#N/A</definedName>
    <definedName name="hgrd4">#N/A</definedName>
    <definedName name="hgv">#N/A</definedName>
    <definedName name="HH">#REF!</definedName>
    <definedName name="hhfdhh">#N/A</definedName>
    <definedName name="hhghgv">#N/A</definedName>
    <definedName name="hhh">#N/A</definedName>
    <definedName name="HHHH">#REF!</definedName>
    <definedName name="HHHJ">#N/A</definedName>
    <definedName name="HHJK">#N/A</definedName>
    <definedName name="HHKKH">#N/A</definedName>
    <definedName name="hhrh">#N/A</definedName>
    <definedName name="hhrhe">#N/A</definedName>
    <definedName name="HHT">#REF!</definedName>
    <definedName name="HHTRDHTR">#N/A</definedName>
    <definedName name="hhyhy">#N/A</definedName>
    <definedName name="hhyyh">#N/A</definedName>
    <definedName name="hj">#N/A</definedName>
    <definedName name="HJFH">#REF!</definedName>
    <definedName name="HJGJ">#REF!</definedName>
    <definedName name="hjh7j">#N/A</definedName>
    <definedName name="HJHGH">#N/A</definedName>
    <definedName name="HJHGHJ">#N/A</definedName>
    <definedName name="HJHGHJHJ">#N/A</definedName>
    <definedName name="HJHH">#N/A</definedName>
    <definedName name="HJHHJ">#N/A</definedName>
    <definedName name="hjhhjhj">#N/A</definedName>
    <definedName name="hjhj8">#N/A</definedName>
    <definedName name="hjht3">#N/A</definedName>
    <definedName name="hjht4">#N/A</definedName>
    <definedName name="hjhtr4">#N/A</definedName>
    <definedName name="hjjh">#N/A</definedName>
    <definedName name="hjjk">#N/A</definedName>
    <definedName name="hjkh">#REF!</definedName>
    <definedName name="hjl">#N/A</definedName>
    <definedName name="hjlljk">#N/A</definedName>
    <definedName name="hjyt4">#N/A</definedName>
    <definedName name="hkl">#N/A</definedName>
    <definedName name="hl">#N/A</definedName>
    <definedName name="hlhu">#N/A</definedName>
    <definedName name="hlkjl">#N/A</definedName>
    <definedName name="hll">#N/A</definedName>
    <definedName name="hlui">#N/A</definedName>
    <definedName name="hm">#N/A</definedName>
    <definedName name="hmgjm">#N/A</definedName>
    <definedName name="hn">#N/A</definedName>
    <definedName name="hnhgt5">#N/A</definedName>
    <definedName name="hnuub">#N/A</definedName>
    <definedName name="hoytyklhg">#N/A</definedName>
    <definedName name="hp">#N/A</definedName>
    <definedName name="hr">#N/A</definedName>
    <definedName name="hrdh">#N/A</definedName>
    <definedName name="hrdhrt">#N/A</definedName>
    <definedName name="HRDRTRT">#N/A</definedName>
    <definedName name="hrdt">#N/A</definedName>
    <definedName name="HRDTDTRH">#N/A</definedName>
    <definedName name="hrdtr">#N/A</definedName>
    <definedName name="HRDTTH">#N/A</definedName>
    <definedName name="HRDTTRHD">#N/A</definedName>
    <definedName name="HRE">#N/A</definedName>
    <definedName name="HREH">#N/A</definedName>
    <definedName name="hrehrrhe">#N/A</definedName>
    <definedName name="hrer">#N/A</definedName>
    <definedName name="hrerher">#N/A</definedName>
    <definedName name="hret">#N/A</definedName>
    <definedName name="hrh">#N/A</definedName>
    <definedName name="HRHTR">#REF!</definedName>
    <definedName name="hrr">#N/A</definedName>
    <definedName name="HRT">#N/A</definedName>
    <definedName name="HRTDHRTD">#N/A</definedName>
    <definedName name="hrthr">#N/A</definedName>
    <definedName name="hrthrt">#REF!</definedName>
    <definedName name="HRTR">#N/A</definedName>
    <definedName name="hrtrt">#N/A</definedName>
    <definedName name="hrttr">#N/A</definedName>
    <definedName name="hrttrh">#REF!</definedName>
    <definedName name="hs">#N/A</definedName>
    <definedName name="hseer">#N/A</definedName>
    <definedName name="hser">#N/A</definedName>
    <definedName name="hsererh">#N/A</definedName>
    <definedName name="hserhr">#N/A</definedName>
    <definedName name="hsersre">#N/A</definedName>
    <definedName name="hsh">#N/A</definedName>
    <definedName name="hsr">#N/A</definedName>
    <definedName name="hsre">#N/A</definedName>
    <definedName name="hsreh">#N/A</definedName>
    <definedName name="hsrehr">#N/A</definedName>
    <definedName name="HSRHT">#N/A</definedName>
    <definedName name="hssddg">#N/A</definedName>
    <definedName name="HT">#N/A</definedName>
    <definedName name="HTDRTRHD">#N/A</definedName>
    <definedName name="hte">#N/A</definedName>
    <definedName name="htgre3">#N/A</definedName>
    <definedName name="HTML_CodePage" hidden="1">874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RDHRDT">#N/A</definedName>
    <definedName name="HTRDHTRD">#N/A</definedName>
    <definedName name="HTRDRHD">#N/A</definedName>
    <definedName name="HTRDRT">#N/A</definedName>
    <definedName name="HTRDTR">#N/A</definedName>
    <definedName name="HTRDTRDH">#N/A</definedName>
    <definedName name="HTRDTRH">#N/A</definedName>
    <definedName name="htrh">#N/A</definedName>
    <definedName name="htrhr">#N/A</definedName>
    <definedName name="htrhrt">#N/A</definedName>
    <definedName name="htrhtr">#N/A</definedName>
    <definedName name="htrll">#N/A</definedName>
    <definedName name="htrrht">#REF!</definedName>
    <definedName name="HTRT">#REF!</definedName>
    <definedName name="htrtr">#REF!</definedName>
    <definedName name="HTRTRH">#N/A</definedName>
    <definedName name="htt">#REF!</definedName>
    <definedName name="htth">#N/A</definedName>
    <definedName name="httr">#N/A</definedName>
    <definedName name="HTY">#N/A</definedName>
    <definedName name="hu">#N/A</definedName>
    <definedName name="hui">#N/A</definedName>
    <definedName name="hv">#N/A</definedName>
    <definedName name="hvg">#N/A</definedName>
    <definedName name="HVHHJ">#N/A</definedName>
    <definedName name="hw">#N/A</definedName>
    <definedName name="HWYH">#N/A</definedName>
    <definedName name="hxdr">#N/A</definedName>
    <definedName name="hygb">#N/A</definedName>
    <definedName name="hyhy">#N/A</definedName>
    <definedName name="hyhyyhyh">#N/A</definedName>
    <definedName name="hyy">#N/A</definedName>
    <definedName name="i">#N/A</definedName>
    <definedName name="ibhuu">#N/A</definedName>
    <definedName name="ie\">#N/A</definedName>
    <definedName name="ieiiret">#N/A</definedName>
    <definedName name="ieirjgi">#N/A</definedName>
    <definedName name="IELWSALES">#REF!</definedName>
    <definedName name="IELYSALES">#REF!</definedName>
    <definedName name="IEPLANSALES">#REF!</definedName>
    <definedName name="iererigerj">#N/A</definedName>
    <definedName name="ierjd">#N/A</definedName>
    <definedName name="ierue">#N/A</definedName>
    <definedName name="IESP">#REF!</definedName>
    <definedName name="IFCT">#REF!</definedName>
    <definedName name="IFCT2">#REF!</definedName>
    <definedName name="ififi">#N/A</definedName>
    <definedName name="ifkfk0">#N/A</definedName>
    <definedName name="ifty">#N/A</definedName>
    <definedName name="IGUYKU">#N/A</definedName>
    <definedName name="ih">#N/A</definedName>
    <definedName name="ii">#N/A</definedName>
    <definedName name="iii">#REF!</definedName>
    <definedName name="iiii">#REF!</definedName>
    <definedName name="iiooii">#N/A</definedName>
    <definedName name="iiwe">#N/A</definedName>
    <definedName name="IIY">#N/A</definedName>
    <definedName name="IIYIYI">#REF!</definedName>
    <definedName name="ij">#N/A</definedName>
    <definedName name="ijijj">#N/A</definedName>
    <definedName name="ijlk">#N/A</definedName>
    <definedName name="ik">#N/A</definedName>
    <definedName name="iki">#N/A</definedName>
    <definedName name="IKII">#N/A</definedName>
    <definedName name="ikiiii">#REF!</definedName>
    <definedName name="ikik">#REF!</definedName>
    <definedName name="ilil">#N/A</definedName>
    <definedName name="ilki">#N/A</definedName>
    <definedName name="ilo">#N/A</definedName>
    <definedName name="ILUY">#N/A</definedName>
    <definedName name="index">#REF!</definedName>
    <definedName name="inio">#N/A</definedName>
    <definedName name="INPUT">#REF!</definedName>
    <definedName name="INPUTGRID">#REF!</definedName>
    <definedName name="inter_new">#N/A</definedName>
    <definedName name="INTEREST">#N/A</definedName>
    <definedName name="IntFreeCred">#REF!</definedName>
    <definedName name="ioiiii">#N/A</definedName>
    <definedName name="ioippipipu">#N/A</definedName>
    <definedName name="iojk">#N/A</definedName>
    <definedName name="iol">#N/A</definedName>
    <definedName name="IOO">#N/A</definedName>
    <definedName name="iopo" localSheetId="1" hidden="1">{"'Model'!$A$1:$N$53"}</definedName>
    <definedName name="iopo" hidden="1">{"'Model'!$A$1:$N$53"}</definedName>
    <definedName name="iote">#N/A</definedName>
    <definedName name="ioy">#N/A</definedName>
    <definedName name="ipi">#N/A</definedName>
    <definedName name="ire">#N/A</definedName>
    <definedName name="iri">#N/A</definedName>
    <definedName name="iririr">#N/A</definedName>
    <definedName name="iririre">#N/A</definedName>
    <definedName name="irjfj">#N/A</definedName>
    <definedName name="irue8">#N/A</definedName>
    <definedName name="itfy">#N/A</definedName>
    <definedName name="itfytyi">#N/A</definedName>
    <definedName name="ITI">#N/A</definedName>
    <definedName name="ITJJ">#N/A</definedName>
    <definedName name="ITT">#N/A</definedName>
    <definedName name="ityt">#N/A</definedName>
    <definedName name="iuh">#N/A</definedName>
    <definedName name="iuo">#N/A</definedName>
    <definedName name="iuu">#N/A</definedName>
    <definedName name="IUUU">#N/A</definedName>
    <definedName name="iuyiy">#N/A</definedName>
    <definedName name="ivu">#N/A</definedName>
    <definedName name="ivy">#N/A</definedName>
    <definedName name="ivyg">#N/A</definedName>
    <definedName name="iwuuwoer">#N/A</definedName>
    <definedName name="IY">#N/A</definedName>
    <definedName name="IYI">#N/A</definedName>
    <definedName name="IYIIYIY">#REF!</definedName>
    <definedName name="IYIYI">#N/A</definedName>
    <definedName name="IYIYIYIIY">#REF!</definedName>
    <definedName name="IYIYIYIYIY">#REF!</definedName>
    <definedName name="iyv">#N/A</definedName>
    <definedName name="IYYITITIT">#REF!</definedName>
    <definedName name="IZCL020">#REF!</definedName>
    <definedName name="j">#N/A</definedName>
    <definedName name="j48d">#N/A</definedName>
    <definedName name="j67g">#N/A</definedName>
    <definedName name="j7j">#N/A</definedName>
    <definedName name="j8hj">#N/A</definedName>
    <definedName name="j8hp">#N/A</definedName>
    <definedName name="j8j">#N/A</definedName>
    <definedName name="jadjs">#REF!</definedName>
    <definedName name="jbh">#N/A</definedName>
    <definedName name="jbjjk">#N/A</definedName>
    <definedName name="jcct">#N/A</definedName>
    <definedName name="jcfg">#N/A</definedName>
    <definedName name="jcnsd">#N/A</definedName>
    <definedName name="jct">#N/A</definedName>
    <definedName name="jd">#N/A</definedName>
    <definedName name="jdf">#N/A</definedName>
    <definedName name="jdff">#N/A</definedName>
    <definedName name="jdj">#N/A</definedName>
    <definedName name="jdjdjd">#N/A</definedName>
    <definedName name="jdr">#N/A</definedName>
    <definedName name="jdrt">#N/A</definedName>
    <definedName name="jdrtr">#N/A</definedName>
    <definedName name="JDT">#N/A</definedName>
    <definedName name="jdtr">#N/A</definedName>
    <definedName name="jeifi">#N/A</definedName>
    <definedName name="jesr">#N/A</definedName>
    <definedName name="jeww9">#N/A</definedName>
    <definedName name="JF">#N/A</definedName>
    <definedName name="jfd">#N/A</definedName>
    <definedName name="jfdj">#N/A</definedName>
    <definedName name="jfdjdfj">#N/A</definedName>
    <definedName name="jfenjk">#N/A</definedName>
    <definedName name="jfftj">#N/A</definedName>
    <definedName name="jfjdjgfd">#N/A</definedName>
    <definedName name="JFYY">#N/A</definedName>
    <definedName name="JGDD">#N/A</definedName>
    <definedName name="jgff6">#N/A</definedName>
    <definedName name="JGGFJH">#N/A</definedName>
    <definedName name="jggg">#N/A</definedName>
    <definedName name="jghgf">#N/A</definedName>
    <definedName name="jgj">#N/A</definedName>
    <definedName name="jgjfdk">#N/A</definedName>
    <definedName name="jh5er">#N/A</definedName>
    <definedName name="jh78j">#N/A</definedName>
    <definedName name="jherr">#N/A</definedName>
    <definedName name="JHGHHJ">#N/A</definedName>
    <definedName name="jhh">#N/A</definedName>
    <definedName name="jhht4">#N/A</definedName>
    <definedName name="jhj">#N/A</definedName>
    <definedName name="jhkh">#N/A</definedName>
    <definedName name="jhser">#N/A</definedName>
    <definedName name="jhtf5">#N/A</definedName>
    <definedName name="jhy">#N/A</definedName>
    <definedName name="jhyr3">#N/A</definedName>
    <definedName name="jhyy">#N/A</definedName>
    <definedName name="jiio">#N/A</definedName>
    <definedName name="jij">#N/A</definedName>
    <definedName name="jipk">#N/A</definedName>
    <definedName name="jiuu87">#N/A</definedName>
    <definedName name="JJ">#REF!</definedName>
    <definedName name="jjbv">#N/A</definedName>
    <definedName name="jjfd">#N/A</definedName>
    <definedName name="JJHHJ">#N/A</definedName>
    <definedName name="jjhiu">#N/A</definedName>
    <definedName name="jjhj">#N/A</definedName>
    <definedName name="jjhyur5">#N/A</definedName>
    <definedName name="JJHYYG">#N/A</definedName>
    <definedName name="JJI">#N/A</definedName>
    <definedName name="JJJ">#REF!</definedName>
    <definedName name="jjjj">#N/A</definedName>
    <definedName name="jjjjjk">#N/A</definedName>
    <definedName name="jjjkjk">#N/A</definedName>
    <definedName name="jjk">#N/A</definedName>
    <definedName name="jjkj">#N/A</definedName>
    <definedName name="jjkweffwe">#N/A</definedName>
    <definedName name="jjujuuj">#N/A</definedName>
    <definedName name="jjvnvf">#N/A</definedName>
    <definedName name="jjyg7">#N/A</definedName>
    <definedName name="jk">#N/A</definedName>
    <definedName name="jk0kl">#N/A</definedName>
    <definedName name="jk4e8">#N/A</definedName>
    <definedName name="jk7h">#N/A</definedName>
    <definedName name="jk9d">#N/A</definedName>
    <definedName name="jkb">#N/A</definedName>
    <definedName name="jkcy">#N/A</definedName>
    <definedName name="JKDSKDK">#N/A</definedName>
    <definedName name="jkhkjjhk">#N/A</definedName>
    <definedName name="jkhuj">#N/A</definedName>
    <definedName name="jkih8">#N/A</definedName>
    <definedName name="jkjjkj">#N/A</definedName>
    <definedName name="jkjk">#N/A</definedName>
    <definedName name="jkjkj">#N/A</definedName>
    <definedName name="jkjkyd4">#N/A</definedName>
    <definedName name="jkjut6">#N/A</definedName>
    <definedName name="JKK">#REF!</definedName>
    <definedName name="jkkju">#N/A</definedName>
    <definedName name="jkl">#REF!</definedName>
    <definedName name="jkn">#N/A</definedName>
    <definedName name="jkytf">#N/A</definedName>
    <definedName name="jlh">#N/A</definedName>
    <definedName name="jmj">#N/A</definedName>
    <definedName name="jmjmm">#N/A</definedName>
    <definedName name="jmunml">#N/A</definedName>
    <definedName name="jn">#N/A</definedName>
    <definedName name="jnj">#N/A</definedName>
    <definedName name="jnjn">#N/A</definedName>
    <definedName name="jo">#N/A</definedName>
    <definedName name="jr">#N/A</definedName>
    <definedName name="JRHT">#N/A</definedName>
    <definedName name="jrjerjr">#N/A</definedName>
    <definedName name="jrs">#N/A</definedName>
    <definedName name="jrt">#N/A</definedName>
    <definedName name="JRTF">#N/A</definedName>
    <definedName name="jsrer">#N/A</definedName>
    <definedName name="JT">#N/A</definedName>
    <definedName name="JTFY">#N/A</definedName>
    <definedName name="JTR">#N/A</definedName>
    <definedName name="jtrt">#N/A</definedName>
    <definedName name="jtry">#N/A</definedName>
    <definedName name="jttjt">#N/A</definedName>
    <definedName name="jty">#N/A</definedName>
    <definedName name="jtyr">#N/A</definedName>
    <definedName name="JTYT">#N/A</definedName>
    <definedName name="ju">#N/A</definedName>
    <definedName name="ju0">#N/A</definedName>
    <definedName name="jujju">#N/A</definedName>
    <definedName name="jujuj">#N/A</definedName>
    <definedName name="JUJUJUUJ">#N/A</definedName>
    <definedName name="juki">#N/A</definedName>
    <definedName name="juuh8">#N/A</definedName>
    <definedName name="juyyv676">#N/A</definedName>
    <definedName name="jvg">#N/A</definedName>
    <definedName name="jvnkjv">#N/A</definedName>
    <definedName name="JY">#N/A</definedName>
    <definedName name="jyg">#N/A</definedName>
    <definedName name="jygh">#N/A</definedName>
    <definedName name="JYJ">#N/A</definedName>
    <definedName name="jyt">#N/A</definedName>
    <definedName name="JYTJYT">#REF!</definedName>
    <definedName name="jytr">#N/A</definedName>
    <definedName name="JYYJ">#N/A</definedName>
    <definedName name="K">#N/A</definedName>
    <definedName name="k3k3k">#N/A</definedName>
    <definedName name="k433k">#N/A</definedName>
    <definedName name="k6rf">#N/A</definedName>
    <definedName name="k7g">#N/A</definedName>
    <definedName name="k7yv">#N/A</definedName>
    <definedName name="k9d">#N/A</definedName>
    <definedName name="k9e7">#N/A</definedName>
    <definedName name="k9k">#N/A</definedName>
    <definedName name="kafwakwe">#N/A</definedName>
    <definedName name="KDDKKDKD">#N/A</definedName>
    <definedName name="kdflr0">#N/A</definedName>
    <definedName name="kdiejf">#N/A</definedName>
    <definedName name="kdjck">#N/A</definedName>
    <definedName name="kdjfj">#N/A</definedName>
    <definedName name="kdkdk">#N/A</definedName>
    <definedName name="KDKDKDKDK">#N/A</definedName>
    <definedName name="kdkjeiei">#N/A</definedName>
    <definedName name="KDLDL">#N/A</definedName>
    <definedName name="KDLDLFWE">#N/A</definedName>
    <definedName name="KDLKRGKL">#N/A</definedName>
    <definedName name="KDLKRGLK">#N/A</definedName>
    <definedName name="kdnjd">#N/A</definedName>
    <definedName name="kdurjd">#N/A</definedName>
    <definedName name="ke">#N/A</definedName>
    <definedName name="ked" localSheetId="1" hidden="1">{"'Model'!$A$1:$N$53"}</definedName>
    <definedName name="ked" hidden="1">{"'Model'!$A$1:$N$53"}</definedName>
    <definedName name="kee0">#N/A</definedName>
    <definedName name="keekek">#N/A</definedName>
    <definedName name="keekke">#N/A</definedName>
    <definedName name="keer9">#N/A</definedName>
    <definedName name="kefwfe">#N/A</definedName>
    <definedName name="kei49e">#N/A</definedName>
    <definedName name="keijg">#N/A</definedName>
    <definedName name="keisj4">#N/A</definedName>
    <definedName name="kekf">#N/A</definedName>
    <definedName name="kekko">#N/A</definedName>
    <definedName name="kekte">#N/A</definedName>
    <definedName name="kekwek">#N/A</definedName>
    <definedName name="ker0">#N/A</definedName>
    <definedName name="keregr0">#N/A</definedName>
    <definedName name="kerkgr">#N/A</definedName>
    <definedName name="kerkk">#N/A</definedName>
    <definedName name="KERKKG">#N/A</definedName>
    <definedName name="kermgvk">#N/A</definedName>
    <definedName name="kertet">#N/A</definedName>
    <definedName name="kertr8">#N/A</definedName>
    <definedName name="kewak">#N/A</definedName>
    <definedName name="kewfak">#N/A</definedName>
    <definedName name="kewfkfe">#N/A</definedName>
    <definedName name="kewkeke">#N/A</definedName>
    <definedName name="kewkke">#N/A</definedName>
    <definedName name="kf">#N/A</definedName>
    <definedName name="kfdjgjg">#N/A</definedName>
    <definedName name="kfeke">#N/A</definedName>
    <definedName name="kffy">#N/A</definedName>
    <definedName name="kfh">#N/A</definedName>
    <definedName name="kfkdfkg">#N/A</definedName>
    <definedName name="kfkfk">#N/A</definedName>
    <definedName name="kfkfkf">#N/A</definedName>
    <definedName name="kfkfkjg">#N/A</definedName>
    <definedName name="KFKFKKF">#N/A</definedName>
    <definedName name="kfkh">#N/A</definedName>
    <definedName name="kfkhk">#N/A</definedName>
    <definedName name="kfkke">#N/A</definedName>
    <definedName name="KFKLDKLD">#N/A</definedName>
    <definedName name="kfmvjd">#N/A</definedName>
    <definedName name="kfskfsda">#N/A</definedName>
    <definedName name="KFT">#N/A</definedName>
    <definedName name="KFT5R">#N/A</definedName>
    <definedName name="KFTR">#N/A</definedName>
    <definedName name="kfy">#N/A</definedName>
    <definedName name="kfyt">#N/A</definedName>
    <definedName name="kg">#N/A</definedName>
    <definedName name="KGDKFDLK">#N/A</definedName>
    <definedName name="kgh">#N/A</definedName>
    <definedName name="kgk">#N/A</definedName>
    <definedName name="kgkgdsk">#N/A</definedName>
    <definedName name="kgkit8">#N/A</definedName>
    <definedName name="kgu">#N/A</definedName>
    <definedName name="kgyu">#N/A</definedName>
    <definedName name="kh">#N/A</definedName>
    <definedName name="KHK">#REF!</definedName>
    <definedName name="khkhtrk">#N/A</definedName>
    <definedName name="ki3j3">#N/A</definedName>
    <definedName name="ki9j">#N/A</definedName>
    <definedName name="kiejw9">#N/A</definedName>
    <definedName name="kii">#N/A</definedName>
    <definedName name="kiij">#N/A</definedName>
    <definedName name="kijl">#N/A</definedName>
    <definedName name="kiki">#REF!</definedName>
    <definedName name="kiu">#N/A</definedName>
    <definedName name="kj">#N/A</definedName>
    <definedName name="kj3e">#N/A</definedName>
    <definedName name="kj7g">#N/A</definedName>
    <definedName name="kjdsue7">#N/A</definedName>
    <definedName name="kjekegrk">#N/A</definedName>
    <definedName name="kjewe">#N/A</definedName>
    <definedName name="kjhbg">#N/A</definedName>
    <definedName name="kjioj">#N/A</definedName>
    <definedName name="kjjhiu">#N/A</definedName>
    <definedName name="kjk">#N/A</definedName>
    <definedName name="kjkkjk">#N/A</definedName>
    <definedName name="KJKKKK">#N/A</definedName>
    <definedName name="kjn">#N/A</definedName>
    <definedName name="kjnk" localSheetId="1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nvd">#N/A</definedName>
    <definedName name="kjrkgkg">#N/A</definedName>
    <definedName name="kk">#N/A</definedName>
    <definedName name="kkdkd">#N/A</definedName>
    <definedName name="kkekd">#N/A</definedName>
    <definedName name="kkemck">#N/A</definedName>
    <definedName name="kkgk">#N/A</definedName>
    <definedName name="kki">#N/A</definedName>
    <definedName name="KKK">#REF!</definedName>
    <definedName name="kkkfkf">#N/A</definedName>
    <definedName name="kkkj">#N/A</definedName>
    <definedName name="KKKK">#REF!</definedName>
    <definedName name="kkkkg">#N/A</definedName>
    <definedName name="kkkkkkkkkkkk">#N/A</definedName>
    <definedName name="kkkklkl">#N/A</definedName>
    <definedName name="kkkl">#N/A</definedName>
    <definedName name="KKKLLLL">#REF!</definedName>
    <definedName name="KKLKL">#REF!</definedName>
    <definedName name="kksdfkfds">#N/A</definedName>
    <definedName name="KKUKUK">#N/A</definedName>
    <definedName name="kkwkwk">#N/A</definedName>
    <definedName name="kkwwkk">#N/A</definedName>
    <definedName name="kl" localSheetId="1" hidden="1">{"Book Income",#N/A,FALSE,"B&amp;T";"Taxable Income",#N/A,FALSE,"B&amp;T"}</definedName>
    <definedName name="kl" hidden="1">{"Book Income",#N/A,FALSE,"B&amp;T";"Taxable Income",#N/A,FALSE,"B&amp;T"}</definedName>
    <definedName name="kl98k">#N/A</definedName>
    <definedName name="klewi">#N/A</definedName>
    <definedName name="KLGLKFLKL">#N/A</definedName>
    <definedName name="KLKJJ">#N/A</definedName>
    <definedName name="KLKL">#REF!</definedName>
    <definedName name="KLKLK">#REF!</definedName>
    <definedName name="klkllk">#N/A</definedName>
    <definedName name="klvkvk">#N/A</definedName>
    <definedName name="klwefa">#N/A</definedName>
    <definedName name="kmkfv">#N/A</definedName>
    <definedName name="kmkm">#N/A</definedName>
    <definedName name="KMKU">#N/A</definedName>
    <definedName name="KMUY">#N/A</definedName>
    <definedName name="knjvbh">#N/A</definedName>
    <definedName name="kok">#N/A</definedName>
    <definedName name="koojo">#N/A</definedName>
    <definedName name="KOREO">#N/A</definedName>
    <definedName name="kowk">#N/A</definedName>
    <definedName name="krdkd">#N/A</definedName>
    <definedName name="kregk">#N/A</definedName>
    <definedName name="KREIEJKRE">#N/A</definedName>
    <definedName name="kreier8">#N/A</definedName>
    <definedName name="krekek">#N/A</definedName>
    <definedName name="kridj">#N/A</definedName>
    <definedName name="KRIERGJ">#N/A</definedName>
    <definedName name="krjd">#N/A</definedName>
    <definedName name="krkek">#N/A</definedName>
    <definedName name="krkergk">#N/A</definedName>
    <definedName name="krkrk">#N/A</definedName>
    <definedName name="krr">#N/A</definedName>
    <definedName name="ksdg">#N/A</definedName>
    <definedName name="ksefe8">#N/A</definedName>
    <definedName name="kskds">#N/A</definedName>
    <definedName name="KT">#N/A</definedName>
    <definedName name="KTFK">#N/A</definedName>
    <definedName name="ktrkrk">#N/A</definedName>
    <definedName name="kttyr">#N/A</definedName>
    <definedName name="ktyf">#N/A</definedName>
    <definedName name="ktykty">#N/A</definedName>
    <definedName name="ktyyt">#N/A</definedName>
    <definedName name="ku">#N/A</definedName>
    <definedName name="KUU">#N/A</definedName>
    <definedName name="kuuuk">#N/A</definedName>
    <definedName name="kvyg">#N/A</definedName>
    <definedName name="kwefkwef">#N/A</definedName>
    <definedName name="kwkdkdk">#N/A</definedName>
    <definedName name="kwkwekwe">#N/A</definedName>
    <definedName name="ky">#N/A</definedName>
    <definedName name="kyf">#N/A</definedName>
    <definedName name="kyfkkt">#N/A</definedName>
    <definedName name="KYG">#N/A</definedName>
    <definedName name="kygu">#N/A</definedName>
    <definedName name="kyk">#N/A</definedName>
    <definedName name="KYKY">#N/A</definedName>
    <definedName name="KYT">#N/A</definedName>
    <definedName name="kytf">#N/A</definedName>
    <definedName name="L">#REF!</definedName>
    <definedName name="L_AJE_Tot">#REF!</definedName>
    <definedName name="L_CY_Beg">#REF!</definedName>
    <definedName name="L_CY_End">#REF!</definedName>
    <definedName name="L_PY_End">#REF!</definedName>
    <definedName name="LASTCOLUMNCELL">#REF!</definedName>
    <definedName name="lcldlm">#N/A</definedName>
    <definedName name="ldcdld">#N/A</definedName>
    <definedName name="lddldl">#N/A</definedName>
    <definedName name="ldkdgk">#N/A</definedName>
    <definedName name="ldldldl">#N/A</definedName>
    <definedName name="ldleldl">#N/A</definedName>
    <definedName name="lel">#N/A</definedName>
    <definedName name="lelelel">#N/A</definedName>
    <definedName name="lelfaewf">#N/A</definedName>
    <definedName name="lewflel">#N/A</definedName>
    <definedName name="lewlwl">#N/A</definedName>
    <definedName name="LFDF">#N/A</definedName>
    <definedName name="lfdlg">#N/A</definedName>
    <definedName name="lfe0">#N/A</definedName>
    <definedName name="lffkgl">#N/A</definedName>
    <definedName name="lfgy">#N/A</definedName>
    <definedName name="LFLFLF">#N/A</definedName>
    <definedName name="LFLFLL">#N/A</definedName>
    <definedName name="lg">#N/A</definedName>
    <definedName name="lgflflf">#N/A</definedName>
    <definedName name="lgl">#N/A</definedName>
    <definedName name="lglfd">#N/A</definedName>
    <definedName name="LGLGLGL">#N/A</definedName>
    <definedName name="lgyuli">#N/A</definedName>
    <definedName name="lh">#N/A</definedName>
    <definedName name="lhhj">#N/A</definedName>
    <definedName name="lhl">#N/A</definedName>
    <definedName name="lhnj">#N/A</definedName>
    <definedName name="LHUIUI">#N/A</definedName>
    <definedName name="li">#N/A</definedName>
    <definedName name="life">#REF!</definedName>
    <definedName name="liik">#N/A</definedName>
    <definedName name="liil">#N/A</definedName>
    <definedName name="lINE">#REF!</definedName>
    <definedName name="Line1">#REF!</definedName>
    <definedName name="liohn">#N/A</definedName>
    <definedName name="LIST_M">#REF!</definedName>
    <definedName name="ljh">#N/A</definedName>
    <definedName name="ljhjk">#N/A</definedName>
    <definedName name="LJJ">#N/A</definedName>
    <definedName name="ljjj">#N/A</definedName>
    <definedName name="ljk">#N/A</definedName>
    <definedName name="LJNIKIK">#N/A</definedName>
    <definedName name="lk0">#N/A</definedName>
    <definedName name="lkere90">#N/A</definedName>
    <definedName name="lkerel">#N/A</definedName>
    <definedName name="LKFLF">#N/A</definedName>
    <definedName name="lkij">#N/A</definedName>
    <definedName name="lkik">#N/A</definedName>
    <definedName name="lkj">#N/A</definedName>
    <definedName name="LKJGLKSGD">#N/A</definedName>
    <definedName name="LKL">#REF!</definedName>
    <definedName name="LKLK">#REF!</definedName>
    <definedName name="lkuy">#N/A</definedName>
    <definedName name="LL">#REF!</definedName>
    <definedName name="llellee">#N/A</definedName>
    <definedName name="LLHJ">#N/A</definedName>
    <definedName name="lli">#REF!</definedName>
    <definedName name="lljk">#N/A</definedName>
    <definedName name="LLK">#N/A</definedName>
    <definedName name="LLKYUK">#N/A</definedName>
    <definedName name="lll">#REF!</definedName>
    <definedName name="LLLL">#REF!</definedName>
    <definedName name="LLLLL">#REF!</definedName>
    <definedName name="LLLLLL">#REF!</definedName>
    <definedName name="LLLLLLL">#REF!</definedName>
    <definedName name="lllllllll">#REF!</definedName>
    <definedName name="lloo">#N/A</definedName>
    <definedName name="lloooooooo">#REF!</definedName>
    <definedName name="llsle">#N/A</definedName>
    <definedName name="LLUIIU">#N/A</definedName>
    <definedName name="lm">#N/A</definedName>
    <definedName name="lml">#N/A</definedName>
    <definedName name="LNO">#N/A</definedName>
    <definedName name="lol">#REF!</definedName>
    <definedName name="LOLI">#N/A</definedName>
    <definedName name="LOLO">#N/A</definedName>
    <definedName name="LOLOOL">#N/A</definedName>
    <definedName name="LOOL">#N/A</definedName>
    <definedName name="lp">#REF!</definedName>
    <definedName name="lp0i">#N/A</definedName>
    <definedName name="lpl">#REF!</definedName>
    <definedName name="lr00">#N/A</definedName>
    <definedName name="lr0l">#N/A</definedName>
    <definedName name="lrejg">#N/A</definedName>
    <definedName name="lreoitr9">#N/A</definedName>
    <definedName name="LRLRLRL">#N/A</definedName>
    <definedName name="ltkfkc">#N/A</definedName>
    <definedName name="ltlt">#N/A</definedName>
    <definedName name="LTU">#N/A</definedName>
    <definedName name="ltweet0">#N/A</definedName>
    <definedName name="lub">#N/A</definedName>
    <definedName name="luh">#N/A</definedName>
    <definedName name="LUKIU">#N/A</definedName>
    <definedName name="LUU">#N/A</definedName>
    <definedName name="luyu">#N/A</definedName>
    <definedName name="LWSALES">#REF!</definedName>
    <definedName name="LYBin">#REF!</definedName>
    <definedName name="LYG">#N/A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lyu">#N/A</definedName>
    <definedName name="m">#N/A</definedName>
    <definedName name="MARGINPLAN">#REF!</definedName>
    <definedName name="MARGINPROJ">#REF!</definedName>
    <definedName name="mat">#REF!</definedName>
    <definedName name="mb">#REF!</definedName>
    <definedName name="mbkb">#N/A</definedName>
    <definedName name="mcjc">#N/A</definedName>
    <definedName name="mck">#N/A</definedName>
    <definedName name="mddj">#N/A</definedName>
    <definedName name="mdjdj">#N/A</definedName>
    <definedName name="mdjx">#N/A</definedName>
    <definedName name="MDMDM">#N/A</definedName>
    <definedName name="meivfd">#N/A</definedName>
    <definedName name="mewiew">#N/A</definedName>
    <definedName name="mfd">#N/A</definedName>
    <definedName name="mfdfnds">#N/A</definedName>
    <definedName name="mfei">#N/A</definedName>
    <definedName name="mfjdn">#N/A</definedName>
    <definedName name="mghh">#N/A</definedName>
    <definedName name="mghhg">#N/A</definedName>
    <definedName name="MGJD">#N/A</definedName>
    <definedName name="mgkgdk">#N/A</definedName>
    <definedName name="MGUJH">#N/A</definedName>
    <definedName name="mh">#N/A</definedName>
    <definedName name="mjnh5">#N/A</definedName>
    <definedName name="MJYJY">#N/A</definedName>
    <definedName name="mke0">#N/A</definedName>
    <definedName name="mkhjn">#N/A</definedName>
    <definedName name="mkmk">#N/A</definedName>
    <definedName name="MKY">#N/A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1" hidden="1">{"Book Income",#N/A,FALSE,"B&amp;T";"Taxable Income",#N/A,FALSE,"B&amp;T"}</definedName>
    <definedName name="MM_note2" hidden="1">{"Book Income",#N/A,FALSE,"B&amp;T";"Taxable Income",#N/A,FALSE,"B&amp;T"}</definedName>
    <definedName name="MMBMBMB">#N/A</definedName>
    <definedName name="MMDMDM">#N/A</definedName>
    <definedName name="MMDMDMD">#N/A</definedName>
    <definedName name="MMG">#N/A</definedName>
    <definedName name="mmm">#REF!</definedName>
    <definedName name="MMY">#N/A</definedName>
    <definedName name="mon">#REF!</definedName>
    <definedName name="Monetary_Precision">#REF!</definedName>
    <definedName name="months">#REF!</definedName>
    <definedName name="moo">#REF!</definedName>
    <definedName name="MRMRM">#N/A</definedName>
    <definedName name="mss">#N/A</definedName>
    <definedName name="mwwkd">#N/A</definedName>
    <definedName name="MYGM">#N/A</definedName>
    <definedName name="n" localSheetId="1">STOP:STOPE</definedName>
    <definedName name="n">STOP:STOPE</definedName>
    <definedName name="NBN">#N/A</definedName>
    <definedName name="nbnn">#N/A</definedName>
    <definedName name="ncc">#N/A</definedName>
    <definedName name="ncnbn">#N/A</definedName>
    <definedName name="ndgf">#N/A</definedName>
    <definedName name="NDNDNDN">#N/A</definedName>
    <definedName name="ndnng">#N/A</definedName>
    <definedName name="ndrt">#N/A</definedName>
    <definedName name="ndrtt">#N/A</definedName>
    <definedName name="ndt">#N/A</definedName>
    <definedName name="ndtyn">#N/A</definedName>
    <definedName name="NEW">#REF!</definedName>
    <definedName name="nfg">#N/A</definedName>
    <definedName name="NFNFN">#N/A</definedName>
    <definedName name="NFNFNNF">#N/A</definedName>
    <definedName name="NG">#N/A</definedName>
    <definedName name="ngc">#N/A</definedName>
    <definedName name="ngf">#N/A</definedName>
    <definedName name="ngh">#N/A</definedName>
    <definedName name="NGN">#N/A</definedName>
    <definedName name="NGNGN">#N/A</definedName>
    <definedName name="nhnnh">#N/A</definedName>
    <definedName name="nhtr4">#N/A</definedName>
    <definedName name="nhv">#N/A</definedName>
    <definedName name="nhyy5">#N/A</definedName>
    <definedName name="nj">#N/A</definedName>
    <definedName name="njdfnd">#N/A</definedName>
    <definedName name="njjk">#N/A</definedName>
    <definedName name="njnj">#N/A</definedName>
    <definedName name="nklvv">#N/A</definedName>
    <definedName name="NMH">#N/A</definedName>
    <definedName name="nn" localSheetId="1" hidden="1">{"'Eng (page2)'!$A$1:$D$52"}</definedName>
    <definedName name="nn" hidden="1">{"'Eng (page2)'!$A$1:$D$52"}</definedName>
    <definedName name="NNFNFNF">#N/A</definedName>
    <definedName name="noo">#REF!</definedName>
    <definedName name="NOV2003_A">#REF!</definedName>
    <definedName name="NRTNTR">#N/A</definedName>
    <definedName name="NRTTT">#N/A</definedName>
    <definedName name="nsrtt">#N/A</definedName>
    <definedName name="nttyn">#N/A</definedName>
    <definedName name="NTYYN">#N/A</definedName>
    <definedName name="nuch">#REF!</definedName>
    <definedName name="nugj">#N/A</definedName>
    <definedName name="NUM_DOCS">#REF!</definedName>
    <definedName name="nut" localSheetId="1" hidden="1">{"Book Income",#N/A,FALSE,"B&amp;T";"Taxable Income",#N/A,FALSE,"B&amp;T"}</definedName>
    <definedName name="nut" hidden="1">{"Book Income",#N/A,FALSE,"B&amp;T";"Taxable Income",#N/A,FALSE,"B&amp;T"}</definedName>
    <definedName name="nvc">#N/A</definedName>
    <definedName name="nvccv">#N/A</definedName>
    <definedName name="NVNVNV">#N/A</definedName>
    <definedName name="nvvb">#N/A</definedName>
    <definedName name="nxfng">#N/A</definedName>
    <definedName name="NYJ">#N/A</definedName>
    <definedName name="NYNY">#N/A</definedName>
    <definedName name="nytgfg7">#N/A</definedName>
    <definedName name="O">#REF!</definedName>
    <definedName name="O8OU">#REF!</definedName>
    <definedName name="offf">#N/A</definedName>
    <definedName name="OHC1_6">#N/A</definedName>
    <definedName name="OHR1_6">#N/A</definedName>
    <definedName name="oij">#N/A</definedName>
    <definedName name="oip">#REF!</definedName>
    <definedName name="ojo">#N/A</definedName>
    <definedName name="ojoiioo">#N/A</definedName>
    <definedName name="OJUUJ">#N/A</definedName>
    <definedName name="ok">#N/A</definedName>
    <definedName name="okij">#REF!</definedName>
    <definedName name="okiu">#N/A</definedName>
    <definedName name="OKKK">#N/A</definedName>
    <definedName name="oko">#N/A</definedName>
    <definedName name="ol">#N/A</definedName>
    <definedName name="olll">#N/A</definedName>
    <definedName name="olo">#N/A</definedName>
    <definedName name="OLOL">#N/A</definedName>
    <definedName name="olololo">#N/A</definedName>
    <definedName name="oloo">#N/A</definedName>
    <definedName name="oloool">#N/A</definedName>
    <definedName name="olpl">#N/A</definedName>
    <definedName name="oo">#N/A</definedName>
    <definedName name="oojoij">#N/A</definedName>
    <definedName name="ooo">#N/A</definedName>
    <definedName name="oooo">#REF!</definedName>
    <definedName name="ooooo">#REF!</definedName>
    <definedName name="OOOOOO">#REF!</definedName>
    <definedName name="OP">#N/A</definedName>
    <definedName name="opooo">#N/A</definedName>
    <definedName name="opopoo">#N/A</definedName>
    <definedName name="osidhfo">#REF!</definedName>
    <definedName name="OTHER">#REF!</definedName>
    <definedName name="otyo">#N/A</definedName>
    <definedName name="OU">#REF!</definedName>
    <definedName name="out">#N/A</definedName>
    <definedName name="OUTPUT">#REF!</definedName>
    <definedName name="owifea">#N/A</definedName>
    <definedName name="Owner">#REF!</definedName>
    <definedName name="oyot">#N/A</definedName>
    <definedName name="oyt">#N/A</definedName>
    <definedName name="oyu">#N/A</definedName>
    <definedName name="p">#N/A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ng">#REF!</definedName>
    <definedName name="PARTNERS_INITIALS">#REF!</definedName>
    <definedName name="PERIOD_END">#REF!</definedName>
    <definedName name="PeriodsInYear">#REF!</definedName>
    <definedName name="Perspective">#REF!</definedName>
    <definedName name="pioi">#N/A</definedName>
    <definedName name="PIPI">#N/A</definedName>
    <definedName name="PKK">#N/A</definedName>
    <definedName name="pkkk">#N/A</definedName>
    <definedName name="PL">#REF!</definedName>
    <definedName name="PLA">#REF!</definedName>
    <definedName name="ploo">#N/A</definedName>
    <definedName name="plpl">#N/A</definedName>
    <definedName name="plppll">#N/A</definedName>
    <definedName name="pop">#REF!</definedName>
    <definedName name="popo">#REF!</definedName>
    <definedName name="popy">#REF!</definedName>
    <definedName name="pp">#REF!</definedName>
    <definedName name="PPACSBAHT">#REF!</definedName>
    <definedName name="PPACSEURO">#REF!</definedName>
    <definedName name="PPACSUSD">#REF!</definedName>
    <definedName name="PPACSYEN">#REF!</definedName>
    <definedName name="PPAUTOBAHT">#REF!</definedName>
    <definedName name="PPAUTOEURO">#REF!</definedName>
    <definedName name="PPAUTOUSD">#REF!</definedName>
    <definedName name="PPAUTOYEN">#REF!</definedName>
    <definedName name="PPCONST">#REF!</definedName>
    <definedName name="PPCV">#REF!</definedName>
    <definedName name="PPCVBAHT">#REF!</definedName>
    <definedName name="PPCVEURO">#REF!</definedName>
    <definedName name="PPCVUSD">#REF!</definedName>
    <definedName name="PPCVYEN">#REF!</definedName>
    <definedName name="PPELBAHT">#REF!</definedName>
    <definedName name="PPELEURO">#REF!</definedName>
    <definedName name="PPELUSD">#REF!</definedName>
    <definedName name="PPELYEN">#REF!</definedName>
    <definedName name="PPFFBAHT">#REF!</definedName>
    <definedName name="PPFFEURO">#REF!</definedName>
    <definedName name="PPFFUSD">#REF!</definedName>
    <definedName name="PPFFYEN">#REF!</definedName>
    <definedName name="PPINTRA">#REF!</definedName>
    <definedName name="PPMVACBAHT">#REF!</definedName>
    <definedName name="PPMVACEURO">#REF!</definedName>
    <definedName name="PPMVACUSD">#REF!</definedName>
    <definedName name="PPMVACYEN">#REF!</definedName>
    <definedName name="PPOTBAHT">#REF!</definedName>
    <definedName name="PPOTEURO">#REF!</definedName>
    <definedName name="PPOTUSD">#REF!</definedName>
    <definedName name="PPOTYEN">#REF!</definedName>
    <definedName name="ppp">#REF!</definedName>
    <definedName name="PPPLBAHT">#REF!</definedName>
    <definedName name="PPPLEURO">#REF!</definedName>
    <definedName name="PPPLUSD">#REF!</definedName>
    <definedName name="PPPLYEN">#REF!</definedName>
    <definedName name="PPPPBAHT">#REF!</definedName>
    <definedName name="PPPPEURO">#REF!</definedName>
    <definedName name="pppppp">#REF!</definedName>
    <definedName name="ppppppppppppp">#REF!</definedName>
    <definedName name="PPPPUSD">#REF!</definedName>
    <definedName name="PPPPYEN">#REF!</definedName>
    <definedName name="PPPUMPBAHT">#REF!</definedName>
    <definedName name="PPPUMPEURO">#REF!</definedName>
    <definedName name="PPPUMPUSD">#REF!</definedName>
    <definedName name="PPPUMPYEN">#REF!</definedName>
    <definedName name="PPSIBAHT">#REF!</definedName>
    <definedName name="PPSICONST">#REF!</definedName>
    <definedName name="PPSIEURO">#REF!</definedName>
    <definedName name="PPSIINTRA">#REF!</definedName>
    <definedName name="PPSIUSD">#REF!</definedName>
    <definedName name="PPSIYEN">#REF!</definedName>
    <definedName name="PPTANKBAHT">#REF!</definedName>
    <definedName name="PPTANKEURO">#REF!</definedName>
    <definedName name="PPTANKUSD">#REF!</definedName>
    <definedName name="PPTANKYEN">#REF!</definedName>
    <definedName name="PPUTBAHT">#REF!</definedName>
    <definedName name="PPUTEURO">#REF!</definedName>
    <definedName name="PPUTUSD">#REF!</definedName>
    <definedName name="PPUTYEN">#REF!</definedName>
    <definedName name="pr_113">#REF!</definedName>
    <definedName name="pr_145">#REF!</definedName>
    <definedName name="pr_AT">#REF!</definedName>
    <definedName name="pr_CZ">#REF!</definedName>
    <definedName name="pr_ES">#REF!</definedName>
    <definedName name="pr_ES1">#REF!</definedName>
    <definedName name="pr_HU">#REF!</definedName>
    <definedName name="pr_IE">#REF!</definedName>
    <definedName name="pr_PL">#REF!</definedName>
    <definedName name="pr_total">#REF!</definedName>
    <definedName name="PRDump">#REF!</definedName>
    <definedName name="Predict_Depre1">#REF!</definedName>
    <definedName name="_xlnm.Print_Area" localSheetId="0">'BS-3-5'!$A$1:$N$103</definedName>
    <definedName name="_xlnm.Print_Area" localSheetId="4">'CF P9-10'!$A$1:$H$87</definedName>
    <definedName name="_xlnm.Print_Area" localSheetId="1">'PL 3M P6'!$A$1:$J$47</definedName>
    <definedName name="_xlnm.Print_Area" localSheetId="2">'SH (Conso)-P7'!$A$1:$AF$39</definedName>
    <definedName name="_xlnm.Print_Area" localSheetId="3">'SH (Separate) P8'!$A$1:$R$31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or">#REF!</definedName>
    <definedName name="PROOF">#N/A</definedName>
    <definedName name="pu">#N/A</definedName>
    <definedName name="pui">#N/A</definedName>
    <definedName name="q">#REF!</definedName>
    <definedName name="QA">#N/A</definedName>
    <definedName name="QAQ">#N/A</definedName>
    <definedName name="qaqqa">#N/A</definedName>
    <definedName name="qe">#N/A</definedName>
    <definedName name="QEQD">#REF!</definedName>
    <definedName name="QEQE">#N/A</definedName>
    <definedName name="qeqqeq">#N/A</definedName>
    <definedName name="QEWQE">#N/A</definedName>
    <definedName name="qq" localSheetId="1" hidden="1">{"'Eng (page2)'!$A$1:$D$52"}</definedName>
    <definedName name="qq" hidden="1">{"'Eng (page2)'!$A$1:$D$52"}</definedName>
    <definedName name="qqaq">#N/A</definedName>
    <definedName name="qqq">#REF!</definedName>
    <definedName name="qqqq">#REF!</definedName>
    <definedName name="qqw">#N/A</definedName>
    <definedName name="qrew">#N/A</definedName>
    <definedName name="qrqr">#N/A</definedName>
    <definedName name="QRR">#N/A</definedName>
    <definedName name="QRRQ">#N/A</definedName>
    <definedName name="qsq">#N/A</definedName>
    <definedName name="QUANTITIES">#REF!</definedName>
    <definedName name="qw">#N/A</definedName>
    <definedName name="QWQ">#N/A</definedName>
    <definedName name="qwqqew">#N/A</definedName>
    <definedName name="qwqw">#N/A</definedName>
    <definedName name="qwqwq">#N/A</definedName>
    <definedName name="qwqwwqw">#N/A</definedName>
    <definedName name="qwrerew">#N/A</definedName>
    <definedName name="qwwqwqq">#N/A</definedName>
    <definedName name="qwwwq">#N/A</definedName>
    <definedName name="R_Factor">#REF!</definedName>
    <definedName name="RA">#N/A</definedName>
    <definedName name="rac">#REF!</definedName>
    <definedName name="RawAgencyPrice">#REF!</definedName>
    <definedName name="RAWEFEF">#N/A</definedName>
    <definedName name="RBData">#REF!</definedName>
    <definedName name="rcrc">#N/A</definedName>
    <definedName name="RD">#N/A</definedName>
    <definedName name="rdf">#N/A</definedName>
    <definedName name="rdgrd">#N/A</definedName>
    <definedName name="rdgreg">#N/A</definedName>
    <definedName name="rdh">#N/A</definedName>
    <definedName name="rdkfk">#N/A</definedName>
    <definedName name="rdkk">#N/A</definedName>
    <definedName name="rdr">#N/A</definedName>
    <definedName name="rdrf">#REF!</definedName>
    <definedName name="RDSGGERS">#N/A</definedName>
    <definedName name="RDTHRTHD">#N/A</definedName>
    <definedName name="RDYRY">#N/A</definedName>
    <definedName name="rdyt">#N/A</definedName>
    <definedName name="RDYTY">#N/A</definedName>
    <definedName name="re">#REF!</definedName>
    <definedName name="re34e">#N/A</definedName>
    <definedName name="re4w4e">#N/A</definedName>
    <definedName name="recipients">#REF!</definedName>
    <definedName name="Recon">#REF!</definedName>
    <definedName name="ree">#N/A</definedName>
    <definedName name="reef34">#N/A</definedName>
    <definedName name="reer">#REF!</definedName>
    <definedName name="Ref_11">#REF!</definedName>
    <definedName name="Ref_12">#REF!</definedName>
    <definedName name="reg">#N/A</definedName>
    <definedName name="regdttreg">#N/A</definedName>
    <definedName name="regegrger">#N/A</definedName>
    <definedName name="reger">#N/A</definedName>
    <definedName name="regerger">#N/A</definedName>
    <definedName name="REGFLFLFL">#N/A</definedName>
    <definedName name="reggd">#N/A</definedName>
    <definedName name="REGGER">#N/A</definedName>
    <definedName name="REGGERSERG">#N/A</definedName>
    <definedName name="REGGR">#REF!</definedName>
    <definedName name="reggre">#REF!</definedName>
    <definedName name="regl0">#N/A</definedName>
    <definedName name="regre">#N/A</definedName>
    <definedName name="regreg">#N/A</definedName>
    <definedName name="regrge">#N/A</definedName>
    <definedName name="regrr">#REF!</definedName>
    <definedName name="REGRRELERGL">#N/A</definedName>
    <definedName name="REGS">#N/A</definedName>
    <definedName name="REGSGERS">#N/A</definedName>
    <definedName name="REGSGRE">#N/A</definedName>
    <definedName name="REGSGRESREG">#N/A</definedName>
    <definedName name="REGSREG">#N/A</definedName>
    <definedName name="REGSREGREG">#N/A</definedName>
    <definedName name="REGSRERE">#N/A</definedName>
    <definedName name="regwre">#N/A</definedName>
    <definedName name="rehrth">#N/A</definedName>
    <definedName name="rek3k">#N/A</definedName>
    <definedName name="rekd">#N/A</definedName>
    <definedName name="rekdk">#N/A</definedName>
    <definedName name="rekek">#N/A</definedName>
    <definedName name="rekelg">#N/A</definedName>
    <definedName name="rekgdkld">#N/A</definedName>
    <definedName name="rekjgrei">#N/A</definedName>
    <definedName name="rekkg">#N/A</definedName>
    <definedName name="rekkk3">#N/A</definedName>
    <definedName name="rekkr">#N/A</definedName>
    <definedName name="rekrk">#N/A</definedName>
    <definedName name="report4">#REF!</definedName>
    <definedName name="RER">#N/A</definedName>
    <definedName name="RERE">#N/A</definedName>
    <definedName name="REREGRE">#N/A</definedName>
    <definedName name="RERERER">#N/A</definedName>
    <definedName name="rerge">#N/A</definedName>
    <definedName name="RERGGR">#REF!</definedName>
    <definedName name="rertt">#N/A</definedName>
    <definedName name="Reselects">#REF!</definedName>
    <definedName name="resgf">#N/A</definedName>
    <definedName name="resggre">#N/A</definedName>
    <definedName name="resggrerge">#N/A</definedName>
    <definedName name="RESGRE">#N/A</definedName>
    <definedName name="RESGRESGREG">#N/A</definedName>
    <definedName name="resgsreg">#N/A</definedName>
    <definedName name="Residual_difference">#REF!</definedName>
    <definedName name="RESRE">#N/A</definedName>
    <definedName name="RESREGERG">#N/A</definedName>
    <definedName name="RESSREG">#N/A</definedName>
    <definedName name="ret">#N/A</definedName>
    <definedName name="ret4w">#N/A</definedName>
    <definedName name="retr">#N/A</definedName>
    <definedName name="ReturnReceipt">#REF!</definedName>
    <definedName name="REW">#REF!</definedName>
    <definedName name="REWASSD">#N/A</definedName>
    <definedName name="rewgr">#REF!</definedName>
    <definedName name="REWW">#REF!</definedName>
    <definedName name="rewwqre">#N/A</definedName>
    <definedName name="rey54ye5">#N/A</definedName>
    <definedName name="rey55e">#N/A</definedName>
    <definedName name="reye">#N/A</definedName>
    <definedName name="REYEEY">#REF!</definedName>
    <definedName name="reyr">#N/A</definedName>
    <definedName name="reyre">#N/A</definedName>
    <definedName name="REYRY">#N/A</definedName>
    <definedName name="reyye5">#N/A</definedName>
    <definedName name="reyyt">#N/A</definedName>
    <definedName name="rf">#N/A</definedName>
    <definedName name="RFAWWES">#N/A</definedName>
    <definedName name="rfr">#N/A</definedName>
    <definedName name="rfrf">#N/A</definedName>
    <definedName name="rfrfr">#N/A</definedName>
    <definedName name="rfrr">#REF!</definedName>
    <definedName name="rftu">#N/A</definedName>
    <definedName name="rfty">#N/A</definedName>
    <definedName name="RGE">#N/A</definedName>
    <definedName name="rgeere">#N/A</definedName>
    <definedName name="RGEGAE">#N/A</definedName>
    <definedName name="rgeger">#N/A</definedName>
    <definedName name="rgegre">#N/A</definedName>
    <definedName name="RGEGRSERG">#N/A</definedName>
    <definedName name="rgekkr">#N/A</definedName>
    <definedName name="rgereg">#N/A</definedName>
    <definedName name="rgerge">#N/A</definedName>
    <definedName name="rgerger">#N/A</definedName>
    <definedName name="RGESGRES">#N/A</definedName>
    <definedName name="RGESREG">#N/A</definedName>
    <definedName name="RGESRGE">#N/A</definedName>
    <definedName name="rggf">#N/A</definedName>
    <definedName name="RGGSR">#N/A</definedName>
    <definedName name="RGKRKRK">#N/A</definedName>
    <definedName name="rgr">#REF!</definedName>
    <definedName name="rgrd">#N/A</definedName>
    <definedName name="RGRG">#N/A</definedName>
    <definedName name="RGRGESEGR">#N/A</definedName>
    <definedName name="rgrrefe">#N/A</definedName>
    <definedName name="rgrrg">#REF!</definedName>
    <definedName name="rgrse">#REF!</definedName>
    <definedName name="RGSGESR">#N/A</definedName>
    <definedName name="RGSR">#REF!</definedName>
    <definedName name="rgt">#N/A</definedName>
    <definedName name="rgyr">#REF!</definedName>
    <definedName name="RHD">#N/A</definedName>
    <definedName name="rhehtr">#N/A</definedName>
    <definedName name="rhre">#N/A</definedName>
    <definedName name="RHRHT">#N/A</definedName>
    <definedName name="RHTDTRH">#N/A</definedName>
    <definedName name="RHTHTRD">#N/A</definedName>
    <definedName name="rhtrhhrt">#N/A</definedName>
    <definedName name="rhtrth">#REF!</definedName>
    <definedName name="RHTT">#REF!</definedName>
    <definedName name="RHYR">#N/A</definedName>
    <definedName name="ridj">#N/A</definedName>
    <definedName name="riejg">#N/A</definedName>
    <definedName name="Risk_Activity">#REF!</definedName>
    <definedName name="Risk_Catalog">#REF!</definedName>
    <definedName name="Risk_Group">#REF!</definedName>
    <definedName name="Risk_Measures">#REF!</definedName>
    <definedName name="Risk_Value_Field">#REF!</definedName>
    <definedName name="RiskCatalog">#REF!</definedName>
    <definedName name="RiskGroup">#REF!</definedName>
    <definedName name="RiskMeasures">#REF!</definedName>
    <definedName name="RiskValueField">#REF!</definedName>
    <definedName name="rjee">#N/A</definedName>
    <definedName name="RJJRJR">#N/A</definedName>
    <definedName name="rjyt">#N/A</definedName>
    <definedName name="rkdsgk">#N/A</definedName>
    <definedName name="rkee">#N/A</definedName>
    <definedName name="rkeek">#N/A</definedName>
    <definedName name="rkek">#N/A</definedName>
    <definedName name="rkeke">#N/A</definedName>
    <definedName name="rkekgk">#N/A</definedName>
    <definedName name="rker">#N/A</definedName>
    <definedName name="rkerkgk">#N/A</definedName>
    <definedName name="rkgkl">#N/A</definedName>
    <definedName name="rkgkr">#N/A</definedName>
    <definedName name="rkjek">#N/A</definedName>
    <definedName name="rkrk">#N/A</definedName>
    <definedName name="rkrke">#N/A</definedName>
    <definedName name="rkrkg">#N/A</definedName>
    <definedName name="RKRKKRKR">#N/A</definedName>
    <definedName name="RKRKRKR">#N/A</definedName>
    <definedName name="RKRKRKRK">#N/A</definedName>
    <definedName name="rkrrkk">#N/A</definedName>
    <definedName name="rlelr">#N/A</definedName>
    <definedName name="rlelrl">#N/A</definedName>
    <definedName name="rlltl">#N/A</definedName>
    <definedName name="rlrel">#N/A</definedName>
    <definedName name="RLRLRLER">#N/A</definedName>
    <definedName name="RMRMRM">#N/A</definedName>
    <definedName name="roundcpbaht">#REF!</definedName>
    <definedName name="roundcpeuro">#REF!</definedName>
    <definedName name="Roundcpusd">#REF!</definedName>
    <definedName name="Roundcpyen">#REF!</definedName>
    <definedName name="roundppbaht">#REF!</definedName>
    <definedName name="roundppeuro">#REF!</definedName>
    <definedName name="roundppusd">#REF!</definedName>
    <definedName name="Roundppyen">#REF!</definedName>
    <definedName name="ROYAL">#N/A</definedName>
    <definedName name="rqw">#N/A</definedName>
    <definedName name="RR">#REF!</definedName>
    <definedName name="rrd">#REF!</definedName>
    <definedName name="rre">#REF!</definedName>
    <definedName name="rree">#N/A</definedName>
    <definedName name="rrfe">#N/A</definedName>
    <definedName name="rrge">#REF!</definedName>
    <definedName name="rrgesre">#N/A</definedName>
    <definedName name="RRGRG">#N/A</definedName>
    <definedName name="RRGRLRL">#N/A</definedName>
    <definedName name="rrlrl">#N/A</definedName>
    <definedName name="rrr">#REF!</definedName>
    <definedName name="rrrhrx">#N/A</definedName>
    <definedName name="rrrr">#REF!</definedName>
    <definedName name="rrrrr">#REF!</definedName>
    <definedName name="rrtt">#REF!</definedName>
    <definedName name="rrwr">#N/A</definedName>
    <definedName name="rryty">#REF!</definedName>
    <definedName name="RSE3W4">#REF!</definedName>
    <definedName name="RSEG">#N/A</definedName>
    <definedName name="RSEGGSER5">#N/A</definedName>
    <definedName name="rserb">#N/A</definedName>
    <definedName name="RSERGES">#N/A</definedName>
    <definedName name="rsetse">#N/A</definedName>
    <definedName name="rsew">#N/A</definedName>
    <definedName name="RSGEGESRR">#N/A</definedName>
    <definedName name="rsgegre">#N/A</definedName>
    <definedName name="RSGERE">#N/A</definedName>
    <definedName name="RSGGSR">#REF!</definedName>
    <definedName name="RSGRES">#N/A</definedName>
    <definedName name="rsgresg">#N/A</definedName>
    <definedName name="rsgsger">#N/A</definedName>
    <definedName name="RSGSRER">#N/A</definedName>
    <definedName name="rshrhr">#N/A</definedName>
    <definedName name="rsyer">#N/A</definedName>
    <definedName name="rt">#REF!</definedName>
    <definedName name="rtdjrt">#N/A</definedName>
    <definedName name="rtds">#N/A</definedName>
    <definedName name="rter">#N/A</definedName>
    <definedName name="rtete">#N/A</definedName>
    <definedName name="RTFHRT">#N/A</definedName>
    <definedName name="RTG">#N/A</definedName>
    <definedName name="RTGER">#REF!</definedName>
    <definedName name="rtgres">#N/A</definedName>
    <definedName name="RTHFHTR">#N/A</definedName>
    <definedName name="rthhrt">#REF!</definedName>
    <definedName name="rthrht">#REF!</definedName>
    <definedName name="rtj">#N/A</definedName>
    <definedName name="rtjer">#N/A</definedName>
    <definedName name="RTJJH">#N/A</definedName>
    <definedName name="rtr">#N/A</definedName>
    <definedName name="RTRT">#N/A</definedName>
    <definedName name="rtrtr">#N/A</definedName>
    <definedName name="RTRTRT">#N/A</definedName>
    <definedName name="rtrttr">#N/A</definedName>
    <definedName name="RTT">#N/A</definedName>
    <definedName name="rtth">#REF!</definedName>
    <definedName name="RTTT">#N/A</definedName>
    <definedName name="rtttt">#N/A</definedName>
    <definedName name="rtty">#N/A</definedName>
    <definedName name="rtu6ru6">#N/A</definedName>
    <definedName name="rtur">#N/A</definedName>
    <definedName name="rturt">#N/A</definedName>
    <definedName name="rtwrreg">#N/A</definedName>
    <definedName name="rty">#REF!</definedName>
    <definedName name="rtyer">#REF!</definedName>
    <definedName name="rtyj">#N/A</definedName>
    <definedName name="rtytr">#N/A</definedName>
    <definedName name="ru">#N/A</definedName>
    <definedName name="RUR">#N/A</definedName>
    <definedName name="rut">#N/A</definedName>
    <definedName name="RUY">#N/A</definedName>
    <definedName name="RUYR">#N/A</definedName>
    <definedName name="rvfgfg">#N/A</definedName>
    <definedName name="rvsre">#N/A</definedName>
    <definedName name="RW3W">#N/A</definedName>
    <definedName name="RWAF3W">#N/A</definedName>
    <definedName name="RWE">#REF!</definedName>
    <definedName name="RWE3AAW3E">#N/A</definedName>
    <definedName name="RWEDW">#N/A</definedName>
    <definedName name="rwegregr">#N/A</definedName>
    <definedName name="RWR">#N/A</definedName>
    <definedName name="rwrwrw">#N/A</definedName>
    <definedName name="RWWR">#N/A</definedName>
    <definedName name="RYES4">#N/A</definedName>
    <definedName name="RYEY">#N/A</definedName>
    <definedName name="ryeyr">#N/A</definedName>
    <definedName name="RYH">#N/A</definedName>
    <definedName name="RYJ">#N/A</definedName>
    <definedName name="RYOHOKU">#REF!</definedName>
    <definedName name="ryr">#REF!</definedName>
    <definedName name="ryrt">#REF!</definedName>
    <definedName name="ryry">#N/A</definedName>
    <definedName name="rytr3">#N/A</definedName>
    <definedName name="ryu">#N/A</definedName>
    <definedName name="RYUR">#N/A</definedName>
    <definedName name="RYY">#N/A</definedName>
    <definedName name="RYYR">#N/A</definedName>
    <definedName name="ryyrr">#N/A</definedName>
    <definedName name="RYYRY">#N/A</definedName>
    <definedName name="ryyt">#N/A</definedName>
    <definedName name="s">#REF!</definedName>
    <definedName name="S_AJE_Tot_Data">#REF!</definedName>
    <definedName name="S_CY_Beg_Data">#REF!</definedName>
    <definedName name="S_CY_End_Data">#REF!</definedName>
    <definedName name="S_PY_End_Data">#REF!</definedName>
    <definedName name="s4eg4">#N/A</definedName>
    <definedName name="SACC">#N/A</definedName>
    <definedName name="SACE">#N/A</definedName>
    <definedName name="sacea">#N/A</definedName>
    <definedName name="saceea">#N/A</definedName>
    <definedName name="sacew">#N/A</definedName>
    <definedName name="sacewa">#N/A</definedName>
    <definedName name="sadeaewf">#N/A</definedName>
    <definedName name="sadfaew">#N/A</definedName>
    <definedName name="sadfaewa">#N/A</definedName>
    <definedName name="SADFAFWE">#N/A</definedName>
    <definedName name="SADFAWE">#N/A</definedName>
    <definedName name="sadfe">#N/A</definedName>
    <definedName name="sadfeefw">#N/A</definedName>
    <definedName name="sadfefaew">#N/A</definedName>
    <definedName name="sadfefwefw">#N/A</definedName>
    <definedName name="sadfess">#N/A</definedName>
    <definedName name="SADFEW">#N/A</definedName>
    <definedName name="sadfewa">#N/A</definedName>
    <definedName name="SADFEWAAEW">#N/A</definedName>
    <definedName name="SADFEWAEFW">#N/A</definedName>
    <definedName name="SADFEWAEWF">#N/A</definedName>
    <definedName name="SADFEWAFFEW">#N/A</definedName>
    <definedName name="sadffa">#N/A</definedName>
    <definedName name="SADFFAWE">#N/A</definedName>
    <definedName name="SADFFEAWEW">#N/A</definedName>
    <definedName name="SADFFWAE">#N/A</definedName>
    <definedName name="sadffwe">#N/A</definedName>
    <definedName name="sadffwea">#N/A</definedName>
    <definedName name="SADFFWEAWEF">#N/A</definedName>
    <definedName name="sadfiaes">#N/A</definedName>
    <definedName name="sadfsd">#N/A</definedName>
    <definedName name="SADFWAAFEW">#N/A</definedName>
    <definedName name="SADFWAE">#N/A</definedName>
    <definedName name="SADFWAEWEA">#N/A</definedName>
    <definedName name="SADFWAFE">#N/A</definedName>
    <definedName name="SADFWEA">#N/A</definedName>
    <definedName name="SADFWEAF">#N/A</definedName>
    <definedName name="SADFWEAFEW">#N/A</definedName>
    <definedName name="sadfweew">#N/A</definedName>
    <definedName name="sadkke">#N/A</definedName>
    <definedName name="SADWEAF">#N/A</definedName>
    <definedName name="SADWEFA">#N/A</definedName>
    <definedName name="sadwefafe">#N/A</definedName>
    <definedName name="sadwfe">#N/A</definedName>
    <definedName name="SAEFFWAE">#N/A</definedName>
    <definedName name="saefwef">#N/A</definedName>
    <definedName name="saelel">#N/A</definedName>
    <definedName name="safawfe">#N/A</definedName>
    <definedName name="safdew">#N/A</definedName>
    <definedName name="SAFDFEWA">#N/A</definedName>
    <definedName name="SAFDFWE">#N/A</definedName>
    <definedName name="SAFDFWEA">#N/A</definedName>
    <definedName name="safeew">#N/A</definedName>
    <definedName name="safewf">#N/A</definedName>
    <definedName name="SAFEWWAE">#N/A</definedName>
    <definedName name="SAFFSD">#N/A</definedName>
    <definedName name="safwaewef">#N/A</definedName>
    <definedName name="SAFWEA">#N/A</definedName>
    <definedName name="SALESPLAN">#REF!</definedName>
    <definedName name="SALV_21">#REF!</definedName>
    <definedName name="SASA">#REF!</definedName>
    <definedName name="SAWEF">#N/A</definedName>
    <definedName name="sber">#N/A</definedName>
    <definedName name="sbre">#N/A</definedName>
    <definedName name="sbsre">#N/A</definedName>
    <definedName name="sca">#N/A</definedName>
    <definedName name="SCACS">#N/A</definedName>
    <definedName name="scad">#N/A</definedName>
    <definedName name="sccdcd">#N/A</definedName>
    <definedName name="scce">#N/A</definedName>
    <definedName name="SCCS">#N/A</definedName>
    <definedName name="sccscs">#N/A</definedName>
    <definedName name="scde">#N/A</definedName>
    <definedName name="scese">#N/A</definedName>
    <definedName name="sckewke">#N/A</definedName>
    <definedName name="ScoreCard_List">#REF!</definedName>
    <definedName name="ScoreCardList">#REF!</definedName>
    <definedName name="sd">#N/A</definedName>
    <definedName name="sdaADSad">#N/A</definedName>
    <definedName name="sdaccs">#N/A</definedName>
    <definedName name="SDACS">#N/A</definedName>
    <definedName name="SDAFAWE">#N/A</definedName>
    <definedName name="sdafaweew">#N/A</definedName>
    <definedName name="sdafcde">#N/A</definedName>
    <definedName name="SDAFEWA">#N/A</definedName>
    <definedName name="sdafewewf">#N/A</definedName>
    <definedName name="sdaffewew">#N/A</definedName>
    <definedName name="SDAFFWAE">#N/A</definedName>
    <definedName name="SDAFFWEAFEW">#N/A</definedName>
    <definedName name="SDAFWAE">#N/A</definedName>
    <definedName name="SDAFWEA">#N/A</definedName>
    <definedName name="SDAFWEAEFW">#N/A</definedName>
    <definedName name="SDAFWEAFE">#N/A</definedName>
    <definedName name="SDAFWEAW">#N/A</definedName>
    <definedName name="SDAFWEFA">#N/A</definedName>
    <definedName name="SDAFWEWEAF">#N/A</definedName>
    <definedName name="sdakeke">#N/A</definedName>
    <definedName name="sdakekek">#N/A</definedName>
    <definedName name="sdakfeefm">#N/A</definedName>
    <definedName name="sdawe">#N/A</definedName>
    <definedName name="sdc">#N/A</definedName>
    <definedName name="sdccew">#N/A</definedName>
    <definedName name="sdcd">#N/A</definedName>
    <definedName name="sdcdcawe">#N/A</definedName>
    <definedName name="sdceaewa">#N/A</definedName>
    <definedName name="sdcee">#N/A</definedName>
    <definedName name="sdcees">#N/A</definedName>
    <definedName name="sdces">#N/A</definedName>
    <definedName name="sdcew">#N/A</definedName>
    <definedName name="SDCS">#N/A</definedName>
    <definedName name="SDCWAEWE">#N/A</definedName>
    <definedName name="sddc">#N/A</definedName>
    <definedName name="SDDDD">#N/A</definedName>
    <definedName name="SDDF">#N/A</definedName>
    <definedName name="sddscd">#N/A</definedName>
    <definedName name="SDDSG">#REF!</definedName>
    <definedName name="sdedsf">#N/A</definedName>
    <definedName name="sdes">#N/A</definedName>
    <definedName name="sdesfd">#N/A</definedName>
    <definedName name="sdew">#N/A</definedName>
    <definedName name="sdews">#N/A</definedName>
    <definedName name="sdf">#N/A</definedName>
    <definedName name="SDFA">#N/A</definedName>
    <definedName name="SDFAEW">#N/A</definedName>
    <definedName name="sdfaewes">#N/A</definedName>
    <definedName name="sdfaf">#N/A</definedName>
    <definedName name="SDFAKLDFSKDK">#N/A</definedName>
    <definedName name="SDFAWE">#N/A</definedName>
    <definedName name="SDFAWEW">#N/A</definedName>
    <definedName name="SDFAWFELE">#N/A</definedName>
    <definedName name="sdfces">#N/A</definedName>
    <definedName name="sdfds">#N/A</definedName>
    <definedName name="sdfe">#N/A</definedName>
    <definedName name="SDFEAFEW">#N/A</definedName>
    <definedName name="sdfeaw">#N/A</definedName>
    <definedName name="sdfeds">#N/A</definedName>
    <definedName name="sdfeef">#N/A</definedName>
    <definedName name="sdfeefw">#N/A</definedName>
    <definedName name="sdfeews">#N/A</definedName>
    <definedName name="sdfegrs">#N/A</definedName>
    <definedName name="sdfegrsg">#N/A</definedName>
    <definedName name="SDFERS">#N/A</definedName>
    <definedName name="sdfes">#N/A</definedName>
    <definedName name="sdfesfd">#N/A</definedName>
    <definedName name="sdfew">#N/A</definedName>
    <definedName name="SDFEWAWE">#N/A</definedName>
    <definedName name="sdfewefc">#N/A</definedName>
    <definedName name="sdfewf">#N/A</definedName>
    <definedName name="sdfews">#N/A</definedName>
    <definedName name="SDFFAWEFWE">#N/A</definedName>
    <definedName name="SDFFD">#REF!</definedName>
    <definedName name="SDFFDSFDSDFSFDS">#N/A</definedName>
    <definedName name="sdffe">#N/A</definedName>
    <definedName name="sdffeew">#N/A</definedName>
    <definedName name="sdffew">#N/A</definedName>
    <definedName name="SDFFEWA">#N/A</definedName>
    <definedName name="SDFFEWEWFA">#N/A</definedName>
    <definedName name="sdffsd">#N/A</definedName>
    <definedName name="sdffsdds">#N/A</definedName>
    <definedName name="sdffsdews">#N/A</definedName>
    <definedName name="SDFFWEA">#N/A</definedName>
    <definedName name="sdffweafew">#N/A</definedName>
    <definedName name="sdfg">#N/A</definedName>
    <definedName name="sdfg4">#N/A</definedName>
    <definedName name="SDFGEGRS">#N/A</definedName>
    <definedName name="sdfgers">#N/A</definedName>
    <definedName name="SDFGERSGER">#N/A</definedName>
    <definedName name="SDFGESRE">#N/A</definedName>
    <definedName name="SDFGF">#N/A</definedName>
    <definedName name="sdfggd">#N/A</definedName>
    <definedName name="SDFGGERSGSRE">#N/A</definedName>
    <definedName name="SDFGGESR">#N/A</definedName>
    <definedName name="sdfggresgre">#N/A</definedName>
    <definedName name="sdfgre">#N/A</definedName>
    <definedName name="sdfgreers">#N/A</definedName>
    <definedName name="sdfgres">#N/A</definedName>
    <definedName name="sdfgresr">#N/A</definedName>
    <definedName name="sdfgrre">#N/A</definedName>
    <definedName name="sdfgser">#N/A</definedName>
    <definedName name="sdfgv">#N/A</definedName>
    <definedName name="SDFKDLKDKD">#N/A</definedName>
    <definedName name="SDFKEK">#N/A</definedName>
    <definedName name="sdfkekek">#N/A</definedName>
    <definedName name="sdfres">#N/A</definedName>
    <definedName name="SDFRRS">#REF!</definedName>
    <definedName name="sdfsdbbfd">#N/A</definedName>
    <definedName name="sdfsdf">#N/A</definedName>
    <definedName name="sdfvers">#N/A</definedName>
    <definedName name="sdfvf">#N/A</definedName>
    <definedName name="sdfvfd">#N/A</definedName>
    <definedName name="SDFWAE">#N/A</definedName>
    <definedName name="sdfwea">#N/A</definedName>
    <definedName name="SDFWEAFEW">#N/A</definedName>
    <definedName name="sdfwef">#N/A</definedName>
    <definedName name="SDFWEFA">#N/A</definedName>
    <definedName name="sdg">#N/A</definedName>
    <definedName name="sdgd">#N/A</definedName>
    <definedName name="sdgddg">#N/A</definedName>
    <definedName name="sdgdgd">#N/A</definedName>
    <definedName name="SDGDSDF">#N/A</definedName>
    <definedName name="sdgdsg">#N/A</definedName>
    <definedName name="sdger">#N/A</definedName>
    <definedName name="SDGEREGS">#N/A</definedName>
    <definedName name="SDGERGER">#N/A</definedName>
    <definedName name="sdgergr">#N/A</definedName>
    <definedName name="sdgergre">#N/A</definedName>
    <definedName name="SDGERSERG">#N/A</definedName>
    <definedName name="SDGERSG">#N/A</definedName>
    <definedName name="SDGERSGR">#N/A</definedName>
    <definedName name="SDGERSGRE">#N/A</definedName>
    <definedName name="sdgersv">#N/A</definedName>
    <definedName name="sdggd">#N/A</definedName>
    <definedName name="sdggdd">#N/A</definedName>
    <definedName name="SDGGERS">#N/A</definedName>
    <definedName name="SDGGERSER">#N/A</definedName>
    <definedName name="SDGGERSGRE">#N/A</definedName>
    <definedName name="SDGGERSRE">#N/A</definedName>
    <definedName name="SDGGERSREG">#N/A</definedName>
    <definedName name="sdggr">#REF!</definedName>
    <definedName name="sdggree">#N/A</definedName>
    <definedName name="SDGGRERE">#N/A</definedName>
    <definedName name="SDGGRES">#N/A</definedName>
    <definedName name="sdggsd">#N/A</definedName>
    <definedName name="sdggsre">#N/A</definedName>
    <definedName name="sdgr4d">#N/A</definedName>
    <definedName name="sdgre">#N/A</definedName>
    <definedName name="sdgregr">#N/A</definedName>
    <definedName name="SDGRES">#N/A</definedName>
    <definedName name="SDGRESER">#N/A</definedName>
    <definedName name="sdgrge">#N/A</definedName>
    <definedName name="sdgrgs">#N/A</definedName>
    <definedName name="sdgrs">#N/A</definedName>
    <definedName name="sdgrvff">#N/A</definedName>
    <definedName name="SDGSD">#N/A</definedName>
    <definedName name="SDGSDG">#N/A</definedName>
    <definedName name="sdgser">#N/A</definedName>
    <definedName name="SDGSERGE">#N/A</definedName>
    <definedName name="SDGSRE">#N/A</definedName>
    <definedName name="SDGVF">#N/A</definedName>
    <definedName name="sdkckek">#N/A</definedName>
    <definedName name="sdke">#N/A</definedName>
    <definedName name="sdkele">#N/A</definedName>
    <definedName name="SDKRGEKRE">#N/A</definedName>
    <definedName name="SDLKLKL">#N/A</definedName>
    <definedName name="sdmcewk">#N/A</definedName>
    <definedName name="sdmewo">#N/A</definedName>
    <definedName name="sdrgesr">#N/A</definedName>
    <definedName name="sdrthrt">#N/A</definedName>
    <definedName name="SDSEGRE">#N/A</definedName>
    <definedName name="sdsfd">#N/A</definedName>
    <definedName name="sdsrd">#N/A</definedName>
    <definedName name="sdves">#N/A</definedName>
    <definedName name="sdvr">#N/A</definedName>
    <definedName name="sdvreg">#N/A</definedName>
    <definedName name="sdvres">#N/A</definedName>
    <definedName name="sdvse">#N/A</definedName>
    <definedName name="sdvver">#N/A</definedName>
    <definedName name="SDVVES">#N/A</definedName>
    <definedName name="sdvvfves">#N/A</definedName>
    <definedName name="sdvvres">#N/A</definedName>
    <definedName name="sdvvsd">#N/A</definedName>
    <definedName name="sdwe">#N/A</definedName>
    <definedName name="sdweaf">#N/A</definedName>
    <definedName name="SDWEAFE">#N/A</definedName>
    <definedName name="sdwef">#N/A</definedName>
    <definedName name="sdws">#N/A</definedName>
    <definedName name="sdwwa">#N/A</definedName>
    <definedName name="sea">#N/A</definedName>
    <definedName name="seafawee">#N/A</definedName>
    <definedName name="seef7">#N/A</definedName>
    <definedName name="sefw">#N/A</definedName>
    <definedName name="sefwes">#N/A</definedName>
    <definedName name="seg">#N/A</definedName>
    <definedName name="sege">#N/A</definedName>
    <definedName name="SEGEGR">#N/A</definedName>
    <definedName name="segr">#N/A</definedName>
    <definedName name="segre">#N/A</definedName>
    <definedName name="segrer">#N/A</definedName>
    <definedName name="segresgr">#N/A</definedName>
    <definedName name="SEGRGE">#N/A</definedName>
    <definedName name="segrgers">#N/A</definedName>
    <definedName name="segrgre">#N/A</definedName>
    <definedName name="segrgres">#REF!</definedName>
    <definedName name="SEGRRGES">#N/A</definedName>
    <definedName name="sehe">#N/A</definedName>
    <definedName name="sehghs">#N/A</definedName>
    <definedName name="SEHH">#REF!</definedName>
    <definedName name="SELLC1_6">#N/A</definedName>
    <definedName name="SELLR1_6">#N/A</definedName>
    <definedName name="ser">#N/A</definedName>
    <definedName name="SERAF">#N/A</definedName>
    <definedName name="serer">#N/A</definedName>
    <definedName name="serets">#N/A</definedName>
    <definedName name="serg">#N/A</definedName>
    <definedName name="sergdf">#N/A</definedName>
    <definedName name="sergdg">#N/A</definedName>
    <definedName name="serge">#N/A</definedName>
    <definedName name="SERGERGS">#N/A</definedName>
    <definedName name="SERGERS">#N/A</definedName>
    <definedName name="SERGF">#N/A</definedName>
    <definedName name="serggre">#N/A</definedName>
    <definedName name="SERGGRESRE">#N/A</definedName>
    <definedName name="SERGRDHT">#N/A</definedName>
    <definedName name="sergre">#N/A</definedName>
    <definedName name="sergreg">#N/A</definedName>
    <definedName name="SERGRES">#N/A</definedName>
    <definedName name="SERGRSEG">#N/A</definedName>
    <definedName name="sergsgefv">#N/A</definedName>
    <definedName name="SERH">#REF!</definedName>
    <definedName name="serhe">#N/A</definedName>
    <definedName name="serhre">#N/A</definedName>
    <definedName name="serreg">#N/A</definedName>
    <definedName name="serrge">#N/A</definedName>
    <definedName name="sert">#REF!</definedName>
    <definedName name="serte">#N/A</definedName>
    <definedName name="serters">#N/A</definedName>
    <definedName name="sertr">#REF!</definedName>
    <definedName name="sery">#N/A</definedName>
    <definedName name="seryer">#N/A</definedName>
    <definedName name="sese">#N/A</definedName>
    <definedName name="SESRGRE">#N/A</definedName>
    <definedName name="set">#N/A</definedName>
    <definedName name="sete">#N/A</definedName>
    <definedName name="setg">#N/A</definedName>
    <definedName name="sewew">#N/A</definedName>
    <definedName name="SEWR">#N/A</definedName>
    <definedName name="sewter">#N/A</definedName>
    <definedName name="seyr">#N/A</definedName>
    <definedName name="sf">#N/A</definedName>
    <definedName name="SFADFWEA">#N/A</definedName>
    <definedName name="sfafewaaew">#N/A</definedName>
    <definedName name="sfawefe">#N/A</definedName>
    <definedName name="sfd">#N/A</definedName>
    <definedName name="sfd3ws">#N/A</definedName>
    <definedName name="SFDADFSLLDS">#N/A</definedName>
    <definedName name="SFDAFEWA">#N/A</definedName>
    <definedName name="sfdasdf">#N/A</definedName>
    <definedName name="sfdew">#N/A</definedName>
    <definedName name="SFDEWA">#N/A</definedName>
    <definedName name="sfdf">#REF!</definedName>
    <definedName name="sfdfds">#N/A</definedName>
    <definedName name="sfdfewe">#N/A</definedName>
    <definedName name="sfdfsd">#N/A</definedName>
    <definedName name="SFDS">#REF!</definedName>
    <definedName name="sfdsfdsfd">#N/A</definedName>
    <definedName name="sfdsrht">#N/A</definedName>
    <definedName name="sfdvse">#N/A</definedName>
    <definedName name="sfea">#N/A</definedName>
    <definedName name="sfeafwea">#N/A</definedName>
    <definedName name="SFEEW">#N/A</definedName>
    <definedName name="SFER">#N/A</definedName>
    <definedName name="sfes">#N/A</definedName>
    <definedName name="sff">#N/A</definedName>
    <definedName name="sffew">#N/A</definedName>
    <definedName name="SFG">#N/A</definedName>
    <definedName name="sfgd">#N/A</definedName>
    <definedName name="sfhesr">#N/A</definedName>
    <definedName name="sfhresh">#N/A</definedName>
    <definedName name="sfkew">#N/A</definedName>
    <definedName name="sfrhers">#N/A</definedName>
    <definedName name="SFS">#REF!</definedName>
    <definedName name="sfsgf">#N/A</definedName>
    <definedName name="sfwe">#N/A</definedName>
    <definedName name="SFWEAFEWA">#N/A</definedName>
    <definedName name="sfwee">#N/A</definedName>
    <definedName name="sfwefwe">#N/A</definedName>
    <definedName name="SG">#N/A</definedName>
    <definedName name="sg4resreg">#REF!</definedName>
    <definedName name="sgd">#N/A</definedName>
    <definedName name="SGDD">#N/A</definedName>
    <definedName name="sgdegr">#N/A</definedName>
    <definedName name="SGDEGRSERG">#N/A</definedName>
    <definedName name="sgdf">#N/A</definedName>
    <definedName name="SGDFD">#REF!</definedName>
    <definedName name="SGDGD">#N/A</definedName>
    <definedName name="SGDGRESD">#N/A</definedName>
    <definedName name="SGDGRESSREG">#N/A</definedName>
    <definedName name="sgdgsd">#N/A</definedName>
    <definedName name="SGDGSERERGS">#N/A</definedName>
    <definedName name="SGDRD">#N/A</definedName>
    <definedName name="SGDREG">#N/A</definedName>
    <definedName name="sgdregrds">#N/A</definedName>
    <definedName name="SGDRESG">#N/A</definedName>
    <definedName name="sgdrsreg">#N/A</definedName>
    <definedName name="sgdsd">#N/A</definedName>
    <definedName name="SGDSDG">#N/A</definedName>
    <definedName name="SGDSGD">#N/A</definedName>
    <definedName name="sgdvfd">#N/A</definedName>
    <definedName name="SGE">#N/A</definedName>
    <definedName name="sge4e">#N/A</definedName>
    <definedName name="sgegers">#REF!</definedName>
    <definedName name="sgegr">#N/A</definedName>
    <definedName name="sger">#N/A</definedName>
    <definedName name="sgerg4">#N/A</definedName>
    <definedName name="SGERGRE">#N/A</definedName>
    <definedName name="SGERGS">#N/A</definedName>
    <definedName name="SGERREG">#N/A</definedName>
    <definedName name="SGERRGES">#N/A</definedName>
    <definedName name="sgerrse">#REF!</definedName>
    <definedName name="sgers">#N/A</definedName>
    <definedName name="sgerser">#REF!</definedName>
    <definedName name="sgersre">#N/A</definedName>
    <definedName name="sgesrg">#N/A</definedName>
    <definedName name="sgesrreg">#N/A</definedName>
    <definedName name="sgf">#N/A</definedName>
    <definedName name="SGFESR">#N/A</definedName>
    <definedName name="SGFG">#N/A</definedName>
    <definedName name="SGFKREKDFK">#N/A</definedName>
    <definedName name="sgfsgd">#N/A</definedName>
    <definedName name="sgg">#N/A</definedName>
    <definedName name="SGGESR">#N/A</definedName>
    <definedName name="sggfg">#N/A</definedName>
    <definedName name="sggre">#N/A</definedName>
    <definedName name="sggresre">#N/A</definedName>
    <definedName name="SGGS">#N/A</definedName>
    <definedName name="sgr">#REF!</definedName>
    <definedName name="sgre">#N/A</definedName>
    <definedName name="sgreerg">#N/A</definedName>
    <definedName name="SGREGSSREG">#N/A</definedName>
    <definedName name="SGREREG">#N/A</definedName>
    <definedName name="SGREREGS">#N/A</definedName>
    <definedName name="SGRERFD">#N/A</definedName>
    <definedName name="SGRERGSREG">#N/A</definedName>
    <definedName name="sgres">#N/A</definedName>
    <definedName name="SGRESGRE">#N/A</definedName>
    <definedName name="SGRESR">#N/A</definedName>
    <definedName name="sgrgeers">#N/A</definedName>
    <definedName name="sgrgegre">#N/A</definedName>
    <definedName name="SGRGESRR">#N/A</definedName>
    <definedName name="sgrgre">#N/A</definedName>
    <definedName name="sgrgsre">#N/A</definedName>
    <definedName name="sgrr">#N/A</definedName>
    <definedName name="sgrred">#N/A</definedName>
    <definedName name="SGS">#N/A</definedName>
    <definedName name="sgse">#N/A</definedName>
    <definedName name="SGSEGRRE">#N/A</definedName>
    <definedName name="SGSGF">#N/A</definedName>
    <definedName name="sgsre">#N/A</definedName>
    <definedName name="sgv">#REF!</definedName>
    <definedName name="sgver">#N/A</definedName>
    <definedName name="shar1">#REF!</definedName>
    <definedName name="shd">#N/A</definedName>
    <definedName name="shdf">#N/A</definedName>
    <definedName name="shdhdf">#N/A</definedName>
    <definedName name="sheh">#N/A</definedName>
    <definedName name="sher">#N/A</definedName>
    <definedName name="sherr">#N/A</definedName>
    <definedName name="SHERSHR">#N/A</definedName>
    <definedName name="shfd">#N/A</definedName>
    <definedName name="shgesrh">#N/A</definedName>
    <definedName name="shgs">#N/A</definedName>
    <definedName name="shh">#N/A</definedName>
    <definedName name="shhdf">#N/A</definedName>
    <definedName name="SHHER">#N/A</definedName>
    <definedName name="SHHR">#N/A</definedName>
    <definedName name="shhre">#N/A</definedName>
    <definedName name="shhsd">#N/A</definedName>
    <definedName name="shhsddf">#N/A</definedName>
    <definedName name="shhsdf">#N/A</definedName>
    <definedName name="SHOKYAKU97">#REF!</definedName>
    <definedName name="SHR">#REF!</definedName>
    <definedName name="shrgr">#N/A</definedName>
    <definedName name="shs">#N/A</definedName>
    <definedName name="shsdf">#N/A</definedName>
    <definedName name="shsdsd">#N/A</definedName>
    <definedName name="SHSFD">#N/A</definedName>
    <definedName name="shsreh">#N/A</definedName>
    <definedName name="SHT">#REF!</definedName>
    <definedName name="shtr">#N/A</definedName>
    <definedName name="shxdh">#N/A</definedName>
    <definedName name="skcdslkds">#N/A</definedName>
    <definedName name="skkek">#N/A</definedName>
    <definedName name="skkekew">#N/A</definedName>
    <definedName name="sklelcd">#N/A</definedName>
    <definedName name="skskks">#N/A</definedName>
    <definedName name="smsms">#N/A</definedName>
    <definedName name="Sortrange">#REF!</definedName>
    <definedName name="source">#REF!</definedName>
    <definedName name="sp">#N/A</definedName>
    <definedName name="Spec">#REF!</definedName>
    <definedName name="sq">#N/A</definedName>
    <definedName name="srbrst">#N/A</definedName>
    <definedName name="srdgrge">#N/A</definedName>
    <definedName name="SRE">#REF!</definedName>
    <definedName name="sreegger">#N/A</definedName>
    <definedName name="sreg">#N/A</definedName>
    <definedName name="sregger">#N/A</definedName>
    <definedName name="sreggre">#N/A</definedName>
    <definedName name="sreggres">#REF!</definedName>
    <definedName name="SREGRESGRES">#N/A</definedName>
    <definedName name="SREGSGRE">#N/A</definedName>
    <definedName name="SREHRE">#REF!</definedName>
    <definedName name="sreres">#N/A</definedName>
    <definedName name="sret">#N/A</definedName>
    <definedName name="SRETE">#N/A</definedName>
    <definedName name="SRETERS">#N/A</definedName>
    <definedName name="sreyesr">#N/A</definedName>
    <definedName name="SRG">#N/A</definedName>
    <definedName name="SRGGRES">#N/A</definedName>
    <definedName name="srgres">#N/A</definedName>
    <definedName name="srh5r4es">#N/A</definedName>
    <definedName name="srhtr">#N/A</definedName>
    <definedName name="srr">#N/A</definedName>
    <definedName name="srsegres">#REF!</definedName>
    <definedName name="srthrt">#N/A</definedName>
    <definedName name="srthsrt">#N/A</definedName>
    <definedName name="srys">#N/A</definedName>
    <definedName name="SS">#N/A</definedName>
    <definedName name="ssaa">#N/A</definedName>
    <definedName name="SSDFSD">#N/A</definedName>
    <definedName name="ssh">#N/A</definedName>
    <definedName name="sshr">#N/A</definedName>
    <definedName name="sshre">#N/A</definedName>
    <definedName name="ssr">#REF!</definedName>
    <definedName name="SSS">#REF!</definedName>
    <definedName name="ssss">#N/A</definedName>
    <definedName name="st">#N/A</definedName>
    <definedName name="steg">#N/A</definedName>
    <definedName name="sters">#N/A</definedName>
    <definedName name="stete">#N/A</definedName>
    <definedName name="stggrereg">#N/A</definedName>
    <definedName name="streg">#N/A</definedName>
    <definedName name="strhnrt">#N/A</definedName>
    <definedName name="strhrth">#N/A</definedName>
    <definedName name="sts">#N/A</definedName>
    <definedName name="stser">#N/A</definedName>
    <definedName name="stsert">#N/A</definedName>
    <definedName name="stts">#N/A</definedName>
    <definedName name="SUMMARY">#REF!</definedName>
    <definedName name="sve">#N/A</definedName>
    <definedName name="svff">#N/A</definedName>
    <definedName name="svfs">#N/A</definedName>
    <definedName name="svver">#N/A</definedName>
    <definedName name="svvesr">#N/A</definedName>
    <definedName name="svvrere">#N/A</definedName>
    <definedName name="svvrr">#N/A</definedName>
    <definedName name="svvser">#N/A</definedName>
    <definedName name="sw">#N/A</definedName>
    <definedName name="sw3s">#N/A</definedName>
    <definedName name="swdfes">#N/A</definedName>
    <definedName name="swsww">#N/A</definedName>
    <definedName name="SWT">#N/A</definedName>
    <definedName name="SXSDCX">#N/A</definedName>
    <definedName name="SY">#N/A</definedName>
    <definedName name="sy4e">#N/A</definedName>
    <definedName name="syh">#N/A</definedName>
    <definedName name="SYYY">#REF!</definedName>
    <definedName name="T">#N/A</definedName>
    <definedName name="t4rtr">#N/A</definedName>
    <definedName name="T4WA3">#N/A</definedName>
    <definedName name="t4wt">#N/A</definedName>
    <definedName name="t5u">#N/A</definedName>
    <definedName name="table">#REF!</definedName>
    <definedName name="Table1">#REF!</definedName>
    <definedName name="taeec">#N/A</definedName>
    <definedName name="TAX">#N/A</definedName>
    <definedName name="TB112.1">#REF!</definedName>
    <definedName name="TB113.1">#REF!</definedName>
    <definedName name="TB114.1">#REF!</definedName>
    <definedName name="TB115.1">#REF!</definedName>
    <definedName name="TB116.1">#REF!</definedName>
    <definedName name="TB117.1">#REF!</definedName>
    <definedName name="TB212.1">#REF!</definedName>
    <definedName name="TB213.1">#REF!</definedName>
    <definedName name="TB221.1">#REF!</definedName>
    <definedName name="TB222.1">#REF!</definedName>
    <definedName name="TB222.2">#REF!</definedName>
    <definedName name="TB223.1">#REF!</definedName>
    <definedName name="TB224.1">#REF!</definedName>
    <definedName name="TB312.1">#REF!</definedName>
    <definedName name="TB313.1">#REF!</definedName>
    <definedName name="TB314.1">#REF!</definedName>
    <definedName name="TB315.1">#REF!</definedName>
    <definedName name="TB316.1">#REF!</definedName>
    <definedName name="TB317.1">#REF!</definedName>
    <definedName name="TB318.1">#REF!</definedName>
    <definedName name="TB601.1">#REF!</definedName>
    <definedName name="TB605.1">#REF!</definedName>
    <definedName name="TB904.1">#REF!</definedName>
    <definedName name="TB904.2">#REF!</definedName>
    <definedName name="TDHHTRD">#N/A</definedName>
    <definedName name="TDHHTRDT">#N/A</definedName>
    <definedName name="tdrr">#N/A</definedName>
    <definedName name="tdt">#N/A</definedName>
    <definedName name="tdyty">#N/A</definedName>
    <definedName name="TE">#N/A</definedName>
    <definedName name="tee">#N/A</definedName>
    <definedName name="teh">#N/A</definedName>
    <definedName name="TERET">#N/A</definedName>
    <definedName name="tert">#REF!</definedName>
    <definedName name="tes">#N/A</definedName>
    <definedName name="teset">#N/A</definedName>
    <definedName name="tesr">#N/A</definedName>
    <definedName name="TEST0">#REF!</definedName>
    <definedName name="TEST1">#REF!</definedName>
    <definedName name="TEST2">#REF!</definedName>
    <definedName name="TESTHKEY">#REF!</definedName>
    <definedName name="TESTKEYS">#REF!</definedName>
    <definedName name="TESTVKEY">#REF!</definedName>
    <definedName name="TESTWE">#N/A</definedName>
    <definedName name="tet">#N/A</definedName>
    <definedName name="TETE">#N/A</definedName>
    <definedName name="tetet">#N/A</definedName>
    <definedName name="TETEW">#N/A</definedName>
    <definedName name="tette">#REF!</definedName>
    <definedName name="tew">#N/A</definedName>
    <definedName name="tewi">#N/A</definedName>
    <definedName name="text91">#REF!</definedName>
    <definedName name="TextRefCopy101">#REF!</definedName>
    <definedName name="TextRefCopy109">#REF!</definedName>
    <definedName name="TextRefCopy110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2">#REF!</definedName>
    <definedName name="TextRefCopy20">#REF!</definedName>
    <definedName name="TextRefCopy3">#REF!</definedName>
    <definedName name="TextRefCopy4">#REF!</definedName>
    <definedName name="TextRefCopy43">#REF!</definedName>
    <definedName name="TextRefCopy46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0">#REF!</definedName>
    <definedName name="TextRefCopy77">#REF!</definedName>
    <definedName name="TextRefCopy78">#REF!</definedName>
    <definedName name="TextRefCopy79">#REF!</definedName>
    <definedName name="TextRefCopy80">#REF!</definedName>
    <definedName name="TextRefCopy81">#REF!</definedName>
    <definedName name="TextRefCopy82">#REF!</definedName>
    <definedName name="TextRefCopy84">#REF!</definedName>
    <definedName name="TextRefCopy85">#REF!</definedName>
    <definedName name="TextRefCopy91">#REF!</definedName>
    <definedName name="TextRefCopy99">#REF!</definedName>
    <definedName name="TextRefCopyRangeCount" hidden="1">5</definedName>
    <definedName name="tf">#N/A</definedName>
    <definedName name="tfiytiy">#N/A</definedName>
    <definedName name="tfk">#N/A</definedName>
    <definedName name="TFTF">#N/A</definedName>
    <definedName name="tfy">#N/A</definedName>
    <definedName name="tfyit">#N/A</definedName>
    <definedName name="tfyut">#N/A</definedName>
    <definedName name="TGTGG">#N/A</definedName>
    <definedName name="tgttgt">#N/A</definedName>
    <definedName name="thr">#N/A</definedName>
    <definedName name="Threshold">#REF!</definedName>
    <definedName name="THRHE">#N/A</definedName>
    <definedName name="tht">#N/A</definedName>
    <definedName name="THTH">#N/A</definedName>
    <definedName name="THTHHT">#N/A</definedName>
    <definedName name="TI">#N/A</definedName>
    <definedName name="tieir">#N/A</definedName>
    <definedName name="tiiyiyi">#N/A</definedName>
    <definedName name="tiretrk">#N/A</definedName>
    <definedName name="TIY">#N/A</definedName>
    <definedName name="tiyt">#N/A</definedName>
    <definedName name="tj">#N/A</definedName>
    <definedName name="tjh">#N/A</definedName>
    <definedName name="tjkfty">#N/A</definedName>
    <definedName name="tjrtd">#N/A</definedName>
    <definedName name="tjty">#N/A</definedName>
    <definedName name="tkfy">#N/A</definedName>
    <definedName name="tktktk">#N/A</definedName>
    <definedName name="tkykty">#N/A</definedName>
    <definedName name="tkyy">#N/A</definedName>
    <definedName name="tlltrlr">#N/A</definedName>
    <definedName name="TLLTTL">#N/A</definedName>
    <definedName name="tome">#REF!</definedName>
    <definedName name="tootoy">#N/A</definedName>
    <definedName name="TOTALS">#REF!</definedName>
    <definedName name="TotalYear">#REF!</definedName>
    <definedName name="totoyo">#N/A</definedName>
    <definedName name="toyg">#N/A</definedName>
    <definedName name="TR">#N/A</definedName>
    <definedName name="TRAN">#N/A</definedName>
    <definedName name="Translation_Map_of_non_1US_only">#REF!</definedName>
    <definedName name="trend">#REF!</definedName>
    <definedName name="TRET">#N/A</definedName>
    <definedName name="TREY">#N/A</definedName>
    <definedName name="TRHDRTHD">#N/A</definedName>
    <definedName name="trhehtrth">#N/A</definedName>
    <definedName name="trhhtr">#N/A</definedName>
    <definedName name="trjt">#N/A</definedName>
    <definedName name="trjty">#N/A</definedName>
    <definedName name="trktrkrk">#N/A</definedName>
    <definedName name="trr">#N/A</definedName>
    <definedName name="TRRT">#N/A</definedName>
    <definedName name="trtetr">#N/A</definedName>
    <definedName name="TRTH">#N/A</definedName>
    <definedName name="TRTR">#REF!</definedName>
    <definedName name="TRTRT">#N/A</definedName>
    <definedName name="TRUR">#N/A</definedName>
    <definedName name="trw">#N/A</definedName>
    <definedName name="TRY">#N/A</definedName>
    <definedName name="tryer">#REF!</definedName>
    <definedName name="tryr">#REF!</definedName>
    <definedName name="tsd">#REF!</definedName>
    <definedName name="tseest">#N/A</definedName>
    <definedName name="tseset">#N/A</definedName>
    <definedName name="tt">#REF!</definedName>
    <definedName name="TTE">#N/A</definedName>
    <definedName name="ttetet">#REF!</definedName>
    <definedName name="ttiyityi">#N/A</definedName>
    <definedName name="TTR">#N/A</definedName>
    <definedName name="ttrft6">#N/A</definedName>
    <definedName name="ttrte">#N/A</definedName>
    <definedName name="ttt">#REF!</definedName>
    <definedName name="TTTG">#N/A</definedName>
    <definedName name="TTTT">#N/A</definedName>
    <definedName name="TTWT">#N/A</definedName>
    <definedName name="TTWTW">#N/A</definedName>
    <definedName name="tu">#N/A</definedName>
    <definedName name="TUITU">#N/A</definedName>
    <definedName name="tun" localSheetId="1" hidden="1">{"'Model'!$A$1:$N$53"}</definedName>
    <definedName name="tun" hidden="1">{"'Model'!$A$1:$N$53"}</definedName>
    <definedName name="TUR">#N/A</definedName>
    <definedName name="TUT">#N/A</definedName>
    <definedName name="TUTU">#N/A</definedName>
    <definedName name="tuu">#N/A</definedName>
    <definedName name="tuut">#N/A</definedName>
    <definedName name="twe">#N/A</definedName>
    <definedName name="twer">#N/A</definedName>
    <definedName name="twere">#N/A</definedName>
    <definedName name="twert">#N/A</definedName>
    <definedName name="twete">#N/A</definedName>
    <definedName name="twette34">#N/A</definedName>
    <definedName name="twr">#REF!</definedName>
    <definedName name="twrt">#REF!</definedName>
    <definedName name="twt">#N/A</definedName>
    <definedName name="ty">#REF!</definedName>
    <definedName name="ty5e5y">#N/A</definedName>
    <definedName name="TYEHGE">#N/A</definedName>
    <definedName name="TYERY">#N/A</definedName>
    <definedName name="tyeyr">#N/A</definedName>
    <definedName name="tyhyt">#N/A</definedName>
    <definedName name="tyjnyt">#N/A</definedName>
    <definedName name="TYJTFY">#N/A</definedName>
    <definedName name="tyjy">#N/A</definedName>
    <definedName name="tykktyf">#N/A</definedName>
    <definedName name="tykktyk">#N/A</definedName>
    <definedName name="tykkyt">#N/A</definedName>
    <definedName name="tykty">#N/A</definedName>
    <definedName name="TYRYR">#N/A</definedName>
    <definedName name="TYTHT">#N/A</definedName>
    <definedName name="tytuyiiu">#N/A</definedName>
    <definedName name="tyty">#N/A</definedName>
    <definedName name="TYTYT">#N/A</definedName>
    <definedName name="TYTYTY">#N/A</definedName>
    <definedName name="TYUT">#N/A</definedName>
    <definedName name="TYYE">#N/A</definedName>
    <definedName name="U">#N/A</definedName>
    <definedName name="u_40239">#REF!</definedName>
    <definedName name="u_pang">#REF!</definedName>
    <definedName name="U6U">#N/A</definedName>
    <definedName name="udt">#N/A</definedName>
    <definedName name="udtu">#N/A</definedName>
    <definedName name="ue">#N/A</definedName>
    <definedName name="uee">#N/A</definedName>
    <definedName name="ueu">#N/A</definedName>
    <definedName name="uggbhj">#N/A</definedName>
    <definedName name="uggt6">#N/A</definedName>
    <definedName name="UGIKY">#N/A</definedName>
    <definedName name="ugygb">#N/A</definedName>
    <definedName name="uhi">#N/A</definedName>
    <definedName name="uhiuh">#N/A</definedName>
    <definedName name="uhju">#N/A</definedName>
    <definedName name="uhuhu">#N/A</definedName>
    <definedName name="uhytf6">#N/A</definedName>
    <definedName name="UI">#N/A</definedName>
    <definedName name="uiii">#REF!</definedName>
    <definedName name="uiiu">#N/A</definedName>
    <definedName name="uiiuh">#N/A</definedName>
    <definedName name="UIIUI">#N/A</definedName>
    <definedName name="uij">#N/A</definedName>
    <definedName name="uik">#N/A</definedName>
    <definedName name="uikh">#N/A</definedName>
    <definedName name="uio">#N/A</definedName>
    <definedName name="UIOO">#N/A</definedName>
    <definedName name="uiui">#N/A</definedName>
    <definedName name="uiuuuu">#N/A</definedName>
    <definedName name="uiy">#REF!</definedName>
    <definedName name="uj">#N/A</definedName>
    <definedName name="UJU">#N/A</definedName>
    <definedName name="UJUJ">#N/A</definedName>
    <definedName name="ujujj">#REF!</definedName>
    <definedName name="UJUU">#N/A</definedName>
    <definedName name="UJUUJ">#N/A</definedName>
    <definedName name="UJUUUU">#N/A</definedName>
    <definedName name="ukj">#N/A</definedName>
    <definedName name="UKKUU">#N/A</definedName>
    <definedName name="UKUK">#N/A</definedName>
    <definedName name="ukuu">#N/A</definedName>
    <definedName name="unnamed">#REF!</definedName>
    <definedName name="unreal">#REF!</definedName>
    <definedName name="Unrealized">#REF!</definedName>
    <definedName name="uoiou">#N/A</definedName>
    <definedName name="upuyp">#N/A</definedName>
    <definedName name="ur">#N/A</definedName>
    <definedName name="UR5T">#N/A</definedName>
    <definedName name="urrt">#N/A</definedName>
    <definedName name="usd">#REF!</definedName>
    <definedName name="Used_Accts">#REF!</definedName>
    <definedName name="ut">#N/A</definedName>
    <definedName name="utd">#N/A</definedName>
    <definedName name="utk">#N/A</definedName>
    <definedName name="UTNH">#N/A</definedName>
    <definedName name="utrt">#N/A</definedName>
    <definedName name="uttuiti">#N/A</definedName>
    <definedName name="utu">#N/A</definedName>
    <definedName name="UTYYT">#N/A</definedName>
    <definedName name="uu">#N/A</definedName>
    <definedName name="uuu">#REF!</definedName>
    <definedName name="uuuhg">#N/A</definedName>
    <definedName name="uuuu">#REF!</definedName>
    <definedName name="uuuuiiii">#REF!</definedName>
    <definedName name="uuuuu">#N/A</definedName>
    <definedName name="UUUUUU">#REF!</definedName>
    <definedName name="UUUUUUU">#REF!</definedName>
    <definedName name="UUUY">#N/A</definedName>
    <definedName name="uygi">#N/A</definedName>
    <definedName name="UYT">#N/A</definedName>
    <definedName name="uyuh">#N/A</definedName>
    <definedName name="uyy">#N/A</definedName>
    <definedName name="uyyy">#REF!</definedName>
    <definedName name="v">#N/A</definedName>
    <definedName name="VALID01234" localSheetId="1">#REF!,#REF!</definedName>
    <definedName name="VALID01234">#REF!,#REF!</definedName>
    <definedName name="vat">#REF!</definedName>
    <definedName name="vbesr">#N/A</definedName>
    <definedName name="VBV">#N/A</definedName>
    <definedName name="VBVB">#N/A</definedName>
    <definedName name="vc">#N/A</definedName>
    <definedName name="vcnb">#N/A</definedName>
    <definedName name="vcxhhd">#N/A</definedName>
    <definedName name="VDD">#N/A</definedName>
    <definedName name="vddgg">#N/A</definedName>
    <definedName name="vderfd">#N/A</definedName>
    <definedName name="vderrg">#N/A</definedName>
    <definedName name="vdfdf">#N/A</definedName>
    <definedName name="VDFDFVD">#N/A</definedName>
    <definedName name="vdfe">#N/A</definedName>
    <definedName name="vdfer">#N/A</definedName>
    <definedName name="vdfersg">#N/A</definedName>
    <definedName name="vdfre">#N/A</definedName>
    <definedName name="VDFRS">#REF!</definedName>
    <definedName name="vdfs">#N/A</definedName>
    <definedName name="VDFV">#N/A</definedName>
    <definedName name="VDFVERS">#N/A</definedName>
    <definedName name="VDFVERVR">#N/A</definedName>
    <definedName name="VDFVRE">#N/A</definedName>
    <definedName name="vdggdg">#N/A</definedName>
    <definedName name="vdrevr">#N/A</definedName>
    <definedName name="vdsfv">#N/A</definedName>
    <definedName name="vdsves">#N/A</definedName>
    <definedName name="vdsvre">#N/A</definedName>
    <definedName name="vdvfd">#N/A</definedName>
    <definedName name="veds">#N/A</definedName>
    <definedName name="VESGRES">#N/A</definedName>
    <definedName name="vfbd">#N/A</definedName>
    <definedName name="vfd">#N/A</definedName>
    <definedName name="vfddg">#N/A</definedName>
    <definedName name="vfdegfd">#N/A</definedName>
    <definedName name="VFDERS">#N/A</definedName>
    <definedName name="VFDFDGFFD">#N/A</definedName>
    <definedName name="VFDFDVFD">#N/A</definedName>
    <definedName name="vfdfgd">#N/A</definedName>
    <definedName name="vfdgd">#N/A</definedName>
    <definedName name="vfdrd">#N/A</definedName>
    <definedName name="vfdresg">#N/A</definedName>
    <definedName name="vfdser">#N/A</definedName>
    <definedName name="vfdsg">#N/A</definedName>
    <definedName name="VFDSVF">#N/A</definedName>
    <definedName name="vfdver">#N/A</definedName>
    <definedName name="VFDVESR">#N/A</definedName>
    <definedName name="VFDVRE">#N/A</definedName>
    <definedName name="VFDVSR">#N/A</definedName>
    <definedName name="VFE">#N/A</definedName>
    <definedName name="VFED">#N/A</definedName>
    <definedName name="vfeergd">#N/A</definedName>
    <definedName name="vfeg">#N/A</definedName>
    <definedName name="vfegf">#N/A</definedName>
    <definedName name="vfejfjf">#N/A</definedName>
    <definedName name="vfer">#N/A</definedName>
    <definedName name="vferd">#N/A</definedName>
    <definedName name="vferg">#N/A</definedName>
    <definedName name="VFF">#N/A</definedName>
    <definedName name="vffd">#N/A</definedName>
    <definedName name="VFFDR">#N/A</definedName>
    <definedName name="VFFDX">#N/A</definedName>
    <definedName name="vffer">#N/A</definedName>
    <definedName name="vffgs">#N/A</definedName>
    <definedName name="VFFVDSD">#N/A</definedName>
    <definedName name="vffvfd">#N/A</definedName>
    <definedName name="vffvfrd">#N/A</definedName>
    <definedName name="vfgdf">#N/A</definedName>
    <definedName name="vfgrd">#N/A</definedName>
    <definedName name="vfgre">#N/A</definedName>
    <definedName name="vfrd">#N/A</definedName>
    <definedName name="vfrdf">#N/A</definedName>
    <definedName name="vfrf">#N/A</definedName>
    <definedName name="vfser">#N/A</definedName>
    <definedName name="vfserg">#N/A</definedName>
    <definedName name="vfsgfgf">#N/A</definedName>
    <definedName name="vfsgr">#N/A</definedName>
    <definedName name="vfsgrs">#N/A</definedName>
    <definedName name="vfsr">#N/A</definedName>
    <definedName name="vfsrd">#N/A</definedName>
    <definedName name="vfsrg">#N/A</definedName>
    <definedName name="vfsrgdf">#N/A</definedName>
    <definedName name="vfvdff">#N/A</definedName>
    <definedName name="vfves">#N/A</definedName>
    <definedName name="VFVESRRE">#N/A</definedName>
    <definedName name="vfvfddfv">#N/A</definedName>
    <definedName name="vfvfdvf">#N/A</definedName>
    <definedName name="VFVFSER">#N/A</definedName>
    <definedName name="vfvrefd">#N/A</definedName>
    <definedName name="VFVSER">#N/A</definedName>
    <definedName name="vfvsr">#N/A</definedName>
    <definedName name="vgghhj">#N/A</definedName>
    <definedName name="vgh">#N/A</definedName>
    <definedName name="vgi">#N/A</definedName>
    <definedName name="vgyivg">#N/A</definedName>
    <definedName name="vhk">#N/A</definedName>
    <definedName name="vigy">#N/A</definedName>
    <definedName name="viv">#N/A</definedName>
    <definedName name="viy">#N/A</definedName>
    <definedName name="viyg">#N/A</definedName>
    <definedName name="viygiyg">#N/A</definedName>
    <definedName name="vj">#N/A</definedName>
    <definedName name="VJDNB">#N/A</definedName>
    <definedName name="vjjv">#N/A</definedName>
    <definedName name="VJVJ">#N/A</definedName>
    <definedName name="VJVJVJ">#N/A</definedName>
    <definedName name="vkf">#N/A</definedName>
    <definedName name="vkh">#N/A</definedName>
    <definedName name="vkvy">#N/A</definedName>
    <definedName name="vmjn">#N/A</definedName>
    <definedName name="VMM">#N/A</definedName>
    <definedName name="vmmx">#N/A</definedName>
    <definedName name="VMVMM">#N/A</definedName>
    <definedName name="vnnv">#N/A</definedName>
    <definedName name="VNVNVN">#N/A</definedName>
    <definedName name="vo">#N/A</definedName>
    <definedName name="vr">#N/A</definedName>
    <definedName name="vregg">#N/A</definedName>
    <definedName name="VRERESDF">#N/A</definedName>
    <definedName name="VRERVES">#N/A</definedName>
    <definedName name="vresldd">#N/A</definedName>
    <definedName name="VRESR">#N/A</definedName>
    <definedName name="VREVRE">#N/A</definedName>
    <definedName name="vrfer">#N/A</definedName>
    <definedName name="vrfers">#N/A</definedName>
    <definedName name="VRFFV">#N/A</definedName>
    <definedName name="vrfserf">#N/A</definedName>
    <definedName name="vrgd">#N/A</definedName>
    <definedName name="vrsgsd">#N/A</definedName>
    <definedName name="vsdv">#N/A</definedName>
    <definedName name="vsereg">#N/A</definedName>
    <definedName name="vsr">#N/A</definedName>
    <definedName name="vsvf">#N/A</definedName>
    <definedName name="vsvser">#N/A</definedName>
    <definedName name="vuujv">#N/A</definedName>
    <definedName name="vv">#N/A</definedName>
    <definedName name="vvd">#N/A</definedName>
    <definedName name="vvfdsfvdf">#N/A</definedName>
    <definedName name="VVFFD">#N/A</definedName>
    <definedName name="VVFFVDFD">#N/A</definedName>
    <definedName name="vvfsfd">#N/A</definedName>
    <definedName name="VVFVSER">#N/A</definedName>
    <definedName name="VVMVMMV">#N/A</definedName>
    <definedName name="vvref">#N/A</definedName>
    <definedName name="VVVV">#N/A</definedName>
    <definedName name="vxdsvggg">#N/A</definedName>
    <definedName name="w">#N/A</definedName>
    <definedName name="W3AFWE">#N/A</definedName>
    <definedName name="W3EFA">#N/A</definedName>
    <definedName name="W3EWE">#N/A</definedName>
    <definedName name="W3FEFW3E">#N/A</definedName>
    <definedName name="W3RA">#N/A</definedName>
    <definedName name="W3RFWE">#N/A</definedName>
    <definedName name="w3te">#N/A</definedName>
    <definedName name="w3twe">#N/A</definedName>
    <definedName name="w45yw">#N/A</definedName>
    <definedName name="w4g4e">#N/A</definedName>
    <definedName name="w4y34w">#N/A</definedName>
    <definedName name="w4y43">#N/A</definedName>
    <definedName name="w6w">#N/A</definedName>
    <definedName name="wa">#N/A</definedName>
    <definedName name="WA3ERWA">#N/A</definedName>
    <definedName name="WA3FAW3">#N/A</definedName>
    <definedName name="WA4ETW">#N/A</definedName>
    <definedName name="WA4ETWA4">#N/A</definedName>
    <definedName name="WAAWFE3">#N/A</definedName>
    <definedName name="wae">#N/A</definedName>
    <definedName name="WAEF">#N/A</definedName>
    <definedName name="WAEFA3W">#N/A</definedName>
    <definedName name="WAEFEW">#N/A</definedName>
    <definedName name="WAEFEWF">#N/A</definedName>
    <definedName name="waeffewewf">#N/A</definedName>
    <definedName name="WAEFWA">#N/A</definedName>
    <definedName name="waefwef">#N/A</definedName>
    <definedName name="WAF33E">#N/A</definedName>
    <definedName name="WAF3W">#N/A</definedName>
    <definedName name="wafeefwa">#N/A</definedName>
    <definedName name="WAFEEWAF">#N/A</definedName>
    <definedName name="WAFEFW">#N/A</definedName>
    <definedName name="WAFEFWEA">#N/A</definedName>
    <definedName name="WAFEWEA">#N/A</definedName>
    <definedName name="WAFEWF">#N/A</definedName>
    <definedName name="WAFW3">#N/A</definedName>
    <definedName name="WAGEGWAEG">#N/A</definedName>
    <definedName name="WAKEWKL">#N/A</definedName>
    <definedName name="WAT4WE">#N/A</definedName>
    <definedName name="WAWA">#N/A</definedName>
    <definedName name="WAWEF">#N/A</definedName>
    <definedName name="WAWF3W3">#N/A</definedName>
    <definedName name="wceew">#N/A</definedName>
    <definedName name="wd">#N/A</definedName>
    <definedName name="WDD">#N/A</definedName>
    <definedName name="wdss">#N/A</definedName>
    <definedName name="wdsssw">#N/A</definedName>
    <definedName name="wdw">#N/A</definedName>
    <definedName name="WE">#REF!</definedName>
    <definedName name="WEA">#N/A</definedName>
    <definedName name="WEA4WAE">#N/A</definedName>
    <definedName name="WEAERKWKLWL">#N/A</definedName>
    <definedName name="weaf">#N/A</definedName>
    <definedName name="WEAF3WAE">#N/A</definedName>
    <definedName name="weafce">#N/A</definedName>
    <definedName name="WEAFEW">#N/A</definedName>
    <definedName name="WEAFEWA">#N/A</definedName>
    <definedName name="weafewafwe">#N/A</definedName>
    <definedName name="weafewf">#N/A</definedName>
    <definedName name="WEAFF3WE">#N/A</definedName>
    <definedName name="WEAFFAWE">#N/A</definedName>
    <definedName name="WEAFFEWAFEW">#N/A</definedName>
    <definedName name="weafw3">#N/A</definedName>
    <definedName name="WEAFWE">#N/A</definedName>
    <definedName name="WEAFWEAF">#N/A</definedName>
    <definedName name="WEAJEK">#N/A</definedName>
    <definedName name="wealk">#N/A</definedName>
    <definedName name="wearfe">#N/A</definedName>
    <definedName name="WEARWEA">#N/A</definedName>
    <definedName name="weawef">#N/A</definedName>
    <definedName name="weawt">#N/A</definedName>
    <definedName name="wecew">#N/A</definedName>
    <definedName name="Weeee">#REF!</definedName>
    <definedName name="weefw">#N/A</definedName>
    <definedName name="WEEWF">#N/A</definedName>
    <definedName name="weewfwefaf">#N/A</definedName>
    <definedName name="weewt">#N/A</definedName>
    <definedName name="wef">#N/A</definedName>
    <definedName name="wefa">#N/A</definedName>
    <definedName name="wefaaek">#N/A</definedName>
    <definedName name="wefaafwe">#N/A</definedName>
    <definedName name="WEFAEW">#N/A</definedName>
    <definedName name="wefaewf">#N/A</definedName>
    <definedName name="WEFAEWFA">#N/A</definedName>
    <definedName name="WEFAFEW">#REF!</definedName>
    <definedName name="WEFAFW3">#N/A</definedName>
    <definedName name="wefafweew">#N/A</definedName>
    <definedName name="wefakewke">#N/A</definedName>
    <definedName name="wefefr">#N/A</definedName>
    <definedName name="wefefw">#N/A</definedName>
    <definedName name="wefewf">#N/A</definedName>
    <definedName name="weff3w">#N/A</definedName>
    <definedName name="weffwe">#N/A</definedName>
    <definedName name="wefjd">#N/A</definedName>
    <definedName name="WEFJK">#N/A</definedName>
    <definedName name="wefjwekew">#N/A</definedName>
    <definedName name="WEFSAW">#N/A</definedName>
    <definedName name="wefsdfasc">#N/A</definedName>
    <definedName name="wefwe">#N/A</definedName>
    <definedName name="wefwe3a">#N/A</definedName>
    <definedName name="wefwea">#N/A</definedName>
    <definedName name="wefwfe">#N/A</definedName>
    <definedName name="wefwfew">#N/A</definedName>
    <definedName name="wefwfww">#N/A</definedName>
    <definedName name="WEGGWAEGW">#N/A</definedName>
    <definedName name="wei3w">#N/A</definedName>
    <definedName name="weig">#N/A</definedName>
    <definedName name="wekf">#N/A</definedName>
    <definedName name="wekjf3">#N/A</definedName>
    <definedName name="wekkwe">#N/A</definedName>
    <definedName name="weq">#N/A</definedName>
    <definedName name="wer4w34">#N/A</definedName>
    <definedName name="werertw">#N/A</definedName>
    <definedName name="werq">#N/A</definedName>
    <definedName name="wert43w43">#N/A</definedName>
    <definedName name="wert4t4">#N/A</definedName>
    <definedName name="wert4ttw4">#N/A</definedName>
    <definedName name="wert4tw">#N/A</definedName>
    <definedName name="werte">#N/A</definedName>
    <definedName name="wertreer">#N/A</definedName>
    <definedName name="wertteer">#N/A</definedName>
    <definedName name="WERWR">#REF!</definedName>
    <definedName name="wet">#N/A</definedName>
    <definedName name="wet4tw4">#N/A</definedName>
    <definedName name="wet4w">#N/A</definedName>
    <definedName name="wete">#N/A</definedName>
    <definedName name="wetewtte">#N/A</definedName>
    <definedName name="wetr">#REF!</definedName>
    <definedName name="wettr">#N/A</definedName>
    <definedName name="wettrte">#N/A</definedName>
    <definedName name="wetw">#N/A</definedName>
    <definedName name="wetwet">#N/A</definedName>
    <definedName name="wetwt">#N/A</definedName>
    <definedName name="WEUEUH">#N/A</definedName>
    <definedName name="WEW">#N/A</definedName>
    <definedName name="WEWE">#N/A</definedName>
    <definedName name="weweew">#N/A</definedName>
    <definedName name="wewew">#N/A</definedName>
    <definedName name="wewewe">#N/A</definedName>
    <definedName name="wewkek">#N/A</definedName>
    <definedName name="wewwaef">#N/A</definedName>
    <definedName name="WEWWRRW">#N/A</definedName>
    <definedName name="WEXW">#REF!</definedName>
    <definedName name="wezd">#N/A</definedName>
    <definedName name="WF">#N/A</definedName>
    <definedName name="WF3A3">#N/A</definedName>
    <definedName name="wfae">#N/A</definedName>
    <definedName name="WFAE3">#N/A</definedName>
    <definedName name="WFAEFEW">#REF!</definedName>
    <definedName name="wfe">#N/A</definedName>
    <definedName name="wfe3w">#N/A</definedName>
    <definedName name="wfe3w2s">#N/A</definedName>
    <definedName name="WFEA">#N/A</definedName>
    <definedName name="WFEAAWE4">#N/A</definedName>
    <definedName name="wfeaewf">#N/A</definedName>
    <definedName name="wfeafew">#N/A</definedName>
    <definedName name="wfeafewa">#N/A</definedName>
    <definedName name="WFEAFEWAE">#N/A</definedName>
    <definedName name="WFEAFWE">#REF!</definedName>
    <definedName name="WFEAFWEA">#N/A</definedName>
    <definedName name="WFEAW">#N/A</definedName>
    <definedName name="WFEAWAFE">#N/A</definedName>
    <definedName name="wfeawef">#N/A</definedName>
    <definedName name="wfeewf">#N/A</definedName>
    <definedName name="wfefeefwa">#N/A</definedName>
    <definedName name="wfefw">#N/A</definedName>
    <definedName name="wfefwe">#N/A</definedName>
    <definedName name="wfek3kw">#N/A</definedName>
    <definedName name="wfew">#N/A</definedName>
    <definedName name="wfewef">#N/A</definedName>
    <definedName name="wfewf">#N/A</definedName>
    <definedName name="WFEWFAWEF">#N/A</definedName>
    <definedName name="wfewfe">#N/A</definedName>
    <definedName name="wfewff">#N/A</definedName>
    <definedName name="wfm">#N/A</definedName>
    <definedName name="wfsfas">#N/A</definedName>
    <definedName name="wfw3ew">#N/A</definedName>
    <definedName name="wfwfe">#N/A</definedName>
    <definedName name="wge">#N/A</definedName>
    <definedName name="WGER">#N/A</definedName>
    <definedName name="wgere">#N/A</definedName>
    <definedName name="WGG">#N/A</definedName>
    <definedName name="wgr">#REF!</definedName>
    <definedName name="wiauh">#N/A</definedName>
    <definedName name="WQ">#N/A</definedName>
    <definedName name="wqqq">#N/A</definedName>
    <definedName name="wqrwe">#N/A</definedName>
    <definedName name="wqtret">#N/A</definedName>
    <definedName name="wqwq">#N/A</definedName>
    <definedName name="WR">#N/A</definedName>
    <definedName name="WRAFW3A">#N/A</definedName>
    <definedName name="wree">#N/A</definedName>
    <definedName name="wrer">#N/A</definedName>
    <definedName name="wreuiwr">#N/A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verage." localSheetId="1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1" hidden="1">{"Book Income",#N/A,FALSE,"B&amp;T";"Taxable Income",#N/A,FALSE,"B&amp;T"}</definedName>
    <definedName name="wrn.Income." hidden="1">{"Book Income",#N/A,FALSE,"B&amp;T";"Taxable Income",#N/A,FALSE,"B&amp;T"}</definedName>
    <definedName name="wrn.Rent." localSheetId="1" hidden="1">{"Rent1",#N/A,FALSE,"RENT";"Rent2",#N/A,FALSE,"RENT"}</definedName>
    <definedName name="wrn.Rent." hidden="1">{"Rent1",#N/A,FALSE,"RENT";"Rent2",#N/A,FALSE,"RENT"}</definedName>
    <definedName name="wrn.Sensitive." localSheetId="1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q">#N/A</definedName>
    <definedName name="WRRW">#N/A</definedName>
    <definedName name="WRRWR">#N/A</definedName>
    <definedName name="wrw">#REF!</definedName>
    <definedName name="wrwe3">#N/A</definedName>
    <definedName name="WRWR">#N/A</definedName>
    <definedName name="wrwre">#N/A</definedName>
    <definedName name="wrww">#N/A</definedName>
    <definedName name="WS">#N/A</definedName>
    <definedName name="wsert">#N/A</definedName>
    <definedName name="wsete">#N/A</definedName>
    <definedName name="wsetew">#N/A</definedName>
    <definedName name="wsr">#N/A</definedName>
    <definedName name="wsws">#N/A</definedName>
    <definedName name="wswswswsw">#N/A</definedName>
    <definedName name="wt">#N/A</definedName>
    <definedName name="WT3AFEW3E">#N/A</definedName>
    <definedName name="WTAW3E">#N/A</definedName>
    <definedName name="wte">#N/A</definedName>
    <definedName name="WTEA4FRWA4E">#N/A</definedName>
    <definedName name="wteet">#N/A</definedName>
    <definedName name="wter">#N/A</definedName>
    <definedName name="wtere">#N/A</definedName>
    <definedName name="wtet">#N/A</definedName>
    <definedName name="wtete">#N/A</definedName>
    <definedName name="WTF">#N/A</definedName>
    <definedName name="WTFAFAW3E">#N/A</definedName>
    <definedName name="wtre">#N/A</definedName>
    <definedName name="wtrt">#REF!</definedName>
    <definedName name="wtrtwe">#N/A</definedName>
    <definedName name="wtw">#N/A</definedName>
    <definedName name="WTWT">#N/A</definedName>
    <definedName name="ww" localSheetId="1" hidden="1">{"'Eng (page2)'!$A$1:$D$52"}</definedName>
    <definedName name="ww" hidden="1">{"'Eng (page2)'!$A$1:$D$52"}</definedName>
    <definedName name="wwd">#N/A</definedName>
    <definedName name="wwed2">#N/A</definedName>
    <definedName name="WWEE">#N/A</definedName>
    <definedName name="wwefw">#N/A</definedName>
    <definedName name="wwewe">#N/A</definedName>
    <definedName name="wwr">#N/A</definedName>
    <definedName name="wwsww">#REF!</definedName>
    <definedName name="wwte3">#N/A</definedName>
    <definedName name="WWW">#REF!</definedName>
    <definedName name="wwww">#N/A</definedName>
    <definedName name="wwwww">#N/A</definedName>
    <definedName name="wxwx">#N/A</definedName>
    <definedName name="wy">#N/A</definedName>
    <definedName name="wy3y43">#N/A</definedName>
    <definedName name="wyr">#N/A</definedName>
    <definedName name="wyw">#N/A</definedName>
    <definedName name="x">#N/A</definedName>
    <definedName name="XB">#N/A</definedName>
    <definedName name="xbd">#N/A</definedName>
    <definedName name="xbng">#N/A</definedName>
    <definedName name="xbx">#N/A</definedName>
    <definedName name="xbxbf">#N/A</definedName>
    <definedName name="xcbc">#N/A</definedName>
    <definedName name="xcvbsrdf">#N/A</definedName>
    <definedName name="xcvcxs">#N/A</definedName>
    <definedName name="XCX">#REF!</definedName>
    <definedName name="xcxc">#N/A</definedName>
    <definedName name="xdd">#N/A</definedName>
    <definedName name="xdh">#N/A</definedName>
    <definedName name="xdhh">#N/A</definedName>
    <definedName name="xf">#N/A</definedName>
    <definedName name="xgd">#N/A</definedName>
    <definedName name="xgrf">#N/A</definedName>
    <definedName name="xhd">#N/A</definedName>
    <definedName name="xhdf">#N/A</definedName>
    <definedName name="xhdr">#N/A</definedName>
    <definedName name="xhf">#N/A</definedName>
    <definedName name="xhfd">#N/A</definedName>
    <definedName name="xhxh">#N/A</definedName>
    <definedName name="xjf">#N/A</definedName>
    <definedName name="XNZ">#REF!</definedName>
    <definedName name="xr">#N/A</definedName>
    <definedName name="XRefCopyRangeCount" hidden="1">1</definedName>
    <definedName name="XTGX">#N/A</definedName>
    <definedName name="XTHC1301">#N/A</definedName>
    <definedName name="XX">#REF!</definedName>
    <definedName name="xxbcb">#REF!</definedName>
    <definedName name="xxg">#N/A</definedName>
    <definedName name="xxx">#REF!</definedName>
    <definedName name="xyrd">#N/A</definedName>
    <definedName name="xyt">#N/A</definedName>
    <definedName name="XYZ">#REF!</definedName>
    <definedName name="XZ">#REF!</definedName>
    <definedName name="Y">#N/A</definedName>
    <definedName name="y444y">#N/A</definedName>
    <definedName name="y4te">#N/A</definedName>
    <definedName name="Y6UIU">#N/A</definedName>
    <definedName name="YD">#REF!</definedName>
    <definedName name="YDDD">#N/A</definedName>
    <definedName name="YDE">#N/A</definedName>
    <definedName name="YDEY">#N/A</definedName>
    <definedName name="ye">#N/A</definedName>
    <definedName name="year">#REF!</definedName>
    <definedName name="Year97_1st2nd">#REF!</definedName>
    <definedName name="YEAREND">#REF!</definedName>
    <definedName name="YEDYR">#N/A</definedName>
    <definedName name="YEEY">#N/A</definedName>
    <definedName name="YEHRT">#N/A</definedName>
    <definedName name="yen">#REF!</definedName>
    <definedName name="yenrate">#REF!</definedName>
    <definedName name="YER">#N/A</definedName>
    <definedName name="YERY">#N/A</definedName>
    <definedName name="yesrh">#N/A</definedName>
    <definedName name="YEY">#N/A</definedName>
    <definedName name="YEYR">#N/A</definedName>
    <definedName name="YFYF">#N/A</definedName>
    <definedName name="yg">#N/A</definedName>
    <definedName name="ygh">#N/A</definedName>
    <definedName name="yghu">#N/A</definedName>
    <definedName name="ygky">#N/A</definedName>
    <definedName name="ygt">#N/A</definedName>
    <definedName name="ygyg">#N/A</definedName>
    <definedName name="YH">#N/A</definedName>
    <definedName name="YHD">#N/A</definedName>
    <definedName name="yhgu">#N/A</definedName>
    <definedName name="yhju">#N/A</definedName>
    <definedName name="yhyh">#REF!</definedName>
    <definedName name="YHYY">#N/A</definedName>
    <definedName name="YI">#N/A</definedName>
    <definedName name="YIIYIY">#REF!</definedName>
    <definedName name="yiti">#N/A</definedName>
    <definedName name="yiu">#N/A</definedName>
    <definedName name="YIUII">#N/A</definedName>
    <definedName name="YIYI">#N/A</definedName>
    <definedName name="YIYIYIYI">#REF!</definedName>
    <definedName name="yiyiyre">#N/A</definedName>
    <definedName name="yjf">#REF!</definedName>
    <definedName name="yjjt">#N/A</definedName>
    <definedName name="YJY">#REF!</definedName>
    <definedName name="YKK">#N/A</definedName>
    <definedName name="ykt">#N/A</definedName>
    <definedName name="YKUI">#N/A</definedName>
    <definedName name="ykyj">#N/A</definedName>
    <definedName name="YLIIUL">#N/A</definedName>
    <definedName name="yop">#N/A</definedName>
    <definedName name="youy">#N/A</definedName>
    <definedName name="yoyoyo">#N/A</definedName>
    <definedName name="YR">#N/A</definedName>
    <definedName name="YRE">#N/A</definedName>
    <definedName name="YREERYG">#N/A</definedName>
    <definedName name="yrer">#N/A</definedName>
    <definedName name="yrry">#N/A</definedName>
    <definedName name="yrrye">#N/A</definedName>
    <definedName name="YRT">#N/A</definedName>
    <definedName name="yrtyr">#N/A</definedName>
    <definedName name="YRY">#N/A</definedName>
    <definedName name="YRYR">#N/A</definedName>
    <definedName name="YS">#REF!</definedName>
    <definedName name="ysgff">#N/A</definedName>
    <definedName name="yt">#N/A</definedName>
    <definedName name="ytd">#N/A</definedName>
    <definedName name="ytgh">#N/A</definedName>
    <definedName name="ytiiyi">#N/A</definedName>
    <definedName name="ytirey">#N/A</definedName>
    <definedName name="ytj">#N/A</definedName>
    <definedName name="YTJTJD">#N/A</definedName>
    <definedName name="ytk">#N/A</definedName>
    <definedName name="ytr">#N/A</definedName>
    <definedName name="ytry">#N/A</definedName>
    <definedName name="YTRYY">#N/A</definedName>
    <definedName name="YTT">#N/A</definedName>
    <definedName name="YTTR">#N/A</definedName>
    <definedName name="ytyt">#N/A</definedName>
    <definedName name="yu">#N/A</definedName>
    <definedName name="YUFTY">#N/A</definedName>
    <definedName name="yug">#N/A</definedName>
    <definedName name="yuggvb">#N/A</definedName>
    <definedName name="yughk">#N/A</definedName>
    <definedName name="yugkik">#N/A</definedName>
    <definedName name="yuj">#N/A</definedName>
    <definedName name="YUKUYKUY">#N/A</definedName>
    <definedName name="yuky">#N/A</definedName>
    <definedName name="YUUR">#N/A</definedName>
    <definedName name="YUUU">#N/A</definedName>
    <definedName name="yuuuy">#N/A</definedName>
    <definedName name="yuy">#N/A</definedName>
    <definedName name="YUYI">#N/A</definedName>
    <definedName name="YUYU">#N/A</definedName>
    <definedName name="yuyv">#N/A</definedName>
    <definedName name="yuyyy">#N/A</definedName>
    <definedName name="yww4">#N/A</definedName>
    <definedName name="YWY">#N/A</definedName>
    <definedName name="yy">#N/A</definedName>
    <definedName name="yyes">#N/A</definedName>
    <definedName name="YYJHYJ">#N/A</definedName>
    <definedName name="yyry">#N/A</definedName>
    <definedName name="yyu">#N/A</definedName>
    <definedName name="yyy">#REF!</definedName>
    <definedName name="YYYE">#N/A</definedName>
    <definedName name="YYYT">#N/A</definedName>
    <definedName name="yyyy">#REF!</definedName>
    <definedName name="yyyyy">#N/A</definedName>
    <definedName name="z">#N/A</definedName>
    <definedName name="zc">#N/A</definedName>
    <definedName name="ZD" localSheetId="1" hidden="1">{"'Eng (page2)'!$A$1:$D$52"}</definedName>
    <definedName name="ZD" hidden="1">{"'Eng (page2)'!$A$1:$D$52"}</definedName>
    <definedName name="zdfzs">#N/A</definedName>
    <definedName name="zesg">#N/A</definedName>
    <definedName name="zfasf">#N/A</definedName>
    <definedName name="zgds">#N/A</definedName>
    <definedName name="zgf">#N/A</definedName>
    <definedName name="zgs">#N/A</definedName>
    <definedName name="zgwzs">#N/A</definedName>
    <definedName name="zsfgg">#N/A</definedName>
    <definedName name="ZVDSVDS">#N/A</definedName>
    <definedName name="zvf">#N/A</definedName>
    <definedName name="zvz">#N/A</definedName>
    <definedName name="zz" localSheetId="1" hidden="1">{"'Eng (page2)'!$A$1:$D$52"}</definedName>
    <definedName name="zz" hidden="1">{"'Eng (page2)'!$A$1:$D$52"}</definedName>
    <definedName name="ZZZ">#N/A</definedName>
    <definedName name="zzzzz">#N/A</definedName>
    <definedName name="แ2">#REF!</definedName>
    <definedName name="ปก">#REF!</definedName>
    <definedName name="พรหา">#REF!</definedName>
    <definedName name="ร" localSheetId="1" hidden="1">{"'Model'!$A$1:$N$53"}</definedName>
    <definedName name="ร" hidden="1">{"'Model'!$A$1:$N$53"}</definedName>
    <definedName name="ส1117">#REF!</definedName>
    <definedName name="สินทรัพย์">#REF!</definedName>
    <definedName name="건물">#N/A</definedName>
    <definedName name="건물1">#N/A</definedName>
    <definedName name="구축물">#N/A</definedName>
    <definedName name="구축물1">#N/A</definedName>
    <definedName name="금융기관">#REF!</definedName>
    <definedName name="기계장치">#N/A</definedName>
    <definedName name="기계장치1">#N/A</definedName>
    <definedName name="대변">#REF!</definedName>
    <definedName name="ㅁ1">#REF!</definedName>
    <definedName name="매출채권">#REF!</definedName>
    <definedName name="미지급금">#REF!</definedName>
    <definedName name="부채자본">#REF!</definedName>
    <definedName name="외상매입금">#REF!</definedName>
    <definedName name="자산">#REF!</definedName>
    <definedName name="중소기업">#REF!</definedName>
    <definedName name="지급어음">#REF!</definedName>
    <definedName name="집기">#N/A</definedName>
    <definedName name="집기비품">#N/A</definedName>
    <definedName name="집기비품1">#N/A</definedName>
    <definedName name="차량">#N/A</definedName>
    <definedName name="차량운반구">#N/A</definedName>
    <definedName name="차량운반구1">#N/A</definedName>
    <definedName name="차변">#REF!</definedName>
    <definedName name="총괄">#N/A</definedName>
    <definedName name="총괄1">#N/A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17" i="30" l="1"/>
  <c r="V17" i="30"/>
  <c r="X34" i="30"/>
  <c r="V34" i="30"/>
  <c r="AD32" i="30"/>
  <c r="AD34" i="30" s="1"/>
  <c r="R32" i="30"/>
  <c r="R34" i="30" s="1"/>
  <c r="B75" i="32"/>
  <c r="B74" i="32"/>
  <c r="J99" i="26"/>
  <c r="N29" i="31"/>
  <c r="R29" i="31" s="1"/>
  <c r="L17" i="30"/>
  <c r="L20" i="30"/>
  <c r="L29" i="30"/>
  <c r="L34" i="30"/>
  <c r="L38" i="30" s="1"/>
  <c r="Z37" i="30"/>
  <c r="R37" i="30"/>
  <c r="Z27" i="30"/>
  <c r="AB27" i="30"/>
  <c r="AF27" i="30" s="1"/>
  <c r="Z28" i="30"/>
  <c r="D29" i="30"/>
  <c r="F29" i="30"/>
  <c r="H29" i="30"/>
  <c r="J29" i="30"/>
  <c r="N29" i="30"/>
  <c r="P29" i="30"/>
  <c r="R29" i="30"/>
  <c r="T29" i="30"/>
  <c r="V29" i="30"/>
  <c r="X29" i="30"/>
  <c r="AD29" i="30"/>
  <c r="T33" i="30"/>
  <c r="Z33" i="30" s="1"/>
  <c r="AF36" i="30"/>
  <c r="T34" i="30" l="1"/>
  <c r="AB33" i="30"/>
  <c r="AF33" i="30" s="1"/>
  <c r="AB37" i="30"/>
  <c r="AF37" i="30" s="1"/>
  <c r="Z32" i="30"/>
  <c r="AB32" i="30" s="1"/>
  <c r="AB34" i="30" s="1"/>
  <c r="Z29" i="30"/>
  <c r="AB28" i="30"/>
  <c r="AF32" i="30" l="1"/>
  <c r="AF34" i="30" s="1"/>
  <c r="Z34" i="30"/>
  <c r="AB29" i="30"/>
  <c r="AF28" i="30"/>
  <c r="AF29" i="30" s="1"/>
  <c r="J12" i="21" l="1"/>
  <c r="H12" i="21"/>
  <c r="F12" i="21"/>
  <c r="D12" i="21"/>
  <c r="J47" i="21" l="1"/>
  <c r="F47" i="21"/>
  <c r="D47" i="21"/>
  <c r="H12" i="32" l="1"/>
  <c r="F12" i="32"/>
  <c r="B12" i="32"/>
  <c r="D12" i="32"/>
  <c r="H13" i="32"/>
  <c r="F13" i="32"/>
  <c r="D13" i="32"/>
  <c r="B13" i="32"/>
  <c r="AD15" i="30"/>
  <c r="AD17" i="30" s="1"/>
  <c r="T16" i="30"/>
  <c r="R15" i="30"/>
  <c r="Z16" i="30" l="1"/>
  <c r="AB16" i="30" s="1"/>
  <c r="T17" i="30"/>
  <c r="R17" i="30"/>
  <c r="F67" i="26"/>
  <c r="F31" i="26"/>
  <c r="V19" i="30" l="1"/>
  <c r="Z19" i="30" s="1"/>
  <c r="AB19" i="30"/>
  <c r="AF19" i="30" s="1"/>
  <c r="P17" i="31" l="1"/>
  <c r="L17" i="31"/>
  <c r="J17" i="31"/>
  <c r="H17" i="31"/>
  <c r="F17" i="31"/>
  <c r="D17" i="31"/>
  <c r="B17" i="31"/>
  <c r="R19" i="31"/>
  <c r="R23" i="31"/>
  <c r="Z23" i="30" l="1"/>
  <c r="L27" i="31"/>
  <c r="L30" i="31" s="1"/>
  <c r="J27" i="31"/>
  <c r="J30" i="31" s="1"/>
  <c r="AD20" i="30"/>
  <c r="X20" i="30"/>
  <c r="V20" i="30"/>
  <c r="T20" i="30"/>
  <c r="R20" i="30"/>
  <c r="P17" i="30"/>
  <c r="P20" i="30" s="1"/>
  <c r="N17" i="30"/>
  <c r="N20" i="30" s="1"/>
  <c r="J17" i="30"/>
  <c r="J20" i="30" s="1"/>
  <c r="H17" i="30"/>
  <c r="H20" i="30" s="1"/>
  <c r="F17" i="30"/>
  <c r="F20" i="30" s="1"/>
  <c r="D17" i="30"/>
  <c r="D20" i="30" s="1"/>
  <c r="AF16" i="30"/>
  <c r="Z15" i="30"/>
  <c r="Z12" i="30"/>
  <c r="AB12" i="30" s="1"/>
  <c r="AF12" i="30" s="1"/>
  <c r="Z17" i="30" l="1"/>
  <c r="Z20" i="30" s="1"/>
  <c r="AB15" i="30"/>
  <c r="AB17" i="30" s="1"/>
  <c r="AB23" i="30"/>
  <c r="AF23" i="30" s="1"/>
  <c r="AF15" i="30" l="1"/>
  <c r="AF17" i="30" s="1"/>
  <c r="AF20" i="30" s="1"/>
  <c r="H69" i="32"/>
  <c r="F69" i="32"/>
  <c r="B69" i="32"/>
  <c r="D69" i="32"/>
  <c r="D58" i="32"/>
  <c r="F75" i="32" l="1"/>
  <c r="H58" i="32"/>
  <c r="F58" i="32"/>
  <c r="B58" i="32"/>
  <c r="AB20" i="30" l="1"/>
  <c r="P20" i="31"/>
  <c r="L20" i="31"/>
  <c r="J20" i="31"/>
  <c r="R16" i="31"/>
  <c r="R12" i="31"/>
  <c r="L55" i="26" l="1"/>
  <c r="J32" i="21" l="1"/>
  <c r="F32" i="21"/>
  <c r="D20" i="31" l="1"/>
  <c r="B20" i="31"/>
  <c r="X38" i="30"/>
  <c r="V38" i="30"/>
  <c r="T38" i="30"/>
  <c r="P34" i="30"/>
  <c r="P38" i="30" s="1"/>
  <c r="N34" i="30"/>
  <c r="N38" i="30" s="1"/>
  <c r="J34" i="30"/>
  <c r="J38" i="30" s="1"/>
  <c r="H34" i="30"/>
  <c r="H38" i="30" s="1"/>
  <c r="F34" i="30"/>
  <c r="F38" i="30" s="1"/>
  <c r="D34" i="30"/>
  <c r="D38" i="30" s="1"/>
  <c r="J27" i="21"/>
  <c r="F27" i="21"/>
  <c r="J34" i="21" l="1"/>
  <c r="F34" i="21"/>
  <c r="L56" i="26"/>
  <c r="D60" i="26"/>
  <c r="AD38" i="30" l="1"/>
  <c r="H32" i="21" l="1"/>
  <c r="H27" i="21"/>
  <c r="D32" i="21"/>
  <c r="D27" i="21"/>
  <c r="H34" i="21" l="1"/>
  <c r="D34" i="21"/>
  <c r="L57" i="26" l="1"/>
  <c r="N13" i="26" l="1"/>
  <c r="M13" i="26"/>
  <c r="M50" i="26"/>
  <c r="R38" i="30" l="1"/>
  <c r="J17" i="21" l="1"/>
  <c r="J20" i="21" s="1"/>
  <c r="H17" i="21"/>
  <c r="H20" i="21" s="1"/>
  <c r="F17" i="21"/>
  <c r="F20" i="21" s="1"/>
  <c r="D17" i="21"/>
  <c r="D20" i="21" s="1"/>
  <c r="K60" i="26"/>
  <c r="K61" i="26" s="1"/>
  <c r="K59" i="26"/>
  <c r="K25" i="26"/>
  <c r="L49" i="26"/>
  <c r="K48" i="26"/>
  <c r="K11" i="26"/>
  <c r="K30" i="26"/>
  <c r="K31" i="26"/>
  <c r="L30" i="26"/>
  <c r="L26" i="26"/>
  <c r="K27" i="26"/>
  <c r="K26" i="26"/>
  <c r="K53" i="26"/>
  <c r="K49" i="26"/>
  <c r="K65" i="26"/>
  <c r="K63" i="26"/>
  <c r="K58" i="26"/>
  <c r="L53" i="26"/>
  <c r="K52" i="26"/>
  <c r="L50" i="26"/>
  <c r="K50" i="26"/>
  <c r="K15" i="26"/>
  <c r="L15" i="26"/>
  <c r="K13" i="26"/>
  <c r="L13" i="26"/>
  <c r="L11" i="26"/>
  <c r="M65" i="26"/>
  <c r="M29" i="26"/>
  <c r="M16" i="26"/>
  <c r="K21" i="26"/>
  <c r="L7" i="26"/>
  <c r="K7" i="26"/>
  <c r="K6" i="26"/>
  <c r="K5" i="26"/>
  <c r="L17" i="26"/>
  <c r="K17" i="26"/>
  <c r="L58" i="26"/>
  <c r="N50" i="26"/>
  <c r="L5" i="26"/>
  <c r="K62" i="26"/>
  <c r="L63" i="26"/>
  <c r="L61" i="26"/>
  <c r="N64" i="26"/>
  <c r="P27" i="31"/>
  <c r="H27" i="31"/>
  <c r="H30" i="31" s="1"/>
  <c r="F27" i="31"/>
  <c r="F30" i="31" s="1"/>
  <c r="D27" i="31"/>
  <c r="D30" i="31" s="1"/>
  <c r="B27" i="31"/>
  <c r="B30" i="31" s="1"/>
  <c r="H20" i="31"/>
  <c r="F20" i="31"/>
  <c r="O20" i="26"/>
  <c r="F103" i="32"/>
  <c r="H103" i="32"/>
  <c r="D100" i="32"/>
  <c r="D103" i="32" s="1"/>
  <c r="H96" i="32"/>
  <c r="H95" i="32"/>
  <c r="F96" i="32"/>
  <c r="F95" i="32"/>
  <c r="D96" i="32"/>
  <c r="D95" i="32"/>
  <c r="L59" i="26"/>
  <c r="L54" i="26"/>
  <c r="L52" i="26"/>
  <c r="L51" i="26"/>
  <c r="L48" i="26"/>
  <c r="L29" i="26"/>
  <c r="L28" i="26"/>
  <c r="L27" i="26"/>
  <c r="L25" i="26"/>
  <c r="L24" i="26"/>
  <c r="L23" i="26"/>
  <c r="L22" i="26"/>
  <c r="L21" i="26"/>
  <c r="L20" i="26"/>
  <c r="L19" i="26"/>
  <c r="L16" i="26"/>
  <c r="L14" i="26"/>
  <c r="L10" i="26"/>
  <c r="L12" i="26"/>
  <c r="D18" i="26"/>
  <c r="H18" i="26"/>
  <c r="F99" i="26"/>
  <c r="F101" i="26" s="1"/>
  <c r="J45" i="21"/>
  <c r="F45" i="21"/>
  <c r="J40" i="21"/>
  <c r="H10" i="32" s="1"/>
  <c r="H26" i="32" s="1"/>
  <c r="H39" i="32" s="1"/>
  <c r="H41" i="32" s="1"/>
  <c r="H74" i="32" s="1"/>
  <c r="H76" i="32" s="1"/>
  <c r="F40" i="21"/>
  <c r="D10" i="32" s="1"/>
  <c r="D26" i="32" s="1"/>
  <c r="D39" i="32" s="1"/>
  <c r="D41" i="32" s="1"/>
  <c r="D74" i="32" s="1"/>
  <c r="D76" i="32" s="1"/>
  <c r="J101" i="26"/>
  <c r="J67" i="26"/>
  <c r="J60" i="26"/>
  <c r="J31" i="26"/>
  <c r="J18" i="26"/>
  <c r="F60" i="26"/>
  <c r="F18" i="26"/>
  <c r="H67" i="26"/>
  <c r="D67" i="26"/>
  <c r="H60" i="26"/>
  <c r="H31" i="26"/>
  <c r="D31" i="26"/>
  <c r="H71" i="10"/>
  <c r="G44" i="9"/>
  <c r="D44" i="9"/>
  <c r="F41" i="9"/>
  <c r="F40" i="9"/>
  <c r="F44" i="9"/>
  <c r="E38" i="9"/>
  <c r="H37" i="9"/>
  <c r="I37" i="9"/>
  <c r="D36" i="9"/>
  <c r="H36" i="9"/>
  <c r="I36" i="9"/>
  <c r="D35" i="9"/>
  <c r="H34" i="9"/>
  <c r="G38" i="9"/>
  <c r="F38" i="9"/>
  <c r="D9" i="9"/>
  <c r="H9" i="9"/>
  <c r="F72" i="8"/>
  <c r="G72" i="8"/>
  <c r="F77" i="8"/>
  <c r="G76" i="8"/>
  <c r="G75" i="8"/>
  <c r="G74" i="8"/>
  <c r="G77" i="8"/>
  <c r="D8" i="8"/>
  <c r="H8" i="8"/>
  <c r="F72" i="10"/>
  <c r="I72" i="8"/>
  <c r="D72" i="8"/>
  <c r="J72" i="8"/>
  <c r="H72" i="8"/>
  <c r="D38" i="9"/>
  <c r="K72" i="8"/>
  <c r="H35" i="9"/>
  <c r="H38" i="9"/>
  <c r="I35" i="9"/>
  <c r="I38" i="9"/>
  <c r="M43" i="21"/>
  <c r="N43" i="21" s="1"/>
  <c r="AG23" i="30" l="1"/>
  <c r="D69" i="26"/>
  <c r="L64" i="26"/>
  <c r="J33" i="26"/>
  <c r="H97" i="32"/>
  <c r="H104" i="32" s="1"/>
  <c r="F69" i="26"/>
  <c r="F103" i="26" s="1"/>
  <c r="M7" i="26"/>
  <c r="L66" i="26"/>
  <c r="F33" i="26"/>
  <c r="J69" i="26"/>
  <c r="J103" i="26" s="1"/>
  <c r="H69" i="26"/>
  <c r="H33" i="26"/>
  <c r="D97" i="32"/>
  <c r="D104" i="32" s="1"/>
  <c r="F97" i="32"/>
  <c r="F104" i="32" s="1"/>
  <c r="P30" i="31"/>
  <c r="M53" i="26"/>
  <c r="M66" i="26"/>
  <c r="M5" i="26"/>
  <c r="L18" i="26"/>
  <c r="D33" i="26"/>
  <c r="J22" i="21"/>
  <c r="J48" i="21" s="1"/>
  <c r="D22" i="21"/>
  <c r="H22" i="21"/>
  <c r="F22" i="21"/>
  <c r="F48" i="21" s="1"/>
  <c r="H38" i="21" l="1"/>
  <c r="H47" i="21" s="1"/>
  <c r="J104" i="26"/>
  <c r="F35" i="21"/>
  <c r="AG17" i="30" s="1"/>
  <c r="F104" i="26"/>
  <c r="H35" i="21"/>
  <c r="J35" i="21"/>
  <c r="D35" i="21"/>
  <c r="AG34" i="30" s="1"/>
  <c r="F49" i="21" l="1"/>
  <c r="N15" i="31"/>
  <c r="R15" i="31" s="1"/>
  <c r="J49" i="21"/>
  <c r="N26" i="31"/>
  <c r="H49" i="21"/>
  <c r="D45" i="21"/>
  <c r="D49" i="21" s="1"/>
  <c r="H45" i="21"/>
  <c r="H99" i="26"/>
  <c r="H40" i="21"/>
  <c r="N17" i="31" l="1"/>
  <c r="N20" i="31" s="1"/>
  <c r="R17" i="31"/>
  <c r="R20" i="31" s="1"/>
  <c r="S15" i="31"/>
  <c r="N27" i="31"/>
  <c r="N30" i="31" s="1"/>
  <c r="R26" i="31"/>
  <c r="R27" i="31" s="1"/>
  <c r="R30" i="31" s="1"/>
  <c r="F10" i="32"/>
  <c r="F26" i="32" s="1"/>
  <c r="F39" i="32" s="1"/>
  <c r="F41" i="32" s="1"/>
  <c r="F74" i="32" s="1"/>
  <c r="F76" i="32" s="1"/>
  <c r="H48" i="21"/>
  <c r="H101" i="26"/>
  <c r="AF38" i="30"/>
  <c r="D99" i="26"/>
  <c r="H103" i="26" l="1"/>
  <c r="H104" i="26" s="1"/>
  <c r="S26" i="31"/>
  <c r="D101" i="26"/>
  <c r="D103" i="26" l="1"/>
  <c r="D104" i="26" s="1"/>
  <c r="D105" i="26" s="1"/>
  <c r="Z38" i="30" l="1"/>
  <c r="AB38" i="30" l="1"/>
  <c r="D40" i="21"/>
  <c r="B10" i="32" l="1"/>
  <c r="B26" i="32" s="1"/>
  <c r="B39" i="32" s="1"/>
  <c r="B41" i="32" s="1"/>
  <c r="B76" i="32" s="1"/>
  <c r="D48" i="2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Sukanya, Yasuhara</author>
    <author>Chayanit, Kaewmanu</author>
  </authors>
  <commentList>
    <comment ref="H11" authorId="0" shapeId="0" xr:uid="{8CB9724C-BC1E-4844-9F84-4CE0DF06894E}">
      <text>
        <r>
          <rPr>
            <b/>
            <sz val="9"/>
            <color indexed="81"/>
            <rFont val="Tahoma"/>
            <family val="2"/>
          </rPr>
          <t>Sukanya, Yasuhara: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6" authorId="0" shapeId="0" xr:uid="{4B7BA9E3-3202-4FEF-B642-E97C0135929B}">
      <text>
        <r>
          <rPr>
            <b/>
            <sz val="9"/>
            <color indexed="81"/>
            <rFont val="Tahoma"/>
            <family val="2"/>
          </rPr>
          <t>Sukanya, Yasuhara: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F16" authorId="1" shapeId="0" xr:uid="{415A7649-6D44-4228-AC43-062099BDC317}">
      <text>
        <r>
          <rPr>
            <b/>
            <sz val="9"/>
            <color indexed="81"/>
            <rFont val="Tahoma"/>
            <family val="2"/>
          </rPr>
          <t>Chayanit, Kaewmanu:</t>
        </r>
        <r>
          <rPr>
            <sz val="9"/>
            <color indexed="81"/>
            <rFont val="Tahoma"/>
            <family val="2"/>
          </rPr>
          <t xml:space="preserve">
-1
</t>
        </r>
      </text>
    </comment>
    <comment ref="F17" authorId="1" shapeId="0" xr:uid="{3EF8A674-5B99-4FA4-99F2-8F9B824006B3}">
      <text>
        <r>
          <rPr>
            <b/>
            <sz val="9"/>
            <color indexed="81"/>
            <rFont val="Tahoma"/>
            <family val="2"/>
          </rPr>
          <t>Chayanit, Kaewmanu: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D49" authorId="0" shapeId="0" xr:uid="{BB64E93E-7B92-419D-9892-15DDCA40A480}">
      <text>
        <r>
          <rPr>
            <b/>
            <sz val="9"/>
            <color indexed="81"/>
            <rFont val="Tahoma"/>
            <family val="2"/>
          </rPr>
          <t>Sukanya, Yasuhara: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D64" authorId="0" shapeId="0" xr:uid="{7CF54EA2-EA46-4F68-B524-A86606E21790}">
      <text>
        <r>
          <rPr>
            <b/>
            <sz val="9"/>
            <color indexed="81"/>
            <rFont val="Tahoma"/>
            <family val="2"/>
          </rPr>
          <t>Sukanya, Yasuhara: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D66" authorId="0" shapeId="0" xr:uid="{DF1DFDD3-3A4A-47ED-BE5E-42E64CBA201C}">
      <text>
        <r>
          <rPr>
            <b/>
            <sz val="9"/>
            <color indexed="81"/>
            <rFont val="Tahoma"/>
            <family val="2"/>
          </rPr>
          <t>Sukanya, Yasuhara: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D93" authorId="0" shapeId="0" xr:uid="{88A6C67B-910D-4B76-9DF2-F2D4DFA848A4}">
      <text>
        <r>
          <rPr>
            <b/>
            <sz val="9"/>
            <color indexed="81"/>
            <rFont val="Tahoma"/>
            <family val="2"/>
          </rPr>
          <t>Sukanya, Yasuhara: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F93" authorId="0" shapeId="0" xr:uid="{C8971F5F-1E7E-44D8-9B6C-5E4E4DC00A30}">
      <text>
        <r>
          <rPr>
            <b/>
            <sz val="9"/>
            <color indexed="81"/>
            <rFont val="Tahoma"/>
            <family val="2"/>
          </rPr>
          <t>Sukanya, Yasuhara: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D98" authorId="0" shapeId="0" xr:uid="{367FD54C-3EA9-4FA1-8B68-317919EB4A58}">
      <text>
        <r>
          <rPr>
            <b/>
            <sz val="9"/>
            <color indexed="81"/>
            <rFont val="Tahoma"/>
            <family val="2"/>
          </rPr>
          <t>Sukanya, Yasuhara: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F98" authorId="1" shapeId="0" xr:uid="{4F0901A7-00D2-494A-BA93-473FB2263F7E}">
      <text>
        <r>
          <rPr>
            <b/>
            <sz val="9"/>
            <color indexed="81"/>
            <rFont val="Tahoma"/>
            <family val="2"/>
          </rPr>
          <t>Chayanit, Kaewmanu: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J98" authorId="1" shapeId="0" xr:uid="{4BD7E779-F2CD-404E-B154-51F8DCCAAC0E}">
      <text>
        <r>
          <rPr>
            <b/>
            <sz val="9"/>
            <color indexed="81"/>
            <rFont val="Tahoma"/>
            <family val="2"/>
          </rPr>
          <t>Chayanit, Kaewmanu:</t>
        </r>
        <r>
          <rPr>
            <sz val="9"/>
            <color indexed="81"/>
            <rFont val="Tahoma"/>
            <family val="2"/>
          </rPr>
          <t xml:space="preserve">
-1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Sukanya, Yasuhara</author>
  </authors>
  <commentList>
    <comment ref="D14" authorId="0" shapeId="0" xr:uid="{BD94B572-1754-4216-9064-6CE367485701}">
      <text>
        <r>
          <rPr>
            <b/>
            <sz val="9"/>
            <color indexed="81"/>
            <rFont val="Tahoma"/>
            <family val="2"/>
          </rPr>
          <t>Sukanya, Yasuhara: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D15" authorId="0" shapeId="0" xr:uid="{C59A8ED6-6816-4805-AE2C-C433F5F11E3F}">
      <text>
        <r>
          <rPr>
            <b/>
            <sz val="9"/>
            <color indexed="81"/>
            <rFont val="Tahoma"/>
            <family val="2"/>
          </rPr>
          <t>Sukanya, Yasuhara: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H19" authorId="0" shapeId="0" xr:uid="{8EA7A0EA-A55C-4840-A2B7-60E9887400EC}">
      <text>
        <r>
          <rPr>
            <b/>
            <sz val="9"/>
            <color indexed="81"/>
            <rFont val="Tahoma"/>
            <family val="2"/>
          </rPr>
          <t>Sukanya, Yasuhara:</t>
        </r>
        <r>
          <rPr>
            <sz val="9"/>
            <color indexed="81"/>
            <rFont val="Tahoma"/>
            <family val="2"/>
          </rPr>
          <t xml:space="preserve">
-1</t>
        </r>
      </text>
    </comment>
  </commentList>
</comments>
</file>

<file path=xl/sharedStrings.xml><?xml version="1.0" encoding="utf-8"?>
<sst xmlns="http://schemas.openxmlformats.org/spreadsheetml/2006/main" count="630" uniqueCount="371">
  <si>
    <t>บริษัท พัฒน์กล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</si>
  <si>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</si>
  <si>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</si>
  <si>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</si>
  <si>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</si>
  <si>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</si>
  <si>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</si>
  <si>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</si>
  <si>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</si>
  <si>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</si>
  <si>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</si>
  <si>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</si>
  <si>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2, 3</t>
  </si>
  <si>
    <t>ลูกหนี้ตามสัญญาเช่าเงินทุนที่ถึงกำหนดชำระภายในหนึ่งปี</t>
  </si>
  <si>
    <t>เงินให้กู้ยืมระยะสั้นแก่บริษัทย่อย</t>
  </si>
  <si>
    <t>สินค้าคงเหลือ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</si>
  <si>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</si>
  <si>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</si>
  <si>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</si>
  <si>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</si>
  <si>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</si>
  <si>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</si>
  <si>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ลูกหนี้การค้าและลูกหนี้ไม่หมุนเวียนอื่น</t>
  </si>
  <si>
    <t>ลูกหนี้ตามสัญญาเช่าเงินทุน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</si>
  <si>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</si>
  <si>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</si>
  <si>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</si>
  <si>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</si>
  <si>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</si>
  <si>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</si>
  <si>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</si>
  <si>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</si>
  <si>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</si>
  <si>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</si>
  <si>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</si>
  <si>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เงินกู้ยืมระยะสั้นจากบริษัทย่อย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</si>
  <si>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</si>
  <si>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</si>
  <si>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</si>
  <si>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</si>
  <si>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</si>
  <si>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</si>
  <si>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</si>
  <si>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</si>
  <si>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</si>
  <si>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</si>
  <si>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</si>
  <si>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</si>
  <si>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 xml:space="preserve"> 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</si>
  <si>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</si>
  <si>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</si>
  <si>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</si>
  <si>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(หุ้นบุริมสิทธิจำนวน 79,487,456 หุ้น มูลค่า 1 บาทต่อหุ้น)</t>
  </si>
  <si>
    <t xml:space="preserve">    (หุ้นสามัญจำนวน 520,756,281 หุ้น มูลค่า 1 บาทต่อหุ้น)</t>
  </si>
  <si>
    <t xml:space="preserve">    ทุนที่ออกและชำระแล้ว</t>
  </si>
  <si>
    <t xml:space="preserve">       ส่วนเกินมูลค่าหุ้นบุริมสิทธิ</t>
  </si>
  <si>
    <t>หุ้นของบริษัทที่ถือโดยบริษัทย่อย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</si>
  <si>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</si>
  <si>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</si>
  <si>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</si>
  <si>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</si>
  <si>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</si>
  <si>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</si>
  <si>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 xml:space="preserve">(พันบาท) </t>
  </si>
  <si>
    <t>รายได้</t>
  </si>
  <si>
    <t>รายได้อื่น</t>
  </si>
  <si>
    <t>รวมรายได้</t>
  </si>
  <si>
    <t>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</si>
  <si>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</si>
  <si>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</si>
  <si>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</si>
  <si>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</si>
  <si>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กำไร (ขาดทุน) ก่อนภาษีเงินได้</t>
  </si>
  <si>
    <t>(ค่าใช้จ่าย) รายได้ภาษีเงินได้</t>
  </si>
  <si>
    <t>กำไร (ขาดทุน) สำหรับงวด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</si>
  <si>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</si>
  <si>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</si>
  <si>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</si>
  <si>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</si>
  <si>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</si>
  <si>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</si>
  <si>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</si>
  <si>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</si>
  <si>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งบการเปลี่ยนแปลงส่วนของผู้ถือหุ้น (ไม่ได้ตรวจสอบ)</t>
  </si>
  <si>
    <t>ทุนที่ออกและชำระแล้ว</t>
  </si>
  <si>
    <t>การเปลี่ยนแปลง</t>
  </si>
  <si>
    <t>รวม</t>
  </si>
  <si>
    <t>ส่วนเกิน</t>
  </si>
  <si>
    <t>ส่วนต่ำกว่า</t>
  </si>
  <si>
    <t>สำรอง</t>
  </si>
  <si>
    <t>สัดส่วนของ</t>
  </si>
  <si>
    <t>องค์ประกอบอื่น</t>
  </si>
  <si>
    <t>ส่วนได้เสียที่</t>
  </si>
  <si>
    <t>มูลค่า</t>
  </si>
  <si>
    <t>ทุนสำรอง</t>
  </si>
  <si>
    <t>การแปลงค่า</t>
  </si>
  <si>
    <t>ส่วนได้เสีย</t>
  </si>
  <si>
    <t>ของส่วนของ</t>
  </si>
  <si>
    <t>ไม่มีอำนาจ</t>
  </si>
  <si>
    <t>รวมส่วนของ</t>
  </si>
  <si>
    <t>หุ้นบุริมสิทธิ</t>
  </si>
  <si>
    <t>หุ้นสามัญ</t>
  </si>
  <si>
    <t>ตามกฎหมาย</t>
  </si>
  <si>
    <t>ยังไม่ได้จัดสรร</t>
  </si>
  <si>
    <t>งบการเงิน</t>
  </si>
  <si>
    <t>ผู้ถือหุ้น</t>
  </si>
  <si>
    <t>ควบคุม</t>
  </si>
  <si>
    <t xml:space="preserve">    กำไร</t>
  </si>
  <si>
    <t>ยอดคงเหลือ ณ วันที่ 1 มกราคม 2567</t>
  </si>
  <si>
    <t>รวมกำไร (ขาดทุน) 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</si>
  <si>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</si>
  <si>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</si>
  <si>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</si>
  <si>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ค่าเสื่อมราคาและค่าตัดจำหน่าย</t>
  </si>
  <si>
    <t>ดอกเบี้ยรับ</t>
  </si>
  <si>
    <t>การเปลี่ยนแปลงในสินทรัพย์และหนี้สินดำเนินงาน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</si>
  <si>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</si>
  <si>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</si>
  <si>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</si>
  <si>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</si>
  <si>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กระแสเงินสดจากกิจกรรมจัดหาเงิน</t>
  </si>
  <si>
    <t>เงินสดและรายการเทียบเท่าเงินสด ณ วันที่ 1 มกราคม</t>
  </si>
  <si>
    <t>ข้อมูลเพิ่มเติมเกี่ยวกับงบกระแสเงินสด</t>
  </si>
  <si>
    <t>รายการหักกลบลบหนี้กับบริษัทที่เกี่ยวข้องกัน</t>
  </si>
  <si>
    <t xml:space="preserve">Increase in long-term loans to subsidiaries by transfering </t>
  </si>
  <si>
    <t xml:space="preserve">   accrued interest income to loan principal</t>
  </si>
  <si>
    <t xml:space="preserve">Investment in a subsidiary by conversion of long-term loan to and </t>
  </si>
  <si>
    <t xml:space="preserve">   accrued interest income (Note 6)</t>
  </si>
  <si>
    <t>Investment in an associate by transferring trade accounts</t>
  </si>
  <si>
    <t xml:space="preserve">   receivable (Note 3, 5 and 7)</t>
  </si>
  <si>
    <t>PPE</t>
  </si>
  <si>
    <t>Intang</t>
  </si>
  <si>
    <t>IP</t>
  </si>
  <si>
    <t>ต้นงวด</t>
  </si>
  <si>
    <t>ปลายงวด</t>
  </si>
  <si>
    <t>ซื้อ</t>
  </si>
  <si>
    <t>ค่าเสื่อม</t>
  </si>
  <si>
    <t>โอน</t>
  </si>
  <si>
    <t>ขาดทุนจากการเลิกใช้</t>
  </si>
  <si>
    <t>Company:</t>
  </si>
  <si>
    <t>บริษัท บีซีพีจี จำกัด</t>
  </si>
  <si>
    <t>Subject:</t>
  </si>
  <si>
    <t>งบดุล</t>
  </si>
  <si>
    <t xml:space="preserve">Prepared by :   </t>
  </si>
  <si>
    <t xml:space="preserve">BSE-PRS </t>
  </si>
  <si>
    <t>Date : 21/4/2016</t>
  </si>
  <si>
    <t>Period :</t>
  </si>
  <si>
    <t>Cost</t>
  </si>
  <si>
    <t>Reclassification</t>
  </si>
  <si>
    <t>Equity</t>
  </si>
  <si>
    <t>Per Audit</t>
  </si>
  <si>
    <t>Changed from</t>
  </si>
  <si>
    <t>เลขที่บัญชี</t>
  </si>
  <si>
    <t>ชื่อบัญชี</t>
  </si>
  <si>
    <t>อ้างอิง</t>
  </si>
  <si>
    <t>&amp; Adjustments</t>
  </si>
  <si>
    <t>balance</t>
  </si>
  <si>
    <t>Prior year</t>
  </si>
  <si>
    <t>Adjust't</t>
  </si>
  <si>
    <t>Dr</t>
  </si>
  <si>
    <t>Cr</t>
  </si>
  <si>
    <t>Baht</t>
  </si>
  <si>
    <t>x-ref</t>
  </si>
  <si>
    <t>%</t>
  </si>
  <si>
    <t>เงินลงทุนชั่วคราว</t>
  </si>
  <si>
    <t/>
  </si>
  <si>
    <t>ลูกหนี้การค้า</t>
  </si>
  <si>
    <t>เงินปันผลค้างรับ</t>
  </si>
  <si>
    <t>ลูกหนี้อื่น</t>
  </si>
  <si>
    <t>เงินให้กู้ยืมระยะสั้นแก่บริษัทที่เกี่ยวข้องกัน - BCPGJP</t>
  </si>
  <si>
    <t>เงินให้กู้ยืมระยะสั้นแก่บริษัทที่เกี่ยวข้องกัน - BSEH</t>
  </si>
  <si>
    <t>เงินให้กู้ยืมระยะสั้นแก่บริษัทที่เกี่ยวข้องกัน - BCPGI</t>
  </si>
  <si>
    <t>เงินให้กู้ยืมระยะสั้นแก่กิจการที่เกี่ยวข้องกัน</t>
  </si>
  <si>
    <t>ภาษีมูลค่าเพิ่มขอคืน</t>
  </si>
  <si>
    <t xml:space="preserve">เงินลงทุนในบริษัทย่อย - บจ.บางจาก โซลาร์เอ็นเนอร์ยี </t>
  </si>
  <si>
    <t>เงินลงทุนในบริษัทย่อย - บจ.บางจาก โซลาร์เอ็นเนอร์ยี (ปราจีนบุรี)</t>
  </si>
  <si>
    <t>เงินลงทุนในบริษัทย่อย - บจ.บางจาก โซลาร์เอ็นเนอร์ยี (ชัยภูมิ1)</t>
  </si>
  <si>
    <t>เงินลงทุนในบริษัทย่อย - บจ.บางจาก โซลาร์เอ็นเนอร์ยี (บุรีรัมย์)</t>
  </si>
  <si>
    <t>เงินลงทุนในบริษัทย่อย - บจ.บางจาก โซลาร์เอ็นเนอร์ยี (บุรีรัมย์1)</t>
  </si>
  <si>
    <t>เงินลงทุนในบริษัทย่อย - บจ.บางจาก โซลาร์เอ็นเนอร์ยี (นครราชสีมา)</t>
  </si>
  <si>
    <t>เงินลงทุนในบริษัทย่อย - BCPGI</t>
  </si>
  <si>
    <t>เงินลงทุนระยะยาวในบริษัทย่อย</t>
  </si>
  <si>
    <t>สินทรัพย์ไม่มีตัวตน</t>
  </si>
  <si>
    <t xml:space="preserve">สินทรัพย์ไม่หมุนเวียนอื่น </t>
  </si>
  <si>
    <t>เจ้าหนี้ค่าก่อสร้างโครงการ</t>
  </si>
  <si>
    <t>เงินปันผลค้างจ่าย</t>
  </si>
  <si>
    <t>เจ้าหนี้อื่น</t>
  </si>
  <si>
    <t>เจ้าหนี้เงินประกันผลงาน</t>
  </si>
  <si>
    <t>เงินกู้ยืมระยะสั้นจากกิจการที่เกี่ยวข้องกัน</t>
  </si>
  <si>
    <t>เงินกู้ยืมระยะยาว-กิจการที่เกี่ยวข้องกันที่ถึงกำหนดชำระภายใน 1 ปี</t>
  </si>
  <si>
    <t>หนี้สินตามสัญญาเช่าทางการเงินที่ถึงกำหนดชำระภายใน 1 ปี</t>
  </si>
  <si>
    <t>ภาษีเงินได้ค้างจ่าย</t>
  </si>
  <si>
    <t>เงินกู้ยืมระยะยาว-กิจการที่เกี่ยวข้องกัน</t>
  </si>
  <si>
    <t>หนี้สินตามสัญญาเช่าการเงิน</t>
  </si>
  <si>
    <t>ภาระผูกพันผลประโยชน์พนักงาน</t>
  </si>
  <si>
    <t>ทุนจดทะเบียน</t>
  </si>
  <si>
    <t>กำไรสะสม</t>
  </si>
  <si>
    <t xml:space="preserve">  ทุนสำรองตามกฏหมาย</t>
  </si>
  <si>
    <t xml:space="preserve">  ยังไม่ได้จัดสรร</t>
  </si>
  <si>
    <t>กำไร(ขาดทุน)สะสมต้นงวด</t>
  </si>
  <si>
    <t>กำไร(ขาดทุน)สุทธิประจำปี</t>
  </si>
  <si>
    <t>ตรวจสอบผลต่าง</t>
  </si>
  <si>
    <t>E1</t>
  </si>
  <si>
    <t>E2</t>
  </si>
  <si>
    <t>E3</t>
  </si>
  <si>
    <t>งบกำไรขาดทุน</t>
  </si>
  <si>
    <t>BSE-PRS</t>
  </si>
  <si>
    <t>cost</t>
  </si>
  <si>
    <t>equity</t>
  </si>
  <si>
    <t>รายได้จากการขาย</t>
  </si>
  <si>
    <t>y</t>
  </si>
  <si>
    <t>รายได้จากการให้บริการ</t>
  </si>
  <si>
    <t>รายได้จากการลงทุน</t>
  </si>
  <si>
    <t>ต้นทุนขาย</t>
  </si>
  <si>
    <t>ต้นทุนการให้บริการ</t>
  </si>
  <si>
    <t>กำไร(ขาดทุน)จากอัตราแลกเปลี่ยน</t>
  </si>
  <si>
    <t>กำไร (ขาดทุน) ก่อนต้นทุนทางการเงินและภาษีเงินได้</t>
  </si>
  <si>
    <t>ค่าใช้จ่ายภาษีเงินได้</t>
  </si>
  <si>
    <t>กำไร (ขาดทุน) สุทธิ สำหรับงวด</t>
  </si>
  <si>
    <t>กำไรสะสม ยกมา</t>
  </si>
  <si>
    <t>จ่ายปันผล</t>
  </si>
  <si>
    <t>สำรองตามกฎหมาย</t>
  </si>
  <si>
    <t>ปรับปรุงกำไรสะสมต้นงวด</t>
  </si>
  <si>
    <t>กำไรสะสม ยกไป</t>
  </si>
  <si>
    <t>ส่วนแบ่งกำไรจากเงินลงทุน</t>
  </si>
  <si>
    <t>7090200 - ภาษีเงินได้นิติบุคคลรอตัดบัญชี</t>
  </si>
  <si>
    <t>Company   :   BCPG Co.,Ltd.</t>
  </si>
  <si>
    <t>Date : 24/4/2016</t>
  </si>
  <si>
    <t>Subject      :   Cashflow</t>
  </si>
  <si>
    <t>Period        :   31/12/2015</t>
  </si>
  <si>
    <t>Per Book</t>
  </si>
  <si>
    <t>กำไรสำหรับงวด</t>
  </si>
  <si>
    <t>รายการปรับปรุง</t>
  </si>
  <si>
    <t xml:space="preserve">     เงินสดได้รับ(ใช้ไป)ในกิจกรรมการดำเนินงาน</t>
  </si>
  <si>
    <t>ok</t>
  </si>
  <si>
    <t>หนี้สงสัยจะสูญ-ลูกหนี้การค้า</t>
  </si>
  <si>
    <t>ค่าเผื่อหนี้สงสัยจะสูญ-ดอกเบี้ยรับ</t>
  </si>
  <si>
    <t>(กำไร)ขาดทุนจากการตัดจำหน่ายสินทรัพย์ถาวร</t>
  </si>
  <si>
    <t>(กำไร)ขาดทุนจากการจำหน่ายสินทรัพย์</t>
  </si>
  <si>
    <t>สำรองผลประโยชน์พนักงาน</t>
  </si>
  <si>
    <t>กำไร(ขาดทุน)จากอัตราแลกเปลี่ยนที่ยังไม่เกิดขึ้นจริง</t>
  </si>
  <si>
    <t>(กลับรายการ) ค่าใช้จ่ายภาษีเงินได้</t>
  </si>
  <si>
    <t xml:space="preserve"> เงินสดได้รับ(ใช้ไป)ในกิจกรรมดำเนินงาน</t>
  </si>
  <si>
    <t xml:space="preserve">     การเปลี่ยนแปลงในสินทรัพย์และหนี้สินดำเนินงาน</t>
  </si>
  <si>
    <t>(เพิ่มขึ้น)ลดลงในลูกหนี้การค้า</t>
  </si>
  <si>
    <t>(เพิ่มขึ้น)ลดลงในเงินปันผลค้างรับ</t>
  </si>
  <si>
    <t>(เพิ่มขึ้น)ลดลงในลูกหนี้อื่น</t>
  </si>
  <si>
    <t>(เพิ่มขึ้น)ลดลงในภาษีมูลค่าเพิ่มรอขอคืน</t>
  </si>
  <si>
    <t>(เพิ่มขึ้น)ลดลงในสินทรัพย์หมุนเวียนอื่น</t>
  </si>
  <si>
    <t>(เพิ่มขึ้น)ลดลงในสินทรัพย์ไม่หมุนเวียนอื่น</t>
  </si>
  <si>
    <t>เจ้าหนี้การค้า</t>
  </si>
  <si>
    <t>เพิ่มขึ้น(ลดลง)ในเจ้าหนี้การค้า</t>
  </si>
  <si>
    <t>เพิ่มขึ้น(ลดลง)ในเงินปันผลค้างจ่าย</t>
  </si>
  <si>
    <t>เพิ่มขึ้น(ลดลง)ในเจ้าหนี้อื่น</t>
  </si>
  <si>
    <t>เพิ่มขึ้น(ลดลง)ในหนี้สินหมุนเวียนอื่น</t>
  </si>
  <si>
    <t>เพิ่มขึ้น(ลดลง)ในเจ้าหนี้เงินประกันผลงาน</t>
  </si>
  <si>
    <t>เงินสดได้รับ (ใช้ไป) จากการดำเนินงาน</t>
  </si>
  <si>
    <t>เงินสดจ่ายค่าภาษีเงินได้นิติบุคคล</t>
  </si>
  <si>
    <t>เงินสดสุทธิได้รับ(ใช้ไป)ในกิจกรรมดำเนินงาน</t>
  </si>
  <si>
    <t>เงินสดรับค่าดอกเบี้ย</t>
  </si>
  <si>
    <t>เงินลงทุนชั่วคราวเพิ่มขึ้น (ลดลง)</t>
  </si>
  <si>
    <t>เงินปันผลรับ</t>
  </si>
  <si>
    <t>ซื้อที่ดิน อาคารและอุปกรณ์</t>
  </si>
  <si>
    <t>เงินให้กู้ยืมแก่กิจการที่เกี่ยวข้องกัน</t>
  </si>
  <si>
    <t>เงินสดรับคืนจากเงินให้กู้ยืมแก่กิจการที่เกี่ยวข้องกัน</t>
  </si>
  <si>
    <t>ซื้อสินทรัพย์ไม่มีตัวตน</t>
  </si>
  <si>
    <t>เงินสดรับจากการขายเงินลงทุนในบริษัทย่อย</t>
  </si>
  <si>
    <t>เงินสดจ่ายจากการชำระค่าหุ้นในบริษัทย่อย</t>
  </si>
  <si>
    <t>เพิ่มขึ้น(ลดลง)ในเจ้าหนี้อื่นค่าทรัพย์สิน</t>
  </si>
  <si>
    <t>เงินสดสุทธิได้รับ(ใช้ไป)ในกิจกรรมลงทุน</t>
  </si>
  <si>
    <t>จ่ายต้นทุนทางการเงิน</t>
  </si>
  <si>
    <t>จ่ายเงินปันผลให้ผู้ถือหุ้นของบริษัท</t>
  </si>
  <si>
    <t>จ่ายชำระหนี้สินตามสัญญาเช่าการเงิน</t>
  </si>
  <si>
    <t>เงินสดรับจากเงินกู้ยืมระยะสั้น-จากกิจการที่เกี่ยวข้องกัน</t>
  </si>
  <si>
    <t>เงินสดรับจากเงินกู้ยืมระยะยาว</t>
  </si>
  <si>
    <t>จ่ายชำระหนี้เงินกู้ยืมระยะยาว</t>
  </si>
  <si>
    <t>เงินสดรับจากเงินกู้ยืมระยะยาว-จากกิจการที่เกี่ยวข้องกัน</t>
  </si>
  <si>
    <t>ชำระคืนเงินกู้ยืมกิจการที่เกี่ยวข้องกัน</t>
  </si>
  <si>
    <t>เงินสดรับจากการออกหุ้นสามัญ</t>
  </si>
  <si>
    <t>เงินสดสุทธิได้รับ(ใช้ไป)ในกิจกรรมจัดหาเงิน</t>
  </si>
  <si>
    <t>เงินสดและเงินฝากธนาคารเพิ่มขึ้น(ลดลง)สุทธิ</t>
  </si>
  <si>
    <t>เงินสดและเงินฝากธนาคาร ณ วันต้นงวด</t>
  </si>
  <si>
    <t>เงินสดและเงินฝากธนาคาร ณ วันสิ้นงวด</t>
  </si>
  <si>
    <t>DFF</t>
  </si>
  <si>
    <t>หุ้นของบริษัท</t>
  </si>
  <si>
    <t>ที่ถือโดย</t>
  </si>
  <si>
    <t>บริษัทย่อย</t>
  </si>
  <si>
    <t>ในบริษัทย่อย</t>
  </si>
  <si>
    <t>ประมาณการหนี้สินจากการรับประกันสินค้า</t>
  </si>
  <si>
    <t>โอนไปกำไรสะสม</t>
  </si>
  <si>
    <t xml:space="preserve">         ทุนสำรองตามกฎหมาย</t>
  </si>
  <si>
    <t>กระแสเงินสดสุทธิใช้ไปในกิจกรรมจัดหาเงิน</t>
  </si>
  <si>
    <t>2, 6</t>
  </si>
  <si>
    <t xml:space="preserve">หนี้สินที่เกิดจากสัญญา </t>
  </si>
  <si>
    <t xml:space="preserve">สินทรัพย์ที่เกิดจากสัญญา </t>
  </si>
  <si>
    <t>กำไรขั้นต้น</t>
  </si>
  <si>
    <t>กำไร (ขาดทุน) เบ็ดเสร็จสำหรับงวด</t>
  </si>
  <si>
    <t>กำไร (ขาดทุน) จากกิจกรรมดำเนินงาน</t>
  </si>
  <si>
    <t>ประมาณการหนี้สินหมุนเวียนสำหรับผลประโยชน์พนักงาน</t>
  </si>
  <si>
    <t>รายได้จากการขายและการให้บริการ</t>
  </si>
  <si>
    <t>กำไร (ขาดทุน) เบ็ดเสร็จรวมสำหรับงวด</t>
  </si>
  <si>
    <t>กำไร (ขาดทุน) เบ็ดเสร็จอื่นสำหรับงวด - สุทธิจากภาษี</t>
  </si>
  <si>
    <t>ส่วนของเงินกู้ยืมระยะยาวจากสถาบันการเงิน</t>
  </si>
  <si>
    <t xml:space="preserve">    ส่วนเกิน (ต่ำกว่า) มูลค่าหุ้น</t>
  </si>
  <si>
    <t xml:space="preserve">    หุ้นบุริมสิทธิ</t>
  </si>
  <si>
    <t xml:space="preserve">    จัดสรรแล้ว</t>
  </si>
  <si>
    <t xml:space="preserve">    ยังไม่ได้จัดสรร </t>
  </si>
  <si>
    <t>สำหรับงวดสามเดือนสิ้นสุด</t>
  </si>
  <si>
    <t xml:space="preserve">    กำไร (ขาดทุน) เบ็ดเสร็จอื่น</t>
  </si>
  <si>
    <t>ผลขาดทุนจากการวัดมูลค่าใหม่ของผลประโยชน์พนักงานที่กำหนดไว้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</si>
  <si>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</si>
  <si>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</si>
  <si>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</si>
  <si>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องค์ประกอบอื่น
ของส่วนของผู้ถือหุ้น</t>
  </si>
  <si>
    <t>รวมกำไรขาดทุนเบ็ดเสร็จสำหรับงวด</t>
  </si>
  <si>
    <t>กำไรขาดทุนเบ็ดเสร็จสำหรับงวด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</si>
  <si>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</si>
  <si>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การจัดสรรส่วนทุนให้ผู้ถือหุ้นของบริษัทใหญ่</t>
  </si>
  <si>
    <t xml:space="preserve">    เงินปันผลจ่ายในบริษัทย่อย</t>
  </si>
  <si>
    <t xml:space="preserve">    รวมการจัดสรรส่วนทุนให้ผู้ถือหุ้นของบริษัทใหญ่</t>
  </si>
  <si>
    <t>โอนไปสำรองตามกฎหมาย</t>
  </si>
  <si>
    <t>ภาษีเงินได้ของรายการที่จะไม่ถูกจัดประเภทใหม่ไว้ในกำไรหรือขาดทุนในภายหลัง</t>
  </si>
  <si>
    <t>2</t>
  </si>
  <si>
    <t>การตีราคา</t>
  </si>
  <si>
    <t>บริษัทใหญ่</t>
  </si>
  <si>
    <t>สินทรัพย์ใหม่</t>
  </si>
  <si>
    <t>เงินกู้ยืมระยะสั้น</t>
  </si>
  <si>
    <t>ค่าใช้จ่าย (รายได้) ภาษีเงินได้</t>
  </si>
  <si>
    <t>กำไรจากการยกเลิกสัญญาเช่า</t>
  </si>
  <si>
    <t>สินทรัพย์ที่เกิดจากสัญญา</t>
  </si>
  <si>
    <t>หนี้สินที่เกิดจากสัญญา</t>
  </si>
  <si>
    <t>จ่ายประมาณการหนี้สินผลประโยชน์พนักงาน</t>
  </si>
  <si>
    <t xml:space="preserve">กระแสเงินสดสุทธิได้มาจากการดำเนินงาน </t>
  </si>
  <si>
    <t>ภาษีเงินได้จ่ายออก</t>
  </si>
  <si>
    <t>เงินเบิกเกินบัญชีธนาคารและเงินกู้ยืมระยะสั้นจาก</t>
  </si>
  <si>
    <t>เงินกู้ยืมระยะยาวจากสถาบันการเงินลดลง</t>
  </si>
  <si>
    <t>เงินสดรับจากเงินกู้ยืมระยะสั้นจากบริษัทย่อย</t>
  </si>
  <si>
    <t>เงินสดจ่ายเพื่อชำระเงินกู้ยืมระยะสั้นจากบริษัทย่อย</t>
  </si>
  <si>
    <t>เงินสดจ่ายชำระหนี้สินตามสัญญาเช่า</t>
  </si>
  <si>
    <t>ดอกเบี้ยจ่าย</t>
  </si>
  <si>
    <t xml:space="preserve">    ก่อนผลกระทบของอัตราแลกเปลี่ยน</t>
  </si>
  <si>
    <t>ผลกระทบจากอัตราแลกเปลี่ยนที่มีต่อเงินสดและรายการเทียบเท่าเงินสด</t>
  </si>
  <si>
    <t>สินทรัพย์สิทธิการใช้เพิ่มขึ้นระหว่างงวด</t>
  </si>
  <si>
    <t xml:space="preserve">    หุ้นทุนซื้อคืน</t>
  </si>
  <si>
    <t>เงินสดรับจากเงินกู้ยืมระยะสั้นจากบุคคลหรือกิจการที่เกี่ยวข้องกัน</t>
  </si>
  <si>
    <t>(กำไร) ขาดทุนจากอัตราแลกเปลี่ยนที่ยังไม่เกิดขึ้น</t>
  </si>
  <si>
    <t>ขาดทุนจากตราสารอนุพันธ์ที่ยังไม่เกิดขึ้น</t>
  </si>
  <si>
    <t>กลับรายการผลขาดทุนด้านเครดิตที่คาดว่าจะเกิดขึ้น</t>
  </si>
  <si>
    <t>31 มีนาคม</t>
  </si>
  <si>
    <t>วันที่ 31 มีนาคม</t>
  </si>
  <si>
    <t>ยอดคงเหลือ ณ วันที่ 31 มีนาคม 2567</t>
  </si>
  <si>
    <t>ยอดคงเหลือ ณ วันที่ 31 มีนาคม 2568</t>
  </si>
  <si>
    <t>สำหรับงวดสามเดือนสิ้นสุดวันที่ 31 มีนาคม 2567</t>
  </si>
  <si>
    <t>สำหรับงวดสามเดือนสิ้นสุดวันที่ 31 มีนาคม 2568</t>
  </si>
  <si>
    <t>ยอดคงเหลือ ณ วันที่ 1 มกราคม 2568</t>
  </si>
  <si>
    <t>เงินสดและรายการเทียบเท่าเงินสด ณ วันที่ 31 มีนาคม</t>
  </si>
  <si>
    <t>(กำไร) ขาดทุนจากการจำหน่ายและตัดจำหน่ายที่ดิน อาคารและอุปกรณ์</t>
  </si>
  <si>
    <t>2, 5</t>
  </si>
  <si>
    <t xml:space="preserve">       ส่วนต่ำกว่ามูลค่าหุ้นสามัญ</t>
  </si>
  <si>
    <t>ต้นทุนขายและให้บริการ</t>
  </si>
  <si>
    <t xml:space="preserve">    ขาดทุน</t>
  </si>
  <si>
    <t>กระแสเงินสดสุทธิได้มาจากกิจกรรมลงทุน</t>
  </si>
  <si>
    <t>ประมาณการหนี้สินผลประโยชน์พนักงาน</t>
  </si>
  <si>
    <t>(กลับรายการ) ประมาณการหนี้สินจากการรับประกันสินค้า</t>
  </si>
  <si>
    <t>กลับรายการค่าเผื่อผลขาดทุนจากการด้อยค่าเงินให้กู้ยืมระยะสั้นแก่บริษัทย่อย</t>
  </si>
  <si>
    <t>กลับรายการขาดทุนจากการปรับมูลค่าสินค้า</t>
  </si>
  <si>
    <t>เงินฝากธนาคารที่มีภาระค้ำประกันลดลง (เพิ่มขึ้น)</t>
  </si>
  <si>
    <t>เงินให้กู้ยืมระยะสั้นแก่บริษัทย่อยลดลง (เพิ่มขึ้น)</t>
  </si>
  <si>
    <t xml:space="preserve">   สถาบันการเงิน (ลดลง) เพิ่มขึ้น</t>
  </si>
  <si>
    <t>เงินสดและรายการเทียบเท่าเงินสด (ลดลง) เพิ่มขึ้นสุทธิ</t>
  </si>
  <si>
    <t xml:space="preserve">    กำไรขาดทุนเบ็ดเสร็จอื่น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</si>
</sst>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9"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&quot;฿&quot;#,##0;\-&quot;฿&quot;#,##0"/>
    <numFmt numFmtId="165" formatCode="_-* #,##0.00_-;\-* #,##0.00_-;_-* &quot;-&quot;??_-;_-@_-"/>
    <numFmt numFmtId="166" formatCode="\t&quot;฿&quot;#,##0.00_);\(\t&quot;฿&quot;#,##0.00\)"/>
    <numFmt numFmtId="167" formatCode="\t&quot;฿&quot;#,##0.00_);[Red]\(\t&quot;฿&quot;#,##0.00\)"/>
    <numFmt numFmtId="168" formatCode="[$-107041E]d\ mmmm\ yyyy;@"/>
    <numFmt numFmtId="169" formatCode="_(* #,##0_);_(* \(#,##0\);_(* &quot;-&quot;??_);_(@_)"/>
    <numFmt numFmtId="170" formatCode="_-* #,##0_-;\-* #,##0_-;_-* &quot;-&quot;??_-;_-@_-"/>
    <numFmt numFmtId="171" formatCode="[$-1070000]d/m/yy;@"/>
    <numFmt numFmtId="172" formatCode="#,##0.00;[Red]\(#,##0.00\)"/>
    <numFmt numFmtId="173" formatCode="d/m/yy"/>
    <numFmt numFmtId="174" formatCode="[$-409]dd\-mmm\-yy;@"/>
    <numFmt numFmtId="175" formatCode="0.0%"/>
    <numFmt numFmtId="176" formatCode="#,##0.00_);\-#,##0.00"/>
    <numFmt numFmtId="177" formatCode="_-* #,##0.00_-;[Red]_-* \(#,##0.00\);&quot;-&quot;"/>
    <numFmt numFmtId="178" formatCode="_-* #,##0_-;[Red]_-* \(#,##0\);&quot;-&quot;"/>
    <numFmt numFmtId="179" formatCode="_-* #,##0.00_-;* \(#,##0.00\)_-;_-* &quot;-&quot;??_-;_-@_-"/>
    <numFmt numFmtId="180" formatCode="0.00_)"/>
    <numFmt numFmtId="181" formatCode="dd\-mmm\-yy_)"/>
    <numFmt numFmtId="182" formatCode="#,##0.00\ &quot;F&quot;;\-#,##0.00\ &quot;F&quot;"/>
    <numFmt numFmtId="183" formatCode="[$-101041E]d\ mmm\ yy;@"/>
    <numFmt numFmtId="184" formatCode="#,##0.000;[Red]\(#,##0.000\)"/>
    <numFmt numFmtId="185" formatCode="#,##0.0;[Red]\-#,##0.0"/>
    <numFmt numFmtId="186" formatCode="#,##0\ ;\(#,##0\)"/>
    <numFmt numFmtId="187" formatCode="#,##0;\(#,##0\)"/>
    <numFmt numFmtId="188" formatCode="#,##0.00\ ;\(#,##0.00\)"/>
    <numFmt numFmtId="189" formatCode="#,##0;[Red]\-#,##0"/>
  </numFmts>
  <fonts count="55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1"/>
      <color indexed="8"/>
      <name val="Calibri"/>
      <family val="2"/>
    </font>
    <font>
      <sz val="16"/>
      <name val="Angsana New"/>
      <family val="1"/>
    </font>
    <font>
      <sz val="10"/>
      <name val="Arial"/>
      <family val="2"/>
    </font>
    <font>
      <sz val="10"/>
      <name val="Times New Roman"/>
      <family val="1"/>
      <charset val="222"/>
    </font>
    <font>
      <sz val="11"/>
      <name val="Times New Roman"/>
      <family val="1"/>
    </font>
    <font>
      <sz val="14"/>
      <name val="Cordia New"/>
      <family val="2"/>
    </font>
    <font>
      <sz val="14"/>
      <color indexed="15"/>
      <name val="Browallia New"/>
      <family val="2"/>
    </font>
    <font>
      <sz val="14"/>
      <name val="Browallia New"/>
      <family val="2"/>
    </font>
    <font>
      <b/>
      <sz val="14"/>
      <name val="Browallia New"/>
      <family val="2"/>
    </font>
    <font>
      <b/>
      <u/>
      <sz val="14"/>
      <name val="Browallia New"/>
      <family val="2"/>
    </font>
    <font>
      <sz val="14"/>
      <color indexed="10"/>
      <name val="Browallia New"/>
      <family val="2"/>
    </font>
    <font>
      <b/>
      <sz val="14"/>
      <color indexed="10"/>
      <name val="Browallia New"/>
      <family val="2"/>
    </font>
    <font>
      <sz val="6.95"/>
      <color indexed="8"/>
      <name val="Tahoma"/>
      <family val="2"/>
    </font>
    <font>
      <sz val="14"/>
      <color indexed="12"/>
      <name val="Browallia New"/>
      <family val="2"/>
    </font>
    <font>
      <u/>
      <sz val="14"/>
      <name val="Browall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0"/>
      <color indexed="8"/>
      <name val="Calibri"/>
      <family val="2"/>
    </font>
    <font>
      <b/>
      <sz val="11"/>
      <color indexed="9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sz val="10"/>
      <color theme="1"/>
      <name val="Tahoma"/>
      <family val="2"/>
    </font>
    <font>
      <sz val="10"/>
      <color theme="1"/>
      <name val="Arial"/>
      <family val="2"/>
    </font>
    <font>
      <sz val="16"/>
      <color indexed="8"/>
      <name val="BrowalliaUPC"/>
      <family val="2"/>
      <charset val="222"/>
    </font>
    <font>
      <b/>
      <i/>
      <sz val="15"/>
      <color theme="1"/>
      <name val="Angsana New"/>
      <family val="1"/>
    </font>
    <font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b/>
      <i/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6"/>
      <color rgb="FFFF0000"/>
      <name val="Angsana New"/>
      <family val="1"/>
    </font>
    <font>
      <i/>
      <sz val="15"/>
      <color theme="1"/>
      <name val="Angsana New"/>
      <family val="1"/>
    </font>
    <font>
      <b/>
      <sz val="15"/>
      <color theme="1"/>
      <name val="Angsana New"/>
      <family val="1"/>
    </font>
    <font>
      <sz val="16"/>
      <color theme="1"/>
      <name val="Angsana New"/>
      <family val="1"/>
    </font>
    <font>
      <sz val="12"/>
      <name val="Helv"/>
      <charset val="222"/>
    </font>
    <font>
      <sz val="11"/>
      <color indexed="8"/>
      <name val="Tahoma"/>
      <family val="2"/>
    </font>
    <font>
      <i/>
      <sz val="16"/>
      <name val="Angsana New"/>
      <family val="1"/>
    </font>
    <font>
      <i/>
      <sz val="16"/>
      <color rgb="FFFF0000"/>
      <name val="Angsana New"/>
      <family val="1"/>
    </font>
    <font>
      <i/>
      <sz val="16"/>
      <color theme="1"/>
      <name val="Angsana New"/>
      <family val="1"/>
    </font>
    <font>
      <sz val="11"/>
      <name val="Calibri"/>
      <family val="2"/>
      <scheme val="minor"/>
    </font>
    <font>
      <b/>
      <i/>
      <sz val="16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CCFFFF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161">
    <xf numFmtId="0" fontId="0" fillId="0" borderId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183" fontId="26" fillId="0" borderId="0" applyFont="0" applyFill="0" applyBorder="0" applyAlignment="0" applyProtection="0"/>
    <xf numFmtId="0" fontId="9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82" fontId="22" fillId="0" borderId="0"/>
    <xf numFmtId="181" fontId="22" fillId="0" borderId="0"/>
    <xf numFmtId="175" fontId="22" fillId="0" borderId="0"/>
    <xf numFmtId="38" fontId="23" fillId="2" borderId="0" applyNumberFormat="0" applyBorder="0" applyAlignment="0" applyProtection="0"/>
    <xf numFmtId="10" fontId="23" fillId="3" borderId="1" applyNumberFormat="0" applyBorder="0" applyAlignment="0" applyProtection="0"/>
    <xf numFmtId="37" fontId="24" fillId="0" borderId="0"/>
    <xf numFmtId="18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2" fillId="0" borderId="0"/>
    <xf numFmtId="0" fontId="2" fillId="0" borderId="0">
      <alignment horizontal="left"/>
    </xf>
    <xf numFmtId="0" fontId="9" fillId="0" borderId="0"/>
    <xf numFmtId="0" fontId="2" fillId="0" borderId="0">
      <alignment horizontal="left"/>
    </xf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171" fontId="9" fillId="0" borderId="0"/>
    <xf numFmtId="0" fontId="2" fillId="0" borderId="0"/>
    <xf numFmtId="0" fontId="10" fillId="0" borderId="0"/>
    <xf numFmtId="0" fontId="11" fillId="0" borderId="0"/>
    <xf numFmtId="10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65" fontId="9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8" fontId="30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0" fillId="0" borderId="0"/>
    <xf numFmtId="0" fontId="28" fillId="0" borderId="0"/>
    <xf numFmtId="0" fontId="9" fillId="0" borderId="0"/>
    <xf numFmtId="0" fontId="12" fillId="0" borderId="0"/>
    <xf numFmtId="0" fontId="12" fillId="0" borderId="0"/>
    <xf numFmtId="0" fontId="9" fillId="0" borderId="0"/>
    <xf numFmtId="0" fontId="29" fillId="0" borderId="0"/>
    <xf numFmtId="0" fontId="9" fillId="0" borderId="0"/>
    <xf numFmtId="0" fontId="9" fillId="0" borderId="0"/>
    <xf numFmtId="0" fontId="9" fillId="0" borderId="0"/>
    <xf numFmtId="0" fontId="32" fillId="0" borderId="0"/>
    <xf numFmtId="0" fontId="32" fillId="0" borderId="0"/>
    <xf numFmtId="168" fontId="2" fillId="0" borderId="0"/>
    <xf numFmtId="0" fontId="34" fillId="0" borderId="0"/>
    <xf numFmtId="43" fontId="34" fillId="0" borderId="0" applyFont="0" applyFill="0" applyBorder="0" applyAlignment="0" applyProtection="0"/>
    <xf numFmtId="0" fontId="12" fillId="0" borderId="0"/>
    <xf numFmtId="0" fontId="12" fillId="0" borderId="0"/>
    <xf numFmtId="0" fontId="35" fillId="0" borderId="0"/>
    <xf numFmtId="43" fontId="3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1" fillId="0" borderId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35" fillId="0" borderId="0"/>
    <xf numFmtId="0" fontId="35" fillId="0" borderId="0"/>
    <xf numFmtId="9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34" fillId="0" borderId="0"/>
    <xf numFmtId="43" fontId="34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4" fillId="0" borderId="0"/>
    <xf numFmtId="0" fontId="31" fillId="0" borderId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183" fontId="26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6" fillId="0" borderId="0"/>
    <xf numFmtId="0" fontId="9" fillId="0" borderId="0"/>
    <xf numFmtId="43" fontId="9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2" fillId="0" borderId="0"/>
    <xf numFmtId="0" fontId="2" fillId="0" borderId="0"/>
    <xf numFmtId="165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39" fontId="46" fillId="0" borderId="0"/>
    <xf numFmtId="165" fontId="47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</cellStyleXfs>
  <cellXfs count="672">
    <xf numFmtId="0" fontId="0" fillId="0" borderId="0" xfId="0"/>
    <xf numFmtId="169" fontId="2" fillId="0" borderId="0" xfId="1" applyNumberFormat="1" applyFont="1" applyFill="1" applyBorder="1" applyAlignment="1"/>
    <xf numFmtId="0" fontId="2" fillId="0" borderId="0" xfId="35">
      <alignment horizontal="left"/>
    </xf>
    <xf numFmtId="49" fontId="2" fillId="0" borderId="0" xfId="35" applyNumberFormat="1" applyAlignment="1"/>
    <xf numFmtId="0" fontId="13" fillId="0" borderId="0" xfId="0" applyFont="1"/>
    <xf numFmtId="0" fontId="14" fillId="0" borderId="0" xfId="0" applyFont="1"/>
    <xf numFmtId="0" fontId="15" fillId="0" borderId="0" xfId="0" applyFont="1" applyAlignment="1">
      <alignment horizontal="center"/>
    </xf>
    <xf numFmtId="3" fontId="14" fillId="0" borderId="0" xfId="0" applyNumberFormat="1" applyFont="1"/>
    <xf numFmtId="3" fontId="14" fillId="0" borderId="0" xfId="0" applyNumberFormat="1" applyFont="1" applyAlignment="1">
      <alignment horizontal="center"/>
    </xf>
    <xf numFmtId="43" fontId="14" fillId="0" borderId="0" xfId="1" applyFont="1"/>
    <xf numFmtId="171" fontId="14" fillId="0" borderId="0" xfId="47" applyFont="1"/>
    <xf numFmtId="39" fontId="14" fillId="0" borderId="0" xfId="0" applyNumberFormat="1" applyFont="1"/>
    <xf numFmtId="172" fontId="15" fillId="0" borderId="0" xfId="0" applyNumberFormat="1" applyFont="1" applyAlignment="1">
      <alignment horizontal="center"/>
    </xf>
    <xf numFmtId="9" fontId="14" fillId="0" borderId="0" xfId="0" applyNumberFormat="1" applyFont="1"/>
    <xf numFmtId="14" fontId="14" fillId="0" borderId="0" xfId="0" applyNumberFormat="1" applyFont="1" applyAlignment="1">
      <alignment horizontal="left"/>
    </xf>
    <xf numFmtId="172" fontId="14" fillId="0" borderId="0" xfId="0" applyNumberFormat="1" applyFont="1" applyAlignment="1">
      <alignment horizontal="center"/>
    </xf>
    <xf numFmtId="173" fontId="14" fillId="0" borderId="0" xfId="0" applyNumberFormat="1" applyFont="1" applyAlignment="1">
      <alignment horizontal="left"/>
    </xf>
    <xf numFmtId="172" fontId="14" fillId="0" borderId="0" xfId="0" applyNumberFormat="1" applyFont="1" applyAlignment="1">
      <alignment horizontal="right"/>
    </xf>
    <xf numFmtId="171" fontId="14" fillId="0" borderId="0" xfId="0" applyNumberFormat="1" applyFont="1" applyAlignment="1">
      <alignment horizontal="center"/>
    </xf>
    <xf numFmtId="174" fontId="14" fillId="0" borderId="0" xfId="0" applyNumberFormat="1" applyFont="1" applyAlignment="1">
      <alignment horizontal="left"/>
    </xf>
    <xf numFmtId="43" fontId="14" fillId="0" borderId="0" xfId="1" applyFont="1" applyBorder="1"/>
    <xf numFmtId="0" fontId="15" fillId="5" borderId="7" xfId="0" applyFont="1" applyFill="1" applyBorder="1" applyAlignment="1">
      <alignment horizontal="center" vertical="center"/>
    </xf>
    <xf numFmtId="0" fontId="15" fillId="5" borderId="8" xfId="0" applyFont="1" applyFill="1" applyBorder="1" applyAlignment="1">
      <alignment horizontal="center" vertical="center"/>
    </xf>
    <xf numFmtId="3" fontId="15" fillId="5" borderId="7" xfId="0" applyNumberFormat="1" applyFont="1" applyFill="1" applyBorder="1" applyAlignment="1">
      <alignment horizontal="center" vertical="center"/>
    </xf>
    <xf numFmtId="0" fontId="15" fillId="5" borderId="2" xfId="0" applyFont="1" applyFill="1" applyBorder="1" applyAlignment="1">
      <alignment horizontal="center" vertical="center"/>
    </xf>
    <xf numFmtId="3" fontId="15" fillId="5" borderId="2" xfId="0" applyNumberFormat="1" applyFont="1" applyFill="1" applyBorder="1" applyAlignment="1">
      <alignment horizontal="center" vertical="center"/>
    </xf>
    <xf numFmtId="0" fontId="15" fillId="5" borderId="9" xfId="0" applyFont="1" applyFill="1" applyBorder="1" applyAlignment="1">
      <alignment horizontal="center" vertical="center"/>
    </xf>
    <xf numFmtId="0" fontId="15" fillId="5" borderId="10" xfId="0" applyFont="1" applyFill="1" applyBorder="1" applyAlignment="1">
      <alignment horizontal="center" vertical="center"/>
    </xf>
    <xf numFmtId="15" fontId="15" fillId="5" borderId="9" xfId="0" applyNumberFormat="1" applyFont="1" applyFill="1" applyBorder="1" applyAlignment="1">
      <alignment horizontal="center" vertical="center"/>
    </xf>
    <xf numFmtId="3" fontId="15" fillId="5" borderId="1" xfId="0" applyNumberFormat="1" applyFont="1" applyFill="1" applyBorder="1" applyAlignment="1">
      <alignment horizontal="center" vertical="center"/>
    </xf>
    <xf numFmtId="3" fontId="15" fillId="5" borderId="11" xfId="0" applyNumberFormat="1" applyFont="1" applyFill="1" applyBorder="1" applyAlignment="1">
      <alignment horizontal="center" vertical="center"/>
    </xf>
    <xf numFmtId="9" fontId="15" fillId="5" borderId="11" xfId="0" applyNumberFormat="1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3" fontId="15" fillId="5" borderId="9" xfId="0" applyNumberFormat="1" applyFont="1" applyFill="1" applyBorder="1" applyAlignment="1">
      <alignment horizontal="center" vertical="center"/>
    </xf>
    <xf numFmtId="49" fontId="15" fillId="0" borderId="2" xfId="0" applyNumberFormat="1" applyFont="1" applyBorder="1" applyAlignment="1">
      <alignment wrapText="1"/>
    </xf>
    <xf numFmtId="49" fontId="15" fillId="0" borderId="12" xfId="0" applyNumberFormat="1" applyFont="1" applyBorder="1" applyAlignment="1">
      <alignment horizontal="center" wrapText="1"/>
    </xf>
    <xf numFmtId="38" fontId="14" fillId="0" borderId="12" xfId="0" applyNumberFormat="1" applyFont="1" applyBorder="1"/>
    <xf numFmtId="49" fontId="14" fillId="0" borderId="12" xfId="0" applyNumberFormat="1" applyFont="1" applyBorder="1" applyAlignment="1">
      <alignment horizontal="right"/>
    </xf>
    <xf numFmtId="38" fontId="14" fillId="5" borderId="2" xfId="0" applyNumberFormat="1" applyFont="1" applyFill="1" applyBorder="1"/>
    <xf numFmtId="38" fontId="14" fillId="5" borderId="12" xfId="0" applyNumberFormat="1" applyFont="1" applyFill="1" applyBorder="1"/>
    <xf numFmtId="9" fontId="14" fillId="5" borderId="12" xfId="0" applyNumberFormat="1" applyFont="1" applyFill="1" applyBorder="1" applyAlignment="1">
      <alignment horizontal="center"/>
    </xf>
    <xf numFmtId="49" fontId="14" fillId="0" borderId="13" xfId="0" applyNumberFormat="1" applyFont="1" applyBorder="1" applyAlignment="1">
      <alignment wrapText="1"/>
    </xf>
    <xf numFmtId="49" fontId="16" fillId="0" borderId="14" xfId="0" applyNumberFormat="1" applyFont="1" applyBorder="1" applyAlignment="1">
      <alignment wrapText="1"/>
    </xf>
    <xf numFmtId="49" fontId="15" fillId="0" borderId="15" xfId="0" applyNumberFormat="1" applyFont="1" applyBorder="1" applyAlignment="1">
      <alignment horizontal="center" wrapText="1"/>
    </xf>
    <xf numFmtId="38" fontId="14" fillId="0" borderId="15" xfId="0" applyNumberFormat="1" applyFont="1" applyBorder="1"/>
    <xf numFmtId="49" fontId="14" fillId="0" borderId="15" xfId="0" applyNumberFormat="1" applyFont="1" applyBorder="1" applyAlignment="1">
      <alignment horizontal="right"/>
    </xf>
    <xf numFmtId="38" fontId="14" fillId="5" borderId="14" xfId="0" applyNumberFormat="1" applyFont="1" applyFill="1" applyBorder="1"/>
    <xf numFmtId="40" fontId="14" fillId="5" borderId="15" xfId="0" applyNumberFormat="1" applyFont="1" applyFill="1" applyBorder="1" applyAlignment="1">
      <alignment horizontal="center"/>
    </xf>
    <xf numFmtId="175" fontId="14" fillId="5" borderId="15" xfId="0" applyNumberFormat="1" applyFont="1" applyFill="1" applyBorder="1" applyAlignment="1">
      <alignment horizontal="center"/>
    </xf>
    <xf numFmtId="49" fontId="15" fillId="0" borderId="16" xfId="0" applyNumberFormat="1" applyFont="1" applyBorder="1" applyAlignment="1">
      <alignment horizontal="center" vertical="center" wrapText="1"/>
    </xf>
    <xf numFmtId="39" fontId="14" fillId="0" borderId="16" xfId="0" applyNumberFormat="1" applyFont="1" applyBorder="1" applyAlignment="1">
      <alignment vertical="center"/>
    </xf>
    <xf numFmtId="39" fontId="14" fillId="5" borderId="16" xfId="0" applyNumberFormat="1" applyFont="1" applyFill="1" applyBorder="1" applyAlignment="1">
      <alignment vertical="center"/>
    </xf>
    <xf numFmtId="40" fontId="14" fillId="0" borderId="16" xfId="0" applyNumberFormat="1" applyFont="1" applyBorder="1" applyAlignment="1">
      <alignment vertical="center"/>
    </xf>
    <xf numFmtId="40" fontId="14" fillId="7" borderId="13" xfId="0" applyNumberFormat="1" applyFont="1" applyFill="1" applyBorder="1" applyAlignment="1">
      <alignment horizontal="right"/>
    </xf>
    <xf numFmtId="9" fontId="14" fillId="5" borderId="13" xfId="0" applyNumberFormat="1" applyFont="1" applyFill="1" applyBorder="1" applyAlignment="1">
      <alignment horizontal="center"/>
    </xf>
    <xf numFmtId="40" fontId="14" fillId="0" borderId="17" xfId="0" applyNumberFormat="1" applyFont="1" applyBorder="1" applyAlignment="1">
      <alignment vertical="center"/>
    </xf>
    <xf numFmtId="39" fontId="14" fillId="0" borderId="17" xfId="0" applyNumberFormat="1" applyFont="1" applyBorder="1" applyAlignment="1">
      <alignment vertical="center"/>
    </xf>
    <xf numFmtId="39" fontId="14" fillId="0" borderId="18" xfId="0" applyNumberFormat="1" applyFont="1" applyBorder="1" applyAlignment="1">
      <alignment vertical="center"/>
    </xf>
    <xf numFmtId="49" fontId="14" fillId="0" borderId="2" xfId="0" applyNumberFormat="1" applyFont="1" applyBorder="1" applyAlignment="1">
      <alignment wrapText="1"/>
    </xf>
    <xf numFmtId="49" fontId="14" fillId="0" borderId="12" xfId="0" applyNumberFormat="1" applyFont="1" applyBorder="1" applyAlignment="1">
      <alignment wrapText="1"/>
    </xf>
    <xf numFmtId="49" fontId="15" fillId="0" borderId="12" xfId="0" applyNumberFormat="1" applyFont="1" applyBorder="1" applyAlignment="1">
      <alignment horizontal="center" vertical="center" wrapText="1"/>
    </xf>
    <xf numFmtId="40" fontId="14" fillId="0" borderId="2" xfId="0" applyNumberFormat="1" applyFont="1" applyBorder="1" applyAlignment="1">
      <alignment vertical="center"/>
    </xf>
    <xf numFmtId="40" fontId="14" fillId="0" borderId="12" xfId="0" applyNumberFormat="1" applyFont="1" applyBorder="1" applyAlignment="1">
      <alignment horizontal="right" vertical="center"/>
    </xf>
    <xf numFmtId="43" fontId="14" fillId="0" borderId="12" xfId="1" applyFont="1" applyBorder="1" applyAlignment="1">
      <alignment vertical="center"/>
    </xf>
    <xf numFmtId="40" fontId="14" fillId="5" borderId="2" xfId="0" applyNumberFormat="1" applyFont="1" applyFill="1" applyBorder="1" applyAlignment="1">
      <alignment vertical="center"/>
    </xf>
    <xf numFmtId="40" fontId="14" fillId="0" borderId="12" xfId="0" applyNumberFormat="1" applyFont="1" applyBorder="1" applyAlignment="1">
      <alignment vertical="center"/>
    </xf>
    <xf numFmtId="40" fontId="14" fillId="7" borderId="14" xfId="0" applyNumberFormat="1" applyFont="1" applyFill="1" applyBorder="1" applyAlignment="1">
      <alignment horizontal="right"/>
    </xf>
    <xf numFmtId="9" fontId="14" fillId="5" borderId="14" xfId="0" applyNumberFormat="1" applyFont="1" applyFill="1" applyBorder="1" applyAlignment="1">
      <alignment horizontal="center"/>
    </xf>
    <xf numFmtId="49" fontId="14" fillId="0" borderId="1" xfId="0" applyNumberFormat="1" applyFont="1" applyBorder="1" applyAlignment="1">
      <alignment wrapText="1"/>
    </xf>
    <xf numFmtId="49" fontId="15" fillId="0" borderId="11" xfId="0" applyNumberFormat="1" applyFont="1" applyBorder="1" applyAlignment="1">
      <alignment wrapText="1"/>
    </xf>
    <xf numFmtId="49" fontId="15" fillId="0" borderId="11" xfId="0" applyNumberFormat="1" applyFont="1" applyBorder="1" applyAlignment="1">
      <alignment horizontal="center" vertical="center" wrapText="1"/>
    </xf>
    <xf numFmtId="40" fontId="14" fillId="0" borderId="11" xfId="0" applyNumberFormat="1" applyFont="1" applyBorder="1" applyAlignment="1">
      <alignment vertical="center"/>
    </xf>
    <xf numFmtId="40" fontId="14" fillId="0" borderId="11" xfId="0" applyNumberFormat="1" applyFont="1" applyBorder="1" applyAlignment="1">
      <alignment horizontal="right" vertical="center"/>
    </xf>
    <xf numFmtId="43" fontId="14" fillId="0" borderId="11" xfId="1" applyFont="1" applyBorder="1" applyAlignment="1">
      <alignment vertical="center"/>
    </xf>
    <xf numFmtId="40" fontId="14" fillId="5" borderId="11" xfId="0" applyNumberFormat="1" applyFont="1" applyFill="1" applyBorder="1" applyAlignment="1">
      <alignment vertical="center"/>
    </xf>
    <xf numFmtId="40" fontId="14" fillId="7" borderId="1" xfId="0" applyNumberFormat="1" applyFont="1" applyFill="1" applyBorder="1" applyAlignment="1">
      <alignment horizontal="right"/>
    </xf>
    <xf numFmtId="9" fontId="14" fillId="5" borderId="1" xfId="0" applyNumberFormat="1" applyFont="1" applyFill="1" applyBorder="1" applyAlignment="1">
      <alignment horizontal="center"/>
    </xf>
    <xf numFmtId="49" fontId="15" fillId="0" borderId="19" xfId="0" applyNumberFormat="1" applyFont="1" applyBorder="1" applyAlignment="1">
      <alignment horizontal="center" vertical="center" wrapText="1"/>
    </xf>
    <xf numFmtId="40" fontId="14" fillId="0" borderId="19" xfId="0" applyNumberFormat="1" applyFont="1" applyBorder="1" applyAlignment="1">
      <alignment horizontal="right" vertical="center"/>
    </xf>
    <xf numFmtId="43" fontId="14" fillId="0" borderId="19" xfId="1" applyFont="1" applyBorder="1" applyAlignment="1">
      <alignment vertical="center"/>
    </xf>
    <xf numFmtId="40" fontId="14" fillId="7" borderId="20" xfId="0" applyNumberFormat="1" applyFont="1" applyFill="1" applyBorder="1" applyAlignment="1">
      <alignment horizontal="right"/>
    </xf>
    <xf numFmtId="9" fontId="14" fillId="5" borderId="20" xfId="0" applyNumberFormat="1" applyFont="1" applyFill="1" applyBorder="1" applyAlignment="1">
      <alignment horizontal="center"/>
    </xf>
    <xf numFmtId="40" fontId="14" fillId="0" borderId="13" xfId="0" applyNumberFormat="1" applyFont="1" applyBorder="1" applyAlignment="1">
      <alignment vertical="center"/>
    </xf>
    <xf numFmtId="43" fontId="14" fillId="0" borderId="13" xfId="1" applyFont="1" applyBorder="1" applyAlignment="1">
      <alignment vertical="center"/>
    </xf>
    <xf numFmtId="40" fontId="14" fillId="5" borderId="13" xfId="0" applyNumberFormat="1" applyFont="1" applyFill="1" applyBorder="1" applyAlignment="1">
      <alignment vertical="center"/>
    </xf>
    <xf numFmtId="165" fontId="14" fillId="0" borderId="16" xfId="0" applyNumberFormat="1" applyFont="1" applyBorder="1" applyAlignment="1">
      <alignment vertical="center"/>
    </xf>
    <xf numFmtId="165" fontId="14" fillId="0" borderId="14" xfId="0" applyNumberFormat="1" applyFont="1" applyBorder="1" applyAlignment="1">
      <alignment vertical="center"/>
    </xf>
    <xf numFmtId="40" fontId="14" fillId="0" borderId="15" xfId="0" applyNumberFormat="1" applyFont="1" applyBorder="1" applyAlignment="1">
      <alignment vertical="center"/>
    </xf>
    <xf numFmtId="39" fontId="14" fillId="5" borderId="14" xfId="0" applyNumberFormat="1" applyFont="1" applyFill="1" applyBorder="1" applyAlignment="1">
      <alignment vertical="center"/>
    </xf>
    <xf numFmtId="165" fontId="14" fillId="0" borderId="18" xfId="0" applyNumberFormat="1" applyFont="1" applyBorder="1" applyAlignment="1">
      <alignment vertical="center"/>
    </xf>
    <xf numFmtId="40" fontId="14" fillId="0" borderId="21" xfId="0" applyNumberFormat="1" applyFont="1" applyBorder="1" applyAlignment="1">
      <alignment vertical="center"/>
    </xf>
    <xf numFmtId="39" fontId="14" fillId="5" borderId="21" xfId="0" applyNumberFormat="1" applyFont="1" applyFill="1" applyBorder="1" applyAlignment="1">
      <alignment vertical="center"/>
    </xf>
    <xf numFmtId="165" fontId="14" fillId="0" borderId="21" xfId="0" applyNumberFormat="1" applyFont="1" applyBorder="1" applyAlignment="1">
      <alignment vertical="center"/>
    </xf>
    <xf numFmtId="40" fontId="14" fillId="7" borderId="18" xfId="0" applyNumberFormat="1" applyFont="1" applyFill="1" applyBorder="1" applyAlignment="1">
      <alignment horizontal="right"/>
    </xf>
    <xf numFmtId="9" fontId="14" fillId="5" borderId="18" xfId="0" applyNumberFormat="1" applyFont="1" applyFill="1" applyBorder="1" applyAlignment="1">
      <alignment horizontal="center"/>
    </xf>
    <xf numFmtId="39" fontId="14" fillId="5" borderId="17" xfId="0" applyNumberFormat="1" applyFont="1" applyFill="1" applyBorder="1" applyAlignment="1">
      <alignment vertical="center"/>
    </xf>
    <xf numFmtId="49" fontId="14" fillId="0" borderId="16" xfId="0" applyNumberFormat="1" applyFont="1" applyBorder="1" applyAlignment="1">
      <alignment wrapText="1"/>
    </xf>
    <xf numFmtId="49" fontId="14" fillId="0" borderId="18" xfId="0" applyNumberFormat="1" applyFont="1" applyBorder="1" applyAlignment="1">
      <alignment wrapText="1"/>
    </xf>
    <xf numFmtId="49" fontId="14" fillId="0" borderId="21" xfId="0" applyNumberFormat="1" applyFont="1" applyBorder="1" applyAlignment="1">
      <alignment wrapText="1"/>
    </xf>
    <xf numFmtId="49" fontId="15" fillId="0" borderId="21" xfId="0" applyNumberFormat="1" applyFont="1" applyBorder="1" applyAlignment="1">
      <alignment horizontal="center" vertical="center" wrapText="1"/>
    </xf>
    <xf numFmtId="40" fontId="14" fillId="0" borderId="21" xfId="0" applyNumberFormat="1" applyFont="1" applyBorder="1" applyAlignment="1">
      <alignment horizontal="right" vertical="center"/>
    </xf>
    <xf numFmtId="43" fontId="14" fillId="0" borderId="21" xfId="1" applyFont="1" applyBorder="1" applyAlignment="1">
      <alignment vertical="center"/>
    </xf>
    <xf numFmtId="40" fontId="14" fillId="5" borderId="21" xfId="0" applyNumberFormat="1" applyFont="1" applyFill="1" applyBorder="1" applyAlignment="1">
      <alignment vertical="center"/>
    </xf>
    <xf numFmtId="40" fontId="14" fillId="0" borderId="11" xfId="1" applyNumberFormat="1" applyFont="1" applyBorder="1" applyAlignment="1">
      <alignment vertical="center"/>
    </xf>
    <xf numFmtId="0" fontId="15" fillId="5" borderId="1" xfId="0" applyFont="1" applyFill="1" applyBorder="1" applyAlignment="1">
      <alignment wrapText="1"/>
    </xf>
    <xf numFmtId="49" fontId="15" fillId="5" borderId="1" xfId="0" applyNumberFormat="1" applyFont="1" applyFill="1" applyBorder="1" applyAlignment="1">
      <alignment horizontal="center" vertical="center" wrapText="1"/>
    </xf>
    <xf numFmtId="43" fontId="14" fillId="5" borderId="1" xfId="1" applyFont="1" applyFill="1" applyBorder="1" applyAlignment="1">
      <alignment vertical="center"/>
    </xf>
    <xf numFmtId="40" fontId="14" fillId="5" borderId="1" xfId="0" applyNumberFormat="1" applyFont="1" applyFill="1" applyBorder="1" applyAlignment="1">
      <alignment horizontal="right" vertical="center"/>
    </xf>
    <xf numFmtId="49" fontId="15" fillId="0" borderId="20" xfId="0" applyNumberFormat="1" applyFont="1" applyBorder="1" applyAlignment="1">
      <alignment wrapText="1"/>
    </xf>
    <xf numFmtId="49" fontId="15" fillId="0" borderId="17" xfId="0" applyNumberFormat="1" applyFont="1" applyBorder="1" applyAlignment="1">
      <alignment horizontal="center" wrapText="1"/>
    </xf>
    <xf numFmtId="38" fontId="14" fillId="0" borderId="17" xfId="0" applyNumberFormat="1" applyFont="1" applyBorder="1"/>
    <xf numFmtId="49" fontId="14" fillId="0" borderId="17" xfId="0" applyNumberFormat="1" applyFont="1" applyBorder="1" applyAlignment="1">
      <alignment horizontal="right"/>
    </xf>
    <xf numFmtId="43" fontId="14" fillId="0" borderId="17" xfId="1" applyFont="1" applyBorder="1"/>
    <xf numFmtId="38" fontId="14" fillId="5" borderId="20" xfId="0" applyNumberFormat="1" applyFont="1" applyFill="1" applyBorder="1"/>
    <xf numFmtId="38" fontId="14" fillId="0" borderId="20" xfId="0" applyNumberFormat="1" applyFont="1" applyBorder="1"/>
    <xf numFmtId="49" fontId="16" fillId="0" borderId="16" xfId="0" applyNumberFormat="1" applyFont="1" applyBorder="1" applyAlignment="1">
      <alignment wrapText="1"/>
    </xf>
    <xf numFmtId="49" fontId="15" fillId="0" borderId="16" xfId="0" applyNumberFormat="1" applyFont="1" applyBorder="1" applyAlignment="1">
      <alignment horizontal="center" wrapText="1"/>
    </xf>
    <xf numFmtId="38" fontId="14" fillId="0" borderId="16" xfId="0" applyNumberFormat="1" applyFont="1" applyBorder="1"/>
    <xf numFmtId="49" fontId="14" fillId="0" borderId="16" xfId="0" applyNumberFormat="1" applyFont="1" applyBorder="1" applyAlignment="1">
      <alignment horizontal="right"/>
    </xf>
    <xf numFmtId="43" fontId="14" fillId="0" borderId="16" xfId="1" applyFont="1" applyBorder="1"/>
    <xf numFmtId="38" fontId="14" fillId="5" borderId="13" xfId="0" applyNumberFormat="1" applyFont="1" applyFill="1" applyBorder="1"/>
    <xf numFmtId="43" fontId="14" fillId="0" borderId="16" xfId="1" applyFont="1" applyFill="1" applyBorder="1"/>
    <xf numFmtId="40" fontId="14" fillId="5" borderId="16" xfId="0" applyNumberFormat="1" applyFont="1" applyFill="1" applyBorder="1" applyAlignment="1">
      <alignment vertical="center"/>
    </xf>
    <xf numFmtId="40" fontId="14" fillId="0" borderId="16" xfId="0" applyNumberFormat="1" applyFont="1" applyBorder="1"/>
    <xf numFmtId="49" fontId="14" fillId="0" borderId="20" xfId="0" applyNumberFormat="1" applyFont="1" applyBorder="1" applyAlignment="1">
      <alignment wrapText="1"/>
    </xf>
    <xf numFmtId="49" fontId="14" fillId="0" borderId="17" xfId="0" applyNumberFormat="1" applyFont="1" applyBorder="1" applyAlignment="1">
      <alignment wrapText="1"/>
    </xf>
    <xf numFmtId="49" fontId="15" fillId="0" borderId="13" xfId="0" applyNumberFormat="1" applyFont="1" applyBorder="1" applyAlignment="1">
      <alignment horizontal="center" vertical="center" wrapText="1"/>
    </xf>
    <xf numFmtId="43" fontId="14" fillId="0" borderId="16" xfId="1" applyFont="1" applyFill="1" applyBorder="1" applyAlignment="1">
      <alignment vertical="center"/>
    </xf>
    <xf numFmtId="40" fontId="14" fillId="0" borderId="16" xfId="0" applyNumberFormat="1" applyFont="1" applyBorder="1" applyAlignment="1">
      <alignment horizontal="right" vertical="center"/>
    </xf>
    <xf numFmtId="43" fontId="14" fillId="0" borderId="16" xfId="1" applyFont="1" applyBorder="1" applyAlignment="1">
      <alignment vertical="center"/>
    </xf>
    <xf numFmtId="40" fontId="14" fillId="0" borderId="16" xfId="1" applyNumberFormat="1" applyFont="1" applyFill="1" applyBorder="1" applyAlignment="1">
      <alignment vertical="center"/>
    </xf>
    <xf numFmtId="40" fontId="14" fillId="0" borderId="18" xfId="0" applyNumberFormat="1" applyFont="1" applyBorder="1" applyAlignment="1">
      <alignment vertical="center"/>
    </xf>
    <xf numFmtId="43" fontId="14" fillId="0" borderId="18" xfId="1" applyFont="1" applyBorder="1" applyAlignment="1">
      <alignment vertical="center"/>
    </xf>
    <xf numFmtId="40" fontId="14" fillId="5" borderId="18" xfId="0" applyNumberFormat="1" applyFont="1" applyFill="1" applyBorder="1" applyAlignment="1">
      <alignment vertical="center"/>
    </xf>
    <xf numFmtId="43" fontId="14" fillId="0" borderId="11" xfId="1" applyFont="1" applyFill="1" applyBorder="1" applyAlignment="1">
      <alignment vertical="center"/>
    </xf>
    <xf numFmtId="43" fontId="14" fillId="5" borderId="11" xfId="1" applyFont="1" applyFill="1" applyBorder="1" applyAlignment="1">
      <alignment vertical="center"/>
    </xf>
    <xf numFmtId="49" fontId="16" fillId="0" borderId="19" xfId="0" applyNumberFormat="1" applyFont="1" applyBorder="1" applyAlignment="1">
      <alignment wrapText="1"/>
    </xf>
    <xf numFmtId="43" fontId="14" fillId="0" borderId="22" xfId="1" applyFont="1" applyFill="1" applyBorder="1" applyAlignment="1">
      <alignment vertical="center"/>
    </xf>
    <xf numFmtId="40" fontId="14" fillId="0" borderId="22" xfId="0" applyNumberFormat="1" applyFont="1" applyBorder="1" applyAlignment="1">
      <alignment horizontal="right" vertical="center"/>
    </xf>
    <xf numFmtId="49" fontId="14" fillId="0" borderId="22" xfId="0" applyNumberFormat="1" applyFont="1" applyBorder="1" applyAlignment="1">
      <alignment wrapText="1"/>
    </xf>
    <xf numFmtId="43" fontId="14" fillId="0" borderId="22" xfId="1" applyFont="1" applyBorder="1" applyAlignment="1">
      <alignment vertical="center"/>
    </xf>
    <xf numFmtId="40" fontId="14" fillId="5" borderId="22" xfId="0" applyNumberFormat="1" applyFont="1" applyFill="1" applyBorder="1" applyAlignment="1">
      <alignment vertical="center"/>
    </xf>
    <xf numFmtId="49" fontId="15" fillId="0" borderId="20" xfId="0" applyNumberFormat="1" applyFont="1" applyBorder="1" applyAlignment="1">
      <alignment horizontal="center" vertical="center" wrapText="1"/>
    </xf>
    <xf numFmtId="43" fontId="14" fillId="0" borderId="17" xfId="1" applyFont="1" applyFill="1" applyBorder="1" applyAlignment="1">
      <alignment vertical="center"/>
    </xf>
    <xf numFmtId="40" fontId="14" fillId="0" borderId="17" xfId="0" applyNumberFormat="1" applyFont="1" applyBorder="1" applyAlignment="1">
      <alignment horizontal="right" vertical="center"/>
    </xf>
    <xf numFmtId="43" fontId="14" fillId="0" borderId="17" xfId="1" applyFont="1" applyBorder="1" applyAlignment="1">
      <alignment vertical="center"/>
    </xf>
    <xf numFmtId="165" fontId="14" fillId="0" borderId="13" xfId="0" applyNumberFormat="1" applyFont="1" applyBorder="1" applyAlignment="1">
      <alignment vertical="center"/>
    </xf>
    <xf numFmtId="165" fontId="14" fillId="0" borderId="17" xfId="0" applyNumberFormat="1" applyFont="1" applyBorder="1" applyAlignment="1">
      <alignment vertical="center"/>
    </xf>
    <xf numFmtId="49" fontId="15" fillId="0" borderId="18" xfId="0" applyNumberFormat="1" applyFont="1" applyBorder="1" applyAlignment="1">
      <alignment horizontal="center" vertical="center" wrapText="1"/>
    </xf>
    <xf numFmtId="43" fontId="14" fillId="0" borderId="21" xfId="1" applyFont="1" applyFill="1" applyBorder="1" applyAlignment="1">
      <alignment vertical="center"/>
    </xf>
    <xf numFmtId="43" fontId="14" fillId="7" borderId="11" xfId="1" applyFont="1" applyFill="1" applyBorder="1" applyAlignment="1">
      <alignment vertical="center"/>
    </xf>
    <xf numFmtId="49" fontId="14" fillId="5" borderId="1" xfId="0" applyNumberFormat="1" applyFont="1" applyFill="1" applyBorder="1" applyAlignment="1">
      <alignment wrapText="1"/>
    </xf>
    <xf numFmtId="49" fontId="15" fillId="5" borderId="11" xfId="0" applyNumberFormat="1" applyFont="1" applyFill="1" applyBorder="1" applyAlignment="1">
      <alignment wrapText="1"/>
    </xf>
    <xf numFmtId="49" fontId="15" fillId="5" borderId="11" xfId="0" applyNumberFormat="1" applyFont="1" applyFill="1" applyBorder="1" applyAlignment="1">
      <alignment horizontal="center" vertical="center" wrapText="1"/>
    </xf>
    <xf numFmtId="165" fontId="14" fillId="5" borderId="1" xfId="0" applyNumberFormat="1" applyFont="1" applyFill="1" applyBorder="1" applyAlignment="1">
      <alignment vertical="center"/>
    </xf>
    <xf numFmtId="49" fontId="14" fillId="0" borderId="19" xfId="0" applyNumberFormat="1" applyFont="1" applyBorder="1" applyAlignment="1">
      <alignment wrapText="1"/>
    </xf>
    <xf numFmtId="49" fontId="15" fillId="0" borderId="2" xfId="0" applyNumberFormat="1" applyFont="1" applyBorder="1" applyAlignment="1">
      <alignment horizontal="center" vertical="center" wrapText="1"/>
    </xf>
    <xf numFmtId="40" fontId="14" fillId="0" borderId="2" xfId="0" applyNumberFormat="1" applyFont="1" applyBorder="1" applyAlignment="1">
      <alignment horizontal="right" vertical="center"/>
    </xf>
    <xf numFmtId="43" fontId="14" fillId="0" borderId="2" xfId="1" applyFont="1" applyBorder="1" applyAlignment="1">
      <alignment vertical="center"/>
    </xf>
    <xf numFmtId="40" fontId="14" fillId="5" borderId="19" xfId="0" applyNumberFormat="1" applyFont="1" applyFill="1" applyBorder="1" applyAlignment="1">
      <alignment vertical="center"/>
    </xf>
    <xf numFmtId="40" fontId="14" fillId="0" borderId="19" xfId="0" applyNumberFormat="1" applyFont="1" applyBorder="1" applyAlignment="1">
      <alignment vertical="center"/>
    </xf>
    <xf numFmtId="40" fontId="14" fillId="0" borderId="13" xfId="0" applyNumberFormat="1" applyFont="1" applyBorder="1" applyAlignment="1">
      <alignment horizontal="right" vertical="center"/>
    </xf>
    <xf numFmtId="40" fontId="14" fillId="5" borderId="12" xfId="0" applyNumberFormat="1" applyFont="1" applyFill="1" applyBorder="1" applyAlignment="1">
      <alignment vertical="center"/>
    </xf>
    <xf numFmtId="171" fontId="14" fillId="0" borderId="13" xfId="47" applyFont="1" applyBorder="1"/>
    <xf numFmtId="49" fontId="14" fillId="0" borderId="14" xfId="0" applyNumberFormat="1" applyFont="1" applyBorder="1" applyAlignment="1">
      <alignment wrapText="1"/>
    </xf>
    <xf numFmtId="49" fontId="14" fillId="0" borderId="15" xfId="0" applyNumberFormat="1" applyFont="1" applyBorder="1" applyAlignment="1">
      <alignment wrapText="1"/>
    </xf>
    <xf numFmtId="49" fontId="15" fillId="0" borderId="15" xfId="0" applyNumberFormat="1" applyFont="1" applyBorder="1" applyAlignment="1">
      <alignment horizontal="center" vertical="center" wrapText="1"/>
    </xf>
    <xf numFmtId="40" fontId="14" fillId="0" borderId="14" xfId="0" applyNumberFormat="1" applyFont="1" applyBorder="1" applyAlignment="1">
      <alignment vertical="center"/>
    </xf>
    <xf numFmtId="49" fontId="14" fillId="0" borderId="11" xfId="0" applyNumberFormat="1" applyFont="1" applyBorder="1" applyAlignment="1">
      <alignment wrapText="1"/>
    </xf>
    <xf numFmtId="40" fontId="14" fillId="5" borderId="17" xfId="0" applyNumberFormat="1" applyFont="1" applyFill="1" applyBorder="1" applyAlignment="1">
      <alignment vertical="center"/>
    </xf>
    <xf numFmtId="49" fontId="15" fillId="0" borderId="1" xfId="0" applyNumberFormat="1" applyFont="1" applyBorder="1" applyAlignment="1">
      <alignment wrapText="1"/>
    </xf>
    <xf numFmtId="49" fontId="15" fillId="0" borderId="1" xfId="0" applyNumberFormat="1" applyFont="1" applyBorder="1" applyAlignment="1">
      <alignment horizontal="center" vertical="center" wrapText="1"/>
    </xf>
    <xf numFmtId="40" fontId="14" fillId="0" borderId="1" xfId="0" applyNumberFormat="1" applyFont="1" applyBorder="1" applyAlignment="1">
      <alignment vertical="center"/>
    </xf>
    <xf numFmtId="43" fontId="14" fillId="0" borderId="1" xfId="1" applyFont="1" applyBorder="1" applyAlignment="1">
      <alignment vertical="center"/>
    </xf>
    <xf numFmtId="40" fontId="14" fillId="5" borderId="1" xfId="0" applyNumberFormat="1" applyFont="1" applyFill="1" applyBorder="1" applyAlignment="1">
      <alignment vertical="center"/>
    </xf>
    <xf numFmtId="40" fontId="14" fillId="5" borderId="11" xfId="0" applyNumberFormat="1" applyFont="1" applyFill="1" applyBorder="1" applyAlignment="1">
      <alignment horizontal="right" vertical="center"/>
    </xf>
    <xf numFmtId="0" fontId="17" fillId="5" borderId="1" xfId="0" applyFont="1" applyFill="1" applyBorder="1" applyAlignment="1">
      <alignment wrapText="1"/>
    </xf>
    <xf numFmtId="49" fontId="18" fillId="5" borderId="9" xfId="0" applyNumberFormat="1" applyFont="1" applyFill="1" applyBorder="1" applyAlignment="1">
      <alignment horizontal="center" vertical="center" wrapText="1"/>
    </xf>
    <xf numFmtId="40" fontId="17" fillId="5" borderId="1" xfId="0" applyNumberFormat="1" applyFont="1" applyFill="1" applyBorder="1" applyAlignment="1">
      <alignment vertical="center"/>
    </xf>
    <xf numFmtId="40" fontId="17" fillId="5" borderId="1" xfId="0" applyNumberFormat="1" applyFont="1" applyFill="1" applyBorder="1" applyAlignment="1">
      <alignment horizontal="right" vertical="center"/>
    </xf>
    <xf numFmtId="9" fontId="14" fillId="5" borderId="9" xfId="0" applyNumberFormat="1" applyFont="1" applyFill="1" applyBorder="1" applyAlignment="1">
      <alignment horizontal="center"/>
    </xf>
    <xf numFmtId="40" fontId="17" fillId="0" borderId="0" xfId="0" applyNumberFormat="1" applyFont="1" applyAlignment="1">
      <alignment vertical="center"/>
    </xf>
    <xf numFmtId="39" fontId="17" fillId="0" borderId="0" xfId="0" applyNumberFormat="1" applyFont="1" applyAlignment="1">
      <alignment horizontal="right" vertical="center"/>
    </xf>
    <xf numFmtId="10" fontId="17" fillId="0" borderId="0" xfId="0" applyNumberFormat="1" applyFont="1" applyAlignment="1">
      <alignment horizontal="center" vertical="center"/>
    </xf>
    <xf numFmtId="49" fontId="14" fillId="0" borderId="0" xfId="0" applyNumberFormat="1" applyFont="1" applyAlignment="1">
      <alignment wrapText="1"/>
    </xf>
    <xf numFmtId="43" fontId="14" fillId="0" borderId="3" xfId="1" applyFont="1" applyBorder="1"/>
    <xf numFmtId="0" fontId="14" fillId="0" borderId="0" xfId="0" applyFont="1" applyAlignment="1">
      <alignment horizontal="center"/>
    </xf>
    <xf numFmtId="172" fontId="14" fillId="0" borderId="0" xfId="0" applyNumberFormat="1" applyFont="1" applyAlignment="1">
      <alignment horizontal="left"/>
    </xf>
    <xf numFmtId="173" fontId="14" fillId="0" borderId="0" xfId="0" applyNumberFormat="1" applyFont="1" applyAlignment="1">
      <alignment horizontal="center"/>
    </xf>
    <xf numFmtId="0" fontId="17" fillId="0" borderId="0" xfId="0" applyFont="1"/>
    <xf numFmtId="0" fontId="17" fillId="0" borderId="0" xfId="0" applyFont="1" applyAlignment="1">
      <alignment horizontal="center"/>
    </xf>
    <xf numFmtId="3" fontId="14" fillId="0" borderId="5" xfId="0" applyNumberFormat="1" applyFont="1" applyBorder="1"/>
    <xf numFmtId="49" fontId="15" fillId="0" borderId="12" xfId="0" applyNumberFormat="1" applyFont="1" applyBorder="1" applyAlignment="1">
      <alignment wrapText="1"/>
    </xf>
    <xf numFmtId="49" fontId="14" fillId="0" borderId="19" xfId="0" applyNumberFormat="1" applyFont="1" applyBorder="1" applyAlignment="1">
      <alignment horizontal="right"/>
    </xf>
    <xf numFmtId="38" fontId="14" fillId="0" borderId="19" xfId="0" applyNumberFormat="1" applyFont="1" applyBorder="1"/>
    <xf numFmtId="38" fontId="14" fillId="5" borderId="19" xfId="0" applyNumberFormat="1" applyFont="1" applyFill="1" applyBorder="1"/>
    <xf numFmtId="49" fontId="14" fillId="0" borderId="2" xfId="0" applyNumberFormat="1" applyFont="1" applyBorder="1" applyAlignment="1">
      <alignment horizontal="center" wrapText="1"/>
    </xf>
    <xf numFmtId="49" fontId="16" fillId="0" borderId="13" xfId="0" applyNumberFormat="1" applyFont="1" applyBorder="1" applyAlignment="1">
      <alignment wrapText="1"/>
    </xf>
    <xf numFmtId="49" fontId="14" fillId="0" borderId="13" xfId="0" applyNumberFormat="1" applyFont="1" applyBorder="1" applyAlignment="1">
      <alignment horizontal="center" wrapText="1"/>
    </xf>
    <xf numFmtId="38" fontId="14" fillId="0" borderId="13" xfId="0" applyNumberFormat="1" applyFont="1" applyBorder="1"/>
    <xf numFmtId="38" fontId="14" fillId="0" borderId="13" xfId="0" applyNumberFormat="1" applyFont="1" applyBorder="1" applyAlignment="1">
      <alignment horizontal="right"/>
    </xf>
    <xf numFmtId="38" fontId="14" fillId="0" borderId="12" xfId="0" applyNumberFormat="1" applyFont="1" applyBorder="1" applyAlignment="1">
      <alignment horizontal="right"/>
    </xf>
    <xf numFmtId="40" fontId="14" fillId="5" borderId="2" xfId="0" applyNumberFormat="1" applyFont="1" applyFill="1" applyBorder="1"/>
    <xf numFmtId="40" fontId="14" fillId="5" borderId="13" xfId="0" applyNumberFormat="1" applyFont="1" applyFill="1" applyBorder="1"/>
    <xf numFmtId="49" fontId="14" fillId="0" borderId="16" xfId="0" applyNumberFormat="1" applyFont="1" applyBorder="1" applyAlignment="1">
      <alignment horizontal="center" vertical="center" wrapText="1"/>
    </xf>
    <xf numFmtId="49" fontId="14" fillId="0" borderId="14" xfId="0" applyNumberFormat="1" applyFont="1" applyBorder="1" applyAlignment="1">
      <alignment horizontal="center" wrapText="1"/>
    </xf>
    <xf numFmtId="43" fontId="14" fillId="0" borderId="16" xfId="1" applyFont="1" applyFill="1" applyBorder="1" applyAlignment="1">
      <alignment horizontal="right" vertical="center"/>
    </xf>
    <xf numFmtId="49" fontId="14" fillId="0" borderId="18" xfId="0" applyNumberFormat="1" applyFont="1" applyBorder="1" applyAlignment="1">
      <alignment horizontal="center" wrapText="1"/>
    </xf>
    <xf numFmtId="49" fontId="14" fillId="0" borderId="12" xfId="0" applyNumberFormat="1" applyFont="1" applyBorder="1" applyAlignment="1">
      <alignment horizontal="center" vertical="center" wrapText="1"/>
    </xf>
    <xf numFmtId="43" fontId="14" fillId="0" borderId="12" xfId="1" applyFont="1" applyFill="1" applyBorder="1" applyAlignment="1">
      <alignment horizontal="right" vertical="center"/>
    </xf>
    <xf numFmtId="0" fontId="15" fillId="0" borderId="1" xfId="0" applyFont="1" applyBorder="1" applyAlignment="1">
      <alignment horizontal="center" wrapText="1"/>
    </xf>
    <xf numFmtId="43" fontId="14" fillId="5" borderId="1" xfId="1" applyFont="1" applyFill="1" applyBorder="1" applyAlignment="1">
      <alignment horizontal="right" vertical="center"/>
    </xf>
    <xf numFmtId="49" fontId="14" fillId="0" borderId="19" xfId="0" applyNumberFormat="1" applyFont="1" applyBorder="1" applyAlignment="1">
      <alignment horizontal="center" wrapText="1"/>
    </xf>
    <xf numFmtId="49" fontId="16" fillId="0" borderId="12" xfId="0" applyNumberFormat="1" applyFont="1" applyBorder="1" applyAlignment="1">
      <alignment wrapText="1"/>
    </xf>
    <xf numFmtId="43" fontId="14" fillId="0" borderId="16" xfId="0" applyNumberFormat="1" applyFont="1" applyBorder="1" applyAlignment="1">
      <alignment vertical="center"/>
    </xf>
    <xf numFmtId="43" fontId="14" fillId="5" borderId="16" xfId="0" applyNumberFormat="1" applyFont="1" applyFill="1" applyBorder="1" applyAlignment="1">
      <alignment vertical="center"/>
    </xf>
    <xf numFmtId="43" fontId="14" fillId="0" borderId="12" xfId="0" applyNumberFormat="1" applyFont="1" applyBorder="1" applyAlignment="1">
      <alignment vertical="center"/>
    </xf>
    <xf numFmtId="49" fontId="14" fillId="0" borderId="18" xfId="0" applyNumberFormat="1" applyFont="1" applyBorder="1" applyAlignment="1">
      <alignment horizontal="center" vertical="center" wrapText="1"/>
    </xf>
    <xf numFmtId="40" fontId="14" fillId="0" borderId="18" xfId="0" applyNumberFormat="1" applyFont="1" applyBorder="1" applyAlignment="1">
      <alignment horizontal="right" vertical="center"/>
    </xf>
    <xf numFmtId="43" fontId="14" fillId="0" borderId="18" xfId="1" applyFont="1" applyFill="1" applyBorder="1" applyAlignment="1">
      <alignment horizontal="right" vertical="center"/>
    </xf>
    <xf numFmtId="39" fontId="14" fillId="5" borderId="1" xfId="0" applyNumberFormat="1" applyFont="1" applyFill="1" applyBorder="1" applyAlignment="1">
      <alignment vertical="center"/>
    </xf>
    <xf numFmtId="49" fontId="15" fillId="0" borderId="20" xfId="0" applyNumberFormat="1" applyFont="1" applyBorder="1"/>
    <xf numFmtId="49" fontId="14" fillId="0" borderId="17" xfId="0" applyNumberFormat="1" applyFont="1" applyBorder="1" applyAlignment="1">
      <alignment horizontal="center" vertical="center" wrapText="1"/>
    </xf>
    <xf numFmtId="49" fontId="14" fillId="0" borderId="9" xfId="0" applyNumberFormat="1" applyFont="1" applyBorder="1" applyAlignment="1">
      <alignment horizontal="center" wrapText="1"/>
    </xf>
    <xf numFmtId="49" fontId="14" fillId="0" borderId="21" xfId="0" applyNumberFormat="1" applyFont="1" applyBorder="1" applyAlignment="1">
      <alignment horizontal="center" vertical="center" wrapText="1"/>
    </xf>
    <xf numFmtId="39" fontId="14" fillId="0" borderId="16" xfId="0" applyNumberFormat="1" applyFont="1" applyBorder="1" applyAlignment="1">
      <alignment horizontal="right" vertical="center"/>
    </xf>
    <xf numFmtId="165" fontId="14" fillId="5" borderId="16" xfId="0" applyNumberFormat="1" applyFont="1" applyFill="1" applyBorder="1" applyAlignment="1">
      <alignment vertical="center"/>
    </xf>
    <xf numFmtId="39" fontId="14" fillId="0" borderId="12" xfId="0" applyNumberFormat="1" applyFont="1" applyBorder="1" applyAlignment="1">
      <alignment vertical="center"/>
    </xf>
    <xf numFmtId="39" fontId="14" fillId="0" borderId="12" xfId="0" applyNumberFormat="1" applyFont="1" applyBorder="1" applyAlignment="1">
      <alignment horizontal="right" vertical="center"/>
    </xf>
    <xf numFmtId="39" fontId="14" fillId="5" borderId="2" xfId="0" applyNumberFormat="1" applyFont="1" applyFill="1" applyBorder="1" applyAlignment="1">
      <alignment vertical="center"/>
    </xf>
    <xf numFmtId="0" fontId="14" fillId="0" borderId="0" xfId="0" applyFont="1" applyAlignment="1">
      <alignment wrapText="1"/>
    </xf>
    <xf numFmtId="0" fontId="14" fillId="0" borderId="0" xfId="0" applyFont="1" applyAlignment="1">
      <alignment horizontal="center" wrapText="1"/>
    </xf>
    <xf numFmtId="39" fontId="14" fillId="0" borderId="0" xfId="0" applyNumberFormat="1" applyFont="1" applyAlignment="1">
      <alignment vertical="center"/>
    </xf>
    <xf numFmtId="176" fontId="14" fillId="0" borderId="0" xfId="0" applyNumberFormat="1" applyFont="1" applyAlignment="1">
      <alignment vertical="center"/>
    </xf>
    <xf numFmtId="39" fontId="14" fillId="6" borderId="0" xfId="0" applyNumberFormat="1" applyFont="1" applyFill="1" applyAlignment="1">
      <alignment vertical="center"/>
    </xf>
    <xf numFmtId="43" fontId="14" fillId="0" borderId="6" xfId="1" applyFont="1" applyBorder="1"/>
    <xf numFmtId="49" fontId="14" fillId="5" borderId="0" xfId="0" applyNumberFormat="1" applyFont="1" applyFill="1" applyAlignment="1">
      <alignment wrapText="1"/>
    </xf>
    <xf numFmtId="165" fontId="14" fillId="0" borderId="0" xfId="0" applyNumberFormat="1" applyFont="1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left" vertical="center"/>
    </xf>
    <xf numFmtId="171" fontId="20" fillId="0" borderId="0" xfId="47" applyFont="1" applyAlignment="1">
      <alignment horizontal="center"/>
    </xf>
    <xf numFmtId="43" fontId="14" fillId="0" borderId="0" xfId="1" applyFont="1" applyFill="1" applyBorder="1"/>
    <xf numFmtId="40" fontId="14" fillId="0" borderId="0" xfId="1" applyNumberFormat="1" applyFont="1" applyFill="1" applyBorder="1"/>
    <xf numFmtId="39" fontId="14" fillId="0" borderId="23" xfId="0" applyNumberFormat="1" applyFont="1" applyBorder="1"/>
    <xf numFmtId="172" fontId="14" fillId="0" borderId="23" xfId="0" applyNumberFormat="1" applyFont="1" applyBorder="1" applyAlignment="1">
      <alignment horizontal="center"/>
    </xf>
    <xf numFmtId="9" fontId="14" fillId="0" borderId="23" xfId="0" applyNumberFormat="1" applyFont="1" applyBorder="1"/>
    <xf numFmtId="43" fontId="14" fillId="0" borderId="0" xfId="1" applyFont="1" applyFill="1" applyAlignment="1">
      <alignment horizontal="center"/>
    </xf>
    <xf numFmtId="40" fontId="14" fillId="0" borderId="0" xfId="1" applyNumberFormat="1" applyFont="1" applyFill="1" applyAlignment="1">
      <alignment horizontal="right"/>
    </xf>
    <xf numFmtId="171" fontId="14" fillId="0" borderId="24" xfId="47" applyFont="1" applyBorder="1" applyAlignment="1">
      <alignment horizontal="center" vertical="center"/>
    </xf>
    <xf numFmtId="171" fontId="14" fillId="0" borderId="25" xfId="47" applyFont="1" applyBorder="1" applyAlignment="1">
      <alignment horizontal="center" vertical="center"/>
    </xf>
    <xf numFmtId="171" fontId="14" fillId="0" borderId="26" xfId="47" applyFont="1" applyBorder="1" applyAlignment="1">
      <alignment horizontal="center" vertical="center"/>
    </xf>
    <xf numFmtId="43" fontId="14" fillId="0" borderId="26" xfId="1" applyFont="1" applyFill="1" applyBorder="1" applyAlignment="1">
      <alignment horizontal="center"/>
    </xf>
    <xf numFmtId="40" fontId="14" fillId="0" borderId="27" xfId="1" applyNumberFormat="1" applyFont="1" applyFill="1" applyBorder="1" applyAlignment="1">
      <alignment horizontal="center"/>
    </xf>
    <xf numFmtId="40" fontId="14" fillId="0" borderId="0" xfId="1" applyNumberFormat="1" applyFont="1" applyFill="1"/>
    <xf numFmtId="43" fontId="14" fillId="0" borderId="0" xfId="1" applyFont="1" applyFill="1"/>
    <xf numFmtId="171" fontId="14" fillId="0" borderId="28" xfId="47" applyFont="1" applyBorder="1" applyAlignment="1">
      <alignment horizontal="center" vertical="center"/>
    </xf>
    <xf numFmtId="171" fontId="14" fillId="0" borderId="29" xfId="47" applyFont="1" applyBorder="1" applyAlignment="1">
      <alignment horizontal="center" vertical="center"/>
    </xf>
    <xf numFmtId="171" fontId="14" fillId="0" borderId="30" xfId="47" applyFont="1" applyBorder="1" applyAlignment="1">
      <alignment horizontal="center" vertical="center"/>
    </xf>
    <xf numFmtId="165" fontId="14" fillId="0" borderId="30" xfId="1" applyNumberFormat="1" applyFont="1" applyFill="1" applyBorder="1" applyAlignment="1">
      <alignment horizontal="center"/>
    </xf>
    <xf numFmtId="40" fontId="14" fillId="0" borderId="31" xfId="1" applyNumberFormat="1" applyFont="1" applyFill="1" applyBorder="1" applyAlignment="1">
      <alignment horizontal="right"/>
    </xf>
    <xf numFmtId="171" fontId="14" fillId="0" borderId="32" xfId="47" applyFont="1" applyBorder="1"/>
    <xf numFmtId="171" fontId="21" fillId="0" borderId="33" xfId="47" applyFont="1" applyBorder="1" applyAlignment="1">
      <alignment horizontal="center"/>
    </xf>
    <xf numFmtId="171" fontId="14" fillId="0" borderId="33" xfId="47" applyFont="1" applyBorder="1" applyAlignment="1">
      <alignment horizontal="center"/>
    </xf>
    <xf numFmtId="177" fontId="14" fillId="0" borderId="33" xfId="47" applyNumberFormat="1" applyFont="1" applyBorder="1" applyAlignment="1">
      <alignment horizontal="center"/>
    </xf>
    <xf numFmtId="40" fontId="14" fillId="0" borderId="34" xfId="1" applyNumberFormat="1" applyFont="1" applyFill="1" applyBorder="1" applyAlignment="1">
      <alignment horizontal="right"/>
    </xf>
    <xf numFmtId="171" fontId="14" fillId="0" borderId="23" xfId="47" applyFont="1" applyBorder="1"/>
    <xf numFmtId="177" fontId="14" fillId="0" borderId="23" xfId="47" applyNumberFormat="1" applyFont="1" applyBorder="1" applyAlignment="1">
      <alignment horizontal="center"/>
    </xf>
    <xf numFmtId="40" fontId="14" fillId="0" borderId="35" xfId="1" applyNumberFormat="1" applyFont="1" applyFill="1" applyBorder="1" applyAlignment="1">
      <alignment horizontal="right"/>
    </xf>
    <xf numFmtId="171" fontId="14" fillId="0" borderId="33" xfId="47" applyFont="1" applyBorder="1"/>
    <xf numFmtId="171" fontId="14" fillId="0" borderId="36" xfId="47" applyFont="1" applyBorder="1"/>
    <xf numFmtId="172" fontId="14" fillId="0" borderId="37" xfId="47" applyNumberFormat="1" applyFont="1" applyBorder="1"/>
    <xf numFmtId="172" fontId="14" fillId="0" borderId="0" xfId="1" applyNumberFormat="1" applyFont="1" applyFill="1"/>
    <xf numFmtId="172" fontId="14" fillId="0" borderId="23" xfId="47" applyNumberFormat="1" applyFont="1" applyBorder="1"/>
    <xf numFmtId="178" fontId="14" fillId="0" borderId="33" xfId="47" applyNumberFormat="1" applyFont="1" applyBorder="1"/>
    <xf numFmtId="178" fontId="14" fillId="0" borderId="33" xfId="47" applyNumberFormat="1" applyFont="1" applyBorder="1" applyAlignment="1">
      <alignment horizontal="center"/>
    </xf>
    <xf numFmtId="171" fontId="14" fillId="0" borderId="24" xfId="47" applyFont="1" applyBorder="1"/>
    <xf numFmtId="171" fontId="14" fillId="0" borderId="25" xfId="47" applyFont="1" applyBorder="1"/>
    <xf numFmtId="177" fontId="14" fillId="0" borderId="25" xfId="47" applyNumberFormat="1" applyFont="1" applyBorder="1" applyAlignment="1">
      <alignment horizontal="center"/>
    </xf>
    <xf numFmtId="40" fontId="14" fillId="0" borderId="38" xfId="1" applyNumberFormat="1" applyFont="1" applyFill="1" applyBorder="1" applyAlignment="1">
      <alignment horizontal="right"/>
    </xf>
    <xf numFmtId="171" fontId="14" fillId="0" borderId="39" xfId="47" applyFont="1" applyBorder="1"/>
    <xf numFmtId="171" fontId="14" fillId="0" borderId="40" xfId="47" applyFont="1" applyBorder="1"/>
    <xf numFmtId="177" fontId="14" fillId="0" borderId="40" xfId="47" applyNumberFormat="1" applyFont="1" applyBorder="1" applyAlignment="1">
      <alignment horizontal="center"/>
    </xf>
    <xf numFmtId="40" fontId="14" fillId="0" borderId="41" xfId="1" applyNumberFormat="1" applyFont="1" applyFill="1" applyBorder="1" applyAlignment="1">
      <alignment horizontal="right"/>
    </xf>
    <xf numFmtId="40" fontId="14" fillId="0" borderId="42" xfId="1" applyNumberFormat="1" applyFont="1" applyFill="1" applyBorder="1" applyAlignment="1">
      <alignment horizontal="right"/>
    </xf>
    <xf numFmtId="178" fontId="14" fillId="0" borderId="23" xfId="47" applyNumberFormat="1" applyFont="1" applyBorder="1" applyAlignment="1">
      <alignment horizontal="center"/>
    </xf>
    <xf numFmtId="171" fontId="14" fillId="0" borderId="43" xfId="47" applyFont="1" applyBorder="1"/>
    <xf numFmtId="171" fontId="14" fillId="0" borderId="44" xfId="47" applyFont="1" applyBorder="1"/>
    <xf numFmtId="171" fontId="14" fillId="0" borderId="45" xfId="47" applyFont="1" applyBorder="1"/>
    <xf numFmtId="177" fontId="14" fillId="0" borderId="45" xfId="47" applyNumberFormat="1" applyFont="1" applyBorder="1" applyAlignment="1">
      <alignment horizontal="center"/>
    </xf>
    <xf numFmtId="40" fontId="14" fillId="0" borderId="46" xfId="1" applyNumberFormat="1" applyFont="1" applyFill="1" applyBorder="1" applyAlignment="1">
      <alignment horizontal="right"/>
    </xf>
    <xf numFmtId="177" fontId="14" fillId="0" borderId="23" xfId="47" applyNumberFormat="1" applyFont="1" applyBorder="1"/>
    <xf numFmtId="177" fontId="14" fillId="0" borderId="23" xfId="47" applyNumberFormat="1" applyFont="1" applyBorder="1" applyAlignment="1">
      <alignment horizontal="left"/>
    </xf>
    <xf numFmtId="177" fontId="14" fillId="0" borderId="37" xfId="47" applyNumberFormat="1" applyFont="1" applyBorder="1" applyAlignment="1">
      <alignment horizontal="center"/>
    </xf>
    <xf numFmtId="40" fontId="14" fillId="0" borderId="47" xfId="1" applyNumberFormat="1" applyFont="1" applyFill="1" applyBorder="1" applyAlignment="1">
      <alignment horizontal="right"/>
    </xf>
    <xf numFmtId="171" fontId="14" fillId="0" borderId="23" xfId="47" applyFont="1" applyBorder="1" applyAlignment="1">
      <alignment horizontal="left"/>
    </xf>
    <xf numFmtId="43" fontId="14" fillId="0" borderId="35" xfId="1" applyFont="1" applyFill="1" applyBorder="1" applyAlignment="1">
      <alignment horizontal="right"/>
    </xf>
    <xf numFmtId="39" fontId="14" fillId="0" borderId="35" xfId="1" applyNumberFormat="1" applyFont="1" applyFill="1" applyBorder="1" applyAlignment="1">
      <alignment horizontal="right"/>
    </xf>
    <xf numFmtId="40" fontId="20" fillId="0" borderId="34" xfId="1" applyNumberFormat="1" applyFont="1" applyFill="1" applyBorder="1" applyAlignment="1">
      <alignment horizontal="right"/>
    </xf>
    <xf numFmtId="40" fontId="14" fillId="0" borderId="48" xfId="47" applyNumberFormat="1" applyFont="1" applyBorder="1" applyAlignment="1">
      <alignment horizontal="right"/>
    </xf>
    <xf numFmtId="40" fontId="14" fillId="0" borderId="49" xfId="1" applyNumberFormat="1" applyFont="1" applyFill="1" applyBorder="1" applyAlignment="1">
      <alignment horizontal="right"/>
    </xf>
    <xf numFmtId="171" fontId="14" fillId="0" borderId="50" xfId="47" applyFont="1" applyBorder="1"/>
    <xf numFmtId="171" fontId="14" fillId="0" borderId="51" xfId="47" applyFont="1" applyBorder="1"/>
    <xf numFmtId="171" fontId="14" fillId="0" borderId="4" xfId="47" applyFont="1" applyBorder="1" applyAlignment="1">
      <alignment horizontal="center"/>
    </xf>
    <xf numFmtId="177" fontId="14" fillId="0" borderId="4" xfId="47" applyNumberFormat="1" applyFont="1" applyBorder="1" applyAlignment="1">
      <alignment horizontal="center"/>
    </xf>
    <xf numFmtId="40" fontId="14" fillId="0" borderId="52" xfId="1" applyNumberFormat="1" applyFont="1" applyFill="1" applyBorder="1" applyAlignment="1">
      <alignment horizontal="right"/>
    </xf>
    <xf numFmtId="171" fontId="14" fillId="0" borderId="0" xfId="47" applyFont="1" applyAlignment="1">
      <alignment horizontal="center"/>
    </xf>
    <xf numFmtId="179" fontId="14" fillId="0" borderId="0" xfId="47" applyNumberFormat="1" applyFont="1" applyAlignment="1">
      <alignment horizontal="center"/>
    </xf>
    <xf numFmtId="165" fontId="14" fillId="0" borderId="0" xfId="47" applyNumberFormat="1" applyFont="1"/>
    <xf numFmtId="43" fontId="14" fillId="0" borderId="0" xfId="1" applyFont="1" applyFill="1" applyBorder="1" applyAlignment="1">
      <alignment horizontal="center"/>
    </xf>
    <xf numFmtId="40" fontId="14" fillId="0" borderId="0" xfId="1" applyNumberFormat="1" applyFont="1" applyFill="1" applyBorder="1" applyAlignment="1">
      <alignment horizontal="right" vertical="center"/>
    </xf>
    <xf numFmtId="169" fontId="5" fillId="0" borderId="0" xfId="1" quotePrefix="1" applyNumberFormat="1" applyFont="1" applyFill="1" applyBorder="1" applyAlignment="1"/>
    <xf numFmtId="169" fontId="5" fillId="0" borderId="0" xfId="1" applyNumberFormat="1" applyFont="1" applyFill="1" applyBorder="1" applyAlignment="1"/>
    <xf numFmtId="169" fontId="2" fillId="0" borderId="5" xfId="1" applyNumberFormat="1" applyFont="1" applyFill="1" applyBorder="1" applyAlignment="1">
      <alignment horizontal="right"/>
    </xf>
    <xf numFmtId="169" fontId="5" fillId="0" borderId="0" xfId="1" applyNumberFormat="1" applyFont="1" applyFill="1" applyAlignment="1">
      <alignment horizontal="right"/>
    </xf>
    <xf numFmtId="169" fontId="5" fillId="0" borderId="0" xfId="1" applyNumberFormat="1" applyFont="1" applyFill="1" applyBorder="1" applyAlignment="1">
      <alignment horizontal="right"/>
    </xf>
    <xf numFmtId="0" fontId="4" fillId="0" borderId="0" xfId="11" quotePrefix="1" applyNumberFormat="1" applyFont="1" applyFill="1" applyBorder="1" applyAlignment="1">
      <alignment horizontal="center"/>
    </xf>
    <xf numFmtId="169" fontId="2" fillId="0" borderId="0" xfId="1" applyNumberFormat="1" applyFont="1" applyFill="1" applyAlignment="1">
      <alignment wrapText="1"/>
    </xf>
    <xf numFmtId="169" fontId="5" fillId="0" borderId="53" xfId="1" applyNumberFormat="1" applyFont="1" applyFill="1" applyBorder="1" applyAlignment="1">
      <alignment horizontal="right"/>
    </xf>
    <xf numFmtId="169" fontId="4" fillId="0" borderId="0" xfId="1" quotePrefix="1" applyNumberFormat="1" applyFont="1" applyFill="1" applyAlignment="1">
      <alignment horizontal="center"/>
    </xf>
    <xf numFmtId="169" fontId="5" fillId="0" borderId="4" xfId="1" applyNumberFormat="1" applyFont="1" applyFill="1" applyBorder="1" applyAlignment="1">
      <alignment horizontal="right"/>
    </xf>
    <xf numFmtId="169" fontId="6" fillId="0" borderId="0" xfId="1" applyNumberFormat="1" applyFont="1" applyFill="1" applyAlignment="1">
      <alignment horizontal="center"/>
    </xf>
    <xf numFmtId="169" fontId="5" fillId="0" borderId="0" xfId="1" applyNumberFormat="1" applyFont="1" applyFill="1" applyAlignment="1">
      <alignment wrapText="1"/>
    </xf>
    <xf numFmtId="169" fontId="5" fillId="0" borderId="3" xfId="1" quotePrefix="1" applyNumberFormat="1" applyFont="1" applyFill="1" applyBorder="1" applyAlignment="1">
      <alignment horizontal="right"/>
    </xf>
    <xf numFmtId="169" fontId="4" fillId="0" borderId="53" xfId="1" applyNumberFormat="1" applyFont="1" applyFill="1" applyBorder="1" applyAlignment="1">
      <alignment horizontal="center"/>
    </xf>
    <xf numFmtId="169" fontId="2" fillId="0" borderId="0" xfId="1" quotePrefix="1" applyNumberFormat="1" applyFont="1" applyFill="1" applyAlignment="1">
      <alignment horizontal="center"/>
    </xf>
    <xf numFmtId="169" fontId="5" fillId="0" borderId="3" xfId="1" applyNumberFormat="1" applyFont="1" applyFill="1" applyBorder="1" applyAlignment="1">
      <alignment horizontal="right"/>
    </xf>
    <xf numFmtId="169" fontId="2" fillId="0" borderId="0" xfId="1" applyNumberFormat="1" applyFont="1" applyFill="1" applyAlignment="1">
      <alignment horizontal="right"/>
    </xf>
    <xf numFmtId="169" fontId="2" fillId="0" borderId="0" xfId="1" applyNumberFormat="1" applyFont="1" applyFill="1" applyAlignment="1">
      <alignment horizontal="left"/>
    </xf>
    <xf numFmtId="43" fontId="2" fillId="0" borderId="0" xfId="1" applyFont="1" applyFill="1"/>
    <xf numFmtId="169" fontId="2" fillId="0" borderId="0" xfId="1" applyNumberFormat="1" applyFont="1" applyFill="1" applyBorder="1" applyAlignment="1">
      <alignment horizontal="right"/>
    </xf>
    <xf numFmtId="169" fontId="5" fillId="0" borderId="5" xfId="1" applyNumberFormat="1" applyFont="1" applyFill="1" applyBorder="1" applyAlignment="1">
      <alignment horizontal="right"/>
    </xf>
    <xf numFmtId="169" fontId="41" fillId="0" borderId="0" xfId="1" applyNumberFormat="1" applyFont="1" applyFill="1" applyAlignment="1">
      <alignment horizontal="right"/>
    </xf>
    <xf numFmtId="0" fontId="39" fillId="0" borderId="0" xfId="11" applyNumberFormat="1" applyFont="1" applyFill="1" applyBorder="1" applyAlignment="1">
      <alignment horizontal="center"/>
    </xf>
    <xf numFmtId="0" fontId="40" fillId="0" borderId="0" xfId="11" applyNumberFormat="1" applyFont="1" applyFill="1" applyBorder="1" applyAlignment="1">
      <alignment horizontal="center"/>
    </xf>
    <xf numFmtId="0" fontId="39" fillId="0" borderId="0" xfId="1" applyNumberFormat="1" applyFont="1" applyFill="1" applyAlignment="1">
      <alignment horizontal="center"/>
    </xf>
    <xf numFmtId="0" fontId="40" fillId="0" borderId="0" xfId="7" applyNumberFormat="1" applyFont="1" applyFill="1" applyBorder="1" applyAlignment="1">
      <alignment horizontal="center"/>
    </xf>
    <xf numFmtId="0" fontId="41" fillId="0" borderId="0" xfId="11" applyNumberFormat="1" applyFont="1" applyFill="1" applyBorder="1" applyAlignment="1">
      <alignment horizontal="right"/>
    </xf>
    <xf numFmtId="0" fontId="38" fillId="0" borderId="0" xfId="11" applyNumberFormat="1" applyFont="1" applyFill="1" applyBorder="1" applyAlignment="1">
      <alignment horizontal="right"/>
    </xf>
    <xf numFmtId="0" fontId="43" fillId="0" borderId="0" xfId="11" quotePrefix="1" applyNumberFormat="1" applyFont="1" applyFill="1" applyBorder="1" applyAlignment="1">
      <alignment horizontal="center"/>
    </xf>
    <xf numFmtId="0" fontId="43" fillId="0" borderId="0" xfId="11" applyNumberFormat="1" applyFont="1" applyFill="1" applyBorder="1" applyAlignment="1">
      <alignment horizontal="center"/>
    </xf>
    <xf numFmtId="169" fontId="33" fillId="0" borderId="0" xfId="1" applyNumberFormat="1" applyFont="1" applyFill="1"/>
    <xf numFmtId="43" fontId="33" fillId="0" borderId="0" xfId="1" applyFont="1" applyFill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96" applyNumberFormat="1" applyFont="1"/>
    <xf numFmtId="0" fontId="33" fillId="0" borderId="0" xfId="0" applyFont="1"/>
    <xf numFmtId="169" fontId="33" fillId="0" borderId="0" xfId="0" applyNumberFormat="1" applyFont="1"/>
    <xf numFmtId="168" fontId="33" fillId="0" borderId="0" xfId="96" applyFont="1"/>
    <xf numFmtId="0" fontId="33" fillId="0" borderId="0" xfId="34" applyFont="1"/>
    <xf numFmtId="0" fontId="33" fillId="0" borderId="0" xfId="0" applyFont="1" applyAlignment="1">
      <alignment horizontal="center"/>
    </xf>
    <xf numFmtId="0" fontId="5" fillId="0" borderId="0" xfId="46" applyFont="1"/>
    <xf numFmtId="0" fontId="8" fillId="0" borderId="0" xfId="48" applyFont="1" applyAlignment="1">
      <alignment horizontal="centerContinuous"/>
    </xf>
    <xf numFmtId="0" fontId="2" fillId="0" borderId="0" xfId="49" applyFont="1"/>
    <xf numFmtId="0" fontId="5" fillId="0" borderId="0" xfId="50" applyFont="1"/>
    <xf numFmtId="0" fontId="8" fillId="0" borderId="0" xfId="46" applyFont="1"/>
    <xf numFmtId="43" fontId="2" fillId="0" borderId="0" xfId="1" applyFont="1" applyFill="1" applyBorder="1"/>
    <xf numFmtId="0" fontId="2" fillId="0" borderId="0" xfId="50" applyFont="1"/>
    <xf numFmtId="0" fontId="2" fillId="0" borderId="0" xfId="0" applyFont="1"/>
    <xf numFmtId="169" fontId="4" fillId="0" borderId="0" xfId="1" applyNumberFormat="1" applyFont="1" applyFill="1" applyAlignment="1">
      <alignment horizontal="center"/>
    </xf>
    <xf numFmtId="169" fontId="5" fillId="0" borderId="0" xfId="1" quotePrefix="1" applyNumberFormat="1" applyFont="1" applyFill="1" applyAlignment="1">
      <alignment horizontal="right"/>
    </xf>
    <xf numFmtId="168" fontId="2" fillId="0" borderId="0" xfId="96"/>
    <xf numFmtId="0" fontId="2" fillId="0" borderId="0" xfId="46"/>
    <xf numFmtId="169" fontId="2" fillId="0" borderId="0" xfId="1" applyNumberFormat="1" applyFont="1" applyFill="1" applyAlignment="1">
      <alignment horizontal="center"/>
    </xf>
    <xf numFmtId="170" fontId="2" fillId="0" borderId="0" xfId="154" applyNumberFormat="1" applyFont="1" applyFill="1"/>
    <xf numFmtId="169" fontId="2" fillId="0" borderId="0" xfId="134" applyNumberFormat="1" applyFont="1" applyFill="1" applyAlignment="1"/>
    <xf numFmtId="169" fontId="2" fillId="0" borderId="0" xfId="155" applyNumberFormat="1" applyFont="1" applyFill="1" applyAlignment="1"/>
    <xf numFmtId="169" fontId="2" fillId="0" borderId="0" xfId="155" applyNumberFormat="1" applyFont="1" applyFill="1" applyAlignment="1">
      <alignment horizontal="right"/>
    </xf>
    <xf numFmtId="169" fontId="2" fillId="0" borderId="0" xfId="156" quotePrefix="1" applyNumberFormat="1" applyFont="1" applyFill="1" applyAlignment="1"/>
    <xf numFmtId="43" fontId="2" fillId="0" borderId="0" xfId="156" applyFont="1" applyFill="1" applyAlignment="1"/>
    <xf numFmtId="169" fontId="2" fillId="0" borderId="0" xfId="156" applyNumberFormat="1" applyFont="1" applyFill="1"/>
    <xf numFmtId="170" fontId="2" fillId="0" borderId="5" xfId="154" applyNumberFormat="1" applyFont="1" applyFill="1" applyBorder="1"/>
    <xf numFmtId="0" fontId="45" fillId="0" borderId="0" xfId="0" applyFont="1"/>
    <xf numFmtId="43" fontId="48" fillId="0" borderId="0" xfId="1" applyFont="1" applyFill="1" applyAlignment="1">
      <alignment horizontal="center"/>
    </xf>
    <xf numFmtId="43" fontId="45" fillId="0" borderId="0" xfId="1" applyFont="1" applyFill="1"/>
    <xf numFmtId="0" fontId="2" fillId="0" borderId="0" xfId="48" applyAlignment="1">
      <alignment horizontal="centerContinuous"/>
    </xf>
    <xf numFmtId="37" fontId="2" fillId="0" borderId="0" xfId="48" applyNumberFormat="1" applyAlignment="1">
      <alignment horizontal="centerContinuous"/>
    </xf>
    <xf numFmtId="0" fontId="2" fillId="0" borderId="0" xfId="49" applyFont="1" applyAlignment="1">
      <alignment horizontal="center"/>
    </xf>
    <xf numFmtId="0" fontId="2" fillId="0" borderId="0" xfId="46" applyAlignment="1">
      <alignment horizontal="center" wrapText="1"/>
    </xf>
    <xf numFmtId="0" fontId="2" fillId="0" borderId="0" xfId="46" applyAlignment="1">
      <alignment horizontal="center"/>
    </xf>
    <xf numFmtId="0" fontId="2" fillId="0" borderId="0" xfId="49" applyFont="1" applyAlignment="1">
      <alignment horizontal="center" wrapText="1"/>
    </xf>
    <xf numFmtId="0" fontId="5" fillId="0" borderId="0" xfId="46" applyFont="1" applyAlignment="1">
      <alignment horizontal="center"/>
    </xf>
    <xf numFmtId="43" fontId="2" fillId="0" borderId="0" xfId="1" quotePrefix="1" applyFont="1" applyFill="1" applyBorder="1" applyAlignment="1">
      <alignment horizontal="right"/>
    </xf>
    <xf numFmtId="37" fontId="2" fillId="0" borderId="0" xfId="49" applyNumberFormat="1" applyFont="1" applyAlignment="1">
      <alignment horizontal="right"/>
    </xf>
    <xf numFmtId="37" fontId="2" fillId="0" borderId="0" xfId="10" quotePrefix="1" applyNumberFormat="1" applyFont="1" applyFill="1" applyBorder="1" applyAlignment="1">
      <alignment horizontal="right"/>
    </xf>
    <xf numFmtId="37" fontId="2" fillId="0" borderId="0" xfId="46" applyNumberFormat="1" applyAlignment="1">
      <alignment horizontal="right"/>
    </xf>
    <xf numFmtId="37" fontId="8" fillId="0" borderId="0" xfId="48" applyNumberFormat="1" applyFont="1" applyAlignment="1">
      <alignment horizontal="centerContinuous"/>
    </xf>
    <xf numFmtId="41" fontId="8" fillId="0" borderId="0" xfId="49" applyNumberFormat="1" applyFont="1"/>
    <xf numFmtId="170" fontId="3" fillId="0" borderId="0" xfId="10" applyNumberFormat="1" applyFont="1" applyFill="1" applyBorder="1" applyAlignment="1"/>
    <xf numFmtId="41" fontId="3" fillId="0" borderId="0" xfId="49" quotePrefix="1" applyNumberFormat="1" applyFont="1"/>
    <xf numFmtId="37" fontId="3" fillId="0" borderId="0" xfId="10" applyNumberFormat="1" applyFont="1" applyFill="1" applyBorder="1" applyAlignment="1"/>
    <xf numFmtId="41" fontId="8" fillId="0" borderId="0" xfId="10" applyNumberFormat="1" applyFont="1" applyFill="1" applyBorder="1" applyAlignment="1"/>
    <xf numFmtId="2" fontId="8" fillId="0" borderId="0" xfId="48" applyNumberFormat="1" applyFont="1" applyAlignment="1">
      <alignment horizontal="centerContinuous"/>
    </xf>
    <xf numFmtId="41" fontId="2" fillId="0" borderId="0" xfId="10" applyNumberFormat="1" applyFont="1" applyFill="1" applyBorder="1" applyAlignment="1"/>
    <xf numFmtId="37" fontId="2" fillId="0" borderId="0" xfId="1" quotePrefix="1" applyNumberFormat="1" applyFont="1" applyFill="1" applyBorder="1" applyAlignment="1">
      <alignment horizontal="right"/>
    </xf>
    <xf numFmtId="0" fontId="3" fillId="0" borderId="0" xfId="46" applyFont="1"/>
    <xf numFmtId="41" fontId="2" fillId="0" borderId="0" xfId="10" applyNumberFormat="1" applyFont="1" applyFill="1" applyBorder="1" applyAlignment="1">
      <alignment horizontal="right"/>
    </xf>
    <xf numFmtId="186" fontId="2" fillId="0" borderId="0" xfId="10" applyNumberFormat="1" applyFont="1" applyFill="1" applyBorder="1" applyAlignment="1">
      <alignment horizontal="right"/>
    </xf>
    <xf numFmtId="186" fontId="2" fillId="0" borderId="0" xfId="10" applyNumberFormat="1" applyFont="1" applyFill="1" applyAlignment="1">
      <alignment horizontal="right"/>
    </xf>
    <xf numFmtId="43" fontId="2" fillId="0" borderId="0" xfId="1" applyFont="1" applyFill="1" applyAlignment="1">
      <alignment horizontal="left"/>
    </xf>
    <xf numFmtId="43" fontId="4" fillId="0" borderId="0" xfId="1" applyFont="1" applyFill="1" applyAlignment="1">
      <alignment horizontal="left"/>
    </xf>
    <xf numFmtId="43" fontId="2" fillId="0" borderId="0" xfId="1" applyFont="1" applyFill="1" applyBorder="1" applyAlignment="1">
      <alignment horizontal="left"/>
    </xf>
    <xf numFmtId="169" fontId="2" fillId="0" borderId="0" xfId="1" applyNumberFormat="1" applyFont="1" applyFill="1" applyBorder="1" applyAlignment="1">
      <alignment horizontal="left"/>
    </xf>
    <xf numFmtId="0" fontId="5" fillId="0" borderId="0" xfId="96" applyNumberFormat="1" applyFont="1"/>
    <xf numFmtId="168" fontId="48" fillId="0" borderId="0" xfId="96" applyFont="1" applyAlignment="1">
      <alignment horizontal="center"/>
    </xf>
    <xf numFmtId="168" fontId="8" fillId="0" borderId="0" xfId="96" applyFont="1"/>
    <xf numFmtId="168" fontId="4" fillId="0" borderId="0" xfId="96" applyFont="1" applyAlignment="1">
      <alignment horizontal="center"/>
    </xf>
    <xf numFmtId="168" fontId="5" fillId="0" borderId="0" xfId="96" applyFont="1" applyAlignment="1">
      <alignment horizontal="center"/>
    </xf>
    <xf numFmtId="168" fontId="5" fillId="0" borderId="0" xfId="96" applyFont="1"/>
    <xf numFmtId="168" fontId="2" fillId="0" borderId="0" xfId="96" applyAlignment="1">
      <alignment horizontal="center"/>
    </xf>
    <xf numFmtId="49" fontId="4" fillId="0" borderId="0" xfId="96" applyNumberFormat="1" applyFont="1" applyAlignment="1">
      <alignment horizontal="center"/>
    </xf>
    <xf numFmtId="0" fontId="2" fillId="0" borderId="0" xfId="96" applyNumberFormat="1"/>
    <xf numFmtId="168" fontId="4" fillId="0" borderId="0" xfId="96" applyFont="1" applyAlignment="1">
      <alignment horizontal="center" wrapText="1"/>
    </xf>
    <xf numFmtId="0" fontId="6" fillId="0" borderId="0" xfId="96" applyNumberFormat="1" applyFont="1"/>
    <xf numFmtId="38" fontId="43" fillId="0" borderId="0" xfId="139" applyNumberFormat="1" applyFont="1" applyAlignment="1">
      <alignment horizontal="center"/>
    </xf>
    <xf numFmtId="37" fontId="33" fillId="0" borderId="0" xfId="0" applyNumberFormat="1" applyFont="1"/>
    <xf numFmtId="38" fontId="43" fillId="0" borderId="0" xfId="153" quotePrefix="1" applyNumberFormat="1" applyFont="1" applyAlignment="1">
      <alignment horizontal="center"/>
    </xf>
    <xf numFmtId="185" fontId="43" fillId="0" borderId="0" xfId="153" quotePrefix="1" applyNumberFormat="1" applyFont="1" applyAlignment="1">
      <alignment horizontal="center"/>
    </xf>
    <xf numFmtId="40" fontId="2" fillId="0" borderId="0" xfId="153" applyNumberFormat="1" applyFont="1" applyAlignment="1">
      <alignment horizontal="left"/>
    </xf>
    <xf numFmtId="40" fontId="2" fillId="0" borderId="0" xfId="153" applyNumberFormat="1" applyFont="1"/>
    <xf numFmtId="38" fontId="4" fillId="0" borderId="0" xfId="153" quotePrefix="1" applyNumberFormat="1" applyFont="1" applyAlignment="1">
      <alignment horizontal="center"/>
    </xf>
    <xf numFmtId="40" fontId="2" fillId="0" borderId="0" xfId="0" applyNumberFormat="1" applyFont="1" applyAlignment="1">
      <alignment horizontal="left"/>
    </xf>
    <xf numFmtId="165" fontId="4" fillId="0" borderId="0" xfId="0" applyNumberFormat="1" applyFont="1" applyAlignment="1">
      <alignment horizontal="center"/>
    </xf>
    <xf numFmtId="0" fontId="2" fillId="0" borderId="0" xfId="139" applyFont="1"/>
    <xf numFmtId="3" fontId="33" fillId="0" borderId="0" xfId="0" applyNumberFormat="1" applyFont="1" applyAlignment="1">
      <alignment vertical="center" wrapText="1"/>
    </xf>
    <xf numFmtId="0" fontId="33" fillId="0" borderId="0" xfId="0" applyFont="1" applyAlignment="1">
      <alignment vertical="center" wrapText="1"/>
    </xf>
    <xf numFmtId="43" fontId="2" fillId="0" borderId="0" xfId="1" applyFont="1"/>
    <xf numFmtId="170" fontId="33" fillId="0" borderId="0" xfId="0" applyNumberFormat="1" applyFont="1"/>
    <xf numFmtId="43" fontId="2" fillId="0" borderId="0" xfId="1" applyFont="1" applyBorder="1" applyAlignment="1">
      <alignment horizontal="right"/>
    </xf>
    <xf numFmtId="169" fontId="5" fillId="0" borderId="0" xfId="1" applyNumberFormat="1" applyFont="1" applyAlignment="1"/>
    <xf numFmtId="41" fontId="2" fillId="0" borderId="0" xfId="1" applyNumberFormat="1" applyFont="1" applyFill="1" applyAlignment="1">
      <alignment horizontal="center"/>
    </xf>
    <xf numFmtId="169" fontId="4" fillId="0" borderId="0" xfId="1" applyNumberFormat="1" applyFont="1" applyFill="1" applyBorder="1" applyAlignment="1">
      <alignment horizontal="center"/>
    </xf>
    <xf numFmtId="169" fontId="6" fillId="0" borderId="0" xfId="1" applyNumberFormat="1" applyFont="1" applyFill="1" applyBorder="1" applyAlignment="1">
      <alignment horizontal="center"/>
    </xf>
    <xf numFmtId="169" fontId="2" fillId="0" borderId="0" xfId="1" applyNumberFormat="1" applyFont="1" applyFill="1" applyBorder="1" applyAlignment="1">
      <alignment horizontal="center"/>
    </xf>
    <xf numFmtId="169" fontId="2" fillId="0" borderId="0" xfId="46" applyNumberFormat="1"/>
    <xf numFmtId="0" fontId="4" fillId="0" borderId="0" xfId="96" applyNumberFormat="1" applyFont="1"/>
    <xf numFmtId="170" fontId="2" fillId="0" borderId="0" xfId="96" applyNumberFormat="1"/>
    <xf numFmtId="0" fontId="33" fillId="0" borderId="0" xfId="11" applyNumberFormat="1" applyFont="1" applyFill="1" applyBorder="1" applyAlignment="1">
      <alignment horizontal="center"/>
    </xf>
    <xf numFmtId="0" fontId="38" fillId="0" borderId="0" xfId="11" applyNumberFormat="1" applyFont="1" applyFill="1" applyBorder="1" applyAlignment="1">
      <alignment horizontal="center"/>
    </xf>
    <xf numFmtId="0" fontId="5" fillId="0" borderId="0" xfId="48" applyFont="1" applyAlignment="1">
      <alignment horizontal="center"/>
    </xf>
    <xf numFmtId="43" fontId="5" fillId="0" borderId="0" xfId="1" applyFont="1" applyFill="1" applyAlignment="1">
      <alignment horizontal="right"/>
    </xf>
    <xf numFmtId="43" fontId="5" fillId="0" borderId="0" xfId="1" applyFont="1" applyAlignment="1">
      <alignment horizontal="right"/>
    </xf>
    <xf numFmtId="41" fontId="2" fillId="0" borderId="0" xfId="154" applyNumberFormat="1" applyFont="1" applyFill="1"/>
    <xf numFmtId="41" fontId="2" fillId="0" borderId="0" xfId="1" applyNumberFormat="1" applyFont="1" applyFill="1" applyBorder="1" applyAlignment="1">
      <alignment horizontal="center"/>
    </xf>
    <xf numFmtId="41" fontId="5" fillId="0" borderId="0" xfId="1" applyNumberFormat="1" applyFont="1" applyFill="1" applyBorder="1" applyAlignment="1">
      <alignment wrapText="1"/>
    </xf>
    <xf numFmtId="41" fontId="5" fillId="0" borderId="0" xfId="1" applyNumberFormat="1" applyFont="1" applyFill="1" applyBorder="1" applyAlignment="1"/>
    <xf numFmtId="41" fontId="2" fillId="0" borderId="0" xfId="1" applyNumberFormat="1" applyFont="1" applyFill="1" applyBorder="1" applyAlignment="1"/>
    <xf numFmtId="41" fontId="2" fillId="0" borderId="0" xfId="1" quotePrefix="1" applyNumberFormat="1" applyFont="1" applyFill="1" applyBorder="1" applyAlignment="1">
      <alignment horizontal="right"/>
    </xf>
    <xf numFmtId="41" fontId="2" fillId="0" borderId="0" xfId="49" applyNumberFormat="1" applyFont="1" applyAlignment="1">
      <alignment horizontal="right"/>
    </xf>
    <xf numFmtId="41" fontId="2" fillId="0" borderId="0" xfId="10" quotePrefix="1" applyNumberFormat="1" applyFont="1" applyFill="1" applyBorder="1" applyAlignment="1">
      <alignment horizontal="right"/>
    </xf>
    <xf numFmtId="41" fontId="2" fillId="0" borderId="5" xfId="1" applyNumberFormat="1" applyFont="1" applyBorder="1" applyAlignment="1">
      <alignment horizontal="right"/>
    </xf>
    <xf numFmtId="41" fontId="2" fillId="0" borderId="0" xfId="46" applyNumberFormat="1" applyAlignment="1">
      <alignment horizontal="right"/>
    </xf>
    <xf numFmtId="41" fontId="2" fillId="0" borderId="0" xfId="1" applyNumberFormat="1" applyFont="1" applyFill="1" applyBorder="1" applyAlignment="1">
      <alignment horizontal="right"/>
    </xf>
    <xf numFmtId="41" fontId="5" fillId="0" borderId="3" xfId="1" quotePrefix="1" applyNumberFormat="1" applyFont="1" applyFill="1" applyBorder="1" applyAlignment="1">
      <alignment horizontal="right"/>
    </xf>
    <xf numFmtId="41" fontId="2" fillId="0" borderId="5" xfId="1" quotePrefix="1" applyNumberFormat="1" applyFont="1" applyFill="1" applyBorder="1" applyAlignment="1">
      <alignment horizontal="right"/>
    </xf>
    <xf numFmtId="41" fontId="5" fillId="0" borderId="3" xfId="1" applyNumberFormat="1" applyFont="1" applyBorder="1" applyAlignment="1">
      <alignment horizontal="right"/>
    </xf>
    <xf numFmtId="41" fontId="5" fillId="0" borderId="0" xfId="46" applyNumberFormat="1" applyFont="1" applyAlignment="1">
      <alignment horizontal="right"/>
    </xf>
    <xf numFmtId="41" fontId="2" fillId="0" borderId="0" xfId="1" applyNumberFormat="1" applyFont="1" applyBorder="1" applyAlignment="1">
      <alignment horizontal="right"/>
    </xf>
    <xf numFmtId="41" fontId="2" fillId="0" borderId="5" xfId="1" applyNumberFormat="1" applyFont="1" applyFill="1" applyBorder="1" applyAlignment="1"/>
    <xf numFmtId="41" fontId="5" fillId="0" borderId="6" xfId="10" applyNumberFormat="1" applyFont="1" applyFill="1" applyBorder="1" applyAlignment="1">
      <alignment horizontal="right"/>
    </xf>
    <xf numFmtId="41" fontId="5" fillId="0" borderId="0" xfId="10" applyNumberFormat="1" applyFont="1" applyFill="1" applyBorder="1" applyAlignment="1">
      <alignment horizontal="right"/>
    </xf>
    <xf numFmtId="41" fontId="5" fillId="0" borderId="0" xfId="49" quotePrefix="1" applyNumberFormat="1" applyFont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43" fontId="2" fillId="0" borderId="0" xfId="1" applyFont="1" applyAlignment="1"/>
    <xf numFmtId="41" fontId="2" fillId="0" borderId="0" xfId="1" applyNumberFormat="1" applyFont="1" applyFill="1" applyAlignment="1">
      <alignment horizontal="left"/>
    </xf>
    <xf numFmtId="168" fontId="6" fillId="0" borderId="0" xfId="96" applyFont="1" applyAlignment="1">
      <alignment horizontal="center"/>
    </xf>
    <xf numFmtId="168" fontId="5" fillId="0" borderId="0" xfId="96" applyFont="1" applyAlignment="1">
      <alignment wrapText="1"/>
    </xf>
    <xf numFmtId="37" fontId="2" fillId="0" borderId="0" xfId="0" applyNumberFormat="1" applyFont="1" applyAlignment="1">
      <alignment horizontal="right"/>
    </xf>
    <xf numFmtId="37" fontId="33" fillId="0" borderId="0" xfId="0" applyNumberFormat="1" applyFont="1" applyAlignment="1">
      <alignment horizontal="right"/>
    </xf>
    <xf numFmtId="169" fontId="2" fillId="0" borderId="0" xfId="153" applyNumberFormat="1" applyFont="1" applyAlignment="1">
      <alignment vertical="center"/>
    </xf>
    <xf numFmtId="169" fontId="2" fillId="0" borderId="0" xfId="153" applyNumberFormat="1" applyFont="1"/>
    <xf numFmtId="41" fontId="4" fillId="0" borderId="0" xfId="0" applyNumberFormat="1" applyFont="1" applyAlignment="1">
      <alignment horizontal="center"/>
    </xf>
    <xf numFmtId="169" fontId="33" fillId="0" borderId="0" xfId="153" applyNumberFormat="1" applyFont="1"/>
    <xf numFmtId="37" fontId="2" fillId="0" borderId="5" xfId="0" applyNumberFormat="1" applyFont="1" applyBorder="1" applyAlignment="1">
      <alignment horizontal="right"/>
    </xf>
    <xf numFmtId="37" fontId="33" fillId="0" borderId="57" xfId="0" applyNumberFormat="1" applyFont="1" applyBorder="1" applyAlignment="1">
      <alignment horizontal="right"/>
    </xf>
    <xf numFmtId="186" fontId="2" fillId="0" borderId="0" xfId="139" applyNumberFormat="1" applyFont="1"/>
    <xf numFmtId="186" fontId="2" fillId="0" borderId="0" xfId="153" applyNumberFormat="1" applyFont="1" applyAlignment="1">
      <alignment vertical="center"/>
    </xf>
    <xf numFmtId="186" fontId="2" fillId="0" borderId="0" xfId="153" applyNumberFormat="1" applyFont="1"/>
    <xf numFmtId="186" fontId="2" fillId="0" borderId="5" xfId="153" quotePrefix="1" applyNumberFormat="1" applyFont="1" applyBorder="1"/>
    <xf numFmtId="169" fontId="2" fillId="0" borderId="5" xfId="153" applyNumberFormat="1" applyFont="1" applyBorder="1" applyAlignment="1">
      <alignment vertical="center"/>
    </xf>
    <xf numFmtId="37" fontId="2" fillId="0" borderId="58" xfId="0" applyNumberFormat="1" applyFont="1" applyBorder="1" applyAlignment="1">
      <alignment horizontal="right"/>
    </xf>
    <xf numFmtId="186" fontId="2" fillId="0" borderId="0" xfId="153" quotePrefix="1" applyNumberFormat="1" applyFont="1"/>
    <xf numFmtId="49" fontId="5" fillId="0" borderId="0" xfId="96" applyNumberFormat="1" applyFont="1"/>
    <xf numFmtId="40" fontId="2" fillId="0" borderId="0" xfId="0" applyNumberFormat="1" applyFont="1"/>
    <xf numFmtId="43" fontId="33" fillId="0" borderId="0" xfId="1" applyFont="1" applyFill="1" applyAlignment="1">
      <alignment horizontal="right"/>
    </xf>
    <xf numFmtId="43" fontId="51" fillId="0" borderId="20" xfId="1" applyFont="1" applyBorder="1" applyAlignment="1">
      <alignment vertical="center"/>
    </xf>
    <xf numFmtId="43" fontId="45" fillId="0" borderId="0" xfId="1" applyFont="1"/>
    <xf numFmtId="43" fontId="33" fillId="0" borderId="0" xfId="1" applyFont="1"/>
    <xf numFmtId="43" fontId="8" fillId="0" borderId="0" xfId="1" applyFont="1"/>
    <xf numFmtId="43" fontId="51" fillId="0" borderId="2" xfId="1" applyFont="1" applyBorder="1"/>
    <xf numFmtId="0" fontId="8" fillId="0" borderId="0" xfId="35" applyFont="1" applyAlignment="1"/>
    <xf numFmtId="0" fontId="5" fillId="0" borderId="0" xfId="35" applyFont="1" applyAlignment="1"/>
    <xf numFmtId="187" fontId="2" fillId="0" borderId="0" xfId="0" applyNumberFormat="1" applyFont="1"/>
    <xf numFmtId="0" fontId="5" fillId="0" borderId="0" xfId="48" applyFont="1" applyAlignment="1">
      <alignment horizontal="left"/>
    </xf>
    <xf numFmtId="0" fontId="4" fillId="0" borderId="0" xfId="48" applyFont="1" applyAlignment="1">
      <alignment horizontal="center"/>
    </xf>
    <xf numFmtId="49" fontId="6" fillId="0" borderId="0" xfId="35" applyNumberFormat="1" applyFont="1" applyAlignment="1"/>
    <xf numFmtId="0" fontId="4" fillId="0" borderId="0" xfId="35" applyFont="1" applyAlignment="1"/>
    <xf numFmtId="41" fontId="4" fillId="0" borderId="0" xfId="35" applyNumberFormat="1" applyFont="1">
      <alignment horizontal="left"/>
    </xf>
    <xf numFmtId="41" fontId="4" fillId="0" borderId="0" xfId="48" applyNumberFormat="1" applyFont="1"/>
    <xf numFmtId="0" fontId="4" fillId="0" borderId="0" xfId="35" applyFont="1">
      <alignment horizontal="left"/>
    </xf>
    <xf numFmtId="43" fontId="33" fillId="0" borderId="0" xfId="0" applyNumberFormat="1" applyFont="1"/>
    <xf numFmtId="169" fontId="38" fillId="0" borderId="0" xfId="0" applyNumberFormat="1" applyFont="1"/>
    <xf numFmtId="43" fontId="38" fillId="0" borderId="0" xfId="1" applyFont="1"/>
    <xf numFmtId="43" fontId="2" fillId="0" borderId="4" xfId="1" applyFont="1" applyFill="1" applyBorder="1" applyAlignment="1">
      <alignment horizontal="center" vertical="center"/>
    </xf>
    <xf numFmtId="43" fontId="6" fillId="0" borderId="0" xfId="1" applyFont="1" applyFill="1" applyAlignment="1">
      <alignment horizontal="center" vertical="center"/>
    </xf>
    <xf numFmtId="43" fontId="5" fillId="0" borderId="0" xfId="1" applyFont="1" applyFill="1" applyAlignment="1">
      <alignment vertical="center" wrapText="1"/>
    </xf>
    <xf numFmtId="169" fontId="2" fillId="0" borderId="0" xfId="35" applyNumberFormat="1">
      <alignment horizontal="left"/>
    </xf>
    <xf numFmtId="188" fontId="2" fillId="0" borderId="0" xfId="35" applyNumberFormat="1">
      <alignment horizontal="left"/>
    </xf>
    <xf numFmtId="169" fontId="5" fillId="0" borderId="0" xfId="46" applyNumberFormat="1" applyFont="1"/>
    <xf numFmtId="41" fontId="2" fillId="0" borderId="5" xfId="1" applyNumberFormat="1" applyFont="1" applyFill="1" applyBorder="1" applyAlignment="1">
      <alignment horizontal="right"/>
    </xf>
    <xf numFmtId="41" fontId="5" fillId="0" borderId="3" xfId="1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right"/>
    </xf>
    <xf numFmtId="169" fontId="2" fillId="0" borderId="0" xfId="1" applyNumberFormat="1" applyFont="1" applyFill="1"/>
    <xf numFmtId="41" fontId="2" fillId="0" borderId="0" xfId="46" applyNumberFormat="1"/>
    <xf numFmtId="41" fontId="2" fillId="0" borderId="5" xfId="1" applyNumberFormat="1" applyFont="1" applyFill="1" applyBorder="1" applyAlignment="1">
      <alignment horizontal="center"/>
    </xf>
    <xf numFmtId="41" fontId="5" fillId="0" borderId="5" xfId="1" applyNumberFormat="1" applyFont="1" applyFill="1" applyBorder="1" applyAlignment="1">
      <alignment horizontal="center"/>
    </xf>
    <xf numFmtId="41" fontId="5" fillId="0" borderId="3" xfId="1" applyNumberFormat="1" applyFont="1" applyFill="1" applyBorder="1" applyAlignment="1">
      <alignment horizontal="center"/>
    </xf>
    <xf numFmtId="0" fontId="40" fillId="0" borderId="0" xfId="1" applyNumberFormat="1" applyFont="1" applyFill="1" applyAlignment="1">
      <alignment horizontal="center"/>
    </xf>
    <xf numFmtId="41" fontId="6" fillId="0" borderId="0" xfId="1" applyNumberFormat="1" applyFont="1" applyFill="1" applyBorder="1" applyAlignment="1">
      <alignment horizontal="center"/>
    </xf>
    <xf numFmtId="41" fontId="5" fillId="0" borderId="4" xfId="1" applyNumberFormat="1" applyFont="1" applyFill="1" applyBorder="1" applyAlignment="1">
      <alignment horizontal="center"/>
    </xf>
    <xf numFmtId="41" fontId="44" fillId="0" borderId="0" xfId="1" applyNumberFormat="1" applyFont="1" applyFill="1" applyBorder="1" applyAlignment="1">
      <alignment horizontal="right"/>
    </xf>
    <xf numFmtId="41" fontId="37" fillId="0" borderId="0" xfId="1" applyNumberFormat="1" applyFont="1" applyFill="1" applyBorder="1" applyAlignment="1">
      <alignment horizontal="center"/>
    </xf>
    <xf numFmtId="41" fontId="4" fillId="0" borderId="0" xfId="1" applyNumberFormat="1" applyFont="1" applyFill="1" applyBorder="1" applyAlignment="1">
      <alignment horizontal="center"/>
    </xf>
    <xf numFmtId="41" fontId="2" fillId="0" borderId="0" xfId="1" quotePrefix="1" applyNumberFormat="1" applyFont="1" applyFill="1" applyBorder="1" applyAlignment="1"/>
    <xf numFmtId="41" fontId="5" fillId="0" borderId="4" xfId="1" applyNumberFormat="1" applyFont="1" applyFill="1" applyBorder="1" applyAlignment="1">
      <alignment horizontal="right"/>
    </xf>
    <xf numFmtId="41" fontId="5" fillId="0" borderId="0" xfId="1" quotePrefix="1" applyNumberFormat="1" applyFont="1" applyFill="1" applyBorder="1" applyAlignment="1"/>
    <xf numFmtId="0" fontId="2" fillId="0" borderId="0" xfId="49" applyFont="1" applyAlignment="1">
      <alignment wrapText="1"/>
    </xf>
    <xf numFmtId="41" fontId="5" fillId="0" borderId="3" xfId="1" applyNumberFormat="1" applyFont="1" applyFill="1" applyBorder="1" applyAlignment="1"/>
    <xf numFmtId="169" fontId="2" fillId="0" borderId="0" xfId="1" quotePrefix="1" applyNumberFormat="1" applyFont="1" applyFill="1" applyBorder="1" applyAlignment="1"/>
    <xf numFmtId="169" fontId="2" fillId="0" borderId="5" xfId="1" applyNumberFormat="1" applyFont="1" applyFill="1" applyBorder="1" applyAlignment="1"/>
    <xf numFmtId="169" fontId="2" fillId="0" borderId="0" xfId="0" applyNumberFormat="1" applyFont="1"/>
    <xf numFmtId="169" fontId="5" fillId="0" borderId="0" xfId="0" applyNumberFormat="1" applyFont="1"/>
    <xf numFmtId="0" fontId="2" fillId="0" borderId="0" xfId="35" applyAlignment="1"/>
    <xf numFmtId="0" fontId="2" fillId="0" borderId="0" xfId="34" applyAlignment="1">
      <alignment horizontal="center"/>
    </xf>
    <xf numFmtId="0" fontId="2" fillId="0" borderId="0" xfId="48"/>
    <xf numFmtId="41" fontId="2" fillId="0" borderId="0" xfId="35" applyNumberFormat="1" applyAlignment="1">
      <alignment horizontal="right"/>
    </xf>
    <xf numFmtId="41" fontId="2" fillId="0" borderId="0" xfId="35" applyNumberFormat="1">
      <alignment horizontal="left"/>
    </xf>
    <xf numFmtId="39" fontId="2" fillId="0" borderId="0" xfId="0" applyNumberFormat="1" applyFont="1"/>
    <xf numFmtId="41" fontId="2" fillId="0" borderId="5" xfId="35" applyNumberFormat="1" applyBorder="1" applyAlignment="1">
      <alignment horizontal="right"/>
    </xf>
    <xf numFmtId="41" fontId="2" fillId="0" borderId="0" xfId="0" applyNumberFormat="1" applyFont="1"/>
    <xf numFmtId="41" fontId="2" fillId="0" borderId="5" xfId="10" applyNumberFormat="1" applyFont="1" applyFill="1" applyBorder="1" applyAlignment="1"/>
    <xf numFmtId="41" fontId="2" fillId="0" borderId="53" xfId="0" applyNumberFormat="1" applyFont="1" applyBorder="1"/>
    <xf numFmtId="39" fontId="2" fillId="0" borderId="0" xfId="0" applyNumberFormat="1" applyFont="1" applyAlignment="1">
      <alignment vertical="top"/>
    </xf>
    <xf numFmtId="41" fontId="2" fillId="0" borderId="53" xfId="10" applyNumberFormat="1" applyFont="1" applyFill="1" applyBorder="1" applyAlignment="1"/>
    <xf numFmtId="41" fontId="5" fillId="0" borderId="3" xfId="10" applyNumberFormat="1" applyFont="1" applyFill="1" applyBorder="1" applyAlignment="1"/>
    <xf numFmtId="41" fontId="5" fillId="0" borderId="0" xfId="35" applyNumberFormat="1" applyFont="1">
      <alignment horizontal="left"/>
    </xf>
    <xf numFmtId="41" fontId="5" fillId="0" borderId="0" xfId="35" applyNumberFormat="1" applyFont="1" applyAlignment="1">
      <alignment horizontal="right"/>
    </xf>
    <xf numFmtId="41" fontId="2" fillId="0" borderId="0" xfId="0" applyNumberFormat="1" applyFont="1" applyAlignment="1">
      <alignment horizontal="right"/>
    </xf>
    <xf numFmtId="0" fontId="5" fillId="0" borderId="0" xfId="35" applyFont="1">
      <alignment horizontal="left"/>
    </xf>
    <xf numFmtId="41" fontId="5" fillId="0" borderId="3" xfId="35" applyNumberFormat="1" applyFont="1" applyBorder="1" applyAlignment="1">
      <alignment horizontal="right"/>
    </xf>
    <xf numFmtId="0" fontId="2" fillId="0" borderId="0" xfId="0" applyFont="1" applyAlignment="1">
      <alignment vertical="top"/>
    </xf>
    <xf numFmtId="49" fontId="5" fillId="0" borderId="0" xfId="35" applyNumberFormat="1" applyFont="1" applyAlignment="1"/>
    <xf numFmtId="187" fontId="5" fillId="0" borderId="0" xfId="0" applyNumberFormat="1" applyFont="1" applyAlignment="1">
      <alignment horizontal="left" vertical="center"/>
    </xf>
    <xf numFmtId="41" fontId="5" fillId="0" borderId="53" xfId="35" applyNumberFormat="1" applyFont="1" applyBorder="1" applyAlignment="1">
      <alignment horizontal="right"/>
    </xf>
    <xf numFmtId="41" fontId="5" fillId="0" borderId="6" xfId="35" applyNumberFormat="1" applyFont="1" applyBorder="1" applyAlignment="1">
      <alignment horizontal="right"/>
    </xf>
    <xf numFmtId="0" fontId="6" fillId="0" borderId="0" xfId="35" applyFont="1">
      <alignment horizontal="left"/>
    </xf>
    <xf numFmtId="189" fontId="43" fillId="0" borderId="0" xfId="153" quotePrefix="1" applyNumberFormat="1" applyFont="1" applyAlignment="1">
      <alignment horizontal="center"/>
    </xf>
    <xf numFmtId="41" fontId="5" fillId="0" borderId="0" xfId="1" quotePrefix="1" applyNumberFormat="1" applyFont="1" applyFill="1" applyAlignment="1">
      <alignment horizontal="right"/>
    </xf>
    <xf numFmtId="168" fontId="4" fillId="0" borderId="0" xfId="96" applyFont="1" applyAlignment="1">
      <alignment horizontal="center" wrapText="1"/>
    </xf>
    <xf numFmtId="168" fontId="5" fillId="0" borderId="0" xfId="96" applyFont="1" applyAlignment="1">
      <alignment horizontal="center"/>
    </xf>
    <xf numFmtId="168" fontId="5" fillId="0" borderId="0" xfId="96" applyFont="1" applyAlignment="1">
      <alignment horizontal="center" wrapText="1"/>
    </xf>
    <xf numFmtId="168" fontId="33" fillId="0" borderId="0" xfId="96" applyFont="1" applyAlignment="1">
      <alignment horizontal="center"/>
    </xf>
    <xf numFmtId="0" fontId="4" fillId="0" borderId="0" xfId="46" applyFont="1" applyAlignment="1">
      <alignment horizontal="center"/>
    </xf>
    <xf numFmtId="0" fontId="5" fillId="0" borderId="0" xfId="48" applyFont="1" applyAlignment="1">
      <alignment horizontal="center"/>
    </xf>
    <xf numFmtId="0" fontId="2" fillId="0" borderId="5" xfId="49" applyFont="1" applyBorder="1" applyAlignment="1">
      <alignment horizontal="center" wrapText="1"/>
    </xf>
    <xf numFmtId="0" fontId="2" fillId="0" borderId="0" xfId="49" applyFont="1" applyAlignment="1">
      <alignment horizontal="center" wrapText="1"/>
    </xf>
    <xf numFmtId="187" fontId="5" fillId="0" borderId="0" xfId="0" applyNumberFormat="1" applyFont="1" applyAlignment="1">
      <alignment horizontal="center" wrapText="1"/>
    </xf>
    <xf numFmtId="3" fontId="14" fillId="0" borderId="0" xfId="0" applyNumberFormat="1" applyFont="1" applyAlignment="1">
      <alignment horizontal="center"/>
    </xf>
    <xf numFmtId="3" fontId="15" fillId="5" borderId="54" xfId="0" applyNumberFormat="1" applyFont="1" applyFill="1" applyBorder="1" applyAlignment="1">
      <alignment horizontal="center" vertical="center"/>
    </xf>
    <xf numFmtId="0" fontId="14" fillId="5" borderId="53" xfId="0" applyFont="1" applyFill="1" applyBorder="1" applyAlignment="1">
      <alignment horizontal="center" vertical="center"/>
    </xf>
    <xf numFmtId="0" fontId="14" fillId="5" borderId="8" xfId="0" applyFont="1" applyFill="1" applyBorder="1" applyAlignment="1">
      <alignment horizontal="center" vertical="center"/>
    </xf>
    <xf numFmtId="3" fontId="15" fillId="5" borderId="8" xfId="0" applyNumberFormat="1" applyFont="1" applyFill="1" applyBorder="1" applyAlignment="1">
      <alignment horizontal="center" vertical="center"/>
    </xf>
    <xf numFmtId="3" fontId="15" fillId="5" borderId="55" xfId="0" applyNumberFormat="1" applyFont="1" applyFill="1" applyBorder="1" applyAlignment="1">
      <alignment horizontal="center" vertical="center"/>
    </xf>
    <xf numFmtId="0" fontId="14" fillId="5" borderId="0" xfId="0" applyFont="1" applyFill="1" applyAlignment="1">
      <alignment horizontal="center" vertical="center"/>
    </xf>
    <xf numFmtId="0" fontId="14" fillId="5" borderId="12" xfId="0" applyFont="1" applyFill="1" applyBorder="1" applyAlignment="1">
      <alignment horizontal="center" vertical="center"/>
    </xf>
    <xf numFmtId="3" fontId="15" fillId="5" borderId="56" xfId="0" applyNumberFormat="1" applyFont="1" applyFill="1" applyBorder="1" applyAlignment="1">
      <alignment horizontal="center" vertical="center"/>
    </xf>
    <xf numFmtId="3" fontId="15" fillId="5" borderId="10" xfId="0" applyNumberFormat="1" applyFont="1" applyFill="1" applyBorder="1" applyAlignment="1">
      <alignment horizontal="center" vertical="center"/>
    </xf>
    <xf numFmtId="171" fontId="14" fillId="0" borderId="23" xfId="47" applyFont="1" applyBorder="1" applyAlignment="1">
      <alignment horizontal="left"/>
    </xf>
    <xf numFmtId="0" fontId="3" fillId="0" borderId="0" xfId="96" applyNumberFormat="1" applyFont="1" applyFill="1"/>
    <xf numFmtId="168" fontId="49" fillId="0" borderId="0" xfId="96" applyFont="1" applyFill="1" applyAlignment="1">
      <alignment horizontal="center"/>
    </xf>
    <xf numFmtId="168" fontId="50" fillId="0" borderId="0" xfId="96" applyFont="1" applyFill="1" applyAlignment="1">
      <alignment horizontal="center"/>
    </xf>
    <xf numFmtId="168" fontId="45" fillId="0" borderId="0" xfId="96" applyFont="1" applyFill="1"/>
    <xf numFmtId="0" fontId="45" fillId="0" borderId="0" xfId="0" applyFont="1" applyFill="1"/>
    <xf numFmtId="0" fontId="3" fillId="0" borderId="0" xfId="34" applyFont="1" applyFill="1" applyAlignment="1">
      <alignment horizontal="left"/>
    </xf>
    <xf numFmtId="0" fontId="42" fillId="0" borderId="0" xfId="34" applyFont="1" applyFill="1"/>
    <xf numFmtId="0" fontId="45" fillId="0" borderId="0" xfId="34" applyFont="1" applyFill="1"/>
    <xf numFmtId="0" fontId="5" fillId="0" borderId="0" xfId="34" applyFont="1" applyFill="1" applyAlignment="1">
      <alignment horizontal="left"/>
    </xf>
    <xf numFmtId="0" fontId="38" fillId="0" borderId="0" xfId="34" applyFont="1" applyFill="1"/>
    <xf numFmtId="0" fontId="33" fillId="0" borderId="0" xfId="34" applyFont="1" applyFill="1"/>
    <xf numFmtId="0" fontId="33" fillId="0" borderId="0" xfId="0" applyFont="1" applyFill="1"/>
    <xf numFmtId="168" fontId="44" fillId="0" borderId="0" xfId="96" applyFont="1" applyFill="1" applyAlignment="1">
      <alignment horizontal="center"/>
    </xf>
    <xf numFmtId="0" fontId="44" fillId="0" borderId="0" xfId="34" applyFont="1" applyFill="1" applyAlignment="1">
      <alignment horizontal="center"/>
    </xf>
    <xf numFmtId="168" fontId="33" fillId="0" borderId="0" xfId="96" applyFont="1" applyFill="1" applyAlignment="1">
      <alignment horizontal="center"/>
    </xf>
    <xf numFmtId="0" fontId="33" fillId="0" borderId="0" xfId="34" applyFont="1" applyFill="1" applyAlignment="1">
      <alignment horizontal="center"/>
    </xf>
    <xf numFmtId="168" fontId="33" fillId="0" borderId="0" xfId="96" applyFont="1" applyFill="1"/>
    <xf numFmtId="0" fontId="6" fillId="0" borderId="0" xfId="34" applyFont="1" applyFill="1"/>
    <xf numFmtId="49" fontId="4" fillId="0" borderId="0" xfId="96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3" fillId="0" borderId="0" xfId="0" applyFont="1" applyFill="1" applyAlignment="1">
      <alignment horizontal="center"/>
    </xf>
    <xf numFmtId="0" fontId="39" fillId="0" borderId="0" xfId="34" applyFont="1" applyFill="1" applyAlignment="1">
      <alignment horizontal="center"/>
    </xf>
    <xf numFmtId="0" fontId="43" fillId="0" borderId="0" xfId="34" applyFont="1" applyFill="1" applyAlignment="1">
      <alignment horizontal="center"/>
    </xf>
    <xf numFmtId="0" fontId="6" fillId="0" borderId="0" xfId="34" applyFont="1" applyFill="1" applyAlignment="1">
      <alignment horizontal="left"/>
    </xf>
    <xf numFmtId="0" fontId="43" fillId="0" borderId="0" xfId="34" applyFont="1" applyFill="1" applyAlignment="1">
      <alignment horizontal="center"/>
    </xf>
    <xf numFmtId="0" fontId="2" fillId="0" borderId="0" xfId="34" applyFill="1"/>
    <xf numFmtId="169" fontId="33" fillId="0" borderId="0" xfId="0" applyNumberFormat="1" applyFont="1" applyFill="1"/>
    <xf numFmtId="0" fontId="5" fillId="0" borderId="0" xfId="34" applyFont="1" applyFill="1"/>
    <xf numFmtId="49" fontId="2" fillId="0" borderId="0" xfId="96" applyNumberFormat="1" applyFill="1"/>
    <xf numFmtId="49" fontId="5" fillId="0" borderId="0" xfId="96" applyNumberFormat="1" applyFont="1" applyFill="1"/>
    <xf numFmtId="168" fontId="2" fillId="0" borderId="0" xfId="96" applyFill="1"/>
    <xf numFmtId="0" fontId="38" fillId="0" borderId="0" xfId="0" applyFont="1" applyFill="1"/>
    <xf numFmtId="0" fontId="5" fillId="0" borderId="0" xfId="34" quotePrefix="1" applyFont="1" applyFill="1" applyAlignment="1">
      <alignment horizontal="left"/>
    </xf>
    <xf numFmtId="0" fontId="2" fillId="0" borderId="0" xfId="34" quotePrefix="1" applyFill="1" applyAlignment="1">
      <alignment horizontal="left"/>
    </xf>
    <xf numFmtId="41" fontId="5" fillId="0" borderId="6" xfId="1" applyNumberFormat="1" applyFont="1" applyFill="1" applyBorder="1"/>
    <xf numFmtId="41" fontId="4" fillId="0" borderId="0" xfId="1" applyNumberFormat="1" applyFont="1" applyFill="1" applyAlignment="1">
      <alignment horizontal="center"/>
    </xf>
    <xf numFmtId="41" fontId="5" fillId="0" borderId="0" xfId="1" applyNumberFormat="1" applyFont="1" applyFill="1"/>
    <xf numFmtId="41" fontId="2" fillId="0" borderId="0" xfId="1" applyNumberFormat="1" applyFont="1" applyFill="1"/>
    <xf numFmtId="0" fontId="5" fillId="0" borderId="0" xfId="34" quotePrefix="1" applyFont="1" applyFill="1" applyAlignment="1">
      <alignment horizontal="left" vertical="center"/>
    </xf>
    <xf numFmtId="169" fontId="44" fillId="0" borderId="0" xfId="34" applyNumberFormat="1" applyFont="1" applyFill="1"/>
    <xf numFmtId="0" fontId="44" fillId="0" borderId="0" xfId="34" applyFont="1" applyFill="1"/>
    <xf numFmtId="0" fontId="3" fillId="0" borderId="0" xfId="48" applyFont="1" applyFill="1" applyAlignment="1">
      <alignment horizontal="left"/>
    </xf>
    <xf numFmtId="0" fontId="52" fillId="0" borderId="0" xfId="48" applyFont="1" applyFill="1" applyAlignment="1">
      <alignment horizontal="left"/>
    </xf>
    <xf numFmtId="37" fontId="3" fillId="0" borderId="0" xfId="48" applyNumberFormat="1" applyFont="1" applyFill="1" applyAlignment="1">
      <alignment horizontal="left"/>
    </xf>
    <xf numFmtId="41" fontId="8" fillId="0" borderId="0" xfId="49" applyNumberFormat="1" applyFont="1" applyFill="1"/>
    <xf numFmtId="41" fontId="3" fillId="0" borderId="0" xfId="49" quotePrefix="1" applyNumberFormat="1" applyFont="1" applyFill="1"/>
    <xf numFmtId="0" fontId="8" fillId="0" borderId="0" xfId="46" applyFont="1" applyFill="1"/>
    <xf numFmtId="0" fontId="3" fillId="0" borderId="0" xfId="46" applyFont="1" applyFill="1" applyAlignment="1">
      <alignment horizontal="left"/>
    </xf>
    <xf numFmtId="0" fontId="52" fillId="0" borderId="0" xfId="46" applyFont="1" applyFill="1" applyAlignment="1">
      <alignment horizontal="left"/>
    </xf>
    <xf numFmtId="2" fontId="8" fillId="0" borderId="0" xfId="48" applyNumberFormat="1" applyFont="1" applyFill="1" applyAlignment="1">
      <alignment horizontal="centerContinuous"/>
    </xf>
    <xf numFmtId="2" fontId="3" fillId="0" borderId="0" xfId="48" applyNumberFormat="1" applyFont="1" applyFill="1" applyAlignment="1">
      <alignment horizontal="left"/>
    </xf>
    <xf numFmtId="0" fontId="8" fillId="0" borderId="0" xfId="48" applyFont="1" applyFill="1" applyAlignment="1">
      <alignment horizontal="centerContinuous"/>
    </xf>
    <xf numFmtId="37" fontId="8" fillId="0" borderId="0" xfId="48" applyNumberFormat="1" applyFont="1" applyFill="1" applyAlignment="1">
      <alignment horizontal="centerContinuous"/>
    </xf>
    <xf numFmtId="0" fontId="5" fillId="0" borderId="0" xfId="46" applyFont="1" applyFill="1"/>
    <xf numFmtId="0" fontId="6" fillId="0" borderId="0" xfId="46" applyFont="1" applyFill="1"/>
    <xf numFmtId="37" fontId="2" fillId="0" borderId="0" xfId="48" applyNumberFormat="1" applyFill="1" applyAlignment="1">
      <alignment horizontal="centerContinuous"/>
    </xf>
    <xf numFmtId="0" fontId="2" fillId="0" borderId="0" xfId="48" applyFill="1" applyAlignment="1">
      <alignment horizontal="centerContinuous"/>
    </xf>
    <xf numFmtId="169" fontId="2" fillId="0" borderId="0" xfId="48" applyNumberFormat="1" applyFill="1" applyAlignment="1">
      <alignment horizontal="centerContinuous"/>
    </xf>
    <xf numFmtId="0" fontId="2" fillId="0" borderId="0" xfId="46" applyFill="1"/>
    <xf numFmtId="0" fontId="5" fillId="0" borderId="0" xfId="48" applyFont="1" applyFill="1" applyAlignment="1">
      <alignment horizontal="center"/>
    </xf>
    <xf numFmtId="0" fontId="4" fillId="0" borderId="0" xfId="46" applyFont="1" applyFill="1"/>
    <xf numFmtId="0" fontId="2" fillId="0" borderId="0" xfId="46" applyFill="1" applyAlignment="1">
      <alignment horizontal="center" wrapText="1"/>
    </xf>
    <xf numFmtId="0" fontId="2" fillId="0" borderId="5" xfId="49" applyFont="1" applyFill="1" applyBorder="1" applyAlignment="1">
      <alignment horizontal="center" wrapText="1"/>
    </xf>
    <xf numFmtId="0" fontId="2" fillId="0" borderId="0" xfId="49" applyFont="1" applyFill="1" applyAlignment="1">
      <alignment horizontal="center"/>
    </xf>
    <xf numFmtId="0" fontId="2" fillId="0" borderId="0" xfId="46" applyFill="1" applyAlignment="1">
      <alignment horizontal="center"/>
    </xf>
    <xf numFmtId="0" fontId="2" fillId="0" borderId="0" xfId="49" applyFont="1" applyFill="1"/>
    <xf numFmtId="0" fontId="2" fillId="0" borderId="0" xfId="49" applyFont="1" applyFill="1" applyAlignment="1">
      <alignment wrapText="1"/>
    </xf>
    <xf numFmtId="0" fontId="2" fillId="0" borderId="5" xfId="49" applyFont="1" applyFill="1" applyBorder="1" applyAlignment="1">
      <alignment wrapText="1"/>
    </xf>
    <xf numFmtId="0" fontId="2" fillId="0" borderId="0" xfId="49" applyFont="1" applyFill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49" fontId="2" fillId="0" borderId="0" xfId="49" applyNumberFormat="1" applyFont="1" applyFill="1" applyAlignment="1">
      <alignment horizontal="center" wrapText="1"/>
    </xf>
    <xf numFmtId="0" fontId="4" fillId="0" borderId="0" xfId="46" applyFont="1" applyFill="1" applyAlignment="1">
      <alignment horizontal="center"/>
    </xf>
    <xf numFmtId="0" fontId="4" fillId="0" borderId="0" xfId="46" applyFont="1" applyFill="1" applyAlignment="1">
      <alignment horizontal="center"/>
    </xf>
    <xf numFmtId="0" fontId="5" fillId="0" borderId="0" xfId="46" applyFont="1" applyFill="1" applyAlignment="1">
      <alignment horizontal="center"/>
    </xf>
    <xf numFmtId="169" fontId="5" fillId="0" borderId="0" xfId="49" applyNumberFormat="1" applyFont="1" applyFill="1"/>
    <xf numFmtId="169" fontId="5" fillId="0" borderId="0" xfId="1" applyNumberFormat="1" applyFont="1" applyFill="1" applyBorder="1"/>
    <xf numFmtId="169" fontId="5" fillId="0" borderId="0" xfId="46" applyNumberFormat="1" applyFont="1" applyFill="1"/>
    <xf numFmtId="41" fontId="2" fillId="0" borderId="0" xfId="49" applyNumberFormat="1" applyFont="1" applyFill="1" applyAlignment="1">
      <alignment horizontal="right"/>
    </xf>
    <xf numFmtId="37" fontId="2" fillId="0" borderId="0" xfId="49" applyNumberFormat="1" applyFont="1" applyFill="1" applyAlignment="1">
      <alignment horizontal="right"/>
    </xf>
    <xf numFmtId="169" fontId="2" fillId="0" borderId="0" xfId="49" applyNumberFormat="1" applyFont="1" applyFill="1"/>
    <xf numFmtId="169" fontId="2" fillId="0" borderId="0" xfId="1" applyNumberFormat="1" applyFont="1" applyFill="1" applyBorder="1"/>
    <xf numFmtId="169" fontId="2" fillId="0" borderId="0" xfId="46" applyNumberFormat="1" applyFill="1"/>
    <xf numFmtId="0" fontId="2" fillId="0" borderId="0" xfId="50" applyFont="1" applyFill="1"/>
    <xf numFmtId="0" fontId="4" fillId="0" borderId="0" xfId="50" applyFont="1" applyFill="1"/>
    <xf numFmtId="41" fontId="2" fillId="0" borderId="0" xfId="46" applyNumberFormat="1" applyFill="1" applyAlignment="1">
      <alignment horizontal="right"/>
    </xf>
    <xf numFmtId="41" fontId="2" fillId="0" borderId="5" xfId="46" applyNumberFormat="1" applyFill="1" applyBorder="1" applyAlignment="1">
      <alignment horizontal="right"/>
    </xf>
    <xf numFmtId="169" fontId="2" fillId="0" borderId="5" xfId="1" applyNumberFormat="1" applyFont="1" applyFill="1" applyBorder="1"/>
    <xf numFmtId="0" fontId="5" fillId="0" borderId="0" xfId="50" applyFont="1" applyFill="1"/>
    <xf numFmtId="0" fontId="6" fillId="0" borderId="0" xfId="50" applyFont="1" applyFill="1"/>
    <xf numFmtId="0" fontId="5" fillId="0" borderId="0" xfId="46" applyFont="1" applyFill="1" applyAlignment="1">
      <alignment horizontal="center"/>
    </xf>
    <xf numFmtId="169" fontId="5" fillId="0" borderId="0" xfId="46" applyNumberFormat="1" applyFont="1" applyFill="1" applyAlignment="1">
      <alignment horizontal="center"/>
    </xf>
    <xf numFmtId="41" fontId="5" fillId="0" borderId="0" xfId="49" applyNumberFormat="1" applyFont="1" applyFill="1"/>
    <xf numFmtId="41" fontId="2" fillId="0" borderId="5" xfId="49" applyNumberFormat="1" applyFont="1" applyFill="1" applyBorder="1" applyAlignment="1">
      <alignment horizontal="right"/>
    </xf>
    <xf numFmtId="41" fontId="2" fillId="0" borderId="0" xfId="49" applyNumberFormat="1" applyFont="1" applyFill="1"/>
  </cellXfs>
  <cellStyles count="161">
    <cellStyle name="Comma" xfId="1" builtinId="3"/>
    <cellStyle name="Comma 10 2 2" xfId="156" xr:uid="{9F8B767B-ECA9-4557-A240-284B3FF3B247}"/>
    <cellStyle name="Comma 11" xfId="154" xr:uid="{425B80B4-978A-4055-8677-DF35C13BBE91}"/>
    <cellStyle name="Comma 17" xfId="155" xr:uid="{790EC8F8-C38A-4DA6-B468-2526188577A6}"/>
    <cellStyle name="Comma 2" xfId="2" xr:uid="{00000000-0005-0000-0000-000001000000}"/>
    <cellStyle name="Comma 2 2" xfId="3" xr:uid="{00000000-0005-0000-0000-000002000000}"/>
    <cellStyle name="Comma 2 2 2" xfId="4" xr:uid="{00000000-0005-0000-0000-000003000000}"/>
    <cellStyle name="Comma 2 2 3" xfId="132" xr:uid="{46516555-4079-4BB7-9BAB-20184CAF332E}"/>
    <cellStyle name="Comma 2 2 4" xfId="112" xr:uid="{7237243A-41E2-44AE-A7B4-D6C65657F56D}"/>
    <cellStyle name="Comma 2 2 5" xfId="158" xr:uid="{FA30F45D-3594-4315-80EC-58160578A76A}"/>
    <cellStyle name="Comma 2 3" xfId="5" xr:uid="{00000000-0005-0000-0000-000004000000}"/>
    <cellStyle name="Comma 2 3 2" xfId="133" xr:uid="{E5BF08A6-D44A-4F96-995A-4B8A4013E70C}"/>
    <cellStyle name="Comma 2 3 3" xfId="109" xr:uid="{8C2649AA-E538-4C08-8586-1EC0961C34BD}"/>
    <cellStyle name="Comma 2 4" xfId="6" xr:uid="{00000000-0005-0000-0000-000005000000}"/>
    <cellStyle name="Comma 2 4 2" xfId="134" xr:uid="{0094A832-BF4D-46A6-8C96-BE15DD76D3CE}"/>
    <cellStyle name="Comma 2 4 3" xfId="108" xr:uid="{22324DB9-26C7-4BA1-9FBC-35400078718C}"/>
    <cellStyle name="Comma 2 5" xfId="7" xr:uid="{00000000-0005-0000-0000-000006000000}"/>
    <cellStyle name="Comma 2 5 2" xfId="135" xr:uid="{CB9C7A69-47E2-4BC6-8547-8830FF1709B2}"/>
    <cellStyle name="Comma 2 5 3" xfId="121" xr:uid="{8AAF1593-1A4C-4A35-A7FF-7ABD9D8B23E6}"/>
    <cellStyle name="Comma 2 6" xfId="126" xr:uid="{57C50D23-6860-4CED-9372-06B722905F8C}"/>
    <cellStyle name="Comma 2 7" xfId="131" xr:uid="{368CA264-DCF6-4634-AFE9-4BF63975FE88}"/>
    <cellStyle name="Comma 2 8" xfId="102" xr:uid="{6D6F37BB-5C6F-42B4-83FB-485E3A11B863}"/>
    <cellStyle name="Comma 2 9" xfId="148" xr:uid="{E5499CF7-67C2-444F-97D7-358F3E45A44D}"/>
    <cellStyle name="Comma 3" xfId="8" xr:uid="{00000000-0005-0000-0000-000007000000}"/>
    <cellStyle name="Comma 3 2" xfId="120" xr:uid="{55FB6402-E29D-439B-9ACD-938B4FA48EAC}"/>
    <cellStyle name="Comma 3 3" xfId="136" xr:uid="{97C43C43-54E9-49FD-BE39-6E225D0478F9}"/>
    <cellStyle name="Comma 3 4" xfId="111" xr:uid="{C4BB62E4-4FB7-4E48-A4A2-B4B7DFA3AD34}"/>
    <cellStyle name="Comma 4" xfId="9" xr:uid="{00000000-0005-0000-0000-000008000000}"/>
    <cellStyle name="Comma 4 2" xfId="113" xr:uid="{4E0A2750-9BA8-44DA-B1AE-56A25B2A7DEB}"/>
    <cellStyle name="Comma 4 3" xfId="110" xr:uid="{DEAA46CB-1078-4AB7-A686-8BFE861F5FA4}"/>
    <cellStyle name="Comma 4 4" xfId="10" xr:uid="{00000000-0005-0000-0000-000009000000}"/>
    <cellStyle name="Comma 4 4 2" xfId="115" xr:uid="{B77B84FC-3EA3-40BB-8618-FA7B52302A16}"/>
    <cellStyle name="Comma 4 5" xfId="137" xr:uid="{47B1CAD1-4BE7-4C30-B66B-9DCF9C4D80E2}"/>
    <cellStyle name="Comma 4 6" xfId="103" xr:uid="{1253B348-E984-49B3-9CE2-E6EF552308C1}"/>
    <cellStyle name="Comma 4 7" xfId="149" xr:uid="{23F8D61C-064B-47C4-8F45-E13F9F847929}"/>
    <cellStyle name="Comma 42 2" xfId="124" xr:uid="{00471596-31C9-48BC-9803-FE33FE3A6D8B}"/>
    <cellStyle name="Comma 46" xfId="11" xr:uid="{00000000-0005-0000-0000-00000A000000}"/>
    <cellStyle name="Comma 46 2" xfId="114" xr:uid="{2F0E8627-4937-4F52-84A4-B7D7BC8A63D4}"/>
    <cellStyle name="Comma 46 3" xfId="107" xr:uid="{E4FC6EA1-4911-41EA-A4F2-C14FE9EF8F47}"/>
    <cellStyle name="Comma 5" xfId="12" xr:uid="{00000000-0005-0000-0000-00000B000000}"/>
    <cellStyle name="Comma 5 2" xfId="138" xr:uid="{8D1CDC86-7238-47D0-81C7-9C6AAC4B4241}"/>
    <cellStyle name="Comma 5 3" xfId="104" xr:uid="{0B01AE3F-8B32-4755-AEBD-C5F6EE398193}"/>
    <cellStyle name="Comma 6" xfId="105" xr:uid="{FCAD8E70-7C14-4686-A0F1-ACF711065E8F}"/>
    <cellStyle name="Comma 7" xfId="127" xr:uid="{D16F3B99-6451-4B8D-B691-1A73C55C06D1}"/>
    <cellStyle name="Comma 8" xfId="130" xr:uid="{098EFE71-9235-4122-8157-E4C80A52109A}"/>
    <cellStyle name="Comma 9" xfId="98" xr:uid="{E6EAC662-A491-4F27-8815-13B3DD4D1358}"/>
    <cellStyle name="comma zerodec" xfId="13" xr:uid="{00000000-0005-0000-0000-00000C000000}"/>
    <cellStyle name="Currency1" xfId="14" xr:uid="{00000000-0005-0000-0000-00000D000000}"/>
    <cellStyle name="Dollar (zero dec)" xfId="15" xr:uid="{00000000-0005-0000-0000-00000E000000}"/>
    <cellStyle name="Grey" xfId="16" xr:uid="{00000000-0005-0000-0000-00000F000000}"/>
    <cellStyle name="Input [yellow]" xfId="17" xr:uid="{00000000-0005-0000-0000-000010000000}"/>
    <cellStyle name="no dec" xfId="18" xr:uid="{00000000-0005-0000-0000-000011000000}"/>
    <cellStyle name="Normal" xfId="0" builtinId="0"/>
    <cellStyle name="Normal - Style1" xfId="19" xr:uid="{00000000-0005-0000-0000-000013000000}"/>
    <cellStyle name="Normal 10" xfId="20" xr:uid="{00000000-0005-0000-0000-000014000000}"/>
    <cellStyle name="Normal 11" xfId="21" xr:uid="{00000000-0005-0000-0000-000015000000}"/>
    <cellStyle name="Normal 12" xfId="22" xr:uid="{00000000-0005-0000-0000-000016000000}"/>
    <cellStyle name="Normal 13" xfId="23" xr:uid="{00000000-0005-0000-0000-000017000000}"/>
    <cellStyle name="Normal 136 2" xfId="123" xr:uid="{E5B60BAD-3DA3-4255-83ED-0183EEDC265F}"/>
    <cellStyle name="Normal 136 2 3" xfId="128" xr:uid="{DA40A6DC-FEDA-4B7C-80B4-C50308F8E9EE}"/>
    <cellStyle name="Normal 14" xfId="24" xr:uid="{00000000-0005-0000-0000-000018000000}"/>
    <cellStyle name="Normal 15" xfId="25" xr:uid="{00000000-0005-0000-0000-000019000000}"/>
    <cellStyle name="Normal 16" xfId="26" xr:uid="{00000000-0005-0000-0000-00001A000000}"/>
    <cellStyle name="Normal 17" xfId="27" xr:uid="{00000000-0005-0000-0000-00001B000000}"/>
    <cellStyle name="Normal 18" xfId="28" xr:uid="{00000000-0005-0000-0000-00001C000000}"/>
    <cellStyle name="Normal 19" xfId="29" xr:uid="{00000000-0005-0000-0000-00001D000000}"/>
    <cellStyle name="Normal 2" xfId="30" xr:uid="{00000000-0005-0000-0000-00001E000000}"/>
    <cellStyle name="Normal 2 2" xfId="31" xr:uid="{00000000-0005-0000-0000-00001F000000}"/>
    <cellStyle name="Normal 2 2 2" xfId="139" xr:uid="{04AC002C-5E39-41C3-85D1-8DD1F908E6D3}"/>
    <cellStyle name="Normal 2 2 3" xfId="100" xr:uid="{8DF15BFA-6B06-4482-9C95-55724B7C3341}"/>
    <cellStyle name="Normal 2 2 4" xfId="150" xr:uid="{B61E25A8-ECA4-4E79-BFF0-0DA525C56503}"/>
    <cellStyle name="Normal 20" xfId="32" xr:uid="{00000000-0005-0000-0000-000020000000}"/>
    <cellStyle name="Normal 21" xfId="33" xr:uid="{00000000-0005-0000-0000-000021000000}"/>
    <cellStyle name="Normal 218" xfId="34" xr:uid="{00000000-0005-0000-0000-000022000000}"/>
    <cellStyle name="Normal 219" xfId="35" xr:uid="{00000000-0005-0000-0000-000023000000}"/>
    <cellStyle name="Normal 22" xfId="36" xr:uid="{00000000-0005-0000-0000-000024000000}"/>
    <cellStyle name="Normal 23" xfId="37" xr:uid="{00000000-0005-0000-0000-000025000000}"/>
    <cellStyle name="Normal 24" xfId="129" xr:uid="{5E64CCF6-5A63-4EC9-A7CD-DB1CEBD2505C}"/>
    <cellStyle name="Normal 25" xfId="142" xr:uid="{043F46CA-CF6F-4EAC-8CFE-7E475213D2F8}"/>
    <cellStyle name="Normal 26" xfId="143" xr:uid="{D7FBB4A6-F99D-41D2-9DED-0FE4791FB6FB}"/>
    <cellStyle name="Normal 27" xfId="144" xr:uid="{23924446-DBE1-483F-84EE-6D903F1E86DF}"/>
    <cellStyle name="Normal 28" xfId="145" xr:uid="{C247ABD6-56B5-4FFC-9BCA-69E5D8BB433D}"/>
    <cellStyle name="Normal 29" xfId="97" xr:uid="{7D8AB7D5-8A08-4F2F-8A15-84B23045F59E}"/>
    <cellStyle name="Normal 3" xfId="38" xr:uid="{00000000-0005-0000-0000-000026000000}"/>
    <cellStyle name="Normal 3 16" xfId="125" xr:uid="{CBF8AE5A-72A2-49CE-A026-3A7ECA4677B6}"/>
    <cellStyle name="Normal 3 2" xfId="117" xr:uid="{246216A7-7856-492F-88C6-127D07A4C837}"/>
    <cellStyle name="Normal 3 2 2" xfId="118" xr:uid="{2C5341FC-88C5-4DE7-A41C-B9F67F5D967F}"/>
    <cellStyle name="Normal 3 2 3" xfId="151" xr:uid="{4C6AA036-17D8-4FA0-AD47-4D2902634876}"/>
    <cellStyle name="Normal 3 3" xfId="122" xr:uid="{A307F2A6-5A0B-4856-B275-A2655FA788BB}"/>
    <cellStyle name="Normal 3 4" xfId="101" xr:uid="{F052E7DC-0945-44C0-BD76-814FC03BB685}"/>
    <cellStyle name="Normal 30" xfId="146" xr:uid="{9038B155-A91E-44A9-AE80-D7FFFB8EE093}"/>
    <cellStyle name="Normal 31" xfId="147" xr:uid="{CEB2B443-BF37-4942-A765-3A3264718110}"/>
    <cellStyle name="Normal 32" xfId="157" xr:uid="{579147E8-BF57-4E58-812F-7AD3AEBC53C3}"/>
    <cellStyle name="Normal 33" xfId="159" xr:uid="{7E443191-325B-447B-85A7-FFFD0BDDBD2D}"/>
    <cellStyle name="Normal 34" xfId="160" xr:uid="{F764A2D5-A73A-4402-BF96-5F5D7ED9B0AE}"/>
    <cellStyle name="Normal 4" xfId="39" xr:uid="{00000000-0005-0000-0000-000027000000}"/>
    <cellStyle name="Normal 4 2" xfId="40" xr:uid="{00000000-0005-0000-0000-000028000000}"/>
    <cellStyle name="Normal 4 2 2" xfId="99" xr:uid="{F6BCD3E3-10A0-4427-BA4A-CE5900A2E410}"/>
    <cellStyle name="Normal 4 3" xfId="140" xr:uid="{6B7A4C72-9B25-42E1-9BCD-251E16706F6A}"/>
    <cellStyle name="Normal 4 4" xfId="106" xr:uid="{BD87412A-0FD2-456D-B129-5A6A0C3E5A34}"/>
    <cellStyle name="Normal 5" xfId="41" xr:uid="{00000000-0005-0000-0000-000029000000}"/>
    <cellStyle name="Normal 6" xfId="42" xr:uid="{00000000-0005-0000-0000-00002A000000}"/>
    <cellStyle name="Normal 7" xfId="43" xr:uid="{00000000-0005-0000-0000-00002B000000}"/>
    <cellStyle name="Normal 8" xfId="44" xr:uid="{00000000-0005-0000-0000-00002C000000}"/>
    <cellStyle name="Normal 9" xfId="45" xr:uid="{00000000-0005-0000-0000-00002D000000}"/>
    <cellStyle name="Normal_CMT03-TE" xfId="46" xr:uid="{00000000-0005-0000-0000-00002E000000}"/>
    <cellStyle name="Normal_consol_Q4'51_LNH_Audit" xfId="47" xr:uid="{00000000-0005-0000-0000-00002F000000}"/>
    <cellStyle name="Normal_Sunstar Chem;E;2000" xfId="48" xr:uid="{00000000-0005-0000-0000-000030000000}"/>
    <cellStyle name="Normal_Suretex EE 06-01" xfId="49" xr:uid="{00000000-0005-0000-0000-000031000000}"/>
    <cellStyle name="Normal_Suretex EE 06-01_TMTL03-EE-NH" xfId="50" xr:uid="{00000000-0005-0000-0000-000032000000}"/>
    <cellStyle name="Percent [2]" xfId="51" xr:uid="{00000000-0005-0000-0000-000033000000}"/>
    <cellStyle name="Percent 2" xfId="119" xr:uid="{0D996C1B-B28B-4CED-9ECF-CE6C3AE8A31D}"/>
    <cellStyle name="Percent 2 2" xfId="152" xr:uid="{56F17172-8F01-4F97-8FFF-C7BD5C98E42A}"/>
    <cellStyle name="Quantity" xfId="52" xr:uid="{00000000-0005-0000-0000-000034000000}"/>
    <cellStyle name="เครื่องหมายจุลภาค 10" xfId="53" xr:uid="{00000000-0005-0000-0000-000035000000}"/>
    <cellStyle name="เครื่องหมายจุลภาค 11" xfId="54" xr:uid="{00000000-0005-0000-0000-000036000000}"/>
    <cellStyle name="เครื่องหมายจุลภาค 12" xfId="55" xr:uid="{00000000-0005-0000-0000-000037000000}"/>
    <cellStyle name="เครื่องหมายจุลภาค 13" xfId="56" xr:uid="{00000000-0005-0000-0000-000038000000}"/>
    <cellStyle name="เครื่องหมายจุลภาค 14" xfId="57" xr:uid="{00000000-0005-0000-0000-000039000000}"/>
    <cellStyle name="เครื่องหมายจุลภาค 15" xfId="58" xr:uid="{00000000-0005-0000-0000-00003A000000}"/>
    <cellStyle name="เครื่องหมายจุลภาค 16" xfId="59" xr:uid="{00000000-0005-0000-0000-00003B000000}"/>
    <cellStyle name="เครื่องหมายจุลภาค 17" xfId="60" xr:uid="{00000000-0005-0000-0000-00003C000000}"/>
    <cellStyle name="เครื่องหมายจุลภาค 18" xfId="61" xr:uid="{00000000-0005-0000-0000-00003D000000}"/>
    <cellStyle name="เครื่องหมายจุลภาค 2" xfId="62" xr:uid="{00000000-0005-0000-0000-00003E000000}"/>
    <cellStyle name="เครื่องหมายจุลภาค 2 2" xfId="63" xr:uid="{00000000-0005-0000-0000-00003F000000}"/>
    <cellStyle name="เครื่องหมายจุลภาค 2 2 2" xfId="64" xr:uid="{00000000-0005-0000-0000-000040000000}"/>
    <cellStyle name="เครื่องหมายจุลภาค 2 3" xfId="65" xr:uid="{00000000-0005-0000-0000-000041000000}"/>
    <cellStyle name="เครื่องหมายจุลภาค 2 4" xfId="66" xr:uid="{00000000-0005-0000-0000-000042000000}"/>
    <cellStyle name="เครื่องหมายจุลภาค 2 5" xfId="141" xr:uid="{8F1F9A4F-39D1-4A7D-9E91-99C84834E67A}"/>
    <cellStyle name="เครื่องหมายจุลภาค 2 6" xfId="116" xr:uid="{D730AB82-B047-4B7C-BA50-0DFE9DDCE2DF}"/>
    <cellStyle name="เครื่องหมายจุลภาค 3" xfId="67" xr:uid="{00000000-0005-0000-0000-000043000000}"/>
    <cellStyle name="เครื่องหมายจุลภาค 3 2" xfId="68" xr:uid="{00000000-0005-0000-0000-000044000000}"/>
    <cellStyle name="เครื่องหมายจุลภาค 4" xfId="69" xr:uid="{00000000-0005-0000-0000-000045000000}"/>
    <cellStyle name="เครื่องหมายจุลภาค 5" xfId="70" xr:uid="{00000000-0005-0000-0000-000046000000}"/>
    <cellStyle name="เครื่องหมายจุลภาค 6" xfId="71" xr:uid="{00000000-0005-0000-0000-000047000000}"/>
    <cellStyle name="เครื่องหมายจุลภาค 7" xfId="72" xr:uid="{00000000-0005-0000-0000-000048000000}"/>
    <cellStyle name="เครื่องหมายจุลภาค 8" xfId="73" xr:uid="{00000000-0005-0000-0000-000049000000}"/>
    <cellStyle name="เครื่องหมายจุลภาค 9" xfId="74" xr:uid="{00000000-0005-0000-0000-00004A000000}"/>
    <cellStyle name="เครื่องหมายจุลภาค 9 2" xfId="75" xr:uid="{00000000-0005-0000-0000-00004B000000}"/>
    <cellStyle name="เปอร์เซ็นต์ 2" xfId="76" xr:uid="{00000000-0005-0000-0000-00004C000000}"/>
    <cellStyle name="เปอร์เซ็นต์ 3" xfId="77" xr:uid="{00000000-0005-0000-0000-00004D000000}"/>
    <cellStyle name="ปกติ 10" xfId="78" xr:uid="{00000000-0005-0000-0000-00004E000000}"/>
    <cellStyle name="ปกติ 11" xfId="79" xr:uid="{00000000-0005-0000-0000-00004F000000}"/>
    <cellStyle name="ปกติ 11 2" xfId="80" xr:uid="{00000000-0005-0000-0000-000050000000}"/>
    <cellStyle name="ปกติ 12" xfId="81" xr:uid="{00000000-0005-0000-0000-000051000000}"/>
    <cellStyle name="ปกติ 2" xfId="82" xr:uid="{00000000-0005-0000-0000-000052000000}"/>
    <cellStyle name="ปกติ 2 2" xfId="83" xr:uid="{00000000-0005-0000-0000-000053000000}"/>
    <cellStyle name="ปกติ 2 2 2" xfId="84" xr:uid="{00000000-0005-0000-0000-000054000000}"/>
    <cellStyle name="ปกติ 2 3" xfId="85" xr:uid="{00000000-0005-0000-0000-000055000000}"/>
    <cellStyle name="ปกติ 3" xfId="86" xr:uid="{00000000-0005-0000-0000-000056000000}"/>
    <cellStyle name="ปกติ 4" xfId="87" xr:uid="{00000000-0005-0000-0000-000057000000}"/>
    <cellStyle name="ปกติ 4 2" xfId="88" xr:uid="{00000000-0005-0000-0000-000058000000}"/>
    <cellStyle name="ปกติ 4_Copy of Reconcile-3" xfId="89" xr:uid="{00000000-0005-0000-0000-000059000000}"/>
    <cellStyle name="ปกติ 5" xfId="90" xr:uid="{00000000-0005-0000-0000-00005A000000}"/>
    <cellStyle name="ปกติ 6" xfId="91" xr:uid="{00000000-0005-0000-0000-00005B000000}"/>
    <cellStyle name="ปกติ 7" xfId="92" xr:uid="{00000000-0005-0000-0000-00005C000000}"/>
    <cellStyle name="ปกติ 8" xfId="93" xr:uid="{00000000-0005-0000-0000-00005D000000}"/>
    <cellStyle name="ปกติ 9" xfId="94" xr:uid="{00000000-0005-0000-0000-00005E000000}"/>
    <cellStyle name="ปกติ 9 2" xfId="95" xr:uid="{00000000-0005-0000-0000-00005F000000}"/>
    <cellStyle name="ปกติ_2009 Q1 PTT UT - TH (26-may-09)" xfId="96" xr:uid="{00000000-0005-0000-0000-000060000000}"/>
    <cellStyle name="ปกติ_Sheet1" xfId="153" xr:uid="{B4164F55-E5E4-465D-8702-1DD1F9D72235}"/>
  </cellStyles>
  <dxfs count="0"/>
  <tableStyles count="0" defaultTableStyle="TableStyleMedium2" defaultPivotStyle="PivotStyleLight16"/>
  <colors>
    <mruColors>
      <color rgb="FF00FFFF"/>
      <color rgb="FFFFCCFF"/>
      <color rgb="FFFF66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1143000</xdr:colOff>
      <xdr:row>0</xdr:row>
      <xdr:rowOff>66675</xdr:rowOff>
    </xdr:from>
    <xdr:to>
      <xdr:col>3</xdr:col>
      <xdr:colOff>14383</xdr:colOff>
      <xdr:row>0</xdr:row>
      <xdr:rowOff>114300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E7BD76EA-C461-443C-B82B-2834F28093C3}"/>
            </a:ext>
          </a:extLst>
        </xdr:cNvPr>
        <xdr:cNvSpPr txBox="1">
          <a:spLocks noChangeArrowheads="1"/>
        </xdr:cNvSpPr>
      </xdr:nvSpPr>
      <xdr:spPr bwMode="auto">
        <a:xfrm>
          <a:off x="4921250" y="66675"/>
          <a:ext cx="768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90CDC881-AE3D-40D7-B209-3A7FAB471CE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27738892-10A0-4030-97DD-C5E963A8BB7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190DFA83-3A01-468E-B480-5A7F401C800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6" name="Text Box 6">
          <a:extLst>
            <a:ext uri="{FF2B5EF4-FFF2-40B4-BE49-F238E27FC236}">
              <a16:creationId xmlns:a16="http://schemas.microsoft.com/office/drawing/2014/main" id="{445C1E4F-E52B-4A31-9EED-3A5D4AB1C6F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7" name="Text Box 7">
          <a:extLst>
            <a:ext uri="{FF2B5EF4-FFF2-40B4-BE49-F238E27FC236}">
              <a16:creationId xmlns:a16="http://schemas.microsoft.com/office/drawing/2014/main" id="{F0E4031F-F8AC-40BB-A8E7-9946E1722B0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E311C8C2-E034-4AAD-B667-0902231778D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B452AFE7-ED70-4326-A9D5-B2D53A1B41D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17ADBE67-B151-4F3F-B953-73ABD251D5D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13A0B8EA-8B79-4ECF-A612-0BC26C54267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5EE94FD4-C5BD-4A28-8059-670A73DF0A4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67FB2C8E-21C4-4121-A2BA-316E9E7C1C9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74B737CA-FC18-4FD6-8D51-D8EAFD7A8EC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15" name="Text Box 7">
          <a:extLst>
            <a:ext uri="{FF2B5EF4-FFF2-40B4-BE49-F238E27FC236}">
              <a16:creationId xmlns:a16="http://schemas.microsoft.com/office/drawing/2014/main" id="{95E6035A-11A7-48FC-ACC0-AF1651CBF5F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69AC04CC-85BB-4A45-A473-D07F76647BD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0CA4C1F9-6571-4DAE-A3F5-E806EA922C6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4C68C8F8-976E-44AF-AC14-6499191C103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19" name="Text Box 4">
          <a:extLst>
            <a:ext uri="{FF2B5EF4-FFF2-40B4-BE49-F238E27FC236}">
              <a16:creationId xmlns:a16="http://schemas.microsoft.com/office/drawing/2014/main" id="{CE7E564A-E0D5-42F6-A646-F6131C040F0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20" name="Text Box 6">
          <a:extLst>
            <a:ext uri="{FF2B5EF4-FFF2-40B4-BE49-F238E27FC236}">
              <a16:creationId xmlns:a16="http://schemas.microsoft.com/office/drawing/2014/main" id="{56DFC9FD-AF3F-4252-B0DA-825A19A8AA3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3026932F-97B0-4873-A4F3-E885C5D8688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75A82EF6-BAB1-4715-99E4-62BF383F96E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9771326F-3022-461E-A84A-894F51AE0A3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8311FAB8-4C7B-46E5-B95F-C37D483ED36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25" name="Text Box 2">
          <a:extLst>
            <a:ext uri="{FF2B5EF4-FFF2-40B4-BE49-F238E27FC236}">
              <a16:creationId xmlns:a16="http://schemas.microsoft.com/office/drawing/2014/main" id="{0CAA908C-5DE8-4D33-8759-16B6D3B1BCD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26" name="Text Box 4">
          <a:extLst>
            <a:ext uri="{FF2B5EF4-FFF2-40B4-BE49-F238E27FC236}">
              <a16:creationId xmlns:a16="http://schemas.microsoft.com/office/drawing/2014/main" id="{EBC76292-C00B-4387-B883-03D998EBEC3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BDA7E087-4238-4BEA-898D-BBF903B0513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28" name="Text Box 6">
          <a:extLst>
            <a:ext uri="{FF2B5EF4-FFF2-40B4-BE49-F238E27FC236}">
              <a16:creationId xmlns:a16="http://schemas.microsoft.com/office/drawing/2014/main" id="{9A7A5BA9-2395-4424-A80D-EE913E1D46E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29" name="Text Box 7">
          <a:extLst>
            <a:ext uri="{FF2B5EF4-FFF2-40B4-BE49-F238E27FC236}">
              <a16:creationId xmlns:a16="http://schemas.microsoft.com/office/drawing/2014/main" id="{80C72ED0-643D-4CB5-928F-5F41852BBB6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0" name="Text Box 8">
          <a:extLst>
            <a:ext uri="{FF2B5EF4-FFF2-40B4-BE49-F238E27FC236}">
              <a16:creationId xmlns:a16="http://schemas.microsoft.com/office/drawing/2014/main" id="{713CAF37-B864-4ED6-A81F-93FCBEB9D60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1" name="Text Box 9">
          <a:extLst>
            <a:ext uri="{FF2B5EF4-FFF2-40B4-BE49-F238E27FC236}">
              <a16:creationId xmlns:a16="http://schemas.microsoft.com/office/drawing/2014/main" id="{EB980A88-D015-456F-847A-AED76F0B16C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F8A27748-AAFF-4069-AB35-F8F741D8EA1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id="{4A7A24AC-8C9A-46D7-9F45-C7C4E77B78C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4" name="Text Box 2">
          <a:extLst>
            <a:ext uri="{FF2B5EF4-FFF2-40B4-BE49-F238E27FC236}">
              <a16:creationId xmlns:a16="http://schemas.microsoft.com/office/drawing/2014/main" id="{45E0ADDD-F41F-4042-B9E7-90B27EF1E53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A6D1EA87-8990-48BA-8779-92CC4932A27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7440A624-3BA2-4D17-95D6-C905043BB07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7" name="Text Box 7">
          <a:extLst>
            <a:ext uri="{FF2B5EF4-FFF2-40B4-BE49-F238E27FC236}">
              <a16:creationId xmlns:a16="http://schemas.microsoft.com/office/drawing/2014/main" id="{F8F6CC63-193F-4CF6-A871-7EFBFE7467E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37A6EECC-F738-4847-85FC-F6895E94B98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D2D97E67-225F-4563-A004-8F3CEFD7FA4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40" name="Text Box 2">
          <a:extLst>
            <a:ext uri="{FF2B5EF4-FFF2-40B4-BE49-F238E27FC236}">
              <a16:creationId xmlns:a16="http://schemas.microsoft.com/office/drawing/2014/main" id="{4B872427-3FA6-4192-93D7-A932AA5905D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1" name="Text Box 4">
          <a:extLst>
            <a:ext uri="{FF2B5EF4-FFF2-40B4-BE49-F238E27FC236}">
              <a16:creationId xmlns:a16="http://schemas.microsoft.com/office/drawing/2014/main" id="{7E4AD704-5155-4E85-BC57-E30C9223B92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2" name="Text Box 6">
          <a:extLst>
            <a:ext uri="{FF2B5EF4-FFF2-40B4-BE49-F238E27FC236}">
              <a16:creationId xmlns:a16="http://schemas.microsoft.com/office/drawing/2014/main" id="{94CEBC7A-5BC3-45BB-A769-9F5B2A0C720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3" name="Text Box 8">
          <a:extLst>
            <a:ext uri="{FF2B5EF4-FFF2-40B4-BE49-F238E27FC236}">
              <a16:creationId xmlns:a16="http://schemas.microsoft.com/office/drawing/2014/main" id="{55179427-AB80-4567-9DE1-0541FC3E942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4" name="Text Box 9">
          <a:extLst>
            <a:ext uri="{FF2B5EF4-FFF2-40B4-BE49-F238E27FC236}">
              <a16:creationId xmlns:a16="http://schemas.microsoft.com/office/drawing/2014/main" id="{2B26F8D6-EEDE-49FC-B626-2D8BAE5A0A1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5" name="Text Box 2">
          <a:extLst>
            <a:ext uri="{FF2B5EF4-FFF2-40B4-BE49-F238E27FC236}">
              <a16:creationId xmlns:a16="http://schemas.microsoft.com/office/drawing/2014/main" id="{92033C53-C4C6-45DB-8554-45BDD7A4FA3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E652111A-78EA-4074-B78D-21C0A42B135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2B9855F7-ABF4-4097-BC98-6B60BFDE09B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B6C2CA4D-DD4D-4557-A8AB-3CCD499928B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9" name="Text Box 2">
          <a:extLst>
            <a:ext uri="{FF2B5EF4-FFF2-40B4-BE49-F238E27FC236}">
              <a16:creationId xmlns:a16="http://schemas.microsoft.com/office/drawing/2014/main" id="{A1BBA158-53D9-4611-88C1-E9FB4985F39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CCB730BF-16C6-4BC5-9E38-E6E9A43612D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51" name="Text Box 2">
          <a:extLst>
            <a:ext uri="{FF2B5EF4-FFF2-40B4-BE49-F238E27FC236}">
              <a16:creationId xmlns:a16="http://schemas.microsoft.com/office/drawing/2014/main" id="{EC2CD44D-72D9-4687-B913-A08972720D8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52" name="Text Box 4">
          <a:extLst>
            <a:ext uri="{FF2B5EF4-FFF2-40B4-BE49-F238E27FC236}">
              <a16:creationId xmlns:a16="http://schemas.microsoft.com/office/drawing/2014/main" id="{74AC7A8B-6870-425E-8E8C-61C52DAF8B6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D1E1D0AA-589F-4414-AF20-49B43DBE89F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54" name="Text Box 6">
          <a:extLst>
            <a:ext uri="{FF2B5EF4-FFF2-40B4-BE49-F238E27FC236}">
              <a16:creationId xmlns:a16="http://schemas.microsoft.com/office/drawing/2014/main" id="{6B63CAAF-D04C-4D14-80E0-40760F08F4D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55" name="Text Box 7">
          <a:extLst>
            <a:ext uri="{FF2B5EF4-FFF2-40B4-BE49-F238E27FC236}">
              <a16:creationId xmlns:a16="http://schemas.microsoft.com/office/drawing/2014/main" id="{2F9EB5F1-D6F4-4F4B-A26A-D785B24D557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56" name="Text Box 8">
          <a:extLst>
            <a:ext uri="{FF2B5EF4-FFF2-40B4-BE49-F238E27FC236}">
              <a16:creationId xmlns:a16="http://schemas.microsoft.com/office/drawing/2014/main" id="{479D29A6-C250-47D2-BB58-9CE3617987B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id="{7AE77FC4-9FB9-4117-9DDA-4FF4B976B5D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A87674F7-525E-4FDC-A893-1D765F4F01B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74CEBFEB-B138-4CA5-A3C7-66EF9071370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60" name="Text Box 2">
          <a:extLst>
            <a:ext uri="{FF2B5EF4-FFF2-40B4-BE49-F238E27FC236}">
              <a16:creationId xmlns:a16="http://schemas.microsoft.com/office/drawing/2014/main" id="{152C46F9-4D99-44A1-A674-BE6CB4D6041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334F14A5-FB56-4F81-9A80-716C7E73C42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D528F987-A283-474F-B4F7-637EA598DE3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63" name="Text Box 7">
          <a:extLst>
            <a:ext uri="{FF2B5EF4-FFF2-40B4-BE49-F238E27FC236}">
              <a16:creationId xmlns:a16="http://schemas.microsoft.com/office/drawing/2014/main" id="{51B7E23A-0EF2-4CAB-923D-3229F436D9E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id="{19EAAAEF-243D-4F6D-8E45-14FBAE8C65A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12B37625-5F43-4242-A2F6-4C661381DF2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66" name="Text Box 2">
          <a:extLst>
            <a:ext uri="{FF2B5EF4-FFF2-40B4-BE49-F238E27FC236}">
              <a16:creationId xmlns:a16="http://schemas.microsoft.com/office/drawing/2014/main" id="{185B1344-34A2-4E2B-A3C5-031012DEC3F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67" name="Text Box 4">
          <a:extLst>
            <a:ext uri="{FF2B5EF4-FFF2-40B4-BE49-F238E27FC236}">
              <a16:creationId xmlns:a16="http://schemas.microsoft.com/office/drawing/2014/main" id="{2AFA3142-30F0-4046-8175-CEB2EC21439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68" name="Text Box 6">
          <a:extLst>
            <a:ext uri="{FF2B5EF4-FFF2-40B4-BE49-F238E27FC236}">
              <a16:creationId xmlns:a16="http://schemas.microsoft.com/office/drawing/2014/main" id="{4DEF5D4F-6EFF-4E47-A9F7-0E66769B295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id="{D1F76E36-CF72-481F-B22D-15B7083B284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id="{91300532-6375-4616-9971-10A4E59069F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8E0F7997-86A1-4AF5-8227-0EBD3ECEDEA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72" name="Text Box 4">
          <a:extLst>
            <a:ext uri="{FF2B5EF4-FFF2-40B4-BE49-F238E27FC236}">
              <a16:creationId xmlns:a16="http://schemas.microsoft.com/office/drawing/2014/main" id="{5A7C506A-CFA4-430C-B87B-4BF5DF2F01A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DB3609A8-078D-4479-B3F5-261CB6095B5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74" name="Text Box 6">
          <a:extLst>
            <a:ext uri="{FF2B5EF4-FFF2-40B4-BE49-F238E27FC236}">
              <a16:creationId xmlns:a16="http://schemas.microsoft.com/office/drawing/2014/main" id="{F3AE43D3-C808-435D-A7DA-D0090FC442A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75" name="Text Box 7">
          <a:extLst>
            <a:ext uri="{FF2B5EF4-FFF2-40B4-BE49-F238E27FC236}">
              <a16:creationId xmlns:a16="http://schemas.microsoft.com/office/drawing/2014/main" id="{3004E3F6-F8B5-4F62-BDE3-EA0A12CEBCC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76" name="Text Box 8">
          <a:extLst>
            <a:ext uri="{FF2B5EF4-FFF2-40B4-BE49-F238E27FC236}">
              <a16:creationId xmlns:a16="http://schemas.microsoft.com/office/drawing/2014/main" id="{092B5FF3-71A4-44E7-A0F9-E1EACD57073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77" name="Text Box 9">
          <a:extLst>
            <a:ext uri="{FF2B5EF4-FFF2-40B4-BE49-F238E27FC236}">
              <a16:creationId xmlns:a16="http://schemas.microsoft.com/office/drawing/2014/main" id="{18BE0E61-BE85-4B2F-B8C8-99E0BE5D708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A4C8A08D-FDFB-44DB-8A9D-16C646FBB9E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39261BB5-2886-4C1E-9B04-D5A6535CB6F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FF57F0AB-4E21-43C2-BA1B-4FBCB597C3D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59A17B1C-6B83-4241-AD91-1990B3CE975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82" name="Text Box 7">
          <a:extLst>
            <a:ext uri="{FF2B5EF4-FFF2-40B4-BE49-F238E27FC236}">
              <a16:creationId xmlns:a16="http://schemas.microsoft.com/office/drawing/2014/main" id="{4123E3D0-5208-4FF7-A856-341949409AF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282D0BFB-B35D-460C-A3F6-08F0D9644EF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6E3DAC3F-354C-418C-8682-4568D363F3B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85" name="Text Box 4">
          <a:extLst>
            <a:ext uri="{FF2B5EF4-FFF2-40B4-BE49-F238E27FC236}">
              <a16:creationId xmlns:a16="http://schemas.microsoft.com/office/drawing/2014/main" id="{F8BB8580-F370-4607-AB60-EF60A0CA749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86" name="Text Box 6">
          <a:extLst>
            <a:ext uri="{FF2B5EF4-FFF2-40B4-BE49-F238E27FC236}">
              <a16:creationId xmlns:a16="http://schemas.microsoft.com/office/drawing/2014/main" id="{EDAECA3E-4308-4929-A576-D9F82149155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87" name="Text Box 8">
          <a:extLst>
            <a:ext uri="{FF2B5EF4-FFF2-40B4-BE49-F238E27FC236}">
              <a16:creationId xmlns:a16="http://schemas.microsoft.com/office/drawing/2014/main" id="{5179935C-08BD-4C08-9B24-7C1B74E8443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88" name="Text Box 9">
          <a:extLst>
            <a:ext uri="{FF2B5EF4-FFF2-40B4-BE49-F238E27FC236}">
              <a16:creationId xmlns:a16="http://schemas.microsoft.com/office/drawing/2014/main" id="{8F7CE498-0015-4985-98F1-636761F6D57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89" name="Text Box 2">
          <a:extLst>
            <a:ext uri="{FF2B5EF4-FFF2-40B4-BE49-F238E27FC236}">
              <a16:creationId xmlns:a16="http://schemas.microsoft.com/office/drawing/2014/main" id="{C93BD46D-088E-42EE-96C8-B020C71B771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27DF421C-CAD7-455E-B7A1-601D156E3ADD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91" name="Text Box 2">
          <a:extLst>
            <a:ext uri="{FF2B5EF4-FFF2-40B4-BE49-F238E27FC236}">
              <a16:creationId xmlns:a16="http://schemas.microsoft.com/office/drawing/2014/main" id="{F047F956-1B6A-467D-ABE4-2237FFCFF38E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D2AA33BE-D52D-4C3F-A2EC-277E92AB8A79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93" name="Text Box 2">
          <a:extLst>
            <a:ext uri="{FF2B5EF4-FFF2-40B4-BE49-F238E27FC236}">
              <a16:creationId xmlns:a16="http://schemas.microsoft.com/office/drawing/2014/main" id="{8FF127FA-092C-48C8-82E9-7B62C6EFBD10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94" name="Text Box 1">
          <a:extLst>
            <a:ext uri="{FF2B5EF4-FFF2-40B4-BE49-F238E27FC236}">
              <a16:creationId xmlns:a16="http://schemas.microsoft.com/office/drawing/2014/main" id="{2882E03A-17B5-4167-A3F9-D45D85DB3BFC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95" name="Text Box 2">
          <a:extLst>
            <a:ext uri="{FF2B5EF4-FFF2-40B4-BE49-F238E27FC236}">
              <a16:creationId xmlns:a16="http://schemas.microsoft.com/office/drawing/2014/main" id="{9C0D5AF6-0FD0-42B9-AA3E-D46EA6F8C94E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96" name="Text Box 4">
          <a:extLst>
            <a:ext uri="{FF2B5EF4-FFF2-40B4-BE49-F238E27FC236}">
              <a16:creationId xmlns:a16="http://schemas.microsoft.com/office/drawing/2014/main" id="{6F6C3376-62A9-46CA-B935-86228CD80432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09ECD25E-20FE-4B1C-A07E-F04106C460C4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98" name="Text Box 6">
          <a:extLst>
            <a:ext uri="{FF2B5EF4-FFF2-40B4-BE49-F238E27FC236}">
              <a16:creationId xmlns:a16="http://schemas.microsoft.com/office/drawing/2014/main" id="{930CB7B1-2748-4C92-96FF-B4DE93910D2D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99" name="Text Box 7">
          <a:extLst>
            <a:ext uri="{FF2B5EF4-FFF2-40B4-BE49-F238E27FC236}">
              <a16:creationId xmlns:a16="http://schemas.microsoft.com/office/drawing/2014/main" id="{7201B5FF-92B7-49A9-89FD-4EE0DAEE17CF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100" name="Text Box 8">
          <a:extLst>
            <a:ext uri="{FF2B5EF4-FFF2-40B4-BE49-F238E27FC236}">
              <a16:creationId xmlns:a16="http://schemas.microsoft.com/office/drawing/2014/main" id="{2497DF44-9AFC-4653-9BFF-6FB611584251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101" name="Text Box 9">
          <a:extLst>
            <a:ext uri="{FF2B5EF4-FFF2-40B4-BE49-F238E27FC236}">
              <a16:creationId xmlns:a16="http://schemas.microsoft.com/office/drawing/2014/main" id="{183842E1-5E41-473F-A872-7117C0DBE5A2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F054215E-03BA-438C-9B9B-92273C21491C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2185BAB8-2342-485D-A138-DB120BB7DF5A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104" name="Text Box 2">
          <a:extLst>
            <a:ext uri="{FF2B5EF4-FFF2-40B4-BE49-F238E27FC236}">
              <a16:creationId xmlns:a16="http://schemas.microsoft.com/office/drawing/2014/main" id="{BD1F332A-3B00-4243-810C-4A3859DEBBAB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id="{53A6DC20-EB52-4A03-8515-B7138CECD38B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7B836AEE-EA60-4ECA-9768-C97A7C858B7F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107" name="Text Box 7">
          <a:extLst>
            <a:ext uri="{FF2B5EF4-FFF2-40B4-BE49-F238E27FC236}">
              <a16:creationId xmlns:a16="http://schemas.microsoft.com/office/drawing/2014/main" id="{D70EDD7D-4557-48B1-B2E3-04E566913B67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5FC6AF06-4BC6-43D7-A481-30F52223D442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09362768-554C-476F-8BA1-ED0B2AA78C09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110" name="Text Box 2">
          <a:extLst>
            <a:ext uri="{FF2B5EF4-FFF2-40B4-BE49-F238E27FC236}">
              <a16:creationId xmlns:a16="http://schemas.microsoft.com/office/drawing/2014/main" id="{4F9F73D7-AAB7-42C8-9F10-3F3DE4E78444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111" name="Text Box 4">
          <a:extLst>
            <a:ext uri="{FF2B5EF4-FFF2-40B4-BE49-F238E27FC236}">
              <a16:creationId xmlns:a16="http://schemas.microsoft.com/office/drawing/2014/main" id="{18735FDB-AAE9-4193-B137-63C903C3333D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112" name="Text Box 6">
          <a:extLst>
            <a:ext uri="{FF2B5EF4-FFF2-40B4-BE49-F238E27FC236}">
              <a16:creationId xmlns:a16="http://schemas.microsoft.com/office/drawing/2014/main" id="{FF03019B-EE62-4E55-9E87-F0D020A00B9E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113" name="Text Box 8">
          <a:extLst>
            <a:ext uri="{FF2B5EF4-FFF2-40B4-BE49-F238E27FC236}">
              <a16:creationId xmlns:a16="http://schemas.microsoft.com/office/drawing/2014/main" id="{C3524D75-EDA1-48C1-A104-50EFF6C26E2B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114" name="Text Box 9">
          <a:extLst>
            <a:ext uri="{FF2B5EF4-FFF2-40B4-BE49-F238E27FC236}">
              <a16:creationId xmlns:a16="http://schemas.microsoft.com/office/drawing/2014/main" id="{84808F77-C111-4EDF-ACDD-E516369F061A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115" name="Text Box 2">
          <a:extLst>
            <a:ext uri="{FF2B5EF4-FFF2-40B4-BE49-F238E27FC236}">
              <a16:creationId xmlns:a16="http://schemas.microsoft.com/office/drawing/2014/main" id="{FB036FA7-DD60-4CFC-BA2A-B0C8E7566A60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116" name="Text Box 4">
          <a:extLst>
            <a:ext uri="{FF2B5EF4-FFF2-40B4-BE49-F238E27FC236}">
              <a16:creationId xmlns:a16="http://schemas.microsoft.com/office/drawing/2014/main" id="{F649B624-FF65-432F-AC84-0CFD43A7C350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52FB9EEF-3208-478A-B160-38721CEAD1FC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118" name="Text Box 6">
          <a:extLst>
            <a:ext uri="{FF2B5EF4-FFF2-40B4-BE49-F238E27FC236}">
              <a16:creationId xmlns:a16="http://schemas.microsoft.com/office/drawing/2014/main" id="{284FFD89-DE2A-4112-97A3-DD8B6F3FAE60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119" name="Text Box 7">
          <a:extLst>
            <a:ext uri="{FF2B5EF4-FFF2-40B4-BE49-F238E27FC236}">
              <a16:creationId xmlns:a16="http://schemas.microsoft.com/office/drawing/2014/main" id="{BC8C574F-3E78-41E1-9C0F-2A7DA31CA799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120" name="Text Box 8">
          <a:extLst>
            <a:ext uri="{FF2B5EF4-FFF2-40B4-BE49-F238E27FC236}">
              <a16:creationId xmlns:a16="http://schemas.microsoft.com/office/drawing/2014/main" id="{15BC1D24-8353-4973-91D0-9DA95AC369CD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121" name="Text Box 9">
          <a:extLst>
            <a:ext uri="{FF2B5EF4-FFF2-40B4-BE49-F238E27FC236}">
              <a16:creationId xmlns:a16="http://schemas.microsoft.com/office/drawing/2014/main" id="{19C7BFB3-0E7E-40A8-86EC-916B4B7C490B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524A8267-2B51-4AE5-A139-DA9826891FA2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id="{479AC9B6-5190-492C-8A86-FA457D353B71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124" name="Text Box 2">
          <a:extLst>
            <a:ext uri="{FF2B5EF4-FFF2-40B4-BE49-F238E27FC236}">
              <a16:creationId xmlns:a16="http://schemas.microsoft.com/office/drawing/2014/main" id="{3C0FA8A4-FF19-45B8-9675-AA9B00E72258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2872CE4A-3730-4EDD-8638-8BB864813A6B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126" name="Text Box 7">
          <a:extLst>
            <a:ext uri="{FF2B5EF4-FFF2-40B4-BE49-F238E27FC236}">
              <a16:creationId xmlns:a16="http://schemas.microsoft.com/office/drawing/2014/main" id="{61E8480F-69A0-4C8E-AF0A-57259A09919B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81D6A275-EB2F-4C88-B7E6-236889BABBB7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5EB0DEA8-E4EB-4906-9CDB-48383DA09A2B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129" name="Text Box 4">
          <a:extLst>
            <a:ext uri="{FF2B5EF4-FFF2-40B4-BE49-F238E27FC236}">
              <a16:creationId xmlns:a16="http://schemas.microsoft.com/office/drawing/2014/main" id="{41D65F7C-D4FF-442F-B472-20F7789F445C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130" name="Text Box 6">
          <a:extLst>
            <a:ext uri="{FF2B5EF4-FFF2-40B4-BE49-F238E27FC236}">
              <a16:creationId xmlns:a16="http://schemas.microsoft.com/office/drawing/2014/main" id="{FF97AC1B-0091-49ED-BE94-10780004EECB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131" name="Text Box 8">
          <a:extLst>
            <a:ext uri="{FF2B5EF4-FFF2-40B4-BE49-F238E27FC236}">
              <a16:creationId xmlns:a16="http://schemas.microsoft.com/office/drawing/2014/main" id="{5E710469-3990-4FCF-8EF6-26B158982AD9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132" name="Text Box 9">
          <a:extLst>
            <a:ext uri="{FF2B5EF4-FFF2-40B4-BE49-F238E27FC236}">
              <a16:creationId xmlns:a16="http://schemas.microsoft.com/office/drawing/2014/main" id="{A3ADDCF7-BCA1-46A6-8A83-C8CA7A6538E4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133" name="Text Box 2">
          <a:extLst>
            <a:ext uri="{FF2B5EF4-FFF2-40B4-BE49-F238E27FC236}">
              <a16:creationId xmlns:a16="http://schemas.microsoft.com/office/drawing/2014/main" id="{9C4227A6-4270-4DF4-96AE-E0B3ABC5A78B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062091AA-2FBD-4939-BCBC-253ACBDF0277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135" name="Text Box 2">
          <a:extLst>
            <a:ext uri="{FF2B5EF4-FFF2-40B4-BE49-F238E27FC236}">
              <a16:creationId xmlns:a16="http://schemas.microsoft.com/office/drawing/2014/main" id="{F1227EE6-6712-4136-BD0F-4C6BCBB604DA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E2F1E541-45CD-4436-9510-2D72841CE16F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137" name="Text Box 2">
          <a:extLst>
            <a:ext uri="{FF2B5EF4-FFF2-40B4-BE49-F238E27FC236}">
              <a16:creationId xmlns:a16="http://schemas.microsoft.com/office/drawing/2014/main" id="{4ADBA9CB-AC9F-42AF-93BE-A3C04BA854CB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138" name="Text Box 1">
          <a:extLst>
            <a:ext uri="{FF2B5EF4-FFF2-40B4-BE49-F238E27FC236}">
              <a16:creationId xmlns:a16="http://schemas.microsoft.com/office/drawing/2014/main" id="{79C9FE2E-8749-492B-83BF-952308F7FF65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139" name="Text Box 2">
          <a:extLst>
            <a:ext uri="{FF2B5EF4-FFF2-40B4-BE49-F238E27FC236}">
              <a16:creationId xmlns:a16="http://schemas.microsoft.com/office/drawing/2014/main" id="{3AA8DD73-36AE-4EC5-A276-7A192FEF2B66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140" name="Text Box 4">
          <a:extLst>
            <a:ext uri="{FF2B5EF4-FFF2-40B4-BE49-F238E27FC236}">
              <a16:creationId xmlns:a16="http://schemas.microsoft.com/office/drawing/2014/main" id="{4DDE1B6E-0E42-482E-B75F-CED366F9C607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8C8C8BF9-811F-46FA-A86B-230FECE03B7A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142" name="Text Box 6">
          <a:extLst>
            <a:ext uri="{FF2B5EF4-FFF2-40B4-BE49-F238E27FC236}">
              <a16:creationId xmlns:a16="http://schemas.microsoft.com/office/drawing/2014/main" id="{7D5D16B5-C995-464F-B03A-F31A7DC0A416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143" name="Text Box 7">
          <a:extLst>
            <a:ext uri="{FF2B5EF4-FFF2-40B4-BE49-F238E27FC236}">
              <a16:creationId xmlns:a16="http://schemas.microsoft.com/office/drawing/2014/main" id="{3A59881C-1D3D-47DB-BB4D-DCBDBEBFBA4B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144" name="Text Box 8">
          <a:extLst>
            <a:ext uri="{FF2B5EF4-FFF2-40B4-BE49-F238E27FC236}">
              <a16:creationId xmlns:a16="http://schemas.microsoft.com/office/drawing/2014/main" id="{EE4DF5DD-5E62-4A93-92B2-ED28B29DE09A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145" name="Text Box 9">
          <a:extLst>
            <a:ext uri="{FF2B5EF4-FFF2-40B4-BE49-F238E27FC236}">
              <a16:creationId xmlns:a16="http://schemas.microsoft.com/office/drawing/2014/main" id="{4AA1380A-48A6-4759-8D9B-D9B84C8E535C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227F812D-DC06-450D-8A1B-B005464665D7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id="{6BF7458E-3959-4929-9FDD-E33AC02C7EB1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148" name="Text Box 2">
          <a:extLst>
            <a:ext uri="{FF2B5EF4-FFF2-40B4-BE49-F238E27FC236}">
              <a16:creationId xmlns:a16="http://schemas.microsoft.com/office/drawing/2014/main" id="{3F3677DB-CF30-485B-9054-6E983072E15C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FB4C04F2-415A-4B35-B93B-2EDF5757778E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5B33884B-4FB9-46BB-9FDE-7CA793B4ABF5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151" name="Text Box 7">
          <a:extLst>
            <a:ext uri="{FF2B5EF4-FFF2-40B4-BE49-F238E27FC236}">
              <a16:creationId xmlns:a16="http://schemas.microsoft.com/office/drawing/2014/main" id="{8B6F8FA8-3A16-47D7-9840-B51A0DA02FD4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1959C342-98CE-46F9-9EE4-D0C4A146F1C7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3322A2A4-7961-444A-9D4F-9F1F228C0E08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154" name="Text Box 2">
          <a:extLst>
            <a:ext uri="{FF2B5EF4-FFF2-40B4-BE49-F238E27FC236}">
              <a16:creationId xmlns:a16="http://schemas.microsoft.com/office/drawing/2014/main" id="{3A282BF9-D738-4A98-8E24-D9E331E277EB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155" name="Text Box 4">
          <a:extLst>
            <a:ext uri="{FF2B5EF4-FFF2-40B4-BE49-F238E27FC236}">
              <a16:creationId xmlns:a16="http://schemas.microsoft.com/office/drawing/2014/main" id="{116DE0E2-2F4E-4A27-A314-24D500F6F755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156" name="Text Box 6">
          <a:extLst>
            <a:ext uri="{FF2B5EF4-FFF2-40B4-BE49-F238E27FC236}">
              <a16:creationId xmlns:a16="http://schemas.microsoft.com/office/drawing/2014/main" id="{EDC62571-EAA8-4B37-96BC-69A18DCDC62D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157" name="Text Box 8">
          <a:extLst>
            <a:ext uri="{FF2B5EF4-FFF2-40B4-BE49-F238E27FC236}">
              <a16:creationId xmlns:a16="http://schemas.microsoft.com/office/drawing/2014/main" id="{A5B8A497-303A-41F2-8EC9-7681D95D088E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158" name="Text Box 9">
          <a:extLst>
            <a:ext uri="{FF2B5EF4-FFF2-40B4-BE49-F238E27FC236}">
              <a16:creationId xmlns:a16="http://schemas.microsoft.com/office/drawing/2014/main" id="{5D1BF9B8-27D5-4CB1-9685-301B0BF0F212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159" name="Text Box 2">
          <a:extLst>
            <a:ext uri="{FF2B5EF4-FFF2-40B4-BE49-F238E27FC236}">
              <a16:creationId xmlns:a16="http://schemas.microsoft.com/office/drawing/2014/main" id="{50EBABF3-36DE-42E3-8E7E-143E09AC5B24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id="{8698A834-8603-429B-A347-98EA4196EE03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161" name="Text Box 2">
          <a:extLst>
            <a:ext uri="{FF2B5EF4-FFF2-40B4-BE49-F238E27FC236}">
              <a16:creationId xmlns:a16="http://schemas.microsoft.com/office/drawing/2014/main" id="{44E5E809-EBF4-4571-BCDC-7D4F18F3E157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id="{99CF1542-E8F8-4F9E-9B4D-6EB36EC61A0A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163" name="Text Box 2">
          <a:extLst>
            <a:ext uri="{FF2B5EF4-FFF2-40B4-BE49-F238E27FC236}">
              <a16:creationId xmlns:a16="http://schemas.microsoft.com/office/drawing/2014/main" id="{375082A7-558F-4D29-9853-71FDA2169025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34C20D77-77FE-4057-BAC7-C8E860F97590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165" name="Text Box 2">
          <a:extLst>
            <a:ext uri="{FF2B5EF4-FFF2-40B4-BE49-F238E27FC236}">
              <a16:creationId xmlns:a16="http://schemas.microsoft.com/office/drawing/2014/main" id="{66249775-AC01-4C19-9A82-58D5977641C2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66" name="Text Box 4">
          <a:extLst>
            <a:ext uri="{FF2B5EF4-FFF2-40B4-BE49-F238E27FC236}">
              <a16:creationId xmlns:a16="http://schemas.microsoft.com/office/drawing/2014/main" id="{A89FF1B5-C855-46F7-A22A-E526E96FA6C7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C5D20F58-6CDB-4AD6-A6D2-29681B448B85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68" name="Text Box 6">
          <a:extLst>
            <a:ext uri="{FF2B5EF4-FFF2-40B4-BE49-F238E27FC236}">
              <a16:creationId xmlns:a16="http://schemas.microsoft.com/office/drawing/2014/main" id="{696C2378-8C12-400F-8855-B34DBAE9A6F7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69" name="Text Box 7">
          <a:extLst>
            <a:ext uri="{FF2B5EF4-FFF2-40B4-BE49-F238E27FC236}">
              <a16:creationId xmlns:a16="http://schemas.microsoft.com/office/drawing/2014/main" id="{14E7F494-E945-421B-8696-2963FA419AAF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70" name="Text Box 8">
          <a:extLst>
            <a:ext uri="{FF2B5EF4-FFF2-40B4-BE49-F238E27FC236}">
              <a16:creationId xmlns:a16="http://schemas.microsoft.com/office/drawing/2014/main" id="{E28943C1-C9CB-4168-B415-63B7CEAF720E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71" name="Text Box 9">
          <a:extLst>
            <a:ext uri="{FF2B5EF4-FFF2-40B4-BE49-F238E27FC236}">
              <a16:creationId xmlns:a16="http://schemas.microsoft.com/office/drawing/2014/main" id="{38712514-30FA-49E4-B8A5-53C3CCEFAC1C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id="{103DB16D-4424-44B4-9687-9AEE3F18A2B8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73" name="Text Box 1">
          <a:extLst>
            <a:ext uri="{FF2B5EF4-FFF2-40B4-BE49-F238E27FC236}">
              <a16:creationId xmlns:a16="http://schemas.microsoft.com/office/drawing/2014/main" id="{7BEBC823-E1F5-46E8-84D8-7358F98E7915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74" name="Text Box 2">
          <a:extLst>
            <a:ext uri="{FF2B5EF4-FFF2-40B4-BE49-F238E27FC236}">
              <a16:creationId xmlns:a16="http://schemas.microsoft.com/office/drawing/2014/main" id="{60E5DF3B-1CE4-4917-B8A3-76B74577B8FE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175" name="Text Box 1">
          <a:extLst>
            <a:ext uri="{FF2B5EF4-FFF2-40B4-BE49-F238E27FC236}">
              <a16:creationId xmlns:a16="http://schemas.microsoft.com/office/drawing/2014/main" id="{78602122-7693-4BE2-9900-F9EDE424365E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7A81B8F7-5634-4B2A-97E2-4875A0B1055C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77" name="Text Box 7">
          <a:extLst>
            <a:ext uri="{FF2B5EF4-FFF2-40B4-BE49-F238E27FC236}">
              <a16:creationId xmlns:a16="http://schemas.microsoft.com/office/drawing/2014/main" id="{6C72109E-69EC-4E95-B486-566B5A97A825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74AC0032-EA5A-49B9-A065-E82F18F245DD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79" name="Text Box 1">
          <a:extLst>
            <a:ext uri="{FF2B5EF4-FFF2-40B4-BE49-F238E27FC236}">
              <a16:creationId xmlns:a16="http://schemas.microsoft.com/office/drawing/2014/main" id="{A4CD5DEA-5DD9-4EDC-9F1D-91DABF83FD31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180" name="Text Box 2">
          <a:extLst>
            <a:ext uri="{FF2B5EF4-FFF2-40B4-BE49-F238E27FC236}">
              <a16:creationId xmlns:a16="http://schemas.microsoft.com/office/drawing/2014/main" id="{263E3970-EA42-4D57-A08A-65706BD24FE1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81" name="Text Box 4">
          <a:extLst>
            <a:ext uri="{FF2B5EF4-FFF2-40B4-BE49-F238E27FC236}">
              <a16:creationId xmlns:a16="http://schemas.microsoft.com/office/drawing/2014/main" id="{EF5C85F9-59FC-45AD-9227-7B649008E640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82" name="Text Box 6">
          <a:extLst>
            <a:ext uri="{FF2B5EF4-FFF2-40B4-BE49-F238E27FC236}">
              <a16:creationId xmlns:a16="http://schemas.microsoft.com/office/drawing/2014/main" id="{F9C7CC61-1A3A-4C1D-87A9-7A5BDF57AD61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83" name="Text Box 8">
          <a:extLst>
            <a:ext uri="{FF2B5EF4-FFF2-40B4-BE49-F238E27FC236}">
              <a16:creationId xmlns:a16="http://schemas.microsoft.com/office/drawing/2014/main" id="{D9C25163-A6CE-4801-88D2-0E666CE7F663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84" name="Text Box 9">
          <a:extLst>
            <a:ext uri="{FF2B5EF4-FFF2-40B4-BE49-F238E27FC236}">
              <a16:creationId xmlns:a16="http://schemas.microsoft.com/office/drawing/2014/main" id="{3263D02C-16E2-42B0-A793-5A0D4A4423C6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85" name="Text Box 2">
          <a:extLst>
            <a:ext uri="{FF2B5EF4-FFF2-40B4-BE49-F238E27FC236}">
              <a16:creationId xmlns:a16="http://schemas.microsoft.com/office/drawing/2014/main" id="{B0FD9B93-6BFA-4D9B-A0D3-03D34718578C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186" name="Text Box 1">
          <a:extLst>
            <a:ext uri="{FF2B5EF4-FFF2-40B4-BE49-F238E27FC236}">
              <a16:creationId xmlns:a16="http://schemas.microsoft.com/office/drawing/2014/main" id="{B3108156-7DFA-4304-AD9A-5F9F7316917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187" name="Text Box 2">
          <a:extLst>
            <a:ext uri="{FF2B5EF4-FFF2-40B4-BE49-F238E27FC236}">
              <a16:creationId xmlns:a16="http://schemas.microsoft.com/office/drawing/2014/main" id="{0EB234E0-25D5-4D7B-8D54-8C0C690DC98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188" name="Text Box 1">
          <a:extLst>
            <a:ext uri="{FF2B5EF4-FFF2-40B4-BE49-F238E27FC236}">
              <a16:creationId xmlns:a16="http://schemas.microsoft.com/office/drawing/2014/main" id="{39F2FC95-EA8C-44B7-A482-C4F4C354E61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189" name="Text Box 2">
          <a:extLst>
            <a:ext uri="{FF2B5EF4-FFF2-40B4-BE49-F238E27FC236}">
              <a16:creationId xmlns:a16="http://schemas.microsoft.com/office/drawing/2014/main" id="{55150393-500B-4325-BBFD-8DFA1FDDC6F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190" name="Text Box 1">
          <a:extLst>
            <a:ext uri="{FF2B5EF4-FFF2-40B4-BE49-F238E27FC236}">
              <a16:creationId xmlns:a16="http://schemas.microsoft.com/office/drawing/2014/main" id="{17550274-941C-4BA9-ACF1-6CCFB39BC84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191" name="Text Box 2">
          <a:extLst>
            <a:ext uri="{FF2B5EF4-FFF2-40B4-BE49-F238E27FC236}">
              <a16:creationId xmlns:a16="http://schemas.microsoft.com/office/drawing/2014/main" id="{2610ED76-1250-4722-8C84-8AA3B705937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192" name="Text Box 4">
          <a:extLst>
            <a:ext uri="{FF2B5EF4-FFF2-40B4-BE49-F238E27FC236}">
              <a16:creationId xmlns:a16="http://schemas.microsoft.com/office/drawing/2014/main" id="{562335B5-1772-4EE9-854A-4272F0B0F90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4678E360-A936-443E-8367-AD2FE37C26F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194" name="Text Box 6">
          <a:extLst>
            <a:ext uri="{FF2B5EF4-FFF2-40B4-BE49-F238E27FC236}">
              <a16:creationId xmlns:a16="http://schemas.microsoft.com/office/drawing/2014/main" id="{956EEDC0-9C62-4418-B3D5-79E6FA72743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195" name="Text Box 7">
          <a:extLst>
            <a:ext uri="{FF2B5EF4-FFF2-40B4-BE49-F238E27FC236}">
              <a16:creationId xmlns:a16="http://schemas.microsoft.com/office/drawing/2014/main" id="{3C68A139-B051-457A-B32B-B0F35801B97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196" name="Text Box 8">
          <a:extLst>
            <a:ext uri="{FF2B5EF4-FFF2-40B4-BE49-F238E27FC236}">
              <a16:creationId xmlns:a16="http://schemas.microsoft.com/office/drawing/2014/main" id="{495DF328-94E7-4A00-BFC3-53415A6835B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197" name="Text Box 9">
          <a:extLst>
            <a:ext uri="{FF2B5EF4-FFF2-40B4-BE49-F238E27FC236}">
              <a16:creationId xmlns:a16="http://schemas.microsoft.com/office/drawing/2014/main" id="{6B29D9EE-100B-42BA-A6AB-595408FDA7D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198" name="Text Box 1">
          <a:extLst>
            <a:ext uri="{FF2B5EF4-FFF2-40B4-BE49-F238E27FC236}">
              <a16:creationId xmlns:a16="http://schemas.microsoft.com/office/drawing/2014/main" id="{BA915223-650F-4E0F-B91B-B9072C6DA8E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199" name="Text Box 1">
          <a:extLst>
            <a:ext uri="{FF2B5EF4-FFF2-40B4-BE49-F238E27FC236}">
              <a16:creationId xmlns:a16="http://schemas.microsoft.com/office/drawing/2014/main" id="{2D1A0514-33B8-40E5-A81D-DC1828459AA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200" name="Text Box 2">
          <a:extLst>
            <a:ext uri="{FF2B5EF4-FFF2-40B4-BE49-F238E27FC236}">
              <a16:creationId xmlns:a16="http://schemas.microsoft.com/office/drawing/2014/main" id="{2C1CA31D-A961-453B-B842-FC2474D8A70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201" name="Text Box 1">
          <a:extLst>
            <a:ext uri="{FF2B5EF4-FFF2-40B4-BE49-F238E27FC236}">
              <a16:creationId xmlns:a16="http://schemas.microsoft.com/office/drawing/2014/main" id="{5155631B-FB06-444E-AA50-4AE83D5611A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B7167440-A100-47F0-A696-72BA6F8F941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203" name="Text Box 7">
          <a:extLst>
            <a:ext uri="{FF2B5EF4-FFF2-40B4-BE49-F238E27FC236}">
              <a16:creationId xmlns:a16="http://schemas.microsoft.com/office/drawing/2014/main" id="{4A7DB93B-0335-4EC8-8E73-E9B6AC321FD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204" name="Text Box 1">
          <a:extLst>
            <a:ext uri="{FF2B5EF4-FFF2-40B4-BE49-F238E27FC236}">
              <a16:creationId xmlns:a16="http://schemas.microsoft.com/office/drawing/2014/main" id="{EC9D42CA-85AC-4F98-A248-97C5187DA7F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205" name="Text Box 1">
          <a:extLst>
            <a:ext uri="{FF2B5EF4-FFF2-40B4-BE49-F238E27FC236}">
              <a16:creationId xmlns:a16="http://schemas.microsoft.com/office/drawing/2014/main" id="{A0932F5F-E329-4A44-9376-0884C45D590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206" name="Text Box 2">
          <a:extLst>
            <a:ext uri="{FF2B5EF4-FFF2-40B4-BE49-F238E27FC236}">
              <a16:creationId xmlns:a16="http://schemas.microsoft.com/office/drawing/2014/main" id="{D943604D-BA5D-44FC-8F2E-7619E329CED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207" name="Text Box 4">
          <a:extLst>
            <a:ext uri="{FF2B5EF4-FFF2-40B4-BE49-F238E27FC236}">
              <a16:creationId xmlns:a16="http://schemas.microsoft.com/office/drawing/2014/main" id="{57F7C00F-AB78-42BC-B4AA-4E069988D60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208" name="Text Box 6">
          <a:extLst>
            <a:ext uri="{FF2B5EF4-FFF2-40B4-BE49-F238E27FC236}">
              <a16:creationId xmlns:a16="http://schemas.microsoft.com/office/drawing/2014/main" id="{EC722C76-BC5B-4168-9493-76411C844BA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209" name="Text Box 8">
          <a:extLst>
            <a:ext uri="{FF2B5EF4-FFF2-40B4-BE49-F238E27FC236}">
              <a16:creationId xmlns:a16="http://schemas.microsoft.com/office/drawing/2014/main" id="{69AA4954-5D91-4791-B649-ACCF5CFC230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210" name="Text Box 9">
          <a:extLst>
            <a:ext uri="{FF2B5EF4-FFF2-40B4-BE49-F238E27FC236}">
              <a16:creationId xmlns:a16="http://schemas.microsoft.com/office/drawing/2014/main" id="{73CD3E2E-04EC-457E-A0B7-C212BDDA77C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211" name="Text Box 2">
          <a:extLst>
            <a:ext uri="{FF2B5EF4-FFF2-40B4-BE49-F238E27FC236}">
              <a16:creationId xmlns:a16="http://schemas.microsoft.com/office/drawing/2014/main" id="{F6AA2493-442A-4076-B988-1872880C648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117802</xdr:colOff>
      <xdr:row>0</xdr:row>
      <xdr:rowOff>63500</xdr:rowOff>
    </xdr:to>
    <xdr:sp macro="" textlink="">
      <xdr:nvSpPr>
        <xdr:cNvPr id="212" name="Text Box 4">
          <a:extLst>
            <a:ext uri="{FF2B5EF4-FFF2-40B4-BE49-F238E27FC236}">
              <a16:creationId xmlns:a16="http://schemas.microsoft.com/office/drawing/2014/main" id="{4B5A6A9E-678F-4218-A871-E664D62E0F50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117802</xdr:colOff>
      <xdr:row>0</xdr:row>
      <xdr:rowOff>63500</xdr:rowOff>
    </xdr:to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B99AD0A0-604F-4BB9-89E1-A6CE47277CAE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117802</xdr:colOff>
      <xdr:row>0</xdr:row>
      <xdr:rowOff>63500</xdr:rowOff>
    </xdr:to>
    <xdr:sp macro="" textlink="">
      <xdr:nvSpPr>
        <xdr:cNvPr id="214" name="Text Box 6">
          <a:extLst>
            <a:ext uri="{FF2B5EF4-FFF2-40B4-BE49-F238E27FC236}">
              <a16:creationId xmlns:a16="http://schemas.microsoft.com/office/drawing/2014/main" id="{5690AE7B-BE07-4834-B1A5-5C1A4209A0DA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117802</xdr:colOff>
      <xdr:row>0</xdr:row>
      <xdr:rowOff>63500</xdr:rowOff>
    </xdr:to>
    <xdr:sp macro="" textlink="">
      <xdr:nvSpPr>
        <xdr:cNvPr id="215" name="Text Box 7">
          <a:extLst>
            <a:ext uri="{FF2B5EF4-FFF2-40B4-BE49-F238E27FC236}">
              <a16:creationId xmlns:a16="http://schemas.microsoft.com/office/drawing/2014/main" id="{2E6F700A-B3AD-4B1E-B0CF-1AA4169BD6F8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117802</xdr:colOff>
      <xdr:row>0</xdr:row>
      <xdr:rowOff>63500</xdr:rowOff>
    </xdr:to>
    <xdr:sp macro="" textlink="">
      <xdr:nvSpPr>
        <xdr:cNvPr id="216" name="Text Box 8">
          <a:extLst>
            <a:ext uri="{FF2B5EF4-FFF2-40B4-BE49-F238E27FC236}">
              <a16:creationId xmlns:a16="http://schemas.microsoft.com/office/drawing/2014/main" id="{0095FA87-CA06-45C8-9621-69480821404F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117802</xdr:colOff>
      <xdr:row>0</xdr:row>
      <xdr:rowOff>63500</xdr:rowOff>
    </xdr:to>
    <xdr:sp macro="" textlink="">
      <xdr:nvSpPr>
        <xdr:cNvPr id="217" name="Text Box 9">
          <a:extLst>
            <a:ext uri="{FF2B5EF4-FFF2-40B4-BE49-F238E27FC236}">
              <a16:creationId xmlns:a16="http://schemas.microsoft.com/office/drawing/2014/main" id="{7C5CE8C6-AC79-42D7-9226-514004A1991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117802</xdr:colOff>
      <xdr:row>0</xdr:row>
      <xdr:rowOff>63500</xdr:rowOff>
    </xdr:to>
    <xdr:sp macro="" textlink="">
      <xdr:nvSpPr>
        <xdr:cNvPr id="218" name="Text Box 1">
          <a:extLst>
            <a:ext uri="{FF2B5EF4-FFF2-40B4-BE49-F238E27FC236}">
              <a16:creationId xmlns:a16="http://schemas.microsoft.com/office/drawing/2014/main" id="{44A4B50B-487A-4F74-8CC9-DF0ADE594BA7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117802</xdr:colOff>
      <xdr:row>0</xdr:row>
      <xdr:rowOff>63500</xdr:rowOff>
    </xdr:to>
    <xdr:sp macro="" textlink="">
      <xdr:nvSpPr>
        <xdr:cNvPr id="219" name="Text Box 1">
          <a:extLst>
            <a:ext uri="{FF2B5EF4-FFF2-40B4-BE49-F238E27FC236}">
              <a16:creationId xmlns:a16="http://schemas.microsoft.com/office/drawing/2014/main" id="{CD836066-CC62-488E-BE25-05C30486640E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117802</xdr:colOff>
      <xdr:row>0</xdr:row>
      <xdr:rowOff>63500</xdr:rowOff>
    </xdr:to>
    <xdr:sp macro="" textlink="">
      <xdr:nvSpPr>
        <xdr:cNvPr id="220" name="Text Box 2">
          <a:extLst>
            <a:ext uri="{FF2B5EF4-FFF2-40B4-BE49-F238E27FC236}">
              <a16:creationId xmlns:a16="http://schemas.microsoft.com/office/drawing/2014/main" id="{73E43BD4-24D9-47B6-918A-A14222110D24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117802</xdr:colOff>
      <xdr:row>0</xdr:row>
      <xdr:rowOff>63500</xdr:rowOff>
    </xdr:to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38F500CC-CF2A-4C66-9569-204A0204505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117802</xdr:colOff>
      <xdr:row>0</xdr:row>
      <xdr:rowOff>63500</xdr:rowOff>
    </xdr:to>
    <xdr:sp macro="" textlink="">
      <xdr:nvSpPr>
        <xdr:cNvPr id="222" name="Text Box 7">
          <a:extLst>
            <a:ext uri="{FF2B5EF4-FFF2-40B4-BE49-F238E27FC236}">
              <a16:creationId xmlns:a16="http://schemas.microsoft.com/office/drawing/2014/main" id="{201FC6A1-7D36-4550-A116-0E73055F199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117802</xdr:colOff>
      <xdr:row>0</xdr:row>
      <xdr:rowOff>63500</xdr:rowOff>
    </xdr:to>
    <xdr:sp macro="" textlink="">
      <xdr:nvSpPr>
        <xdr:cNvPr id="223" name="Text Box 1">
          <a:extLst>
            <a:ext uri="{FF2B5EF4-FFF2-40B4-BE49-F238E27FC236}">
              <a16:creationId xmlns:a16="http://schemas.microsoft.com/office/drawing/2014/main" id="{F7E021AC-8EE2-4723-A36C-32D8D36BF1E8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117802</xdr:colOff>
      <xdr:row>0</xdr:row>
      <xdr:rowOff>63500</xdr:rowOff>
    </xdr:to>
    <xdr:sp macro="" textlink="">
      <xdr:nvSpPr>
        <xdr:cNvPr id="224" name="Text Box 1">
          <a:extLst>
            <a:ext uri="{FF2B5EF4-FFF2-40B4-BE49-F238E27FC236}">
              <a16:creationId xmlns:a16="http://schemas.microsoft.com/office/drawing/2014/main" id="{6F56C85D-3215-407D-A592-5EB1F8DE5AB4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117802</xdr:colOff>
      <xdr:row>0</xdr:row>
      <xdr:rowOff>63500</xdr:rowOff>
    </xdr:to>
    <xdr:sp macro="" textlink="">
      <xdr:nvSpPr>
        <xdr:cNvPr id="225" name="Text Box 4">
          <a:extLst>
            <a:ext uri="{FF2B5EF4-FFF2-40B4-BE49-F238E27FC236}">
              <a16:creationId xmlns:a16="http://schemas.microsoft.com/office/drawing/2014/main" id="{BCA51B00-E5A1-4B90-A60C-243BFCDF764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117802</xdr:colOff>
      <xdr:row>0</xdr:row>
      <xdr:rowOff>63500</xdr:rowOff>
    </xdr:to>
    <xdr:sp macro="" textlink="">
      <xdr:nvSpPr>
        <xdr:cNvPr id="226" name="Text Box 6">
          <a:extLst>
            <a:ext uri="{FF2B5EF4-FFF2-40B4-BE49-F238E27FC236}">
              <a16:creationId xmlns:a16="http://schemas.microsoft.com/office/drawing/2014/main" id="{FD5064EC-E807-4069-8186-8EACDD7729C0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117802</xdr:colOff>
      <xdr:row>0</xdr:row>
      <xdr:rowOff>63500</xdr:rowOff>
    </xdr:to>
    <xdr:sp macro="" textlink="">
      <xdr:nvSpPr>
        <xdr:cNvPr id="227" name="Text Box 8">
          <a:extLst>
            <a:ext uri="{FF2B5EF4-FFF2-40B4-BE49-F238E27FC236}">
              <a16:creationId xmlns:a16="http://schemas.microsoft.com/office/drawing/2014/main" id="{DD34E59F-36C5-4198-8806-C885E5DAD1A6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117802</xdr:colOff>
      <xdr:row>0</xdr:row>
      <xdr:rowOff>63500</xdr:rowOff>
    </xdr:to>
    <xdr:sp macro="" textlink="">
      <xdr:nvSpPr>
        <xdr:cNvPr id="228" name="Text Box 9">
          <a:extLst>
            <a:ext uri="{FF2B5EF4-FFF2-40B4-BE49-F238E27FC236}">
              <a16:creationId xmlns:a16="http://schemas.microsoft.com/office/drawing/2014/main" id="{D6D202D0-5612-4D7C-A2BB-E9789FA95977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117802</xdr:colOff>
      <xdr:row>0</xdr:row>
      <xdr:rowOff>63500</xdr:rowOff>
    </xdr:to>
    <xdr:sp macro="" textlink="">
      <xdr:nvSpPr>
        <xdr:cNvPr id="229" name="Text Box 2">
          <a:extLst>
            <a:ext uri="{FF2B5EF4-FFF2-40B4-BE49-F238E27FC236}">
              <a16:creationId xmlns:a16="http://schemas.microsoft.com/office/drawing/2014/main" id="{112A47CF-90B5-4A45-A4F6-E5938C212F54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230" name="Text Box 4">
          <a:extLst>
            <a:ext uri="{FF2B5EF4-FFF2-40B4-BE49-F238E27FC236}">
              <a16:creationId xmlns:a16="http://schemas.microsoft.com/office/drawing/2014/main" id="{4BD5329F-8420-41A9-B9F7-38648813E209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A9B8CE50-57C4-4A2F-8383-652CB04562E4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232" name="Text Box 6">
          <a:extLst>
            <a:ext uri="{FF2B5EF4-FFF2-40B4-BE49-F238E27FC236}">
              <a16:creationId xmlns:a16="http://schemas.microsoft.com/office/drawing/2014/main" id="{EC9CEF2A-B15C-41D2-BD3E-983701E9DBC0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233" name="Text Box 7">
          <a:extLst>
            <a:ext uri="{FF2B5EF4-FFF2-40B4-BE49-F238E27FC236}">
              <a16:creationId xmlns:a16="http://schemas.microsoft.com/office/drawing/2014/main" id="{683D7C11-7E97-4013-8088-917DC381CE94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234" name="Text Box 8">
          <a:extLst>
            <a:ext uri="{FF2B5EF4-FFF2-40B4-BE49-F238E27FC236}">
              <a16:creationId xmlns:a16="http://schemas.microsoft.com/office/drawing/2014/main" id="{03039EC8-B264-4961-B35F-73BB1C4360B2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235" name="Text Box 9">
          <a:extLst>
            <a:ext uri="{FF2B5EF4-FFF2-40B4-BE49-F238E27FC236}">
              <a16:creationId xmlns:a16="http://schemas.microsoft.com/office/drawing/2014/main" id="{52EA485A-60A1-40F6-8BA6-FCB5C0DF3A9A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236" name="Text Box 1">
          <a:extLst>
            <a:ext uri="{FF2B5EF4-FFF2-40B4-BE49-F238E27FC236}">
              <a16:creationId xmlns:a16="http://schemas.microsoft.com/office/drawing/2014/main" id="{68A26213-5749-412E-AB7D-48EE103F8E05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237" name="Text Box 1">
          <a:extLst>
            <a:ext uri="{FF2B5EF4-FFF2-40B4-BE49-F238E27FC236}">
              <a16:creationId xmlns:a16="http://schemas.microsoft.com/office/drawing/2014/main" id="{3BD23237-CE01-4D15-A1A5-136B4FB65D75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238" name="Text Box 2">
          <a:extLst>
            <a:ext uri="{FF2B5EF4-FFF2-40B4-BE49-F238E27FC236}">
              <a16:creationId xmlns:a16="http://schemas.microsoft.com/office/drawing/2014/main" id="{CB96E92E-C53C-4233-94B4-816D01715926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4DFB56BA-F5BD-4165-B014-147C45FBE713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240" name="Text Box 7">
          <a:extLst>
            <a:ext uri="{FF2B5EF4-FFF2-40B4-BE49-F238E27FC236}">
              <a16:creationId xmlns:a16="http://schemas.microsoft.com/office/drawing/2014/main" id="{E883099E-DC40-42A5-9EB5-367A20ED6C20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241" name="Text Box 1">
          <a:extLst>
            <a:ext uri="{FF2B5EF4-FFF2-40B4-BE49-F238E27FC236}">
              <a16:creationId xmlns:a16="http://schemas.microsoft.com/office/drawing/2014/main" id="{F5193BD3-01E3-4AF4-BACF-209049981A51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id="{AB06C13A-1ABC-40BC-8CC9-95DEA7236C1F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243" name="Text Box 4">
          <a:extLst>
            <a:ext uri="{FF2B5EF4-FFF2-40B4-BE49-F238E27FC236}">
              <a16:creationId xmlns:a16="http://schemas.microsoft.com/office/drawing/2014/main" id="{FCF6E3FB-2B61-4ED7-B6AA-5779423A1550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244" name="Text Box 6">
          <a:extLst>
            <a:ext uri="{FF2B5EF4-FFF2-40B4-BE49-F238E27FC236}">
              <a16:creationId xmlns:a16="http://schemas.microsoft.com/office/drawing/2014/main" id="{751C4482-336A-44F2-A23A-494549D0A9D3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245" name="Text Box 8">
          <a:extLst>
            <a:ext uri="{FF2B5EF4-FFF2-40B4-BE49-F238E27FC236}">
              <a16:creationId xmlns:a16="http://schemas.microsoft.com/office/drawing/2014/main" id="{506FFDB4-0258-4800-AD5E-CD04B8F33E2B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246" name="Text Box 9">
          <a:extLst>
            <a:ext uri="{FF2B5EF4-FFF2-40B4-BE49-F238E27FC236}">
              <a16:creationId xmlns:a16="http://schemas.microsoft.com/office/drawing/2014/main" id="{A1196A7E-C910-4B51-BF1A-6C0CC9AB0A2F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247" name="Text Box 2">
          <a:extLst>
            <a:ext uri="{FF2B5EF4-FFF2-40B4-BE49-F238E27FC236}">
              <a16:creationId xmlns:a16="http://schemas.microsoft.com/office/drawing/2014/main" id="{C420F156-C3ED-4F49-9033-C0D57BCF031F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248" name="Text Box 4">
          <a:extLst>
            <a:ext uri="{FF2B5EF4-FFF2-40B4-BE49-F238E27FC236}">
              <a16:creationId xmlns:a16="http://schemas.microsoft.com/office/drawing/2014/main" id="{1161EFD0-1CB8-4282-80A0-83A6773185CF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5CEE718D-DF7E-454F-9ACF-20BB7F4EE6A4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250" name="Text Box 6">
          <a:extLst>
            <a:ext uri="{FF2B5EF4-FFF2-40B4-BE49-F238E27FC236}">
              <a16:creationId xmlns:a16="http://schemas.microsoft.com/office/drawing/2014/main" id="{C0AFCE11-2CA0-4039-9433-4E27165CA01A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251" name="Text Box 7">
          <a:extLst>
            <a:ext uri="{FF2B5EF4-FFF2-40B4-BE49-F238E27FC236}">
              <a16:creationId xmlns:a16="http://schemas.microsoft.com/office/drawing/2014/main" id="{1E3799CB-27A3-422D-82B0-9B818295CE75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252" name="Text Box 8">
          <a:extLst>
            <a:ext uri="{FF2B5EF4-FFF2-40B4-BE49-F238E27FC236}">
              <a16:creationId xmlns:a16="http://schemas.microsoft.com/office/drawing/2014/main" id="{006955BB-8B60-4D6C-8BD5-E4037B7C31C0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253" name="Text Box 9">
          <a:extLst>
            <a:ext uri="{FF2B5EF4-FFF2-40B4-BE49-F238E27FC236}">
              <a16:creationId xmlns:a16="http://schemas.microsoft.com/office/drawing/2014/main" id="{CD1BFFAA-EE94-42F7-BFF2-9DBAA8C71A48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id="{B81B2A28-9588-4BDC-9A53-A8AEADE8A8B8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255" name="Text Box 1">
          <a:extLst>
            <a:ext uri="{FF2B5EF4-FFF2-40B4-BE49-F238E27FC236}">
              <a16:creationId xmlns:a16="http://schemas.microsoft.com/office/drawing/2014/main" id="{DE8E7C04-1126-4C95-A933-ECFCBB7F721E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256" name="Text Box 2">
          <a:extLst>
            <a:ext uri="{FF2B5EF4-FFF2-40B4-BE49-F238E27FC236}">
              <a16:creationId xmlns:a16="http://schemas.microsoft.com/office/drawing/2014/main" id="{123A6A62-9E5A-4BFF-8EF1-6E2AE4B5B6DF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6FC66866-C185-495E-B1BA-3A130F9E09DE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258" name="Text Box 7">
          <a:extLst>
            <a:ext uri="{FF2B5EF4-FFF2-40B4-BE49-F238E27FC236}">
              <a16:creationId xmlns:a16="http://schemas.microsoft.com/office/drawing/2014/main" id="{D76E7D6D-53D1-4CBB-928A-0EE08741FECA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259" name="Text Box 1">
          <a:extLst>
            <a:ext uri="{FF2B5EF4-FFF2-40B4-BE49-F238E27FC236}">
              <a16:creationId xmlns:a16="http://schemas.microsoft.com/office/drawing/2014/main" id="{7C6EAB4D-1D7B-4B85-9D67-E9A56F58321A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260" name="Text Box 1">
          <a:extLst>
            <a:ext uri="{FF2B5EF4-FFF2-40B4-BE49-F238E27FC236}">
              <a16:creationId xmlns:a16="http://schemas.microsoft.com/office/drawing/2014/main" id="{97AF8373-564F-4F05-99F0-81680E79FFEB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261" name="Text Box 4">
          <a:extLst>
            <a:ext uri="{FF2B5EF4-FFF2-40B4-BE49-F238E27FC236}">
              <a16:creationId xmlns:a16="http://schemas.microsoft.com/office/drawing/2014/main" id="{9398D950-647C-471D-9FAC-B34DA709AA11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262" name="Text Box 6">
          <a:extLst>
            <a:ext uri="{FF2B5EF4-FFF2-40B4-BE49-F238E27FC236}">
              <a16:creationId xmlns:a16="http://schemas.microsoft.com/office/drawing/2014/main" id="{E4B6DD40-D7B5-41B1-BFCE-3DF80959E374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263" name="Text Box 8">
          <a:extLst>
            <a:ext uri="{FF2B5EF4-FFF2-40B4-BE49-F238E27FC236}">
              <a16:creationId xmlns:a16="http://schemas.microsoft.com/office/drawing/2014/main" id="{BBFEC286-8746-4B89-86F1-C00F38D0821D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264" name="Text Box 9">
          <a:extLst>
            <a:ext uri="{FF2B5EF4-FFF2-40B4-BE49-F238E27FC236}">
              <a16:creationId xmlns:a16="http://schemas.microsoft.com/office/drawing/2014/main" id="{4097B494-3078-4D06-98B6-9190C52649EC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265" name="Text Box 2">
          <a:extLst>
            <a:ext uri="{FF2B5EF4-FFF2-40B4-BE49-F238E27FC236}">
              <a16:creationId xmlns:a16="http://schemas.microsoft.com/office/drawing/2014/main" id="{776C0F05-A191-4864-B983-F12CAF4C9D86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266" name="Text Box 1">
          <a:extLst>
            <a:ext uri="{FF2B5EF4-FFF2-40B4-BE49-F238E27FC236}">
              <a16:creationId xmlns:a16="http://schemas.microsoft.com/office/drawing/2014/main" id="{8DCC6D1B-1140-47AD-A2D7-A92A62F108B2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267" name="Text Box 2">
          <a:extLst>
            <a:ext uri="{FF2B5EF4-FFF2-40B4-BE49-F238E27FC236}">
              <a16:creationId xmlns:a16="http://schemas.microsoft.com/office/drawing/2014/main" id="{1F1D5AC4-F2BF-4597-ACDC-8882180B2602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268" name="Text Box 4">
          <a:extLst>
            <a:ext uri="{FF2B5EF4-FFF2-40B4-BE49-F238E27FC236}">
              <a16:creationId xmlns:a16="http://schemas.microsoft.com/office/drawing/2014/main" id="{BEC1A2D9-E7F1-4567-B3B4-E301B2E5B60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C546661A-03A9-4379-A0AB-CE303F95556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270" name="Text Box 6">
          <a:extLst>
            <a:ext uri="{FF2B5EF4-FFF2-40B4-BE49-F238E27FC236}">
              <a16:creationId xmlns:a16="http://schemas.microsoft.com/office/drawing/2014/main" id="{33F03B3F-E9C3-4B17-A2A0-E5F968E8690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271" name="Text Box 7">
          <a:extLst>
            <a:ext uri="{FF2B5EF4-FFF2-40B4-BE49-F238E27FC236}">
              <a16:creationId xmlns:a16="http://schemas.microsoft.com/office/drawing/2014/main" id="{5D7355C1-DB84-45EC-8135-ED9AC30608E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272" name="Text Box 8">
          <a:extLst>
            <a:ext uri="{FF2B5EF4-FFF2-40B4-BE49-F238E27FC236}">
              <a16:creationId xmlns:a16="http://schemas.microsoft.com/office/drawing/2014/main" id="{28E2AB1B-5B15-493E-880F-166114C79BC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273" name="Text Box 9">
          <a:extLst>
            <a:ext uri="{FF2B5EF4-FFF2-40B4-BE49-F238E27FC236}">
              <a16:creationId xmlns:a16="http://schemas.microsoft.com/office/drawing/2014/main" id="{E9A6F119-6A88-42B2-980A-7D9FED5B883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274" name="Text Box 1">
          <a:extLst>
            <a:ext uri="{FF2B5EF4-FFF2-40B4-BE49-F238E27FC236}">
              <a16:creationId xmlns:a16="http://schemas.microsoft.com/office/drawing/2014/main" id="{61BA8887-3F2E-4F44-B295-D24B651A8BD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275" name="Text Box 1">
          <a:extLst>
            <a:ext uri="{FF2B5EF4-FFF2-40B4-BE49-F238E27FC236}">
              <a16:creationId xmlns:a16="http://schemas.microsoft.com/office/drawing/2014/main" id="{5282DD72-5EF3-42B4-839C-9DB2A1CE321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276" name="Text Box 2">
          <a:extLst>
            <a:ext uri="{FF2B5EF4-FFF2-40B4-BE49-F238E27FC236}">
              <a16:creationId xmlns:a16="http://schemas.microsoft.com/office/drawing/2014/main" id="{01858F72-803D-4F3F-AC0E-F2A9FA63BA1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277" name="Text Box 1">
          <a:extLst>
            <a:ext uri="{FF2B5EF4-FFF2-40B4-BE49-F238E27FC236}">
              <a16:creationId xmlns:a16="http://schemas.microsoft.com/office/drawing/2014/main" id="{56FBB3FA-2502-4B38-BD62-6BB63C8D8B48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615AE7D1-EEBF-405B-8A44-CFAF8418E7E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279" name="Text Box 7">
          <a:extLst>
            <a:ext uri="{FF2B5EF4-FFF2-40B4-BE49-F238E27FC236}">
              <a16:creationId xmlns:a16="http://schemas.microsoft.com/office/drawing/2014/main" id="{34BD78A6-E996-40E9-BC66-0939F11F029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280" name="Text Box 1">
          <a:extLst>
            <a:ext uri="{FF2B5EF4-FFF2-40B4-BE49-F238E27FC236}">
              <a16:creationId xmlns:a16="http://schemas.microsoft.com/office/drawing/2014/main" id="{C7E4B93D-D982-4CEA-AED5-D957EE51485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281" name="Text Box 1">
          <a:extLst>
            <a:ext uri="{FF2B5EF4-FFF2-40B4-BE49-F238E27FC236}">
              <a16:creationId xmlns:a16="http://schemas.microsoft.com/office/drawing/2014/main" id="{9EAE2046-9E5B-4371-9150-D2AE670B082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282" name="Text Box 2">
          <a:extLst>
            <a:ext uri="{FF2B5EF4-FFF2-40B4-BE49-F238E27FC236}">
              <a16:creationId xmlns:a16="http://schemas.microsoft.com/office/drawing/2014/main" id="{68B4B498-BB18-4029-8C80-BEDE78FC849C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283" name="Text Box 4">
          <a:extLst>
            <a:ext uri="{FF2B5EF4-FFF2-40B4-BE49-F238E27FC236}">
              <a16:creationId xmlns:a16="http://schemas.microsoft.com/office/drawing/2014/main" id="{6AD3E41F-4029-4B14-8427-1764AACAA6D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284" name="Text Box 6">
          <a:extLst>
            <a:ext uri="{FF2B5EF4-FFF2-40B4-BE49-F238E27FC236}">
              <a16:creationId xmlns:a16="http://schemas.microsoft.com/office/drawing/2014/main" id="{8E3B96E1-EB70-4A0F-A6ED-39766E755CC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285" name="Text Box 8">
          <a:extLst>
            <a:ext uri="{FF2B5EF4-FFF2-40B4-BE49-F238E27FC236}">
              <a16:creationId xmlns:a16="http://schemas.microsoft.com/office/drawing/2014/main" id="{727BF0DC-61E0-4BCA-A1AA-664F137C6B6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286" name="Text Box 9">
          <a:extLst>
            <a:ext uri="{FF2B5EF4-FFF2-40B4-BE49-F238E27FC236}">
              <a16:creationId xmlns:a16="http://schemas.microsoft.com/office/drawing/2014/main" id="{69203EA5-8F98-4B2C-81E0-13D26616D6E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287" name="Text Box 2">
          <a:extLst>
            <a:ext uri="{FF2B5EF4-FFF2-40B4-BE49-F238E27FC236}">
              <a16:creationId xmlns:a16="http://schemas.microsoft.com/office/drawing/2014/main" id="{D9DE73E3-7E2E-4F89-B40C-3A284D9449E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288" name="Text Box 1">
          <a:extLst>
            <a:ext uri="{FF2B5EF4-FFF2-40B4-BE49-F238E27FC236}">
              <a16:creationId xmlns:a16="http://schemas.microsoft.com/office/drawing/2014/main" id="{3986EB2F-5848-48AC-A536-94E09C65F6AD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289" name="Text Box 2">
          <a:extLst>
            <a:ext uri="{FF2B5EF4-FFF2-40B4-BE49-F238E27FC236}">
              <a16:creationId xmlns:a16="http://schemas.microsoft.com/office/drawing/2014/main" id="{C7DC1B73-D90B-4DC2-ACED-8BC6EAA9CF54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290" name="Text Box 4">
          <a:extLst>
            <a:ext uri="{FF2B5EF4-FFF2-40B4-BE49-F238E27FC236}">
              <a16:creationId xmlns:a16="http://schemas.microsoft.com/office/drawing/2014/main" id="{24252B64-822B-42B0-84B2-F9F360F096F1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8775DD1D-ED99-4140-B334-EFCCF9E400E5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292" name="Text Box 6">
          <a:extLst>
            <a:ext uri="{FF2B5EF4-FFF2-40B4-BE49-F238E27FC236}">
              <a16:creationId xmlns:a16="http://schemas.microsoft.com/office/drawing/2014/main" id="{7081CDF3-4921-4D3D-B34C-6950081464AB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293" name="Text Box 7">
          <a:extLst>
            <a:ext uri="{FF2B5EF4-FFF2-40B4-BE49-F238E27FC236}">
              <a16:creationId xmlns:a16="http://schemas.microsoft.com/office/drawing/2014/main" id="{21938872-409B-4D7D-ADAB-A13ED0E5E2C2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294" name="Text Box 8">
          <a:extLst>
            <a:ext uri="{FF2B5EF4-FFF2-40B4-BE49-F238E27FC236}">
              <a16:creationId xmlns:a16="http://schemas.microsoft.com/office/drawing/2014/main" id="{7F97779C-F581-42B5-B93E-DC18B69B0123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295" name="Text Box 9">
          <a:extLst>
            <a:ext uri="{FF2B5EF4-FFF2-40B4-BE49-F238E27FC236}">
              <a16:creationId xmlns:a16="http://schemas.microsoft.com/office/drawing/2014/main" id="{EBBA254C-9B6B-446A-ACA6-14CF54365C8B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296" name="Text Box 1">
          <a:extLst>
            <a:ext uri="{FF2B5EF4-FFF2-40B4-BE49-F238E27FC236}">
              <a16:creationId xmlns:a16="http://schemas.microsoft.com/office/drawing/2014/main" id="{62795151-A7E1-4213-A1C4-BCF850EBABB1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297" name="Text Box 1">
          <a:extLst>
            <a:ext uri="{FF2B5EF4-FFF2-40B4-BE49-F238E27FC236}">
              <a16:creationId xmlns:a16="http://schemas.microsoft.com/office/drawing/2014/main" id="{34899ACD-F6C1-4F6D-A3F3-DB0D077293A6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298" name="Text Box 2">
          <a:extLst>
            <a:ext uri="{FF2B5EF4-FFF2-40B4-BE49-F238E27FC236}">
              <a16:creationId xmlns:a16="http://schemas.microsoft.com/office/drawing/2014/main" id="{54E7243A-B0E3-43D0-8F1C-4AC8DFDEC9EB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299" name="Text Box 1">
          <a:extLst>
            <a:ext uri="{FF2B5EF4-FFF2-40B4-BE49-F238E27FC236}">
              <a16:creationId xmlns:a16="http://schemas.microsoft.com/office/drawing/2014/main" id="{54ACBA77-D99F-4838-A233-6870D02EB19E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id="{E75F34C4-EF08-4E75-8372-84B088D15C5D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01" name="Text Box 7">
          <a:extLst>
            <a:ext uri="{FF2B5EF4-FFF2-40B4-BE49-F238E27FC236}">
              <a16:creationId xmlns:a16="http://schemas.microsoft.com/office/drawing/2014/main" id="{4FDC4976-C5DB-40CF-8EFC-CE41E48312E4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02" name="Text Box 1">
          <a:extLst>
            <a:ext uri="{FF2B5EF4-FFF2-40B4-BE49-F238E27FC236}">
              <a16:creationId xmlns:a16="http://schemas.microsoft.com/office/drawing/2014/main" id="{AF86C9E5-8236-471E-90AB-5AFB6949DE06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03" name="Text Box 1">
          <a:extLst>
            <a:ext uri="{FF2B5EF4-FFF2-40B4-BE49-F238E27FC236}">
              <a16:creationId xmlns:a16="http://schemas.microsoft.com/office/drawing/2014/main" id="{E4444ACE-88C8-4E1B-8B60-CD0E4198A636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304" name="Text Box 2">
          <a:extLst>
            <a:ext uri="{FF2B5EF4-FFF2-40B4-BE49-F238E27FC236}">
              <a16:creationId xmlns:a16="http://schemas.microsoft.com/office/drawing/2014/main" id="{05BF54D1-A9B3-448D-AD8C-75D0E6FBA26B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05" name="Text Box 4">
          <a:extLst>
            <a:ext uri="{FF2B5EF4-FFF2-40B4-BE49-F238E27FC236}">
              <a16:creationId xmlns:a16="http://schemas.microsoft.com/office/drawing/2014/main" id="{DDAC3F95-01AE-4F0B-8421-1E2525C8AF7E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06" name="Text Box 6">
          <a:extLst>
            <a:ext uri="{FF2B5EF4-FFF2-40B4-BE49-F238E27FC236}">
              <a16:creationId xmlns:a16="http://schemas.microsoft.com/office/drawing/2014/main" id="{F99EBFF9-C9CA-4B47-B284-2AC8AB744AC9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07" name="Text Box 8">
          <a:extLst>
            <a:ext uri="{FF2B5EF4-FFF2-40B4-BE49-F238E27FC236}">
              <a16:creationId xmlns:a16="http://schemas.microsoft.com/office/drawing/2014/main" id="{0A7042A2-C038-4542-A2EB-E74ED16E0609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08" name="Text Box 9">
          <a:extLst>
            <a:ext uri="{FF2B5EF4-FFF2-40B4-BE49-F238E27FC236}">
              <a16:creationId xmlns:a16="http://schemas.microsoft.com/office/drawing/2014/main" id="{769B2260-528F-4BEF-BBF9-91134E9520D7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09" name="Text Box 2">
          <a:extLst>
            <a:ext uri="{FF2B5EF4-FFF2-40B4-BE49-F238E27FC236}">
              <a16:creationId xmlns:a16="http://schemas.microsoft.com/office/drawing/2014/main" id="{1CC1DBB7-15E4-46D4-9E6B-35F4558EFA2B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310" name="Text Box 1">
          <a:extLst>
            <a:ext uri="{FF2B5EF4-FFF2-40B4-BE49-F238E27FC236}">
              <a16:creationId xmlns:a16="http://schemas.microsoft.com/office/drawing/2014/main" id="{0C3A7323-39BA-4F32-83D5-CE9EA10CAC7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311" name="Text Box 2">
          <a:extLst>
            <a:ext uri="{FF2B5EF4-FFF2-40B4-BE49-F238E27FC236}">
              <a16:creationId xmlns:a16="http://schemas.microsoft.com/office/drawing/2014/main" id="{9C751B55-3971-4CF6-85E7-DEC13A19E36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312" name="Text Box 1">
          <a:extLst>
            <a:ext uri="{FF2B5EF4-FFF2-40B4-BE49-F238E27FC236}">
              <a16:creationId xmlns:a16="http://schemas.microsoft.com/office/drawing/2014/main" id="{086B84AC-33CB-4751-A67D-3AB016A8A21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313" name="Text Box 2">
          <a:extLst>
            <a:ext uri="{FF2B5EF4-FFF2-40B4-BE49-F238E27FC236}">
              <a16:creationId xmlns:a16="http://schemas.microsoft.com/office/drawing/2014/main" id="{E157B535-F37E-4EC6-9F0B-44B4C35E250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id="{574B908A-65F4-4008-AD8B-D55F7BE1328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315" name="Text Box 2">
          <a:extLst>
            <a:ext uri="{FF2B5EF4-FFF2-40B4-BE49-F238E27FC236}">
              <a16:creationId xmlns:a16="http://schemas.microsoft.com/office/drawing/2014/main" id="{BA8BD343-90BB-42B5-B369-B5B6A4F526F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16" name="Text Box 4">
          <a:extLst>
            <a:ext uri="{FF2B5EF4-FFF2-40B4-BE49-F238E27FC236}">
              <a16:creationId xmlns:a16="http://schemas.microsoft.com/office/drawing/2014/main" id="{03F5D0A9-0AF0-49E4-875F-4949F98D8BF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17" name="Text Box 5">
          <a:extLst>
            <a:ext uri="{FF2B5EF4-FFF2-40B4-BE49-F238E27FC236}">
              <a16:creationId xmlns:a16="http://schemas.microsoft.com/office/drawing/2014/main" id="{8FC60697-FB4B-438F-B90B-DD002FFFAC9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18" name="Text Box 6">
          <a:extLst>
            <a:ext uri="{FF2B5EF4-FFF2-40B4-BE49-F238E27FC236}">
              <a16:creationId xmlns:a16="http://schemas.microsoft.com/office/drawing/2014/main" id="{7868C5DF-1F5F-4FA0-8059-20F164D039D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19" name="Text Box 7">
          <a:extLst>
            <a:ext uri="{FF2B5EF4-FFF2-40B4-BE49-F238E27FC236}">
              <a16:creationId xmlns:a16="http://schemas.microsoft.com/office/drawing/2014/main" id="{A7B88D77-768C-4096-A1D4-670A1E4B250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20" name="Text Box 8">
          <a:extLst>
            <a:ext uri="{FF2B5EF4-FFF2-40B4-BE49-F238E27FC236}">
              <a16:creationId xmlns:a16="http://schemas.microsoft.com/office/drawing/2014/main" id="{70DC6FDB-7194-41EA-A1A9-262BDE0CE8C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21" name="Text Box 9">
          <a:extLst>
            <a:ext uri="{FF2B5EF4-FFF2-40B4-BE49-F238E27FC236}">
              <a16:creationId xmlns:a16="http://schemas.microsoft.com/office/drawing/2014/main" id="{F729BD39-3A5B-4A92-9BF6-84EB442DE55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22" name="Text Box 1">
          <a:extLst>
            <a:ext uri="{FF2B5EF4-FFF2-40B4-BE49-F238E27FC236}">
              <a16:creationId xmlns:a16="http://schemas.microsoft.com/office/drawing/2014/main" id="{2855A332-0319-4CBF-B40E-203469935BA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23" name="Text Box 1">
          <a:extLst>
            <a:ext uri="{FF2B5EF4-FFF2-40B4-BE49-F238E27FC236}">
              <a16:creationId xmlns:a16="http://schemas.microsoft.com/office/drawing/2014/main" id="{2A5E61AB-4424-4E9D-80BD-B1A9EA992E7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24" name="Text Box 2">
          <a:extLst>
            <a:ext uri="{FF2B5EF4-FFF2-40B4-BE49-F238E27FC236}">
              <a16:creationId xmlns:a16="http://schemas.microsoft.com/office/drawing/2014/main" id="{11A51C95-01FC-493A-8907-42CCB335740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id="{D33CC3DD-6BC6-4EE3-AF08-EDCF44C2941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26" name="Text Box 5">
          <a:extLst>
            <a:ext uri="{FF2B5EF4-FFF2-40B4-BE49-F238E27FC236}">
              <a16:creationId xmlns:a16="http://schemas.microsoft.com/office/drawing/2014/main" id="{8994E16B-E23A-4632-82DB-55D14B6A50D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27" name="Text Box 7">
          <a:extLst>
            <a:ext uri="{FF2B5EF4-FFF2-40B4-BE49-F238E27FC236}">
              <a16:creationId xmlns:a16="http://schemas.microsoft.com/office/drawing/2014/main" id="{7934DC1A-1030-4AC7-9211-26E4A59BDC6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28" name="Text Box 1">
          <a:extLst>
            <a:ext uri="{FF2B5EF4-FFF2-40B4-BE49-F238E27FC236}">
              <a16:creationId xmlns:a16="http://schemas.microsoft.com/office/drawing/2014/main" id="{D06D54BE-6F34-4D2A-9298-F3369FF35A3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29" name="Text Box 1">
          <a:extLst>
            <a:ext uri="{FF2B5EF4-FFF2-40B4-BE49-F238E27FC236}">
              <a16:creationId xmlns:a16="http://schemas.microsoft.com/office/drawing/2014/main" id="{EC3124FD-E396-4D76-9E89-F4F25120A4C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330" name="Text Box 2">
          <a:extLst>
            <a:ext uri="{FF2B5EF4-FFF2-40B4-BE49-F238E27FC236}">
              <a16:creationId xmlns:a16="http://schemas.microsoft.com/office/drawing/2014/main" id="{C04B34BB-EA84-4CDA-B15A-4480A986495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31" name="Text Box 4">
          <a:extLst>
            <a:ext uri="{FF2B5EF4-FFF2-40B4-BE49-F238E27FC236}">
              <a16:creationId xmlns:a16="http://schemas.microsoft.com/office/drawing/2014/main" id="{543F9863-F32C-4491-9067-F5B6E38C203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32" name="Text Box 6">
          <a:extLst>
            <a:ext uri="{FF2B5EF4-FFF2-40B4-BE49-F238E27FC236}">
              <a16:creationId xmlns:a16="http://schemas.microsoft.com/office/drawing/2014/main" id="{4E8B3D72-EC2C-4261-9662-FD2A63E181F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33" name="Text Box 8">
          <a:extLst>
            <a:ext uri="{FF2B5EF4-FFF2-40B4-BE49-F238E27FC236}">
              <a16:creationId xmlns:a16="http://schemas.microsoft.com/office/drawing/2014/main" id="{3B3995FD-1B6C-407E-8A51-F74D5C4960B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34" name="Text Box 9">
          <a:extLst>
            <a:ext uri="{FF2B5EF4-FFF2-40B4-BE49-F238E27FC236}">
              <a16:creationId xmlns:a16="http://schemas.microsoft.com/office/drawing/2014/main" id="{0C88CA5F-7497-4AB5-8713-942C28ADE45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35" name="Text Box 2">
          <a:extLst>
            <a:ext uri="{FF2B5EF4-FFF2-40B4-BE49-F238E27FC236}">
              <a16:creationId xmlns:a16="http://schemas.microsoft.com/office/drawing/2014/main" id="{34335181-0864-49B4-9095-8111B937D78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336" name="Text Box 4">
          <a:extLst>
            <a:ext uri="{FF2B5EF4-FFF2-40B4-BE49-F238E27FC236}">
              <a16:creationId xmlns:a16="http://schemas.microsoft.com/office/drawing/2014/main" id="{7FFAE662-5FE1-42B5-AC8B-39DD3EC338C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337" name="Text Box 5">
          <a:extLst>
            <a:ext uri="{FF2B5EF4-FFF2-40B4-BE49-F238E27FC236}">
              <a16:creationId xmlns:a16="http://schemas.microsoft.com/office/drawing/2014/main" id="{3A629D90-CD27-445B-A82E-695D7A3F67B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338" name="Text Box 6">
          <a:extLst>
            <a:ext uri="{FF2B5EF4-FFF2-40B4-BE49-F238E27FC236}">
              <a16:creationId xmlns:a16="http://schemas.microsoft.com/office/drawing/2014/main" id="{A8A2A1CE-1EA2-415B-98C2-6BDE89ABEF2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339" name="Text Box 7">
          <a:extLst>
            <a:ext uri="{FF2B5EF4-FFF2-40B4-BE49-F238E27FC236}">
              <a16:creationId xmlns:a16="http://schemas.microsoft.com/office/drawing/2014/main" id="{23EBB1E4-9E95-4FD1-907D-F82E0691335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340" name="Text Box 8">
          <a:extLst>
            <a:ext uri="{FF2B5EF4-FFF2-40B4-BE49-F238E27FC236}">
              <a16:creationId xmlns:a16="http://schemas.microsoft.com/office/drawing/2014/main" id="{C4012103-5C50-4AEE-938C-55A9F1C4A78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341" name="Text Box 9">
          <a:extLst>
            <a:ext uri="{FF2B5EF4-FFF2-40B4-BE49-F238E27FC236}">
              <a16:creationId xmlns:a16="http://schemas.microsoft.com/office/drawing/2014/main" id="{38519B06-50E5-4DD8-B22B-AA27C14CFF7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342" name="Text Box 1">
          <a:extLst>
            <a:ext uri="{FF2B5EF4-FFF2-40B4-BE49-F238E27FC236}">
              <a16:creationId xmlns:a16="http://schemas.microsoft.com/office/drawing/2014/main" id="{4FD42045-EF61-4D04-A1D9-C4EB706F29E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343" name="Text Box 1">
          <a:extLst>
            <a:ext uri="{FF2B5EF4-FFF2-40B4-BE49-F238E27FC236}">
              <a16:creationId xmlns:a16="http://schemas.microsoft.com/office/drawing/2014/main" id="{014737B6-065B-4229-9633-7F23CDCC89C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344" name="Text Box 2">
          <a:extLst>
            <a:ext uri="{FF2B5EF4-FFF2-40B4-BE49-F238E27FC236}">
              <a16:creationId xmlns:a16="http://schemas.microsoft.com/office/drawing/2014/main" id="{2A4C521C-BC29-4099-8745-03D298CE773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345" name="Text Box 5">
          <a:extLst>
            <a:ext uri="{FF2B5EF4-FFF2-40B4-BE49-F238E27FC236}">
              <a16:creationId xmlns:a16="http://schemas.microsoft.com/office/drawing/2014/main" id="{6A2C9421-0B2F-4EB3-AD27-0A5F3027091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346" name="Text Box 7">
          <a:extLst>
            <a:ext uri="{FF2B5EF4-FFF2-40B4-BE49-F238E27FC236}">
              <a16:creationId xmlns:a16="http://schemas.microsoft.com/office/drawing/2014/main" id="{5374E4AF-107C-4D5C-BCF6-1603692AFC4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347" name="Text Box 1">
          <a:extLst>
            <a:ext uri="{FF2B5EF4-FFF2-40B4-BE49-F238E27FC236}">
              <a16:creationId xmlns:a16="http://schemas.microsoft.com/office/drawing/2014/main" id="{2E7A766B-5229-4467-BE12-1433BF5D379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348" name="Text Box 1">
          <a:extLst>
            <a:ext uri="{FF2B5EF4-FFF2-40B4-BE49-F238E27FC236}">
              <a16:creationId xmlns:a16="http://schemas.microsoft.com/office/drawing/2014/main" id="{2F08359B-B37B-4A81-880E-70E08029699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349" name="Text Box 4">
          <a:extLst>
            <a:ext uri="{FF2B5EF4-FFF2-40B4-BE49-F238E27FC236}">
              <a16:creationId xmlns:a16="http://schemas.microsoft.com/office/drawing/2014/main" id="{B1270608-EFB9-4DE9-8974-26A1D59D60A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350" name="Text Box 6">
          <a:extLst>
            <a:ext uri="{FF2B5EF4-FFF2-40B4-BE49-F238E27FC236}">
              <a16:creationId xmlns:a16="http://schemas.microsoft.com/office/drawing/2014/main" id="{F36FE54D-1200-4489-849A-61702D1C64F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351" name="Text Box 8">
          <a:extLst>
            <a:ext uri="{FF2B5EF4-FFF2-40B4-BE49-F238E27FC236}">
              <a16:creationId xmlns:a16="http://schemas.microsoft.com/office/drawing/2014/main" id="{16192713-4B34-4773-A9A9-631258FF2D4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352" name="Text Box 9">
          <a:extLst>
            <a:ext uri="{FF2B5EF4-FFF2-40B4-BE49-F238E27FC236}">
              <a16:creationId xmlns:a16="http://schemas.microsoft.com/office/drawing/2014/main" id="{008B9E4F-98E4-4547-8B5B-F0773D6A9B9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353" name="Text Box 2">
          <a:extLst>
            <a:ext uri="{FF2B5EF4-FFF2-40B4-BE49-F238E27FC236}">
              <a16:creationId xmlns:a16="http://schemas.microsoft.com/office/drawing/2014/main" id="{8DBA7B96-1536-4BF5-ADB3-3F0F7B71D91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354" name="Text Box 1">
          <a:extLst>
            <a:ext uri="{FF2B5EF4-FFF2-40B4-BE49-F238E27FC236}">
              <a16:creationId xmlns:a16="http://schemas.microsoft.com/office/drawing/2014/main" id="{C6ED4A6F-10FC-4DEC-98D2-6D02B50F1E8C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355" name="Text Box 2">
          <a:extLst>
            <a:ext uri="{FF2B5EF4-FFF2-40B4-BE49-F238E27FC236}">
              <a16:creationId xmlns:a16="http://schemas.microsoft.com/office/drawing/2014/main" id="{39FA99B7-4E82-4B7C-A801-D810466BAFD4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356" name="Text Box 1">
          <a:extLst>
            <a:ext uri="{FF2B5EF4-FFF2-40B4-BE49-F238E27FC236}">
              <a16:creationId xmlns:a16="http://schemas.microsoft.com/office/drawing/2014/main" id="{45DAD22D-6014-4275-9B23-725B8556ADB4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357" name="Text Box 2">
          <a:extLst>
            <a:ext uri="{FF2B5EF4-FFF2-40B4-BE49-F238E27FC236}">
              <a16:creationId xmlns:a16="http://schemas.microsoft.com/office/drawing/2014/main" id="{96B9E29E-CFE6-48D0-B40A-A2901004634A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358" name="Text Box 1">
          <a:extLst>
            <a:ext uri="{FF2B5EF4-FFF2-40B4-BE49-F238E27FC236}">
              <a16:creationId xmlns:a16="http://schemas.microsoft.com/office/drawing/2014/main" id="{AB3D8516-F422-4487-B3EE-4C7522C0C473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359" name="Text Box 2">
          <a:extLst>
            <a:ext uri="{FF2B5EF4-FFF2-40B4-BE49-F238E27FC236}">
              <a16:creationId xmlns:a16="http://schemas.microsoft.com/office/drawing/2014/main" id="{E3CD5F7E-CE9E-414B-88B2-5C813915460B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360" name="Text Box 4">
          <a:extLst>
            <a:ext uri="{FF2B5EF4-FFF2-40B4-BE49-F238E27FC236}">
              <a16:creationId xmlns:a16="http://schemas.microsoft.com/office/drawing/2014/main" id="{2014F0EF-15CA-4122-975B-31100E3E4F32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361" name="Text Box 5">
          <a:extLst>
            <a:ext uri="{FF2B5EF4-FFF2-40B4-BE49-F238E27FC236}">
              <a16:creationId xmlns:a16="http://schemas.microsoft.com/office/drawing/2014/main" id="{EA61D86E-E344-4342-A8D2-320F2DD7080E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362" name="Text Box 6">
          <a:extLst>
            <a:ext uri="{FF2B5EF4-FFF2-40B4-BE49-F238E27FC236}">
              <a16:creationId xmlns:a16="http://schemas.microsoft.com/office/drawing/2014/main" id="{83394197-5843-44AF-A2A7-9FA76336198A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363" name="Text Box 7">
          <a:extLst>
            <a:ext uri="{FF2B5EF4-FFF2-40B4-BE49-F238E27FC236}">
              <a16:creationId xmlns:a16="http://schemas.microsoft.com/office/drawing/2014/main" id="{C058E92D-1BE4-45F0-9BA5-55567546986C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364" name="Text Box 8">
          <a:extLst>
            <a:ext uri="{FF2B5EF4-FFF2-40B4-BE49-F238E27FC236}">
              <a16:creationId xmlns:a16="http://schemas.microsoft.com/office/drawing/2014/main" id="{635FA810-E34A-4980-B17F-864388327707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365" name="Text Box 9">
          <a:extLst>
            <a:ext uri="{FF2B5EF4-FFF2-40B4-BE49-F238E27FC236}">
              <a16:creationId xmlns:a16="http://schemas.microsoft.com/office/drawing/2014/main" id="{A5B2E0EE-507E-441B-934C-FB0528E5947A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366" name="Text Box 1">
          <a:extLst>
            <a:ext uri="{FF2B5EF4-FFF2-40B4-BE49-F238E27FC236}">
              <a16:creationId xmlns:a16="http://schemas.microsoft.com/office/drawing/2014/main" id="{BA51F18F-F4FB-4AE2-9F2E-C6F36C097AC0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367" name="Text Box 1">
          <a:extLst>
            <a:ext uri="{FF2B5EF4-FFF2-40B4-BE49-F238E27FC236}">
              <a16:creationId xmlns:a16="http://schemas.microsoft.com/office/drawing/2014/main" id="{62AE1638-9916-4414-B44A-A94ED7569711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368" name="Text Box 2">
          <a:extLst>
            <a:ext uri="{FF2B5EF4-FFF2-40B4-BE49-F238E27FC236}">
              <a16:creationId xmlns:a16="http://schemas.microsoft.com/office/drawing/2014/main" id="{FCF9E459-54DE-4B22-B20C-AA5DC66B8495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369" name="Text Box 1">
          <a:extLst>
            <a:ext uri="{FF2B5EF4-FFF2-40B4-BE49-F238E27FC236}">
              <a16:creationId xmlns:a16="http://schemas.microsoft.com/office/drawing/2014/main" id="{04BE6032-5096-4F8F-AD58-B1C95F15FD2B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370" name="Text Box 5">
          <a:extLst>
            <a:ext uri="{FF2B5EF4-FFF2-40B4-BE49-F238E27FC236}">
              <a16:creationId xmlns:a16="http://schemas.microsoft.com/office/drawing/2014/main" id="{D14FD3AF-F029-4FCB-B405-225B314FB076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371" name="Text Box 7">
          <a:extLst>
            <a:ext uri="{FF2B5EF4-FFF2-40B4-BE49-F238E27FC236}">
              <a16:creationId xmlns:a16="http://schemas.microsoft.com/office/drawing/2014/main" id="{299DFC7F-8F15-4A0A-B8C0-683E42BC9676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372" name="Text Box 1">
          <a:extLst>
            <a:ext uri="{FF2B5EF4-FFF2-40B4-BE49-F238E27FC236}">
              <a16:creationId xmlns:a16="http://schemas.microsoft.com/office/drawing/2014/main" id="{2B7A11D4-585A-41A7-945B-F0EAE0F30268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373" name="Text Box 1">
          <a:extLst>
            <a:ext uri="{FF2B5EF4-FFF2-40B4-BE49-F238E27FC236}">
              <a16:creationId xmlns:a16="http://schemas.microsoft.com/office/drawing/2014/main" id="{EE7F08FD-BBCF-4615-BEA8-89068AE46E69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374" name="Text Box 2">
          <a:extLst>
            <a:ext uri="{FF2B5EF4-FFF2-40B4-BE49-F238E27FC236}">
              <a16:creationId xmlns:a16="http://schemas.microsoft.com/office/drawing/2014/main" id="{4FCD69D9-E171-40FB-B174-A70C4E802E35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375" name="Text Box 4">
          <a:extLst>
            <a:ext uri="{FF2B5EF4-FFF2-40B4-BE49-F238E27FC236}">
              <a16:creationId xmlns:a16="http://schemas.microsoft.com/office/drawing/2014/main" id="{3E5A09BE-6CF1-43A4-851D-AEF3578FFB4A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376" name="Text Box 6">
          <a:extLst>
            <a:ext uri="{FF2B5EF4-FFF2-40B4-BE49-F238E27FC236}">
              <a16:creationId xmlns:a16="http://schemas.microsoft.com/office/drawing/2014/main" id="{F5518172-4331-4E35-8442-CC4095C4B40A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377" name="Text Box 8">
          <a:extLst>
            <a:ext uri="{FF2B5EF4-FFF2-40B4-BE49-F238E27FC236}">
              <a16:creationId xmlns:a16="http://schemas.microsoft.com/office/drawing/2014/main" id="{FDE3B8FA-E97F-4DEC-8C94-D7EB6978A714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378" name="Text Box 9">
          <a:extLst>
            <a:ext uri="{FF2B5EF4-FFF2-40B4-BE49-F238E27FC236}">
              <a16:creationId xmlns:a16="http://schemas.microsoft.com/office/drawing/2014/main" id="{8799167A-2992-4071-BAED-B001ACE814A5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379" name="Text Box 2">
          <a:extLst>
            <a:ext uri="{FF2B5EF4-FFF2-40B4-BE49-F238E27FC236}">
              <a16:creationId xmlns:a16="http://schemas.microsoft.com/office/drawing/2014/main" id="{4E4898FB-09C9-4464-AD8B-A4C7ADAD2D92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380" name="Text Box 4">
          <a:extLst>
            <a:ext uri="{FF2B5EF4-FFF2-40B4-BE49-F238E27FC236}">
              <a16:creationId xmlns:a16="http://schemas.microsoft.com/office/drawing/2014/main" id="{0F0D1F5A-771B-4884-8026-FFEF0E690B53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381" name="Text Box 5">
          <a:extLst>
            <a:ext uri="{FF2B5EF4-FFF2-40B4-BE49-F238E27FC236}">
              <a16:creationId xmlns:a16="http://schemas.microsoft.com/office/drawing/2014/main" id="{A968BFB8-6F8A-47AC-A78E-099A7510E921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382" name="Text Box 6">
          <a:extLst>
            <a:ext uri="{FF2B5EF4-FFF2-40B4-BE49-F238E27FC236}">
              <a16:creationId xmlns:a16="http://schemas.microsoft.com/office/drawing/2014/main" id="{25D591ED-88DF-4637-A886-0245D5363BAC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383" name="Text Box 7">
          <a:extLst>
            <a:ext uri="{FF2B5EF4-FFF2-40B4-BE49-F238E27FC236}">
              <a16:creationId xmlns:a16="http://schemas.microsoft.com/office/drawing/2014/main" id="{C0963B4A-E593-4AF9-841E-ED2D710C3C28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384" name="Text Box 8">
          <a:extLst>
            <a:ext uri="{FF2B5EF4-FFF2-40B4-BE49-F238E27FC236}">
              <a16:creationId xmlns:a16="http://schemas.microsoft.com/office/drawing/2014/main" id="{96A696F5-1A04-4242-B9DA-EF4C1E2472E8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385" name="Text Box 9">
          <a:extLst>
            <a:ext uri="{FF2B5EF4-FFF2-40B4-BE49-F238E27FC236}">
              <a16:creationId xmlns:a16="http://schemas.microsoft.com/office/drawing/2014/main" id="{B3549AFF-37AD-473B-961C-EBEA2AC3D5BE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386" name="Text Box 1">
          <a:extLst>
            <a:ext uri="{FF2B5EF4-FFF2-40B4-BE49-F238E27FC236}">
              <a16:creationId xmlns:a16="http://schemas.microsoft.com/office/drawing/2014/main" id="{8C2914D2-2E09-4E52-9DBC-877221571A62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387" name="Text Box 1">
          <a:extLst>
            <a:ext uri="{FF2B5EF4-FFF2-40B4-BE49-F238E27FC236}">
              <a16:creationId xmlns:a16="http://schemas.microsoft.com/office/drawing/2014/main" id="{9E811FAA-5268-44BC-89F7-65E50386457A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388" name="Text Box 2">
          <a:extLst>
            <a:ext uri="{FF2B5EF4-FFF2-40B4-BE49-F238E27FC236}">
              <a16:creationId xmlns:a16="http://schemas.microsoft.com/office/drawing/2014/main" id="{2E9B0FF7-BCD9-472A-A992-07F8E808BA9A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389" name="Text Box 5">
          <a:extLst>
            <a:ext uri="{FF2B5EF4-FFF2-40B4-BE49-F238E27FC236}">
              <a16:creationId xmlns:a16="http://schemas.microsoft.com/office/drawing/2014/main" id="{02832767-6E1F-42DC-A007-6F011455C1AF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390" name="Text Box 7">
          <a:extLst>
            <a:ext uri="{FF2B5EF4-FFF2-40B4-BE49-F238E27FC236}">
              <a16:creationId xmlns:a16="http://schemas.microsoft.com/office/drawing/2014/main" id="{BC1D08C7-5268-4F34-A430-7108C8982DFA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391" name="Text Box 1">
          <a:extLst>
            <a:ext uri="{FF2B5EF4-FFF2-40B4-BE49-F238E27FC236}">
              <a16:creationId xmlns:a16="http://schemas.microsoft.com/office/drawing/2014/main" id="{A80639F0-9607-47C3-B8D6-2DB8F3116A27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392" name="Text Box 1">
          <a:extLst>
            <a:ext uri="{FF2B5EF4-FFF2-40B4-BE49-F238E27FC236}">
              <a16:creationId xmlns:a16="http://schemas.microsoft.com/office/drawing/2014/main" id="{7F85A9D8-EAF8-4B8B-8B8E-D8894ADE58A5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393" name="Text Box 4">
          <a:extLst>
            <a:ext uri="{FF2B5EF4-FFF2-40B4-BE49-F238E27FC236}">
              <a16:creationId xmlns:a16="http://schemas.microsoft.com/office/drawing/2014/main" id="{86B10AC7-A994-4BB6-844B-E13E17B3D493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394" name="Text Box 6">
          <a:extLst>
            <a:ext uri="{FF2B5EF4-FFF2-40B4-BE49-F238E27FC236}">
              <a16:creationId xmlns:a16="http://schemas.microsoft.com/office/drawing/2014/main" id="{580B3F83-B213-4BDD-B27C-D8D72990CD19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395" name="Text Box 8">
          <a:extLst>
            <a:ext uri="{FF2B5EF4-FFF2-40B4-BE49-F238E27FC236}">
              <a16:creationId xmlns:a16="http://schemas.microsoft.com/office/drawing/2014/main" id="{8290DF12-9049-4906-B8F5-265BF32CFAE9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396" name="Text Box 9">
          <a:extLst>
            <a:ext uri="{FF2B5EF4-FFF2-40B4-BE49-F238E27FC236}">
              <a16:creationId xmlns:a16="http://schemas.microsoft.com/office/drawing/2014/main" id="{A14E987B-223E-4760-9156-4C0225217240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397" name="Text Box 2">
          <a:extLst>
            <a:ext uri="{FF2B5EF4-FFF2-40B4-BE49-F238E27FC236}">
              <a16:creationId xmlns:a16="http://schemas.microsoft.com/office/drawing/2014/main" id="{F0E09E22-B26D-41D5-8B39-6F3166B8AB25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398" name="Text Box 1">
          <a:extLst>
            <a:ext uri="{FF2B5EF4-FFF2-40B4-BE49-F238E27FC236}">
              <a16:creationId xmlns:a16="http://schemas.microsoft.com/office/drawing/2014/main" id="{302F1972-4D7B-4F7C-9C50-2507A8046C61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399" name="Text Box 2">
          <a:extLst>
            <a:ext uri="{FF2B5EF4-FFF2-40B4-BE49-F238E27FC236}">
              <a16:creationId xmlns:a16="http://schemas.microsoft.com/office/drawing/2014/main" id="{A9E5DC0E-37B9-42D9-9C31-D655D02BB95C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400" name="Text Box 1">
          <a:extLst>
            <a:ext uri="{FF2B5EF4-FFF2-40B4-BE49-F238E27FC236}">
              <a16:creationId xmlns:a16="http://schemas.microsoft.com/office/drawing/2014/main" id="{B88CB0EE-52BB-4BF1-8627-0A75B6CD0CFC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401" name="Text Box 2">
          <a:extLst>
            <a:ext uri="{FF2B5EF4-FFF2-40B4-BE49-F238E27FC236}">
              <a16:creationId xmlns:a16="http://schemas.microsoft.com/office/drawing/2014/main" id="{6DC91692-A4BC-45DE-ADA4-ADADAE744F41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402" name="Text Box 1">
          <a:extLst>
            <a:ext uri="{FF2B5EF4-FFF2-40B4-BE49-F238E27FC236}">
              <a16:creationId xmlns:a16="http://schemas.microsoft.com/office/drawing/2014/main" id="{0AA2CA8D-DDFF-45AE-8D84-7EF18108C993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403" name="Text Box 2">
          <a:extLst>
            <a:ext uri="{FF2B5EF4-FFF2-40B4-BE49-F238E27FC236}">
              <a16:creationId xmlns:a16="http://schemas.microsoft.com/office/drawing/2014/main" id="{1EBF1319-84E8-4EE4-9D7E-E0A5F58CF870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404" name="Text Box 4">
          <a:extLst>
            <a:ext uri="{FF2B5EF4-FFF2-40B4-BE49-F238E27FC236}">
              <a16:creationId xmlns:a16="http://schemas.microsoft.com/office/drawing/2014/main" id="{FB470D09-37B7-4A05-832C-0A0F9D2ADD3D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405" name="Text Box 5">
          <a:extLst>
            <a:ext uri="{FF2B5EF4-FFF2-40B4-BE49-F238E27FC236}">
              <a16:creationId xmlns:a16="http://schemas.microsoft.com/office/drawing/2014/main" id="{0A151907-F2BC-4156-BEA2-6AFE65FABFF8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406" name="Text Box 6">
          <a:extLst>
            <a:ext uri="{FF2B5EF4-FFF2-40B4-BE49-F238E27FC236}">
              <a16:creationId xmlns:a16="http://schemas.microsoft.com/office/drawing/2014/main" id="{BC3AF6FF-10E6-4276-9998-5CA04104336F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407" name="Text Box 7">
          <a:extLst>
            <a:ext uri="{FF2B5EF4-FFF2-40B4-BE49-F238E27FC236}">
              <a16:creationId xmlns:a16="http://schemas.microsoft.com/office/drawing/2014/main" id="{E3CB746C-0D3D-42EB-8A7C-CB328B83644E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408" name="Text Box 8">
          <a:extLst>
            <a:ext uri="{FF2B5EF4-FFF2-40B4-BE49-F238E27FC236}">
              <a16:creationId xmlns:a16="http://schemas.microsoft.com/office/drawing/2014/main" id="{BD6AF4E9-4A6E-495B-A31D-8732585A696E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409" name="Text Box 9">
          <a:extLst>
            <a:ext uri="{FF2B5EF4-FFF2-40B4-BE49-F238E27FC236}">
              <a16:creationId xmlns:a16="http://schemas.microsoft.com/office/drawing/2014/main" id="{880720AC-8996-443A-B6CD-DE1B08A8FF91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410" name="Text Box 1">
          <a:extLst>
            <a:ext uri="{FF2B5EF4-FFF2-40B4-BE49-F238E27FC236}">
              <a16:creationId xmlns:a16="http://schemas.microsoft.com/office/drawing/2014/main" id="{77C8D91A-79C0-4CF5-93F2-62DEFEE98716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411" name="Text Box 1">
          <a:extLst>
            <a:ext uri="{FF2B5EF4-FFF2-40B4-BE49-F238E27FC236}">
              <a16:creationId xmlns:a16="http://schemas.microsoft.com/office/drawing/2014/main" id="{7AAFCD78-6BEB-4F35-BF2A-B44F83ADBDA2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412" name="Text Box 2">
          <a:extLst>
            <a:ext uri="{FF2B5EF4-FFF2-40B4-BE49-F238E27FC236}">
              <a16:creationId xmlns:a16="http://schemas.microsoft.com/office/drawing/2014/main" id="{C019E85B-1F99-4A1C-902F-E4773673C457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413" name="Text Box 1">
          <a:extLst>
            <a:ext uri="{FF2B5EF4-FFF2-40B4-BE49-F238E27FC236}">
              <a16:creationId xmlns:a16="http://schemas.microsoft.com/office/drawing/2014/main" id="{84525E61-97D8-4A76-A076-450DBA86B623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414" name="Text Box 5">
          <a:extLst>
            <a:ext uri="{FF2B5EF4-FFF2-40B4-BE49-F238E27FC236}">
              <a16:creationId xmlns:a16="http://schemas.microsoft.com/office/drawing/2014/main" id="{0DE518F4-7D6A-47C8-ADCD-4346E89641F3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415" name="Text Box 7">
          <a:extLst>
            <a:ext uri="{FF2B5EF4-FFF2-40B4-BE49-F238E27FC236}">
              <a16:creationId xmlns:a16="http://schemas.microsoft.com/office/drawing/2014/main" id="{FE62EE4D-0411-4136-B5C0-45BF1AE25366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416" name="Text Box 1">
          <a:extLst>
            <a:ext uri="{FF2B5EF4-FFF2-40B4-BE49-F238E27FC236}">
              <a16:creationId xmlns:a16="http://schemas.microsoft.com/office/drawing/2014/main" id="{6948461A-A2C1-4A8C-AE05-23D29B6D9EC4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id="{3447EB39-F8F8-4256-94F0-5F3B939753B4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418" name="Text Box 2">
          <a:extLst>
            <a:ext uri="{FF2B5EF4-FFF2-40B4-BE49-F238E27FC236}">
              <a16:creationId xmlns:a16="http://schemas.microsoft.com/office/drawing/2014/main" id="{F8793A02-82EC-45F6-B0BD-F9E41A317847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419" name="Text Box 4">
          <a:extLst>
            <a:ext uri="{FF2B5EF4-FFF2-40B4-BE49-F238E27FC236}">
              <a16:creationId xmlns:a16="http://schemas.microsoft.com/office/drawing/2014/main" id="{54A56CA0-014B-43C2-ABCD-E78FB21606B2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420" name="Text Box 6">
          <a:extLst>
            <a:ext uri="{FF2B5EF4-FFF2-40B4-BE49-F238E27FC236}">
              <a16:creationId xmlns:a16="http://schemas.microsoft.com/office/drawing/2014/main" id="{45FA4086-2F9D-4448-A40F-B78B951F4BBD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421" name="Text Box 8">
          <a:extLst>
            <a:ext uri="{FF2B5EF4-FFF2-40B4-BE49-F238E27FC236}">
              <a16:creationId xmlns:a16="http://schemas.microsoft.com/office/drawing/2014/main" id="{8B5A7093-7984-44B5-87DE-DA6B77F67513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422" name="Text Box 9">
          <a:extLst>
            <a:ext uri="{FF2B5EF4-FFF2-40B4-BE49-F238E27FC236}">
              <a16:creationId xmlns:a16="http://schemas.microsoft.com/office/drawing/2014/main" id="{0C2AEA83-D3BA-4BC0-AD20-0B6DEF3D16D0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423" name="Text Box 2">
          <a:extLst>
            <a:ext uri="{FF2B5EF4-FFF2-40B4-BE49-F238E27FC236}">
              <a16:creationId xmlns:a16="http://schemas.microsoft.com/office/drawing/2014/main" id="{067D0FA3-FC29-4DCF-B60D-14CD23335344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1143000</xdr:colOff>
      <xdr:row>0</xdr:row>
      <xdr:rowOff>66675</xdr:rowOff>
    </xdr:from>
    <xdr:to>
      <xdr:col>2</xdr:col>
      <xdr:colOff>31072</xdr:colOff>
      <xdr:row>0</xdr:row>
      <xdr:rowOff>114300</xdr:rowOff>
    </xdr:to>
    <xdr:sp macro="" textlink="">
      <xdr:nvSpPr>
        <xdr:cNvPr id="424" name="Text Box 1">
          <a:extLst>
            <a:ext uri="{FF2B5EF4-FFF2-40B4-BE49-F238E27FC236}">
              <a16:creationId xmlns:a16="http://schemas.microsoft.com/office/drawing/2014/main" id="{8A66515E-6A61-4201-AB3D-DB8F74639D00}"/>
            </a:ext>
          </a:extLst>
        </xdr:cNvPr>
        <xdr:cNvSpPr txBox="1">
          <a:spLocks noChangeArrowheads="1"/>
        </xdr:cNvSpPr>
      </xdr:nvSpPr>
      <xdr:spPr bwMode="auto">
        <a:xfrm>
          <a:off x="4921250" y="66675"/>
          <a:ext cx="2672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425" name="Text Box 2">
          <a:extLst>
            <a:ext uri="{FF2B5EF4-FFF2-40B4-BE49-F238E27FC236}">
              <a16:creationId xmlns:a16="http://schemas.microsoft.com/office/drawing/2014/main" id="{CDC19290-DB8D-4D1B-806F-FA7A97511D8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26" name="Text Box 4">
          <a:extLst>
            <a:ext uri="{FF2B5EF4-FFF2-40B4-BE49-F238E27FC236}">
              <a16:creationId xmlns:a16="http://schemas.microsoft.com/office/drawing/2014/main" id="{3DCDD829-4977-48D9-B5FB-D417D82D03B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27" name="Text Box 5">
          <a:extLst>
            <a:ext uri="{FF2B5EF4-FFF2-40B4-BE49-F238E27FC236}">
              <a16:creationId xmlns:a16="http://schemas.microsoft.com/office/drawing/2014/main" id="{ED3A897E-E873-4B6D-A2BC-E4DCBE74F72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28" name="Text Box 6">
          <a:extLst>
            <a:ext uri="{FF2B5EF4-FFF2-40B4-BE49-F238E27FC236}">
              <a16:creationId xmlns:a16="http://schemas.microsoft.com/office/drawing/2014/main" id="{E41271B1-0222-46F5-8228-79B0309D30C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29" name="Text Box 7">
          <a:extLst>
            <a:ext uri="{FF2B5EF4-FFF2-40B4-BE49-F238E27FC236}">
              <a16:creationId xmlns:a16="http://schemas.microsoft.com/office/drawing/2014/main" id="{00289F82-CF35-4D0E-8B28-F7E948ED68E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30" name="Text Box 8">
          <a:extLst>
            <a:ext uri="{FF2B5EF4-FFF2-40B4-BE49-F238E27FC236}">
              <a16:creationId xmlns:a16="http://schemas.microsoft.com/office/drawing/2014/main" id="{79223317-BD54-42CA-B208-ABCA1BDBEA1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31" name="Text Box 9">
          <a:extLst>
            <a:ext uri="{FF2B5EF4-FFF2-40B4-BE49-F238E27FC236}">
              <a16:creationId xmlns:a16="http://schemas.microsoft.com/office/drawing/2014/main" id="{EF566162-02CB-475B-B404-6FC3266EB6B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32" name="Text Box 1">
          <a:extLst>
            <a:ext uri="{FF2B5EF4-FFF2-40B4-BE49-F238E27FC236}">
              <a16:creationId xmlns:a16="http://schemas.microsoft.com/office/drawing/2014/main" id="{0E4D20D0-DB25-43C5-8C64-9F5E8406E76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id="{BE67F70F-1EF8-45E6-8042-9DE05C70A51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34" name="Text Box 2">
          <a:extLst>
            <a:ext uri="{FF2B5EF4-FFF2-40B4-BE49-F238E27FC236}">
              <a16:creationId xmlns:a16="http://schemas.microsoft.com/office/drawing/2014/main" id="{1E4818EC-0878-499F-9C89-7CF69116A3D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435" name="Text Box 1">
          <a:extLst>
            <a:ext uri="{FF2B5EF4-FFF2-40B4-BE49-F238E27FC236}">
              <a16:creationId xmlns:a16="http://schemas.microsoft.com/office/drawing/2014/main" id="{D26F5370-E0DD-48C2-8ADB-15765C05A9E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36" name="Text Box 5">
          <a:extLst>
            <a:ext uri="{FF2B5EF4-FFF2-40B4-BE49-F238E27FC236}">
              <a16:creationId xmlns:a16="http://schemas.microsoft.com/office/drawing/2014/main" id="{F272E00A-786E-4813-B73C-32A6F4A54AA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37" name="Text Box 7">
          <a:extLst>
            <a:ext uri="{FF2B5EF4-FFF2-40B4-BE49-F238E27FC236}">
              <a16:creationId xmlns:a16="http://schemas.microsoft.com/office/drawing/2014/main" id="{590E37B9-1431-490E-982A-FA2306344A2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38" name="Text Box 1">
          <a:extLst>
            <a:ext uri="{FF2B5EF4-FFF2-40B4-BE49-F238E27FC236}">
              <a16:creationId xmlns:a16="http://schemas.microsoft.com/office/drawing/2014/main" id="{B26C492B-033E-444A-B945-D2E6C3C2362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39" name="Text Box 1">
          <a:extLst>
            <a:ext uri="{FF2B5EF4-FFF2-40B4-BE49-F238E27FC236}">
              <a16:creationId xmlns:a16="http://schemas.microsoft.com/office/drawing/2014/main" id="{E4A8A734-F0DB-42D2-809F-74618FDDA07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440" name="Text Box 2">
          <a:extLst>
            <a:ext uri="{FF2B5EF4-FFF2-40B4-BE49-F238E27FC236}">
              <a16:creationId xmlns:a16="http://schemas.microsoft.com/office/drawing/2014/main" id="{BA7F11AD-480B-42AE-9119-C0D6CC042F4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41" name="Text Box 4">
          <a:extLst>
            <a:ext uri="{FF2B5EF4-FFF2-40B4-BE49-F238E27FC236}">
              <a16:creationId xmlns:a16="http://schemas.microsoft.com/office/drawing/2014/main" id="{9879A766-2953-4789-A955-8057A4A761C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42" name="Text Box 6">
          <a:extLst>
            <a:ext uri="{FF2B5EF4-FFF2-40B4-BE49-F238E27FC236}">
              <a16:creationId xmlns:a16="http://schemas.microsoft.com/office/drawing/2014/main" id="{3C94847B-004D-4CF0-A0E5-3BCE9003E8F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43" name="Text Box 8">
          <a:extLst>
            <a:ext uri="{FF2B5EF4-FFF2-40B4-BE49-F238E27FC236}">
              <a16:creationId xmlns:a16="http://schemas.microsoft.com/office/drawing/2014/main" id="{A42DD2B4-732F-4265-8E73-3C2B888A872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44" name="Text Box 9">
          <a:extLst>
            <a:ext uri="{FF2B5EF4-FFF2-40B4-BE49-F238E27FC236}">
              <a16:creationId xmlns:a16="http://schemas.microsoft.com/office/drawing/2014/main" id="{8972BB06-05B4-4F52-A67B-93E9C709762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45" name="Text Box 2">
          <a:extLst>
            <a:ext uri="{FF2B5EF4-FFF2-40B4-BE49-F238E27FC236}">
              <a16:creationId xmlns:a16="http://schemas.microsoft.com/office/drawing/2014/main" id="{02FAC0B4-1A62-46B2-9392-428A0712F7B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446" name="Text Box 1">
          <a:extLst>
            <a:ext uri="{FF2B5EF4-FFF2-40B4-BE49-F238E27FC236}">
              <a16:creationId xmlns:a16="http://schemas.microsoft.com/office/drawing/2014/main" id="{BEB54FE7-2533-4608-A50F-15EF90DFE0C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447" name="Text Box 2">
          <a:extLst>
            <a:ext uri="{FF2B5EF4-FFF2-40B4-BE49-F238E27FC236}">
              <a16:creationId xmlns:a16="http://schemas.microsoft.com/office/drawing/2014/main" id="{09E8E9DA-E35C-4C74-98C0-E966B111462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48" name="Text Box 4">
          <a:extLst>
            <a:ext uri="{FF2B5EF4-FFF2-40B4-BE49-F238E27FC236}">
              <a16:creationId xmlns:a16="http://schemas.microsoft.com/office/drawing/2014/main" id="{B9464A94-EBBD-4F5F-BA7C-3C4275D9B67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49" name="Text Box 5">
          <a:extLst>
            <a:ext uri="{FF2B5EF4-FFF2-40B4-BE49-F238E27FC236}">
              <a16:creationId xmlns:a16="http://schemas.microsoft.com/office/drawing/2014/main" id="{A9406B44-5DDA-4407-8D86-CC96DF56AD7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50" name="Text Box 6">
          <a:extLst>
            <a:ext uri="{FF2B5EF4-FFF2-40B4-BE49-F238E27FC236}">
              <a16:creationId xmlns:a16="http://schemas.microsoft.com/office/drawing/2014/main" id="{A5E3EC59-E309-43F0-BADA-D81C8900281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51" name="Text Box 7">
          <a:extLst>
            <a:ext uri="{FF2B5EF4-FFF2-40B4-BE49-F238E27FC236}">
              <a16:creationId xmlns:a16="http://schemas.microsoft.com/office/drawing/2014/main" id="{66F2CD0E-7A63-4154-AED7-5A83180217D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52" name="Text Box 8">
          <a:extLst>
            <a:ext uri="{FF2B5EF4-FFF2-40B4-BE49-F238E27FC236}">
              <a16:creationId xmlns:a16="http://schemas.microsoft.com/office/drawing/2014/main" id="{F070033D-CDEC-4D2B-BEA9-E3090C56AC5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53" name="Text Box 9">
          <a:extLst>
            <a:ext uri="{FF2B5EF4-FFF2-40B4-BE49-F238E27FC236}">
              <a16:creationId xmlns:a16="http://schemas.microsoft.com/office/drawing/2014/main" id="{03EF0FFC-4B81-4FAC-95F9-86DEA82F893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54" name="Text Box 1">
          <a:extLst>
            <a:ext uri="{FF2B5EF4-FFF2-40B4-BE49-F238E27FC236}">
              <a16:creationId xmlns:a16="http://schemas.microsoft.com/office/drawing/2014/main" id="{C8E014BF-7FC7-4AEC-BF9C-25B41F8A273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55" name="Text Box 1">
          <a:extLst>
            <a:ext uri="{FF2B5EF4-FFF2-40B4-BE49-F238E27FC236}">
              <a16:creationId xmlns:a16="http://schemas.microsoft.com/office/drawing/2014/main" id="{070490C9-0198-4AC5-B414-48CBE017F39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56" name="Text Box 2">
          <a:extLst>
            <a:ext uri="{FF2B5EF4-FFF2-40B4-BE49-F238E27FC236}">
              <a16:creationId xmlns:a16="http://schemas.microsoft.com/office/drawing/2014/main" id="{9939C3D1-5A3F-4A11-A7C9-84B54AC8CAC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457" name="Text Box 1">
          <a:extLst>
            <a:ext uri="{FF2B5EF4-FFF2-40B4-BE49-F238E27FC236}">
              <a16:creationId xmlns:a16="http://schemas.microsoft.com/office/drawing/2014/main" id="{6EA9EE56-831A-426A-9804-7D407C9E355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58" name="Text Box 5">
          <a:extLst>
            <a:ext uri="{FF2B5EF4-FFF2-40B4-BE49-F238E27FC236}">
              <a16:creationId xmlns:a16="http://schemas.microsoft.com/office/drawing/2014/main" id="{B010A778-52DF-418F-8066-30341C671EE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59" name="Text Box 7">
          <a:extLst>
            <a:ext uri="{FF2B5EF4-FFF2-40B4-BE49-F238E27FC236}">
              <a16:creationId xmlns:a16="http://schemas.microsoft.com/office/drawing/2014/main" id="{C2A4BC5E-2EC0-495D-A0E7-957802B4CA3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60" name="Text Box 1">
          <a:extLst>
            <a:ext uri="{FF2B5EF4-FFF2-40B4-BE49-F238E27FC236}">
              <a16:creationId xmlns:a16="http://schemas.microsoft.com/office/drawing/2014/main" id="{CA0081B4-D04C-41F0-B2A3-88695DDE0F2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61" name="Text Box 1">
          <a:extLst>
            <a:ext uri="{FF2B5EF4-FFF2-40B4-BE49-F238E27FC236}">
              <a16:creationId xmlns:a16="http://schemas.microsoft.com/office/drawing/2014/main" id="{09E3B05B-8EFC-4073-A54B-712D3348227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462" name="Text Box 2">
          <a:extLst>
            <a:ext uri="{FF2B5EF4-FFF2-40B4-BE49-F238E27FC236}">
              <a16:creationId xmlns:a16="http://schemas.microsoft.com/office/drawing/2014/main" id="{EE952A3F-4A10-405E-B944-31ABB5384F1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63" name="Text Box 4">
          <a:extLst>
            <a:ext uri="{FF2B5EF4-FFF2-40B4-BE49-F238E27FC236}">
              <a16:creationId xmlns:a16="http://schemas.microsoft.com/office/drawing/2014/main" id="{13D7166B-5814-4D7D-9AE5-92C79B20F7B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64" name="Text Box 6">
          <a:extLst>
            <a:ext uri="{FF2B5EF4-FFF2-40B4-BE49-F238E27FC236}">
              <a16:creationId xmlns:a16="http://schemas.microsoft.com/office/drawing/2014/main" id="{7AF7F189-9E01-40FD-A540-2E59A360FBF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65" name="Text Box 8">
          <a:extLst>
            <a:ext uri="{FF2B5EF4-FFF2-40B4-BE49-F238E27FC236}">
              <a16:creationId xmlns:a16="http://schemas.microsoft.com/office/drawing/2014/main" id="{FE49348D-7526-471B-9044-30354130C9C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66" name="Text Box 9">
          <a:extLst>
            <a:ext uri="{FF2B5EF4-FFF2-40B4-BE49-F238E27FC236}">
              <a16:creationId xmlns:a16="http://schemas.microsoft.com/office/drawing/2014/main" id="{C03DFE1A-7D87-4E7F-A51B-2973082C134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67" name="Text Box 2">
          <a:extLst>
            <a:ext uri="{FF2B5EF4-FFF2-40B4-BE49-F238E27FC236}">
              <a16:creationId xmlns:a16="http://schemas.microsoft.com/office/drawing/2014/main" id="{4FE36B06-0AE2-4780-A22B-1C033420D82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68" name="Text Box 1">
          <a:extLst>
            <a:ext uri="{FF2B5EF4-FFF2-40B4-BE49-F238E27FC236}">
              <a16:creationId xmlns:a16="http://schemas.microsoft.com/office/drawing/2014/main" id="{FDCE1CA8-C7D0-4FA1-A8CE-24DC17D02B0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69" name="Text Box 2">
          <a:extLst>
            <a:ext uri="{FF2B5EF4-FFF2-40B4-BE49-F238E27FC236}">
              <a16:creationId xmlns:a16="http://schemas.microsoft.com/office/drawing/2014/main" id="{794A0100-69A1-4AA0-B20C-698C68A82F9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70" name="Text Box 1">
          <a:extLst>
            <a:ext uri="{FF2B5EF4-FFF2-40B4-BE49-F238E27FC236}">
              <a16:creationId xmlns:a16="http://schemas.microsoft.com/office/drawing/2014/main" id="{06A1EC80-5FE8-47F2-A88D-11F90B4F02C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71" name="Text Box 2">
          <a:extLst>
            <a:ext uri="{FF2B5EF4-FFF2-40B4-BE49-F238E27FC236}">
              <a16:creationId xmlns:a16="http://schemas.microsoft.com/office/drawing/2014/main" id="{749FDA4A-18B1-4A46-85A5-1F002712F75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72" name="Text Box 1">
          <a:extLst>
            <a:ext uri="{FF2B5EF4-FFF2-40B4-BE49-F238E27FC236}">
              <a16:creationId xmlns:a16="http://schemas.microsoft.com/office/drawing/2014/main" id="{F70C5196-9444-4949-8E75-730EA03F685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73" name="Text Box 2">
          <a:extLst>
            <a:ext uri="{FF2B5EF4-FFF2-40B4-BE49-F238E27FC236}">
              <a16:creationId xmlns:a16="http://schemas.microsoft.com/office/drawing/2014/main" id="{302D54E2-5E0B-47EB-B454-B9CDA03D42F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474" name="Text Box 4">
          <a:extLst>
            <a:ext uri="{FF2B5EF4-FFF2-40B4-BE49-F238E27FC236}">
              <a16:creationId xmlns:a16="http://schemas.microsoft.com/office/drawing/2014/main" id="{767CBD12-8697-446E-B590-BF680F613CE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475" name="Text Box 5">
          <a:extLst>
            <a:ext uri="{FF2B5EF4-FFF2-40B4-BE49-F238E27FC236}">
              <a16:creationId xmlns:a16="http://schemas.microsoft.com/office/drawing/2014/main" id="{11B06552-D65D-499F-B97A-E3BEC465507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476" name="Text Box 6">
          <a:extLst>
            <a:ext uri="{FF2B5EF4-FFF2-40B4-BE49-F238E27FC236}">
              <a16:creationId xmlns:a16="http://schemas.microsoft.com/office/drawing/2014/main" id="{0BBC3B2B-0EE3-43A6-9AEA-03B93EF6574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477" name="Text Box 7">
          <a:extLst>
            <a:ext uri="{FF2B5EF4-FFF2-40B4-BE49-F238E27FC236}">
              <a16:creationId xmlns:a16="http://schemas.microsoft.com/office/drawing/2014/main" id="{A182F0FC-5C72-4D86-B2C8-F595B104DE2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478" name="Text Box 8">
          <a:extLst>
            <a:ext uri="{FF2B5EF4-FFF2-40B4-BE49-F238E27FC236}">
              <a16:creationId xmlns:a16="http://schemas.microsoft.com/office/drawing/2014/main" id="{77B1C5AA-852E-4F0F-8E78-B2B463FE09F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479" name="Text Box 9">
          <a:extLst>
            <a:ext uri="{FF2B5EF4-FFF2-40B4-BE49-F238E27FC236}">
              <a16:creationId xmlns:a16="http://schemas.microsoft.com/office/drawing/2014/main" id="{30F4F6F1-BAD5-4BA9-8595-FE4531BE9B4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480" name="Text Box 1">
          <a:extLst>
            <a:ext uri="{FF2B5EF4-FFF2-40B4-BE49-F238E27FC236}">
              <a16:creationId xmlns:a16="http://schemas.microsoft.com/office/drawing/2014/main" id="{10C98718-3803-4D03-B4FC-C740FC05993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481" name="Text Box 1">
          <a:extLst>
            <a:ext uri="{FF2B5EF4-FFF2-40B4-BE49-F238E27FC236}">
              <a16:creationId xmlns:a16="http://schemas.microsoft.com/office/drawing/2014/main" id="{9DD3621A-C082-4A18-A7C3-8BA8604FC9E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482" name="Text Box 2">
          <a:extLst>
            <a:ext uri="{FF2B5EF4-FFF2-40B4-BE49-F238E27FC236}">
              <a16:creationId xmlns:a16="http://schemas.microsoft.com/office/drawing/2014/main" id="{08D9182F-C823-4070-995F-9A08B219822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83" name="Text Box 1">
          <a:extLst>
            <a:ext uri="{FF2B5EF4-FFF2-40B4-BE49-F238E27FC236}">
              <a16:creationId xmlns:a16="http://schemas.microsoft.com/office/drawing/2014/main" id="{9DEF27A9-9093-41D1-BE39-58F001679BF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484" name="Text Box 5">
          <a:extLst>
            <a:ext uri="{FF2B5EF4-FFF2-40B4-BE49-F238E27FC236}">
              <a16:creationId xmlns:a16="http://schemas.microsoft.com/office/drawing/2014/main" id="{6EB3F935-AAE9-4C6A-9C91-208D020FABA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485" name="Text Box 7">
          <a:extLst>
            <a:ext uri="{FF2B5EF4-FFF2-40B4-BE49-F238E27FC236}">
              <a16:creationId xmlns:a16="http://schemas.microsoft.com/office/drawing/2014/main" id="{C22754FE-ACF9-4AB5-B118-2FAD888340B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486" name="Text Box 1">
          <a:extLst>
            <a:ext uri="{FF2B5EF4-FFF2-40B4-BE49-F238E27FC236}">
              <a16:creationId xmlns:a16="http://schemas.microsoft.com/office/drawing/2014/main" id="{621382DA-1FD3-4794-BEBA-7FE36611F6D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487" name="Text Box 1">
          <a:extLst>
            <a:ext uri="{FF2B5EF4-FFF2-40B4-BE49-F238E27FC236}">
              <a16:creationId xmlns:a16="http://schemas.microsoft.com/office/drawing/2014/main" id="{498F37A3-C1D9-43B0-AFDA-50A9728DD93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88" name="Text Box 2">
          <a:extLst>
            <a:ext uri="{FF2B5EF4-FFF2-40B4-BE49-F238E27FC236}">
              <a16:creationId xmlns:a16="http://schemas.microsoft.com/office/drawing/2014/main" id="{AB66B191-1F5A-48BC-94AF-0990735688D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489" name="Text Box 4">
          <a:extLst>
            <a:ext uri="{FF2B5EF4-FFF2-40B4-BE49-F238E27FC236}">
              <a16:creationId xmlns:a16="http://schemas.microsoft.com/office/drawing/2014/main" id="{9809CB10-AA1C-4761-9686-17AF4EC138E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490" name="Text Box 6">
          <a:extLst>
            <a:ext uri="{FF2B5EF4-FFF2-40B4-BE49-F238E27FC236}">
              <a16:creationId xmlns:a16="http://schemas.microsoft.com/office/drawing/2014/main" id="{D43EC6E7-95FA-4DEA-95B1-B3345C08DCF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491" name="Text Box 8">
          <a:extLst>
            <a:ext uri="{FF2B5EF4-FFF2-40B4-BE49-F238E27FC236}">
              <a16:creationId xmlns:a16="http://schemas.microsoft.com/office/drawing/2014/main" id="{62F7170A-D52D-4381-B794-C920E95215E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492" name="Text Box 9">
          <a:extLst>
            <a:ext uri="{FF2B5EF4-FFF2-40B4-BE49-F238E27FC236}">
              <a16:creationId xmlns:a16="http://schemas.microsoft.com/office/drawing/2014/main" id="{AFD93824-464A-48A3-BC79-8218042A1E5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493" name="Text Box 2">
          <a:extLst>
            <a:ext uri="{FF2B5EF4-FFF2-40B4-BE49-F238E27FC236}">
              <a16:creationId xmlns:a16="http://schemas.microsoft.com/office/drawing/2014/main" id="{9A71E897-1AFE-4F2F-97BB-F62BFBC1008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94" name="Text Box 4">
          <a:extLst>
            <a:ext uri="{FF2B5EF4-FFF2-40B4-BE49-F238E27FC236}">
              <a16:creationId xmlns:a16="http://schemas.microsoft.com/office/drawing/2014/main" id="{77F0D723-BE4D-481B-85C6-4B9DD0A19B5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95" name="Text Box 5">
          <a:extLst>
            <a:ext uri="{FF2B5EF4-FFF2-40B4-BE49-F238E27FC236}">
              <a16:creationId xmlns:a16="http://schemas.microsoft.com/office/drawing/2014/main" id="{6B05DD13-16EC-46E9-95D1-C229BA746DE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96" name="Text Box 6">
          <a:extLst>
            <a:ext uri="{FF2B5EF4-FFF2-40B4-BE49-F238E27FC236}">
              <a16:creationId xmlns:a16="http://schemas.microsoft.com/office/drawing/2014/main" id="{E329E32A-2016-4E96-B953-316E91BA7EB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97" name="Text Box 7">
          <a:extLst>
            <a:ext uri="{FF2B5EF4-FFF2-40B4-BE49-F238E27FC236}">
              <a16:creationId xmlns:a16="http://schemas.microsoft.com/office/drawing/2014/main" id="{505706F5-1DD6-4DB5-A67A-5A3E23A68A7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98" name="Text Box 8">
          <a:extLst>
            <a:ext uri="{FF2B5EF4-FFF2-40B4-BE49-F238E27FC236}">
              <a16:creationId xmlns:a16="http://schemas.microsoft.com/office/drawing/2014/main" id="{60B9E984-8F44-46B8-BC94-F99C02EF289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99" name="Text Box 9">
          <a:extLst>
            <a:ext uri="{FF2B5EF4-FFF2-40B4-BE49-F238E27FC236}">
              <a16:creationId xmlns:a16="http://schemas.microsoft.com/office/drawing/2014/main" id="{BD8F9DB0-B864-4DCB-A155-FE9AEB60F21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500" name="Text Box 1">
          <a:extLst>
            <a:ext uri="{FF2B5EF4-FFF2-40B4-BE49-F238E27FC236}">
              <a16:creationId xmlns:a16="http://schemas.microsoft.com/office/drawing/2014/main" id="{1F3A02FE-957F-4DB5-87EF-D8A8D5ECD54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501" name="Text Box 1">
          <a:extLst>
            <a:ext uri="{FF2B5EF4-FFF2-40B4-BE49-F238E27FC236}">
              <a16:creationId xmlns:a16="http://schemas.microsoft.com/office/drawing/2014/main" id="{3082D3CB-C9FE-42B5-AB65-D615C19CF5C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502" name="Text Box 2">
          <a:extLst>
            <a:ext uri="{FF2B5EF4-FFF2-40B4-BE49-F238E27FC236}">
              <a16:creationId xmlns:a16="http://schemas.microsoft.com/office/drawing/2014/main" id="{A8985791-DAE8-43FB-B6E4-E4C47FF03EB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503" name="Text Box 5">
          <a:extLst>
            <a:ext uri="{FF2B5EF4-FFF2-40B4-BE49-F238E27FC236}">
              <a16:creationId xmlns:a16="http://schemas.microsoft.com/office/drawing/2014/main" id="{B2DC2362-3232-4069-850F-C0C89C957B6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504" name="Text Box 7">
          <a:extLst>
            <a:ext uri="{FF2B5EF4-FFF2-40B4-BE49-F238E27FC236}">
              <a16:creationId xmlns:a16="http://schemas.microsoft.com/office/drawing/2014/main" id="{0E12AC74-EF05-4BC8-AE97-A3D9450386D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505" name="Text Box 1">
          <a:extLst>
            <a:ext uri="{FF2B5EF4-FFF2-40B4-BE49-F238E27FC236}">
              <a16:creationId xmlns:a16="http://schemas.microsoft.com/office/drawing/2014/main" id="{BDB543D2-D564-48CC-AA87-AFA2D371EAC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506" name="Text Box 1">
          <a:extLst>
            <a:ext uri="{FF2B5EF4-FFF2-40B4-BE49-F238E27FC236}">
              <a16:creationId xmlns:a16="http://schemas.microsoft.com/office/drawing/2014/main" id="{8924D20E-86FE-4ADC-83CD-92A52844016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507" name="Text Box 4">
          <a:extLst>
            <a:ext uri="{FF2B5EF4-FFF2-40B4-BE49-F238E27FC236}">
              <a16:creationId xmlns:a16="http://schemas.microsoft.com/office/drawing/2014/main" id="{F2F6D633-B4F6-412F-B658-943A71BE6EA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508" name="Text Box 6">
          <a:extLst>
            <a:ext uri="{FF2B5EF4-FFF2-40B4-BE49-F238E27FC236}">
              <a16:creationId xmlns:a16="http://schemas.microsoft.com/office/drawing/2014/main" id="{931CCFB3-4C1B-4C0B-9BF0-915C6BDB13F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509" name="Text Box 8">
          <a:extLst>
            <a:ext uri="{FF2B5EF4-FFF2-40B4-BE49-F238E27FC236}">
              <a16:creationId xmlns:a16="http://schemas.microsoft.com/office/drawing/2014/main" id="{8B0E7950-58E3-4B1D-BE67-10575B2DC31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510" name="Text Box 9">
          <a:extLst>
            <a:ext uri="{FF2B5EF4-FFF2-40B4-BE49-F238E27FC236}">
              <a16:creationId xmlns:a16="http://schemas.microsoft.com/office/drawing/2014/main" id="{60E08BE4-A829-46F9-A3C6-5AE7DADFB76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511" name="Text Box 2">
          <a:extLst>
            <a:ext uri="{FF2B5EF4-FFF2-40B4-BE49-F238E27FC236}">
              <a16:creationId xmlns:a16="http://schemas.microsoft.com/office/drawing/2014/main" id="{A66A079F-1BD0-450D-B61B-99CC6C23CD9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512" name="Text Box 1">
          <a:extLst>
            <a:ext uri="{FF2B5EF4-FFF2-40B4-BE49-F238E27FC236}">
              <a16:creationId xmlns:a16="http://schemas.microsoft.com/office/drawing/2014/main" id="{361FDCAD-69C9-47FC-9448-88CA434AE55A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513" name="Text Box 2">
          <a:extLst>
            <a:ext uri="{FF2B5EF4-FFF2-40B4-BE49-F238E27FC236}">
              <a16:creationId xmlns:a16="http://schemas.microsoft.com/office/drawing/2014/main" id="{D5C60AB4-D70C-4458-8585-0AD387CCCE52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514" name="Text Box 1">
          <a:extLst>
            <a:ext uri="{FF2B5EF4-FFF2-40B4-BE49-F238E27FC236}">
              <a16:creationId xmlns:a16="http://schemas.microsoft.com/office/drawing/2014/main" id="{4821E21E-D5A0-441E-B7F6-76CD172F8C3A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515" name="Text Box 2">
          <a:extLst>
            <a:ext uri="{FF2B5EF4-FFF2-40B4-BE49-F238E27FC236}">
              <a16:creationId xmlns:a16="http://schemas.microsoft.com/office/drawing/2014/main" id="{DF514F65-EC3D-4563-A907-AD43223DD097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516" name="Text Box 1">
          <a:extLst>
            <a:ext uri="{FF2B5EF4-FFF2-40B4-BE49-F238E27FC236}">
              <a16:creationId xmlns:a16="http://schemas.microsoft.com/office/drawing/2014/main" id="{2A78141F-6CC0-4910-BF18-8175AA081EC9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517" name="Text Box 2">
          <a:extLst>
            <a:ext uri="{FF2B5EF4-FFF2-40B4-BE49-F238E27FC236}">
              <a16:creationId xmlns:a16="http://schemas.microsoft.com/office/drawing/2014/main" id="{070AED12-AFCD-4553-9D75-927C6CC20A2B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518" name="Text Box 4">
          <a:extLst>
            <a:ext uri="{FF2B5EF4-FFF2-40B4-BE49-F238E27FC236}">
              <a16:creationId xmlns:a16="http://schemas.microsoft.com/office/drawing/2014/main" id="{4ADE5022-0513-4474-BB47-034D212F7DF7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519" name="Text Box 5">
          <a:extLst>
            <a:ext uri="{FF2B5EF4-FFF2-40B4-BE49-F238E27FC236}">
              <a16:creationId xmlns:a16="http://schemas.microsoft.com/office/drawing/2014/main" id="{2A3680DF-743A-4452-B39E-784909D31A15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520" name="Text Box 6">
          <a:extLst>
            <a:ext uri="{FF2B5EF4-FFF2-40B4-BE49-F238E27FC236}">
              <a16:creationId xmlns:a16="http://schemas.microsoft.com/office/drawing/2014/main" id="{042B244A-917D-4EA8-AF33-E514083B677A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521" name="Text Box 7">
          <a:extLst>
            <a:ext uri="{FF2B5EF4-FFF2-40B4-BE49-F238E27FC236}">
              <a16:creationId xmlns:a16="http://schemas.microsoft.com/office/drawing/2014/main" id="{499AF5C3-C36E-4211-8FB3-9AE56279577B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522" name="Text Box 8">
          <a:extLst>
            <a:ext uri="{FF2B5EF4-FFF2-40B4-BE49-F238E27FC236}">
              <a16:creationId xmlns:a16="http://schemas.microsoft.com/office/drawing/2014/main" id="{A15F6D7F-164F-4E31-9D05-E5EF2731790F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523" name="Text Box 9">
          <a:extLst>
            <a:ext uri="{FF2B5EF4-FFF2-40B4-BE49-F238E27FC236}">
              <a16:creationId xmlns:a16="http://schemas.microsoft.com/office/drawing/2014/main" id="{3408E73A-D7AE-4EA6-8456-D94315476167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524" name="Text Box 1">
          <a:extLst>
            <a:ext uri="{FF2B5EF4-FFF2-40B4-BE49-F238E27FC236}">
              <a16:creationId xmlns:a16="http://schemas.microsoft.com/office/drawing/2014/main" id="{75EBAE8A-45E6-4681-89C5-B526E2E0E922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525" name="Text Box 1">
          <a:extLst>
            <a:ext uri="{FF2B5EF4-FFF2-40B4-BE49-F238E27FC236}">
              <a16:creationId xmlns:a16="http://schemas.microsoft.com/office/drawing/2014/main" id="{3B9BBE78-DB7C-4870-B585-4451CB5E3101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526" name="Text Box 2">
          <a:extLst>
            <a:ext uri="{FF2B5EF4-FFF2-40B4-BE49-F238E27FC236}">
              <a16:creationId xmlns:a16="http://schemas.microsoft.com/office/drawing/2014/main" id="{BED3323D-290D-4640-A78D-9EF107B54A53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527" name="Text Box 1">
          <a:extLst>
            <a:ext uri="{FF2B5EF4-FFF2-40B4-BE49-F238E27FC236}">
              <a16:creationId xmlns:a16="http://schemas.microsoft.com/office/drawing/2014/main" id="{BC1D34DA-6AB1-4534-BEB0-31CB1018B9E9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528" name="Text Box 5">
          <a:extLst>
            <a:ext uri="{FF2B5EF4-FFF2-40B4-BE49-F238E27FC236}">
              <a16:creationId xmlns:a16="http://schemas.microsoft.com/office/drawing/2014/main" id="{FC106256-77B7-45CA-B732-F8F5E51A8B1F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529" name="Text Box 7">
          <a:extLst>
            <a:ext uri="{FF2B5EF4-FFF2-40B4-BE49-F238E27FC236}">
              <a16:creationId xmlns:a16="http://schemas.microsoft.com/office/drawing/2014/main" id="{B22265D7-0126-43A3-9353-C37E0C612608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530" name="Text Box 1">
          <a:extLst>
            <a:ext uri="{FF2B5EF4-FFF2-40B4-BE49-F238E27FC236}">
              <a16:creationId xmlns:a16="http://schemas.microsoft.com/office/drawing/2014/main" id="{0666D030-FF94-4230-A7EA-D5E9455A7FDB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531" name="Text Box 1">
          <a:extLst>
            <a:ext uri="{FF2B5EF4-FFF2-40B4-BE49-F238E27FC236}">
              <a16:creationId xmlns:a16="http://schemas.microsoft.com/office/drawing/2014/main" id="{CE694CBC-4CB9-4722-8E46-A0C1D653C21D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532" name="Text Box 2">
          <a:extLst>
            <a:ext uri="{FF2B5EF4-FFF2-40B4-BE49-F238E27FC236}">
              <a16:creationId xmlns:a16="http://schemas.microsoft.com/office/drawing/2014/main" id="{5D4D3D60-3594-4DD7-BC95-75C730095475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533" name="Text Box 4">
          <a:extLst>
            <a:ext uri="{FF2B5EF4-FFF2-40B4-BE49-F238E27FC236}">
              <a16:creationId xmlns:a16="http://schemas.microsoft.com/office/drawing/2014/main" id="{4D0B6B6C-5E14-4F80-A57F-9DCF3271AFA1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534" name="Text Box 6">
          <a:extLst>
            <a:ext uri="{FF2B5EF4-FFF2-40B4-BE49-F238E27FC236}">
              <a16:creationId xmlns:a16="http://schemas.microsoft.com/office/drawing/2014/main" id="{7742BA7D-A55A-4D83-9F54-92723F09B4B5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535" name="Text Box 8">
          <a:extLst>
            <a:ext uri="{FF2B5EF4-FFF2-40B4-BE49-F238E27FC236}">
              <a16:creationId xmlns:a16="http://schemas.microsoft.com/office/drawing/2014/main" id="{1DD71C46-B4D4-4274-BFBD-D2E4FEC81AC4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536" name="Text Box 9">
          <a:extLst>
            <a:ext uri="{FF2B5EF4-FFF2-40B4-BE49-F238E27FC236}">
              <a16:creationId xmlns:a16="http://schemas.microsoft.com/office/drawing/2014/main" id="{9377A9B6-2947-4C29-AFDF-31C89011CA67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537" name="Text Box 2">
          <a:extLst>
            <a:ext uri="{FF2B5EF4-FFF2-40B4-BE49-F238E27FC236}">
              <a16:creationId xmlns:a16="http://schemas.microsoft.com/office/drawing/2014/main" id="{7490373D-7C03-4C38-9672-152B5CADD934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538" name="Text Box 4">
          <a:extLst>
            <a:ext uri="{FF2B5EF4-FFF2-40B4-BE49-F238E27FC236}">
              <a16:creationId xmlns:a16="http://schemas.microsoft.com/office/drawing/2014/main" id="{72A456DF-0A7E-4DB9-AFDC-142E21119D5B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539" name="Text Box 5">
          <a:extLst>
            <a:ext uri="{FF2B5EF4-FFF2-40B4-BE49-F238E27FC236}">
              <a16:creationId xmlns:a16="http://schemas.microsoft.com/office/drawing/2014/main" id="{A3E7267F-7E37-4574-98C9-C8767DD48C97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540" name="Text Box 6">
          <a:extLst>
            <a:ext uri="{FF2B5EF4-FFF2-40B4-BE49-F238E27FC236}">
              <a16:creationId xmlns:a16="http://schemas.microsoft.com/office/drawing/2014/main" id="{6736C92E-377C-47BC-A26A-DDCEC2B0E751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541" name="Text Box 7">
          <a:extLst>
            <a:ext uri="{FF2B5EF4-FFF2-40B4-BE49-F238E27FC236}">
              <a16:creationId xmlns:a16="http://schemas.microsoft.com/office/drawing/2014/main" id="{70864894-75BB-466D-808A-5EB996CDBE2A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542" name="Text Box 8">
          <a:extLst>
            <a:ext uri="{FF2B5EF4-FFF2-40B4-BE49-F238E27FC236}">
              <a16:creationId xmlns:a16="http://schemas.microsoft.com/office/drawing/2014/main" id="{0F41DA17-7A07-49FA-B0F1-66F9ECA13EDF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543" name="Text Box 9">
          <a:extLst>
            <a:ext uri="{FF2B5EF4-FFF2-40B4-BE49-F238E27FC236}">
              <a16:creationId xmlns:a16="http://schemas.microsoft.com/office/drawing/2014/main" id="{AC290721-9E1F-47E4-B35D-6D6B96E0C4C8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544" name="Text Box 1">
          <a:extLst>
            <a:ext uri="{FF2B5EF4-FFF2-40B4-BE49-F238E27FC236}">
              <a16:creationId xmlns:a16="http://schemas.microsoft.com/office/drawing/2014/main" id="{5B83E1BB-A6D7-416B-86AC-8A70F22B241D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545" name="Text Box 1">
          <a:extLst>
            <a:ext uri="{FF2B5EF4-FFF2-40B4-BE49-F238E27FC236}">
              <a16:creationId xmlns:a16="http://schemas.microsoft.com/office/drawing/2014/main" id="{381547E1-9DE6-4FB7-B87D-5DCE03DC8581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546" name="Text Box 2">
          <a:extLst>
            <a:ext uri="{FF2B5EF4-FFF2-40B4-BE49-F238E27FC236}">
              <a16:creationId xmlns:a16="http://schemas.microsoft.com/office/drawing/2014/main" id="{A4F40130-26E1-4829-AD84-6DC97AFEFE9C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547" name="Text Box 5">
          <a:extLst>
            <a:ext uri="{FF2B5EF4-FFF2-40B4-BE49-F238E27FC236}">
              <a16:creationId xmlns:a16="http://schemas.microsoft.com/office/drawing/2014/main" id="{3DECD0B6-442A-4BE0-A1CC-251C54DE678E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548" name="Text Box 7">
          <a:extLst>
            <a:ext uri="{FF2B5EF4-FFF2-40B4-BE49-F238E27FC236}">
              <a16:creationId xmlns:a16="http://schemas.microsoft.com/office/drawing/2014/main" id="{CE1D21ED-1A38-4840-AC11-6ADF08A1E43A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549" name="Text Box 1">
          <a:extLst>
            <a:ext uri="{FF2B5EF4-FFF2-40B4-BE49-F238E27FC236}">
              <a16:creationId xmlns:a16="http://schemas.microsoft.com/office/drawing/2014/main" id="{4808D2BF-0A42-4DD8-B5B4-7B71BE2998AB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550" name="Text Box 1">
          <a:extLst>
            <a:ext uri="{FF2B5EF4-FFF2-40B4-BE49-F238E27FC236}">
              <a16:creationId xmlns:a16="http://schemas.microsoft.com/office/drawing/2014/main" id="{1FB9FE6F-D4F9-4770-BD8E-FC74C1C106DF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551" name="Text Box 4">
          <a:extLst>
            <a:ext uri="{FF2B5EF4-FFF2-40B4-BE49-F238E27FC236}">
              <a16:creationId xmlns:a16="http://schemas.microsoft.com/office/drawing/2014/main" id="{3A2EC13C-BCA7-4210-BF5A-8D6CF3CEAF32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552" name="Text Box 6">
          <a:extLst>
            <a:ext uri="{FF2B5EF4-FFF2-40B4-BE49-F238E27FC236}">
              <a16:creationId xmlns:a16="http://schemas.microsoft.com/office/drawing/2014/main" id="{37EE5B39-DDA2-4754-8774-206E8F13B771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553" name="Text Box 8">
          <a:extLst>
            <a:ext uri="{FF2B5EF4-FFF2-40B4-BE49-F238E27FC236}">
              <a16:creationId xmlns:a16="http://schemas.microsoft.com/office/drawing/2014/main" id="{1F8A754F-EF54-425E-A87F-10A6AFFD2BD8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554" name="Text Box 9">
          <a:extLst>
            <a:ext uri="{FF2B5EF4-FFF2-40B4-BE49-F238E27FC236}">
              <a16:creationId xmlns:a16="http://schemas.microsoft.com/office/drawing/2014/main" id="{27D5B519-63BD-4124-844B-100C5DE19007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555" name="Text Box 2">
          <a:extLst>
            <a:ext uri="{FF2B5EF4-FFF2-40B4-BE49-F238E27FC236}">
              <a16:creationId xmlns:a16="http://schemas.microsoft.com/office/drawing/2014/main" id="{7A383903-F92D-429C-8281-CB5DDB80EA0F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556" name="Text Box 1">
          <a:extLst>
            <a:ext uri="{FF2B5EF4-FFF2-40B4-BE49-F238E27FC236}">
              <a16:creationId xmlns:a16="http://schemas.microsoft.com/office/drawing/2014/main" id="{EC69DB87-EB40-4C7E-BC47-69AA973C9012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557" name="Text Box 2">
          <a:extLst>
            <a:ext uri="{FF2B5EF4-FFF2-40B4-BE49-F238E27FC236}">
              <a16:creationId xmlns:a16="http://schemas.microsoft.com/office/drawing/2014/main" id="{E40E7B9D-7B88-46A6-8F2B-5A6B813132E1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558" name="Text Box 1">
          <a:extLst>
            <a:ext uri="{FF2B5EF4-FFF2-40B4-BE49-F238E27FC236}">
              <a16:creationId xmlns:a16="http://schemas.microsoft.com/office/drawing/2014/main" id="{8CE61989-1E37-41FA-9671-372B2046F869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559" name="Text Box 2">
          <a:extLst>
            <a:ext uri="{FF2B5EF4-FFF2-40B4-BE49-F238E27FC236}">
              <a16:creationId xmlns:a16="http://schemas.microsoft.com/office/drawing/2014/main" id="{053238E3-7BF2-4B77-9071-E0A03DD666D7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1C2F1463-D765-473C-B512-96987E10AED8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561" name="Text Box 2">
          <a:extLst>
            <a:ext uri="{FF2B5EF4-FFF2-40B4-BE49-F238E27FC236}">
              <a16:creationId xmlns:a16="http://schemas.microsoft.com/office/drawing/2014/main" id="{2CA68F62-E15E-4034-A953-67296A53BF44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562" name="Text Box 4">
          <a:extLst>
            <a:ext uri="{FF2B5EF4-FFF2-40B4-BE49-F238E27FC236}">
              <a16:creationId xmlns:a16="http://schemas.microsoft.com/office/drawing/2014/main" id="{F4757EC2-270C-4964-BB08-912EB5A10095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563" name="Text Box 5">
          <a:extLst>
            <a:ext uri="{FF2B5EF4-FFF2-40B4-BE49-F238E27FC236}">
              <a16:creationId xmlns:a16="http://schemas.microsoft.com/office/drawing/2014/main" id="{EE072616-C380-4EC3-A9C0-B5030830B57D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564" name="Text Box 6">
          <a:extLst>
            <a:ext uri="{FF2B5EF4-FFF2-40B4-BE49-F238E27FC236}">
              <a16:creationId xmlns:a16="http://schemas.microsoft.com/office/drawing/2014/main" id="{36D4E9C7-2095-40AE-8E72-71D6DE9BD29C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565" name="Text Box 7">
          <a:extLst>
            <a:ext uri="{FF2B5EF4-FFF2-40B4-BE49-F238E27FC236}">
              <a16:creationId xmlns:a16="http://schemas.microsoft.com/office/drawing/2014/main" id="{C431DDCD-CF38-4B4A-B136-84BA3F2227A9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566" name="Text Box 8">
          <a:extLst>
            <a:ext uri="{FF2B5EF4-FFF2-40B4-BE49-F238E27FC236}">
              <a16:creationId xmlns:a16="http://schemas.microsoft.com/office/drawing/2014/main" id="{3217AC85-E57C-4D11-9992-CE11B26BDCA0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567" name="Text Box 9">
          <a:extLst>
            <a:ext uri="{FF2B5EF4-FFF2-40B4-BE49-F238E27FC236}">
              <a16:creationId xmlns:a16="http://schemas.microsoft.com/office/drawing/2014/main" id="{6D0AA997-4BD5-4965-A45A-DFBE6C30186D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568" name="Text Box 1">
          <a:extLst>
            <a:ext uri="{FF2B5EF4-FFF2-40B4-BE49-F238E27FC236}">
              <a16:creationId xmlns:a16="http://schemas.microsoft.com/office/drawing/2014/main" id="{660561FC-01ED-4358-907A-36F997678113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569" name="Text Box 1">
          <a:extLst>
            <a:ext uri="{FF2B5EF4-FFF2-40B4-BE49-F238E27FC236}">
              <a16:creationId xmlns:a16="http://schemas.microsoft.com/office/drawing/2014/main" id="{7D0D1813-7F60-4FB5-873D-03C934F3F0F1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570" name="Text Box 2">
          <a:extLst>
            <a:ext uri="{FF2B5EF4-FFF2-40B4-BE49-F238E27FC236}">
              <a16:creationId xmlns:a16="http://schemas.microsoft.com/office/drawing/2014/main" id="{B83BE68C-3A5E-404C-A783-D8A32DC02BBA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571" name="Text Box 1">
          <a:extLst>
            <a:ext uri="{FF2B5EF4-FFF2-40B4-BE49-F238E27FC236}">
              <a16:creationId xmlns:a16="http://schemas.microsoft.com/office/drawing/2014/main" id="{A474D9E0-1B0B-41E0-8789-4143DAC6FEFB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572" name="Text Box 5">
          <a:extLst>
            <a:ext uri="{FF2B5EF4-FFF2-40B4-BE49-F238E27FC236}">
              <a16:creationId xmlns:a16="http://schemas.microsoft.com/office/drawing/2014/main" id="{31801B0E-AC08-4895-B4D5-6E2DF2AEA304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573" name="Text Box 7">
          <a:extLst>
            <a:ext uri="{FF2B5EF4-FFF2-40B4-BE49-F238E27FC236}">
              <a16:creationId xmlns:a16="http://schemas.microsoft.com/office/drawing/2014/main" id="{E72B70F3-E583-4A2D-870C-2FD1EAE87ED2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574" name="Text Box 1">
          <a:extLst>
            <a:ext uri="{FF2B5EF4-FFF2-40B4-BE49-F238E27FC236}">
              <a16:creationId xmlns:a16="http://schemas.microsoft.com/office/drawing/2014/main" id="{7FDC7748-A834-4F9A-9253-32FC08AC6597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575" name="Text Box 1">
          <a:extLst>
            <a:ext uri="{FF2B5EF4-FFF2-40B4-BE49-F238E27FC236}">
              <a16:creationId xmlns:a16="http://schemas.microsoft.com/office/drawing/2014/main" id="{9F2DCAD8-1488-4127-9182-3379A64BE656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576" name="Text Box 2">
          <a:extLst>
            <a:ext uri="{FF2B5EF4-FFF2-40B4-BE49-F238E27FC236}">
              <a16:creationId xmlns:a16="http://schemas.microsoft.com/office/drawing/2014/main" id="{D1486437-9785-4EA3-8FEC-6A018307518A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577" name="Text Box 4">
          <a:extLst>
            <a:ext uri="{FF2B5EF4-FFF2-40B4-BE49-F238E27FC236}">
              <a16:creationId xmlns:a16="http://schemas.microsoft.com/office/drawing/2014/main" id="{3E374D09-94DB-4B8A-B1AE-B5DB558C7C7C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578" name="Text Box 6">
          <a:extLst>
            <a:ext uri="{FF2B5EF4-FFF2-40B4-BE49-F238E27FC236}">
              <a16:creationId xmlns:a16="http://schemas.microsoft.com/office/drawing/2014/main" id="{EE62504D-1603-4D12-8637-28A2C72914E3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id="{25C61380-1F63-4BAE-9F51-C60F8AF7DF4A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id="{7179E77B-2505-43F8-9A7C-03083457A142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581" name="Text Box 2">
          <a:extLst>
            <a:ext uri="{FF2B5EF4-FFF2-40B4-BE49-F238E27FC236}">
              <a16:creationId xmlns:a16="http://schemas.microsoft.com/office/drawing/2014/main" id="{B5A2243A-FE76-421B-B8CF-CB8A23D4D9B2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582" name="Text Box 1">
          <a:extLst>
            <a:ext uri="{FF2B5EF4-FFF2-40B4-BE49-F238E27FC236}">
              <a16:creationId xmlns:a16="http://schemas.microsoft.com/office/drawing/2014/main" id="{4D4B711D-0B73-4AA5-9241-C72FE6E7F86D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583" name="Text Box 2">
          <a:extLst>
            <a:ext uri="{FF2B5EF4-FFF2-40B4-BE49-F238E27FC236}">
              <a16:creationId xmlns:a16="http://schemas.microsoft.com/office/drawing/2014/main" id="{A491E427-56BD-42B2-A30A-E3ABD378FA83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EB0EDD1F-D11E-4EFA-B4B7-892CBF7A6814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585" name="Text Box 2">
          <a:extLst>
            <a:ext uri="{FF2B5EF4-FFF2-40B4-BE49-F238E27FC236}">
              <a16:creationId xmlns:a16="http://schemas.microsoft.com/office/drawing/2014/main" id="{42D181EA-3501-476E-923B-072DD2AE98E7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586" name="Text Box 1">
          <a:extLst>
            <a:ext uri="{FF2B5EF4-FFF2-40B4-BE49-F238E27FC236}">
              <a16:creationId xmlns:a16="http://schemas.microsoft.com/office/drawing/2014/main" id="{8BE6FBA2-E9A7-4989-A478-67B1F4525857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587" name="Text Box 2">
          <a:extLst>
            <a:ext uri="{FF2B5EF4-FFF2-40B4-BE49-F238E27FC236}">
              <a16:creationId xmlns:a16="http://schemas.microsoft.com/office/drawing/2014/main" id="{AE326A3A-00B0-4E00-B5F5-CA4BBF28FC7F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588" name="Text Box 4">
          <a:extLst>
            <a:ext uri="{FF2B5EF4-FFF2-40B4-BE49-F238E27FC236}">
              <a16:creationId xmlns:a16="http://schemas.microsoft.com/office/drawing/2014/main" id="{7C0BD23B-A21A-4ED5-AAE4-4F141D6744FD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589" name="Text Box 5">
          <a:extLst>
            <a:ext uri="{FF2B5EF4-FFF2-40B4-BE49-F238E27FC236}">
              <a16:creationId xmlns:a16="http://schemas.microsoft.com/office/drawing/2014/main" id="{AD390785-28EA-47FB-8F59-F8A655CB9767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590" name="Text Box 6">
          <a:extLst>
            <a:ext uri="{FF2B5EF4-FFF2-40B4-BE49-F238E27FC236}">
              <a16:creationId xmlns:a16="http://schemas.microsoft.com/office/drawing/2014/main" id="{1EF9095E-0625-461F-A0DF-4343CAE5E17C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591" name="Text Box 7">
          <a:extLst>
            <a:ext uri="{FF2B5EF4-FFF2-40B4-BE49-F238E27FC236}">
              <a16:creationId xmlns:a16="http://schemas.microsoft.com/office/drawing/2014/main" id="{0A21AA1C-F8FF-4211-A021-6DDE0CDA060C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592" name="Text Box 8">
          <a:extLst>
            <a:ext uri="{FF2B5EF4-FFF2-40B4-BE49-F238E27FC236}">
              <a16:creationId xmlns:a16="http://schemas.microsoft.com/office/drawing/2014/main" id="{C5AF78C3-D274-40F8-AA09-9CB8589EACA7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593" name="Text Box 9">
          <a:extLst>
            <a:ext uri="{FF2B5EF4-FFF2-40B4-BE49-F238E27FC236}">
              <a16:creationId xmlns:a16="http://schemas.microsoft.com/office/drawing/2014/main" id="{ED0E7A61-43C9-4B01-A254-552AE154CA73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594" name="Text Box 1">
          <a:extLst>
            <a:ext uri="{FF2B5EF4-FFF2-40B4-BE49-F238E27FC236}">
              <a16:creationId xmlns:a16="http://schemas.microsoft.com/office/drawing/2014/main" id="{5229E144-59E4-4A63-9342-D28D038856B7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595" name="Text Box 1">
          <a:extLst>
            <a:ext uri="{FF2B5EF4-FFF2-40B4-BE49-F238E27FC236}">
              <a16:creationId xmlns:a16="http://schemas.microsoft.com/office/drawing/2014/main" id="{03C40E1F-C408-452A-9B42-99C63CA062C2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596" name="Text Box 2">
          <a:extLst>
            <a:ext uri="{FF2B5EF4-FFF2-40B4-BE49-F238E27FC236}">
              <a16:creationId xmlns:a16="http://schemas.microsoft.com/office/drawing/2014/main" id="{3BAD790B-1CA1-4697-9CE7-5593F221070C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597" name="Text Box 1">
          <a:extLst>
            <a:ext uri="{FF2B5EF4-FFF2-40B4-BE49-F238E27FC236}">
              <a16:creationId xmlns:a16="http://schemas.microsoft.com/office/drawing/2014/main" id="{1264031A-2748-40B4-BE0B-D412E48DC905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598" name="Text Box 5">
          <a:extLst>
            <a:ext uri="{FF2B5EF4-FFF2-40B4-BE49-F238E27FC236}">
              <a16:creationId xmlns:a16="http://schemas.microsoft.com/office/drawing/2014/main" id="{C1312028-A597-4363-8167-39F1D4B2861F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599" name="Text Box 7">
          <a:extLst>
            <a:ext uri="{FF2B5EF4-FFF2-40B4-BE49-F238E27FC236}">
              <a16:creationId xmlns:a16="http://schemas.microsoft.com/office/drawing/2014/main" id="{7BEA062B-DF7F-4E65-AB7A-4CD1A0ECA0D4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00" name="Text Box 1">
          <a:extLst>
            <a:ext uri="{FF2B5EF4-FFF2-40B4-BE49-F238E27FC236}">
              <a16:creationId xmlns:a16="http://schemas.microsoft.com/office/drawing/2014/main" id="{60179AB9-1D8F-4110-9EEF-FD7A019172F8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01" name="Text Box 1">
          <a:extLst>
            <a:ext uri="{FF2B5EF4-FFF2-40B4-BE49-F238E27FC236}">
              <a16:creationId xmlns:a16="http://schemas.microsoft.com/office/drawing/2014/main" id="{D53C2A32-D015-4D94-8B41-B61C0492D316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02" name="Text Box 2">
          <a:extLst>
            <a:ext uri="{FF2B5EF4-FFF2-40B4-BE49-F238E27FC236}">
              <a16:creationId xmlns:a16="http://schemas.microsoft.com/office/drawing/2014/main" id="{00ED37C2-5DEE-407B-8BC4-0EACE69F7962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03" name="Text Box 4">
          <a:extLst>
            <a:ext uri="{FF2B5EF4-FFF2-40B4-BE49-F238E27FC236}">
              <a16:creationId xmlns:a16="http://schemas.microsoft.com/office/drawing/2014/main" id="{7D5636BB-E6B4-41BB-AE1A-B20157F43719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04" name="Text Box 6">
          <a:extLst>
            <a:ext uri="{FF2B5EF4-FFF2-40B4-BE49-F238E27FC236}">
              <a16:creationId xmlns:a16="http://schemas.microsoft.com/office/drawing/2014/main" id="{4FD7B3C9-8D73-4922-B024-47891A4731A2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05" name="Text Box 8">
          <a:extLst>
            <a:ext uri="{FF2B5EF4-FFF2-40B4-BE49-F238E27FC236}">
              <a16:creationId xmlns:a16="http://schemas.microsoft.com/office/drawing/2014/main" id="{932D0CA0-F43E-4EC9-8BDD-3D4FF4DEDA34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06" name="Text Box 9">
          <a:extLst>
            <a:ext uri="{FF2B5EF4-FFF2-40B4-BE49-F238E27FC236}">
              <a16:creationId xmlns:a16="http://schemas.microsoft.com/office/drawing/2014/main" id="{32D225B5-4F84-41A2-87A0-E030CC20B8A3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07" name="Text Box 2">
          <a:extLst>
            <a:ext uri="{FF2B5EF4-FFF2-40B4-BE49-F238E27FC236}">
              <a16:creationId xmlns:a16="http://schemas.microsoft.com/office/drawing/2014/main" id="{839281D3-DA04-43A7-8B40-5F8B256A09BC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870D15E7-DB72-427F-9121-D0B61CC52223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09" name="Text Box 2">
          <a:extLst>
            <a:ext uri="{FF2B5EF4-FFF2-40B4-BE49-F238E27FC236}">
              <a16:creationId xmlns:a16="http://schemas.microsoft.com/office/drawing/2014/main" id="{B9208EA6-0AD1-4BA5-BD55-CA67757D57A1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10" name="Text Box 4">
          <a:extLst>
            <a:ext uri="{FF2B5EF4-FFF2-40B4-BE49-F238E27FC236}">
              <a16:creationId xmlns:a16="http://schemas.microsoft.com/office/drawing/2014/main" id="{3BE7F7DB-CE76-4457-A3E2-045C640D89D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11" name="Text Box 5">
          <a:extLst>
            <a:ext uri="{FF2B5EF4-FFF2-40B4-BE49-F238E27FC236}">
              <a16:creationId xmlns:a16="http://schemas.microsoft.com/office/drawing/2014/main" id="{B677B596-554C-45A6-831D-B5110CC6BAF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12" name="Text Box 6">
          <a:extLst>
            <a:ext uri="{FF2B5EF4-FFF2-40B4-BE49-F238E27FC236}">
              <a16:creationId xmlns:a16="http://schemas.microsoft.com/office/drawing/2014/main" id="{4CA19741-7C08-4943-A604-9150619FE33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13" name="Text Box 7">
          <a:extLst>
            <a:ext uri="{FF2B5EF4-FFF2-40B4-BE49-F238E27FC236}">
              <a16:creationId xmlns:a16="http://schemas.microsoft.com/office/drawing/2014/main" id="{610D4079-4CBD-40EF-88F8-B39D7AB19DB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14" name="Text Box 8">
          <a:extLst>
            <a:ext uri="{FF2B5EF4-FFF2-40B4-BE49-F238E27FC236}">
              <a16:creationId xmlns:a16="http://schemas.microsoft.com/office/drawing/2014/main" id="{88737B65-342D-4199-8D1C-68EABFCF969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15" name="Text Box 9">
          <a:extLst>
            <a:ext uri="{FF2B5EF4-FFF2-40B4-BE49-F238E27FC236}">
              <a16:creationId xmlns:a16="http://schemas.microsoft.com/office/drawing/2014/main" id="{E3272EFD-FF99-410C-8780-A82D62BBDD8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16" name="Text Box 1">
          <a:extLst>
            <a:ext uri="{FF2B5EF4-FFF2-40B4-BE49-F238E27FC236}">
              <a16:creationId xmlns:a16="http://schemas.microsoft.com/office/drawing/2014/main" id="{2E39CC05-2065-4245-AF3E-C82A919053C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17" name="Text Box 1">
          <a:extLst>
            <a:ext uri="{FF2B5EF4-FFF2-40B4-BE49-F238E27FC236}">
              <a16:creationId xmlns:a16="http://schemas.microsoft.com/office/drawing/2014/main" id="{DE681460-F3EC-4102-9415-BC2669EAC78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18" name="Text Box 2">
          <a:extLst>
            <a:ext uri="{FF2B5EF4-FFF2-40B4-BE49-F238E27FC236}">
              <a16:creationId xmlns:a16="http://schemas.microsoft.com/office/drawing/2014/main" id="{7C9FD1C4-24B7-486C-ADB7-3D785D2B972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19" name="Text Box 1">
          <a:extLst>
            <a:ext uri="{FF2B5EF4-FFF2-40B4-BE49-F238E27FC236}">
              <a16:creationId xmlns:a16="http://schemas.microsoft.com/office/drawing/2014/main" id="{E184280A-F2E7-4D54-A698-3FBE4185CC05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20" name="Text Box 5">
          <a:extLst>
            <a:ext uri="{FF2B5EF4-FFF2-40B4-BE49-F238E27FC236}">
              <a16:creationId xmlns:a16="http://schemas.microsoft.com/office/drawing/2014/main" id="{525D5B3B-26F9-4048-BCB0-CCE3116F2E0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21" name="Text Box 7">
          <a:extLst>
            <a:ext uri="{FF2B5EF4-FFF2-40B4-BE49-F238E27FC236}">
              <a16:creationId xmlns:a16="http://schemas.microsoft.com/office/drawing/2014/main" id="{C7C22538-DA84-4FCB-88F9-E9A6BA82198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22" name="Text Box 1">
          <a:extLst>
            <a:ext uri="{FF2B5EF4-FFF2-40B4-BE49-F238E27FC236}">
              <a16:creationId xmlns:a16="http://schemas.microsoft.com/office/drawing/2014/main" id="{C71CA132-6503-41EC-901C-E304D061C46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23" name="Text Box 1">
          <a:extLst>
            <a:ext uri="{FF2B5EF4-FFF2-40B4-BE49-F238E27FC236}">
              <a16:creationId xmlns:a16="http://schemas.microsoft.com/office/drawing/2014/main" id="{EB31CECA-F320-4449-A7B4-836CC676E24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24" name="Text Box 2">
          <a:extLst>
            <a:ext uri="{FF2B5EF4-FFF2-40B4-BE49-F238E27FC236}">
              <a16:creationId xmlns:a16="http://schemas.microsoft.com/office/drawing/2014/main" id="{697CF508-2359-49D6-ACBB-306C0657FDB8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25" name="Text Box 4">
          <a:extLst>
            <a:ext uri="{FF2B5EF4-FFF2-40B4-BE49-F238E27FC236}">
              <a16:creationId xmlns:a16="http://schemas.microsoft.com/office/drawing/2014/main" id="{3F500F8B-D9F6-4E62-894B-8D32E9F329B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26" name="Text Box 6">
          <a:extLst>
            <a:ext uri="{FF2B5EF4-FFF2-40B4-BE49-F238E27FC236}">
              <a16:creationId xmlns:a16="http://schemas.microsoft.com/office/drawing/2014/main" id="{B63E0B41-BC69-49F0-9EB2-8FF93AE8BCE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id="{BA2B4902-9581-46CE-915A-147B0BAA929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id="{FF37F696-CBC9-4F9B-949A-FACA14F0F02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29" name="Text Box 2">
          <a:extLst>
            <a:ext uri="{FF2B5EF4-FFF2-40B4-BE49-F238E27FC236}">
              <a16:creationId xmlns:a16="http://schemas.microsoft.com/office/drawing/2014/main" id="{BDFD1FE0-9728-41FC-8AA5-DCBA429E2C5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30" name="Text Box 1">
          <a:extLst>
            <a:ext uri="{FF2B5EF4-FFF2-40B4-BE49-F238E27FC236}">
              <a16:creationId xmlns:a16="http://schemas.microsoft.com/office/drawing/2014/main" id="{779EDF26-2A4A-4714-9009-895598277F63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31" name="Text Box 2">
          <a:extLst>
            <a:ext uri="{FF2B5EF4-FFF2-40B4-BE49-F238E27FC236}">
              <a16:creationId xmlns:a16="http://schemas.microsoft.com/office/drawing/2014/main" id="{78C27E55-D8CC-423B-BD50-5C6F967D508C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32" name="Text Box 4">
          <a:extLst>
            <a:ext uri="{FF2B5EF4-FFF2-40B4-BE49-F238E27FC236}">
              <a16:creationId xmlns:a16="http://schemas.microsoft.com/office/drawing/2014/main" id="{AFC70AC1-5834-4D9C-A882-81927281A8BC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33" name="Text Box 5">
          <a:extLst>
            <a:ext uri="{FF2B5EF4-FFF2-40B4-BE49-F238E27FC236}">
              <a16:creationId xmlns:a16="http://schemas.microsoft.com/office/drawing/2014/main" id="{BCE4A708-571B-4CFD-B752-517AB959EBE1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34" name="Text Box 6">
          <a:extLst>
            <a:ext uri="{FF2B5EF4-FFF2-40B4-BE49-F238E27FC236}">
              <a16:creationId xmlns:a16="http://schemas.microsoft.com/office/drawing/2014/main" id="{C1222459-9BA1-4B1B-B5CC-5EB0CC74120B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35" name="Text Box 7">
          <a:extLst>
            <a:ext uri="{FF2B5EF4-FFF2-40B4-BE49-F238E27FC236}">
              <a16:creationId xmlns:a16="http://schemas.microsoft.com/office/drawing/2014/main" id="{04089206-C31E-46C4-BC29-EF6DE7A4BC37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36" name="Text Box 8">
          <a:extLst>
            <a:ext uri="{FF2B5EF4-FFF2-40B4-BE49-F238E27FC236}">
              <a16:creationId xmlns:a16="http://schemas.microsoft.com/office/drawing/2014/main" id="{C893AB63-6321-4A7C-A823-345AA153EB63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37" name="Text Box 9">
          <a:extLst>
            <a:ext uri="{FF2B5EF4-FFF2-40B4-BE49-F238E27FC236}">
              <a16:creationId xmlns:a16="http://schemas.microsoft.com/office/drawing/2014/main" id="{AC70A1A1-0A15-41B8-8BDA-7F203B70A899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0DEAE2F6-AF1F-4D5F-83AC-9384F0C56B48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39" name="Text Box 1">
          <a:extLst>
            <a:ext uri="{FF2B5EF4-FFF2-40B4-BE49-F238E27FC236}">
              <a16:creationId xmlns:a16="http://schemas.microsoft.com/office/drawing/2014/main" id="{486A0723-4D4E-46B6-AB82-DC383FFAE860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40" name="Text Box 2">
          <a:extLst>
            <a:ext uri="{FF2B5EF4-FFF2-40B4-BE49-F238E27FC236}">
              <a16:creationId xmlns:a16="http://schemas.microsoft.com/office/drawing/2014/main" id="{251A7E4C-1633-456B-BD67-7B6F66B48BB7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41" name="Text Box 1">
          <a:extLst>
            <a:ext uri="{FF2B5EF4-FFF2-40B4-BE49-F238E27FC236}">
              <a16:creationId xmlns:a16="http://schemas.microsoft.com/office/drawing/2014/main" id="{D8723A54-1001-4A57-B060-E62733C9BE01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42" name="Text Box 5">
          <a:extLst>
            <a:ext uri="{FF2B5EF4-FFF2-40B4-BE49-F238E27FC236}">
              <a16:creationId xmlns:a16="http://schemas.microsoft.com/office/drawing/2014/main" id="{44124B5D-491D-459F-BC51-9E695F2F4DDC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43" name="Text Box 7">
          <a:extLst>
            <a:ext uri="{FF2B5EF4-FFF2-40B4-BE49-F238E27FC236}">
              <a16:creationId xmlns:a16="http://schemas.microsoft.com/office/drawing/2014/main" id="{3F07A41D-700A-42A3-A68E-735DB80D9F3C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9B9B7246-C6F1-4A6A-84FA-C69A121A5AF5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45" name="Text Box 1">
          <a:extLst>
            <a:ext uri="{FF2B5EF4-FFF2-40B4-BE49-F238E27FC236}">
              <a16:creationId xmlns:a16="http://schemas.microsoft.com/office/drawing/2014/main" id="{0284DA6A-9E3B-43AB-B7C7-90717F3D3E89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46" name="Text Box 2">
          <a:extLst>
            <a:ext uri="{FF2B5EF4-FFF2-40B4-BE49-F238E27FC236}">
              <a16:creationId xmlns:a16="http://schemas.microsoft.com/office/drawing/2014/main" id="{E95A2DB2-104C-48C2-9D8B-D3DBA83D9A4B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47" name="Text Box 4">
          <a:extLst>
            <a:ext uri="{FF2B5EF4-FFF2-40B4-BE49-F238E27FC236}">
              <a16:creationId xmlns:a16="http://schemas.microsoft.com/office/drawing/2014/main" id="{9E2CD526-95D1-4662-A81F-979EA8A8E897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48" name="Text Box 6">
          <a:extLst>
            <a:ext uri="{FF2B5EF4-FFF2-40B4-BE49-F238E27FC236}">
              <a16:creationId xmlns:a16="http://schemas.microsoft.com/office/drawing/2014/main" id="{09947EF8-B98D-45A9-AE81-45A4E2A2BE0D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49" name="Text Box 8">
          <a:extLst>
            <a:ext uri="{FF2B5EF4-FFF2-40B4-BE49-F238E27FC236}">
              <a16:creationId xmlns:a16="http://schemas.microsoft.com/office/drawing/2014/main" id="{DAE38C47-BECD-4A83-9079-429B5434F1A9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50" name="Text Box 9">
          <a:extLst>
            <a:ext uri="{FF2B5EF4-FFF2-40B4-BE49-F238E27FC236}">
              <a16:creationId xmlns:a16="http://schemas.microsoft.com/office/drawing/2014/main" id="{13C784A4-B0E5-41F0-B581-179BB51AE695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51" name="Text Box 2">
          <a:extLst>
            <a:ext uri="{FF2B5EF4-FFF2-40B4-BE49-F238E27FC236}">
              <a16:creationId xmlns:a16="http://schemas.microsoft.com/office/drawing/2014/main" id="{63AB7B29-6425-4FDB-A639-DDD6F255AA12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52" name="Text Box 1">
          <a:extLst>
            <a:ext uri="{FF2B5EF4-FFF2-40B4-BE49-F238E27FC236}">
              <a16:creationId xmlns:a16="http://schemas.microsoft.com/office/drawing/2014/main" id="{40EE3778-71BE-4B51-B449-AD818D53F2B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53" name="Text Box 2">
          <a:extLst>
            <a:ext uri="{FF2B5EF4-FFF2-40B4-BE49-F238E27FC236}">
              <a16:creationId xmlns:a16="http://schemas.microsoft.com/office/drawing/2014/main" id="{D72D0390-6116-415C-85FF-0563E7246D8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54" name="Text Box 1">
          <a:extLst>
            <a:ext uri="{FF2B5EF4-FFF2-40B4-BE49-F238E27FC236}">
              <a16:creationId xmlns:a16="http://schemas.microsoft.com/office/drawing/2014/main" id="{B07B6000-12F4-4D37-BAB9-98113A8DACF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55" name="Text Box 2">
          <a:extLst>
            <a:ext uri="{FF2B5EF4-FFF2-40B4-BE49-F238E27FC236}">
              <a16:creationId xmlns:a16="http://schemas.microsoft.com/office/drawing/2014/main" id="{EABEA439-B66C-4E54-8AEA-34355E271CC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id="{F961EB7D-A547-492A-B239-4BD13564271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57" name="Text Box 2">
          <a:extLst>
            <a:ext uri="{FF2B5EF4-FFF2-40B4-BE49-F238E27FC236}">
              <a16:creationId xmlns:a16="http://schemas.microsoft.com/office/drawing/2014/main" id="{12ECE4A6-15CD-4A76-B43B-385DB96B284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658" name="Text Box 4">
          <a:extLst>
            <a:ext uri="{FF2B5EF4-FFF2-40B4-BE49-F238E27FC236}">
              <a16:creationId xmlns:a16="http://schemas.microsoft.com/office/drawing/2014/main" id="{4A62D4BF-9BE8-445C-AB77-D4AF73E5B55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659" name="Text Box 5">
          <a:extLst>
            <a:ext uri="{FF2B5EF4-FFF2-40B4-BE49-F238E27FC236}">
              <a16:creationId xmlns:a16="http://schemas.microsoft.com/office/drawing/2014/main" id="{929ED645-8852-4120-874C-7D01938C1C4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660" name="Text Box 6">
          <a:extLst>
            <a:ext uri="{FF2B5EF4-FFF2-40B4-BE49-F238E27FC236}">
              <a16:creationId xmlns:a16="http://schemas.microsoft.com/office/drawing/2014/main" id="{68E380A9-6AB7-4D2F-BDD0-AF1A7F17176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661" name="Text Box 7">
          <a:extLst>
            <a:ext uri="{FF2B5EF4-FFF2-40B4-BE49-F238E27FC236}">
              <a16:creationId xmlns:a16="http://schemas.microsoft.com/office/drawing/2014/main" id="{3AEA5756-6D68-4574-A9E2-6D49433429F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662" name="Text Box 8">
          <a:extLst>
            <a:ext uri="{FF2B5EF4-FFF2-40B4-BE49-F238E27FC236}">
              <a16:creationId xmlns:a16="http://schemas.microsoft.com/office/drawing/2014/main" id="{BD95E4BB-AABE-42D9-ADC2-6E2D1FD5214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663" name="Text Box 9">
          <a:extLst>
            <a:ext uri="{FF2B5EF4-FFF2-40B4-BE49-F238E27FC236}">
              <a16:creationId xmlns:a16="http://schemas.microsoft.com/office/drawing/2014/main" id="{30719149-9F3E-4DB3-9FB3-EF3ADF6D38A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664" name="Text Box 1">
          <a:extLst>
            <a:ext uri="{FF2B5EF4-FFF2-40B4-BE49-F238E27FC236}">
              <a16:creationId xmlns:a16="http://schemas.microsoft.com/office/drawing/2014/main" id="{6569989A-9DED-4308-9BCE-4071AA9DB0C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665" name="Text Box 1">
          <a:extLst>
            <a:ext uri="{FF2B5EF4-FFF2-40B4-BE49-F238E27FC236}">
              <a16:creationId xmlns:a16="http://schemas.microsoft.com/office/drawing/2014/main" id="{B08B0B15-9E04-43C4-BCC8-B3747A3FDF0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666" name="Text Box 2">
          <a:extLst>
            <a:ext uri="{FF2B5EF4-FFF2-40B4-BE49-F238E27FC236}">
              <a16:creationId xmlns:a16="http://schemas.microsoft.com/office/drawing/2014/main" id="{B626A64D-3836-4618-8338-E9892B28E47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67" name="Text Box 1">
          <a:extLst>
            <a:ext uri="{FF2B5EF4-FFF2-40B4-BE49-F238E27FC236}">
              <a16:creationId xmlns:a16="http://schemas.microsoft.com/office/drawing/2014/main" id="{69325764-4621-4510-A5C5-41774180ECC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668" name="Text Box 5">
          <a:extLst>
            <a:ext uri="{FF2B5EF4-FFF2-40B4-BE49-F238E27FC236}">
              <a16:creationId xmlns:a16="http://schemas.microsoft.com/office/drawing/2014/main" id="{C1473AFB-B146-4C8F-BA97-56C4569D7E8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669" name="Text Box 7">
          <a:extLst>
            <a:ext uri="{FF2B5EF4-FFF2-40B4-BE49-F238E27FC236}">
              <a16:creationId xmlns:a16="http://schemas.microsoft.com/office/drawing/2014/main" id="{EA196796-A3CA-43B1-8932-34B4A34F978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670" name="Text Box 1">
          <a:extLst>
            <a:ext uri="{FF2B5EF4-FFF2-40B4-BE49-F238E27FC236}">
              <a16:creationId xmlns:a16="http://schemas.microsoft.com/office/drawing/2014/main" id="{E86054FE-BB9B-4FD7-A218-5FB972E6EF2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671" name="Text Box 1">
          <a:extLst>
            <a:ext uri="{FF2B5EF4-FFF2-40B4-BE49-F238E27FC236}">
              <a16:creationId xmlns:a16="http://schemas.microsoft.com/office/drawing/2014/main" id="{2B0F1980-4AFC-414B-A46A-4070EE1DB7C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72" name="Text Box 2">
          <a:extLst>
            <a:ext uri="{FF2B5EF4-FFF2-40B4-BE49-F238E27FC236}">
              <a16:creationId xmlns:a16="http://schemas.microsoft.com/office/drawing/2014/main" id="{90D559CD-84B3-46FC-A314-AE6140EB866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673" name="Text Box 4">
          <a:extLst>
            <a:ext uri="{FF2B5EF4-FFF2-40B4-BE49-F238E27FC236}">
              <a16:creationId xmlns:a16="http://schemas.microsoft.com/office/drawing/2014/main" id="{1186B7B1-8287-4289-B6D6-9499A7A86B0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674" name="Text Box 6">
          <a:extLst>
            <a:ext uri="{FF2B5EF4-FFF2-40B4-BE49-F238E27FC236}">
              <a16:creationId xmlns:a16="http://schemas.microsoft.com/office/drawing/2014/main" id="{41F42355-23DB-4A14-8714-E4348A980F7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id="{E6E5F5FE-4B94-45DD-AABE-90B8C48DF80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676" name="Text Box 9">
          <a:extLst>
            <a:ext uri="{FF2B5EF4-FFF2-40B4-BE49-F238E27FC236}">
              <a16:creationId xmlns:a16="http://schemas.microsoft.com/office/drawing/2014/main" id="{8133128B-FB7A-45ED-B77A-A3307A581CB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677" name="Text Box 2">
          <a:extLst>
            <a:ext uri="{FF2B5EF4-FFF2-40B4-BE49-F238E27FC236}">
              <a16:creationId xmlns:a16="http://schemas.microsoft.com/office/drawing/2014/main" id="{0EE84BC8-079A-4957-8E2D-4E599FC2F16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678" name="Text Box 4">
          <a:extLst>
            <a:ext uri="{FF2B5EF4-FFF2-40B4-BE49-F238E27FC236}">
              <a16:creationId xmlns:a16="http://schemas.microsoft.com/office/drawing/2014/main" id="{6CA9DE7A-8A24-436A-93D4-7487C0B897C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679" name="Text Box 5">
          <a:extLst>
            <a:ext uri="{FF2B5EF4-FFF2-40B4-BE49-F238E27FC236}">
              <a16:creationId xmlns:a16="http://schemas.microsoft.com/office/drawing/2014/main" id="{A9895423-F635-4354-8DA6-CC87EE1921C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680" name="Text Box 6">
          <a:extLst>
            <a:ext uri="{FF2B5EF4-FFF2-40B4-BE49-F238E27FC236}">
              <a16:creationId xmlns:a16="http://schemas.microsoft.com/office/drawing/2014/main" id="{78A1F831-1AEB-4D10-B05B-97EB24FE62A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681" name="Text Box 7">
          <a:extLst>
            <a:ext uri="{FF2B5EF4-FFF2-40B4-BE49-F238E27FC236}">
              <a16:creationId xmlns:a16="http://schemas.microsoft.com/office/drawing/2014/main" id="{37041F07-BA0D-4E65-A7B0-72FCD667269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682" name="Text Box 8">
          <a:extLst>
            <a:ext uri="{FF2B5EF4-FFF2-40B4-BE49-F238E27FC236}">
              <a16:creationId xmlns:a16="http://schemas.microsoft.com/office/drawing/2014/main" id="{D5AF2AAD-BBD5-4596-84D4-FDA4096377D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683" name="Text Box 9">
          <a:extLst>
            <a:ext uri="{FF2B5EF4-FFF2-40B4-BE49-F238E27FC236}">
              <a16:creationId xmlns:a16="http://schemas.microsoft.com/office/drawing/2014/main" id="{EDE4544A-5579-4DF5-A308-F56EDF5EB98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684" name="Text Box 1">
          <a:extLst>
            <a:ext uri="{FF2B5EF4-FFF2-40B4-BE49-F238E27FC236}">
              <a16:creationId xmlns:a16="http://schemas.microsoft.com/office/drawing/2014/main" id="{EC04CE99-ADD4-4C08-BE1F-FE95012FF4C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685" name="Text Box 1">
          <a:extLst>
            <a:ext uri="{FF2B5EF4-FFF2-40B4-BE49-F238E27FC236}">
              <a16:creationId xmlns:a16="http://schemas.microsoft.com/office/drawing/2014/main" id="{BA2DF408-91F1-495A-A0F1-CD5E2DDC862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686" name="Text Box 2">
          <a:extLst>
            <a:ext uri="{FF2B5EF4-FFF2-40B4-BE49-F238E27FC236}">
              <a16:creationId xmlns:a16="http://schemas.microsoft.com/office/drawing/2014/main" id="{D35C5EA2-1271-4C63-BCA1-848E200CCCD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687" name="Text Box 5">
          <a:extLst>
            <a:ext uri="{FF2B5EF4-FFF2-40B4-BE49-F238E27FC236}">
              <a16:creationId xmlns:a16="http://schemas.microsoft.com/office/drawing/2014/main" id="{5B5D0D49-0E17-4A2A-8962-B1BF975117C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688" name="Text Box 7">
          <a:extLst>
            <a:ext uri="{FF2B5EF4-FFF2-40B4-BE49-F238E27FC236}">
              <a16:creationId xmlns:a16="http://schemas.microsoft.com/office/drawing/2014/main" id="{98C631B3-4335-4DB4-81A1-50969E3CC1B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689" name="Text Box 1">
          <a:extLst>
            <a:ext uri="{FF2B5EF4-FFF2-40B4-BE49-F238E27FC236}">
              <a16:creationId xmlns:a16="http://schemas.microsoft.com/office/drawing/2014/main" id="{3170F501-3B65-46E1-893E-76900F7814D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690" name="Text Box 1">
          <a:extLst>
            <a:ext uri="{FF2B5EF4-FFF2-40B4-BE49-F238E27FC236}">
              <a16:creationId xmlns:a16="http://schemas.microsoft.com/office/drawing/2014/main" id="{C11BC9CE-3E19-43E4-B735-E70E0911B21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691" name="Text Box 4">
          <a:extLst>
            <a:ext uri="{FF2B5EF4-FFF2-40B4-BE49-F238E27FC236}">
              <a16:creationId xmlns:a16="http://schemas.microsoft.com/office/drawing/2014/main" id="{04252F1A-487D-4CD0-8E81-D18D22B4B75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692" name="Text Box 6">
          <a:extLst>
            <a:ext uri="{FF2B5EF4-FFF2-40B4-BE49-F238E27FC236}">
              <a16:creationId xmlns:a16="http://schemas.microsoft.com/office/drawing/2014/main" id="{7F28322F-890D-40C4-A25E-9378B56046A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693" name="Text Box 8">
          <a:extLst>
            <a:ext uri="{FF2B5EF4-FFF2-40B4-BE49-F238E27FC236}">
              <a16:creationId xmlns:a16="http://schemas.microsoft.com/office/drawing/2014/main" id="{1DC72C04-28E0-4CFC-B833-6D50A12DB08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694" name="Text Box 9">
          <a:extLst>
            <a:ext uri="{FF2B5EF4-FFF2-40B4-BE49-F238E27FC236}">
              <a16:creationId xmlns:a16="http://schemas.microsoft.com/office/drawing/2014/main" id="{8AA22E6F-832C-4D9C-A6ED-8B11B14D773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695" name="Text Box 2">
          <a:extLst>
            <a:ext uri="{FF2B5EF4-FFF2-40B4-BE49-F238E27FC236}">
              <a16:creationId xmlns:a16="http://schemas.microsoft.com/office/drawing/2014/main" id="{E1C36B98-73E0-4F6B-938C-B44A74A2733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696" name="Text Box 1">
          <a:extLst>
            <a:ext uri="{FF2B5EF4-FFF2-40B4-BE49-F238E27FC236}">
              <a16:creationId xmlns:a16="http://schemas.microsoft.com/office/drawing/2014/main" id="{8AEC64D5-1169-40E3-A73E-C1AC7FE5693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697" name="Text Box 2">
          <a:extLst>
            <a:ext uri="{FF2B5EF4-FFF2-40B4-BE49-F238E27FC236}">
              <a16:creationId xmlns:a16="http://schemas.microsoft.com/office/drawing/2014/main" id="{2BF5FD34-B9EF-4EC5-9BF5-54F0F11922F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33E2161B-A850-457B-8625-D037CAF6807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699" name="Text Box 2">
          <a:extLst>
            <a:ext uri="{FF2B5EF4-FFF2-40B4-BE49-F238E27FC236}">
              <a16:creationId xmlns:a16="http://schemas.microsoft.com/office/drawing/2014/main" id="{9320833B-9B1B-439A-8F2D-647B2C7881F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00" name="Text Box 1">
          <a:extLst>
            <a:ext uri="{FF2B5EF4-FFF2-40B4-BE49-F238E27FC236}">
              <a16:creationId xmlns:a16="http://schemas.microsoft.com/office/drawing/2014/main" id="{8E709CFC-0C6D-43ED-8DBC-BE46B46662F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01" name="Text Box 2">
          <a:extLst>
            <a:ext uri="{FF2B5EF4-FFF2-40B4-BE49-F238E27FC236}">
              <a16:creationId xmlns:a16="http://schemas.microsoft.com/office/drawing/2014/main" id="{9AC765B7-D59E-4AB6-A29D-5AA6ED2661B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702" name="Text Box 4">
          <a:extLst>
            <a:ext uri="{FF2B5EF4-FFF2-40B4-BE49-F238E27FC236}">
              <a16:creationId xmlns:a16="http://schemas.microsoft.com/office/drawing/2014/main" id="{F64F7D67-F9DB-4768-9CC8-2C11EEF189D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703" name="Text Box 5">
          <a:extLst>
            <a:ext uri="{FF2B5EF4-FFF2-40B4-BE49-F238E27FC236}">
              <a16:creationId xmlns:a16="http://schemas.microsoft.com/office/drawing/2014/main" id="{A76BC798-D204-494F-9837-F5B658178EB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704" name="Text Box 6">
          <a:extLst>
            <a:ext uri="{FF2B5EF4-FFF2-40B4-BE49-F238E27FC236}">
              <a16:creationId xmlns:a16="http://schemas.microsoft.com/office/drawing/2014/main" id="{DD74EDD9-9BC3-4339-A8FB-0EB3434A89E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705" name="Text Box 7">
          <a:extLst>
            <a:ext uri="{FF2B5EF4-FFF2-40B4-BE49-F238E27FC236}">
              <a16:creationId xmlns:a16="http://schemas.microsoft.com/office/drawing/2014/main" id="{472BD713-05E3-4377-8E6C-2F526329D42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706" name="Text Box 8">
          <a:extLst>
            <a:ext uri="{FF2B5EF4-FFF2-40B4-BE49-F238E27FC236}">
              <a16:creationId xmlns:a16="http://schemas.microsoft.com/office/drawing/2014/main" id="{9C9B5063-AF57-4987-B863-9360F792569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707" name="Text Box 9">
          <a:extLst>
            <a:ext uri="{FF2B5EF4-FFF2-40B4-BE49-F238E27FC236}">
              <a16:creationId xmlns:a16="http://schemas.microsoft.com/office/drawing/2014/main" id="{D404362F-9DD5-459C-8172-CB2F548676D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708" name="Text Box 1">
          <a:extLst>
            <a:ext uri="{FF2B5EF4-FFF2-40B4-BE49-F238E27FC236}">
              <a16:creationId xmlns:a16="http://schemas.microsoft.com/office/drawing/2014/main" id="{4B5000B9-B630-4F62-8430-3401470A260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709" name="Text Box 1">
          <a:extLst>
            <a:ext uri="{FF2B5EF4-FFF2-40B4-BE49-F238E27FC236}">
              <a16:creationId xmlns:a16="http://schemas.microsoft.com/office/drawing/2014/main" id="{8EEA3E14-7175-4811-B8C8-B9F6E8B9DB5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710" name="Text Box 2">
          <a:extLst>
            <a:ext uri="{FF2B5EF4-FFF2-40B4-BE49-F238E27FC236}">
              <a16:creationId xmlns:a16="http://schemas.microsoft.com/office/drawing/2014/main" id="{14309A13-C429-4A41-9659-22125345B0C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11" name="Text Box 1">
          <a:extLst>
            <a:ext uri="{FF2B5EF4-FFF2-40B4-BE49-F238E27FC236}">
              <a16:creationId xmlns:a16="http://schemas.microsoft.com/office/drawing/2014/main" id="{5019EF3D-FF2C-49E3-8447-F0E4DD1CD18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712" name="Text Box 5">
          <a:extLst>
            <a:ext uri="{FF2B5EF4-FFF2-40B4-BE49-F238E27FC236}">
              <a16:creationId xmlns:a16="http://schemas.microsoft.com/office/drawing/2014/main" id="{C2EE4236-B4B9-4CD8-A9DD-DB432CE95E7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713" name="Text Box 7">
          <a:extLst>
            <a:ext uri="{FF2B5EF4-FFF2-40B4-BE49-F238E27FC236}">
              <a16:creationId xmlns:a16="http://schemas.microsoft.com/office/drawing/2014/main" id="{7EF132C5-D960-4F7A-8AE1-BE6AB9A593C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714" name="Text Box 1">
          <a:extLst>
            <a:ext uri="{FF2B5EF4-FFF2-40B4-BE49-F238E27FC236}">
              <a16:creationId xmlns:a16="http://schemas.microsoft.com/office/drawing/2014/main" id="{4D56020E-F112-41E3-923E-220A1EB131A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715" name="Text Box 1">
          <a:extLst>
            <a:ext uri="{FF2B5EF4-FFF2-40B4-BE49-F238E27FC236}">
              <a16:creationId xmlns:a16="http://schemas.microsoft.com/office/drawing/2014/main" id="{6C466B83-E9FB-4F89-825E-AC29A032442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16" name="Text Box 2">
          <a:extLst>
            <a:ext uri="{FF2B5EF4-FFF2-40B4-BE49-F238E27FC236}">
              <a16:creationId xmlns:a16="http://schemas.microsoft.com/office/drawing/2014/main" id="{254AA06B-5B81-4EFA-8F6E-A5E7D743E5E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717" name="Text Box 4">
          <a:extLst>
            <a:ext uri="{FF2B5EF4-FFF2-40B4-BE49-F238E27FC236}">
              <a16:creationId xmlns:a16="http://schemas.microsoft.com/office/drawing/2014/main" id="{41E23798-EC87-4CE0-9302-39974411E05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718" name="Text Box 6">
          <a:extLst>
            <a:ext uri="{FF2B5EF4-FFF2-40B4-BE49-F238E27FC236}">
              <a16:creationId xmlns:a16="http://schemas.microsoft.com/office/drawing/2014/main" id="{8F30228F-70CB-4058-A71E-7081ECC342A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719" name="Text Box 8">
          <a:extLst>
            <a:ext uri="{FF2B5EF4-FFF2-40B4-BE49-F238E27FC236}">
              <a16:creationId xmlns:a16="http://schemas.microsoft.com/office/drawing/2014/main" id="{9F5A9A47-CC0F-420B-A1CE-2F8ACA868E7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720" name="Text Box 9">
          <a:extLst>
            <a:ext uri="{FF2B5EF4-FFF2-40B4-BE49-F238E27FC236}">
              <a16:creationId xmlns:a16="http://schemas.microsoft.com/office/drawing/2014/main" id="{03BB6C19-85B2-4143-A8E3-A7FC9FF58C5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721" name="Text Box 2">
          <a:extLst>
            <a:ext uri="{FF2B5EF4-FFF2-40B4-BE49-F238E27FC236}">
              <a16:creationId xmlns:a16="http://schemas.microsoft.com/office/drawing/2014/main" id="{C8735754-A806-43A7-8B09-04BF610C74E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22" name="Text Box 4">
          <a:extLst>
            <a:ext uri="{FF2B5EF4-FFF2-40B4-BE49-F238E27FC236}">
              <a16:creationId xmlns:a16="http://schemas.microsoft.com/office/drawing/2014/main" id="{2D580D52-B761-43B1-B1BF-AFDE97CA2C0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23" name="Text Box 5">
          <a:extLst>
            <a:ext uri="{FF2B5EF4-FFF2-40B4-BE49-F238E27FC236}">
              <a16:creationId xmlns:a16="http://schemas.microsoft.com/office/drawing/2014/main" id="{9A0AEE0D-DD9C-47F1-91F4-37A127FBCFF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24" name="Text Box 6">
          <a:extLst>
            <a:ext uri="{FF2B5EF4-FFF2-40B4-BE49-F238E27FC236}">
              <a16:creationId xmlns:a16="http://schemas.microsoft.com/office/drawing/2014/main" id="{DBFEFFCB-61F7-4E11-BB9D-6C9DDA1FFF4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25" name="Text Box 7">
          <a:extLst>
            <a:ext uri="{FF2B5EF4-FFF2-40B4-BE49-F238E27FC236}">
              <a16:creationId xmlns:a16="http://schemas.microsoft.com/office/drawing/2014/main" id="{23400A53-7AC8-4138-AEA6-510FED2D94F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26" name="Text Box 8">
          <a:extLst>
            <a:ext uri="{FF2B5EF4-FFF2-40B4-BE49-F238E27FC236}">
              <a16:creationId xmlns:a16="http://schemas.microsoft.com/office/drawing/2014/main" id="{CD5CBF94-B777-4CB9-9231-2CD17148B69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27" name="Text Box 9">
          <a:extLst>
            <a:ext uri="{FF2B5EF4-FFF2-40B4-BE49-F238E27FC236}">
              <a16:creationId xmlns:a16="http://schemas.microsoft.com/office/drawing/2014/main" id="{754D66E4-F561-4E3E-A5E4-632256FD098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78203C9B-C007-4275-A7FD-56C712B8246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29" name="Text Box 1">
          <a:extLst>
            <a:ext uri="{FF2B5EF4-FFF2-40B4-BE49-F238E27FC236}">
              <a16:creationId xmlns:a16="http://schemas.microsoft.com/office/drawing/2014/main" id="{DD09C30F-CC86-4A69-9E9D-217A6C94854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30" name="Text Box 2">
          <a:extLst>
            <a:ext uri="{FF2B5EF4-FFF2-40B4-BE49-F238E27FC236}">
              <a16:creationId xmlns:a16="http://schemas.microsoft.com/office/drawing/2014/main" id="{B7BA828C-C897-4755-88DA-B79A9414998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31" name="Text Box 5">
          <a:extLst>
            <a:ext uri="{FF2B5EF4-FFF2-40B4-BE49-F238E27FC236}">
              <a16:creationId xmlns:a16="http://schemas.microsoft.com/office/drawing/2014/main" id="{BB89940E-2286-43B3-98EC-904DC26814B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32" name="Text Box 7">
          <a:extLst>
            <a:ext uri="{FF2B5EF4-FFF2-40B4-BE49-F238E27FC236}">
              <a16:creationId xmlns:a16="http://schemas.microsoft.com/office/drawing/2014/main" id="{7864436C-9A77-4F34-8E4C-7618ED766D9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33" name="Text Box 1">
          <a:extLst>
            <a:ext uri="{FF2B5EF4-FFF2-40B4-BE49-F238E27FC236}">
              <a16:creationId xmlns:a16="http://schemas.microsoft.com/office/drawing/2014/main" id="{5CFA29BD-1383-4F75-A87A-180A6C942B9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id="{9364DD32-CCEE-4991-AFF7-FD6F9D4E5BA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35" name="Text Box 4">
          <a:extLst>
            <a:ext uri="{FF2B5EF4-FFF2-40B4-BE49-F238E27FC236}">
              <a16:creationId xmlns:a16="http://schemas.microsoft.com/office/drawing/2014/main" id="{AB9FAF49-7CCE-4EE0-88D9-C7A30DEF0C3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36" name="Text Box 6">
          <a:extLst>
            <a:ext uri="{FF2B5EF4-FFF2-40B4-BE49-F238E27FC236}">
              <a16:creationId xmlns:a16="http://schemas.microsoft.com/office/drawing/2014/main" id="{4D655235-02E4-41B6-97A3-A421745D285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37" name="Text Box 8">
          <a:extLst>
            <a:ext uri="{FF2B5EF4-FFF2-40B4-BE49-F238E27FC236}">
              <a16:creationId xmlns:a16="http://schemas.microsoft.com/office/drawing/2014/main" id="{D3449AB3-8A16-442A-A44C-0680760A9D9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38" name="Text Box 9">
          <a:extLst>
            <a:ext uri="{FF2B5EF4-FFF2-40B4-BE49-F238E27FC236}">
              <a16:creationId xmlns:a16="http://schemas.microsoft.com/office/drawing/2014/main" id="{613DEBB7-0526-4996-9DC7-3075B13520D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39" name="Text Box 2">
          <a:extLst>
            <a:ext uri="{FF2B5EF4-FFF2-40B4-BE49-F238E27FC236}">
              <a16:creationId xmlns:a16="http://schemas.microsoft.com/office/drawing/2014/main" id="{8F6970C2-7714-480E-8B0C-676C165CCDA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id="{C1F7647B-4457-4CCF-B9E8-C562B430BE8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41" name="Text Box 2">
          <a:extLst>
            <a:ext uri="{FF2B5EF4-FFF2-40B4-BE49-F238E27FC236}">
              <a16:creationId xmlns:a16="http://schemas.microsoft.com/office/drawing/2014/main" id="{A31A3577-6E02-41C2-80E3-3DC6E6CBC66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42" name="Text Box 1">
          <a:extLst>
            <a:ext uri="{FF2B5EF4-FFF2-40B4-BE49-F238E27FC236}">
              <a16:creationId xmlns:a16="http://schemas.microsoft.com/office/drawing/2014/main" id="{067D850A-82C9-4508-B6FF-3754BA094AA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43" name="Text Box 2">
          <a:extLst>
            <a:ext uri="{FF2B5EF4-FFF2-40B4-BE49-F238E27FC236}">
              <a16:creationId xmlns:a16="http://schemas.microsoft.com/office/drawing/2014/main" id="{E6C53BF2-EB24-4A76-9A88-78403175E25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44" name="Text Box 1">
          <a:extLst>
            <a:ext uri="{FF2B5EF4-FFF2-40B4-BE49-F238E27FC236}">
              <a16:creationId xmlns:a16="http://schemas.microsoft.com/office/drawing/2014/main" id="{60086983-2B5C-4C54-B7C0-5BCDF305BBE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45" name="Text Box 2">
          <a:extLst>
            <a:ext uri="{FF2B5EF4-FFF2-40B4-BE49-F238E27FC236}">
              <a16:creationId xmlns:a16="http://schemas.microsoft.com/office/drawing/2014/main" id="{A91249F0-D962-4DA1-9D35-C5AF3E94975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746" name="Text Box 4">
          <a:extLst>
            <a:ext uri="{FF2B5EF4-FFF2-40B4-BE49-F238E27FC236}">
              <a16:creationId xmlns:a16="http://schemas.microsoft.com/office/drawing/2014/main" id="{900AF2A2-82D2-40D2-A5E5-71EDBA86406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747" name="Text Box 5">
          <a:extLst>
            <a:ext uri="{FF2B5EF4-FFF2-40B4-BE49-F238E27FC236}">
              <a16:creationId xmlns:a16="http://schemas.microsoft.com/office/drawing/2014/main" id="{5C903747-2332-4ED1-BBF1-2073ED993E1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748" name="Text Box 6">
          <a:extLst>
            <a:ext uri="{FF2B5EF4-FFF2-40B4-BE49-F238E27FC236}">
              <a16:creationId xmlns:a16="http://schemas.microsoft.com/office/drawing/2014/main" id="{DC33961D-00E8-41C7-B782-D5BDB0D37E0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749" name="Text Box 7">
          <a:extLst>
            <a:ext uri="{FF2B5EF4-FFF2-40B4-BE49-F238E27FC236}">
              <a16:creationId xmlns:a16="http://schemas.microsoft.com/office/drawing/2014/main" id="{9E911DA8-B8E9-412C-B444-7C3C3FBEF21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750" name="Text Box 8">
          <a:extLst>
            <a:ext uri="{FF2B5EF4-FFF2-40B4-BE49-F238E27FC236}">
              <a16:creationId xmlns:a16="http://schemas.microsoft.com/office/drawing/2014/main" id="{B4BAD3A5-00D2-4854-9E34-E2F81F8E523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751" name="Text Box 9">
          <a:extLst>
            <a:ext uri="{FF2B5EF4-FFF2-40B4-BE49-F238E27FC236}">
              <a16:creationId xmlns:a16="http://schemas.microsoft.com/office/drawing/2014/main" id="{55530B5A-8BA3-4A52-AB69-CFEFC801850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752" name="Text Box 1">
          <a:extLst>
            <a:ext uri="{FF2B5EF4-FFF2-40B4-BE49-F238E27FC236}">
              <a16:creationId xmlns:a16="http://schemas.microsoft.com/office/drawing/2014/main" id="{5330A82D-C242-4408-BE62-95FF52D900B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753" name="Text Box 1">
          <a:extLst>
            <a:ext uri="{FF2B5EF4-FFF2-40B4-BE49-F238E27FC236}">
              <a16:creationId xmlns:a16="http://schemas.microsoft.com/office/drawing/2014/main" id="{920C10BB-0419-4B1D-823B-966562B78D4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754" name="Text Box 2">
          <a:extLst>
            <a:ext uri="{FF2B5EF4-FFF2-40B4-BE49-F238E27FC236}">
              <a16:creationId xmlns:a16="http://schemas.microsoft.com/office/drawing/2014/main" id="{36D88272-3166-460C-BD77-84719FFC2ED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55" name="Text Box 1">
          <a:extLst>
            <a:ext uri="{FF2B5EF4-FFF2-40B4-BE49-F238E27FC236}">
              <a16:creationId xmlns:a16="http://schemas.microsoft.com/office/drawing/2014/main" id="{5913DA7D-08D0-4C9D-ADCE-08D88C799D2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756" name="Text Box 5">
          <a:extLst>
            <a:ext uri="{FF2B5EF4-FFF2-40B4-BE49-F238E27FC236}">
              <a16:creationId xmlns:a16="http://schemas.microsoft.com/office/drawing/2014/main" id="{653D60E7-F8AB-4C07-9F47-937615A08A6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757" name="Text Box 7">
          <a:extLst>
            <a:ext uri="{FF2B5EF4-FFF2-40B4-BE49-F238E27FC236}">
              <a16:creationId xmlns:a16="http://schemas.microsoft.com/office/drawing/2014/main" id="{1AF0D788-BB83-4473-AEA3-801DEC64A75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758" name="Text Box 1">
          <a:extLst>
            <a:ext uri="{FF2B5EF4-FFF2-40B4-BE49-F238E27FC236}">
              <a16:creationId xmlns:a16="http://schemas.microsoft.com/office/drawing/2014/main" id="{C1AA0AA6-14B1-4522-9840-840DC6EBE4C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759" name="Text Box 1">
          <a:extLst>
            <a:ext uri="{FF2B5EF4-FFF2-40B4-BE49-F238E27FC236}">
              <a16:creationId xmlns:a16="http://schemas.microsoft.com/office/drawing/2014/main" id="{690B5A61-81D2-42CC-A1E3-9EEEEF2BE7F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60" name="Text Box 2">
          <a:extLst>
            <a:ext uri="{FF2B5EF4-FFF2-40B4-BE49-F238E27FC236}">
              <a16:creationId xmlns:a16="http://schemas.microsoft.com/office/drawing/2014/main" id="{D69BB407-2C82-4CC0-9EC5-86A07A4E18A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761" name="Text Box 4">
          <a:extLst>
            <a:ext uri="{FF2B5EF4-FFF2-40B4-BE49-F238E27FC236}">
              <a16:creationId xmlns:a16="http://schemas.microsoft.com/office/drawing/2014/main" id="{C9C47964-AD9B-4EAA-9CB1-883A843C288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762" name="Text Box 6">
          <a:extLst>
            <a:ext uri="{FF2B5EF4-FFF2-40B4-BE49-F238E27FC236}">
              <a16:creationId xmlns:a16="http://schemas.microsoft.com/office/drawing/2014/main" id="{D155EC3E-8E50-4D56-B2CB-A2CE7D179BE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763" name="Text Box 8">
          <a:extLst>
            <a:ext uri="{FF2B5EF4-FFF2-40B4-BE49-F238E27FC236}">
              <a16:creationId xmlns:a16="http://schemas.microsoft.com/office/drawing/2014/main" id="{79ABD26E-0E03-4081-AB90-CD9B57828E4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764" name="Text Box 9">
          <a:extLst>
            <a:ext uri="{FF2B5EF4-FFF2-40B4-BE49-F238E27FC236}">
              <a16:creationId xmlns:a16="http://schemas.microsoft.com/office/drawing/2014/main" id="{D2EE276D-1E02-4B42-9CD8-8DE2363A185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765" name="Text Box 2">
          <a:extLst>
            <a:ext uri="{FF2B5EF4-FFF2-40B4-BE49-F238E27FC236}">
              <a16:creationId xmlns:a16="http://schemas.microsoft.com/office/drawing/2014/main" id="{4744A42B-77C1-4641-8521-12E9418EBCE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1143000</xdr:colOff>
      <xdr:row>0</xdr:row>
      <xdr:rowOff>66675</xdr:rowOff>
    </xdr:from>
    <xdr:to>
      <xdr:col>2</xdr:col>
      <xdr:colOff>50970</xdr:colOff>
      <xdr:row>0</xdr:row>
      <xdr:rowOff>114300</xdr:rowOff>
    </xdr:to>
    <xdr:sp macro="" textlink="">
      <xdr:nvSpPr>
        <xdr:cNvPr id="766" name="Text Box 1">
          <a:extLst>
            <a:ext uri="{FF2B5EF4-FFF2-40B4-BE49-F238E27FC236}">
              <a16:creationId xmlns:a16="http://schemas.microsoft.com/office/drawing/2014/main" id="{3EC93F2E-4003-44A4-B5B2-4FCB82B19CDF}"/>
            </a:ext>
          </a:extLst>
        </xdr:cNvPr>
        <xdr:cNvSpPr txBox="1">
          <a:spLocks noChangeArrowheads="1"/>
        </xdr:cNvSpPr>
      </xdr:nvSpPr>
      <xdr:spPr bwMode="auto">
        <a:xfrm>
          <a:off x="4921250" y="66675"/>
          <a:ext cx="466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767" name="Text Box 2">
          <a:extLst>
            <a:ext uri="{FF2B5EF4-FFF2-40B4-BE49-F238E27FC236}">
              <a16:creationId xmlns:a16="http://schemas.microsoft.com/office/drawing/2014/main" id="{BA4C8CB4-9816-4BBD-AC7B-7197B667A7B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68" name="Text Box 4">
          <a:extLst>
            <a:ext uri="{FF2B5EF4-FFF2-40B4-BE49-F238E27FC236}">
              <a16:creationId xmlns:a16="http://schemas.microsoft.com/office/drawing/2014/main" id="{7F523846-4B6B-43A3-907B-8C7F984DD3A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69" name="Text Box 5">
          <a:extLst>
            <a:ext uri="{FF2B5EF4-FFF2-40B4-BE49-F238E27FC236}">
              <a16:creationId xmlns:a16="http://schemas.microsoft.com/office/drawing/2014/main" id="{52E8A4B6-FCAC-44E1-8AB3-34040B5CF6B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70" name="Text Box 6">
          <a:extLst>
            <a:ext uri="{FF2B5EF4-FFF2-40B4-BE49-F238E27FC236}">
              <a16:creationId xmlns:a16="http://schemas.microsoft.com/office/drawing/2014/main" id="{804F2909-8B09-4A3D-BCFC-CFCDBDC5025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71" name="Text Box 7">
          <a:extLst>
            <a:ext uri="{FF2B5EF4-FFF2-40B4-BE49-F238E27FC236}">
              <a16:creationId xmlns:a16="http://schemas.microsoft.com/office/drawing/2014/main" id="{ADDDDDC6-0C95-42C4-A2CD-491582F53BD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72" name="Text Box 8">
          <a:extLst>
            <a:ext uri="{FF2B5EF4-FFF2-40B4-BE49-F238E27FC236}">
              <a16:creationId xmlns:a16="http://schemas.microsoft.com/office/drawing/2014/main" id="{42BFC2C1-6807-401E-9616-3403DE4B0D4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73" name="Text Box 9">
          <a:extLst>
            <a:ext uri="{FF2B5EF4-FFF2-40B4-BE49-F238E27FC236}">
              <a16:creationId xmlns:a16="http://schemas.microsoft.com/office/drawing/2014/main" id="{AE2C2FEB-D901-4039-98A5-680B561E67A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74" name="Text Box 1">
          <a:extLst>
            <a:ext uri="{FF2B5EF4-FFF2-40B4-BE49-F238E27FC236}">
              <a16:creationId xmlns:a16="http://schemas.microsoft.com/office/drawing/2014/main" id="{7A3ACA6F-C7AA-492D-A88C-4E18F2B7F2C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75" name="Text Box 1">
          <a:extLst>
            <a:ext uri="{FF2B5EF4-FFF2-40B4-BE49-F238E27FC236}">
              <a16:creationId xmlns:a16="http://schemas.microsoft.com/office/drawing/2014/main" id="{1E2C1784-3764-4985-BEC7-2611772A321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76" name="Text Box 2">
          <a:extLst>
            <a:ext uri="{FF2B5EF4-FFF2-40B4-BE49-F238E27FC236}">
              <a16:creationId xmlns:a16="http://schemas.microsoft.com/office/drawing/2014/main" id="{8276A6C1-6E37-4408-B237-2B65D1164AB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777" name="Text Box 1">
          <a:extLst>
            <a:ext uri="{FF2B5EF4-FFF2-40B4-BE49-F238E27FC236}">
              <a16:creationId xmlns:a16="http://schemas.microsoft.com/office/drawing/2014/main" id="{2B446811-8149-41CF-B5F3-3DCCF9ABA12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78" name="Text Box 5">
          <a:extLst>
            <a:ext uri="{FF2B5EF4-FFF2-40B4-BE49-F238E27FC236}">
              <a16:creationId xmlns:a16="http://schemas.microsoft.com/office/drawing/2014/main" id="{BB26AD9E-F69F-498C-9ACE-E1F50B68196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79" name="Text Box 7">
          <a:extLst>
            <a:ext uri="{FF2B5EF4-FFF2-40B4-BE49-F238E27FC236}">
              <a16:creationId xmlns:a16="http://schemas.microsoft.com/office/drawing/2014/main" id="{601BA5E9-D1C2-4868-93CF-20AEB2C7F02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80" name="Text Box 1">
          <a:extLst>
            <a:ext uri="{FF2B5EF4-FFF2-40B4-BE49-F238E27FC236}">
              <a16:creationId xmlns:a16="http://schemas.microsoft.com/office/drawing/2014/main" id="{CF6B2615-4E1C-4E98-A13D-ABCB49215C5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81" name="Text Box 1">
          <a:extLst>
            <a:ext uri="{FF2B5EF4-FFF2-40B4-BE49-F238E27FC236}">
              <a16:creationId xmlns:a16="http://schemas.microsoft.com/office/drawing/2014/main" id="{99280065-E62F-4805-9F31-018F876C2E3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782" name="Text Box 2">
          <a:extLst>
            <a:ext uri="{FF2B5EF4-FFF2-40B4-BE49-F238E27FC236}">
              <a16:creationId xmlns:a16="http://schemas.microsoft.com/office/drawing/2014/main" id="{79FE6351-4F0B-402F-99BF-8115644860C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83" name="Text Box 4">
          <a:extLst>
            <a:ext uri="{FF2B5EF4-FFF2-40B4-BE49-F238E27FC236}">
              <a16:creationId xmlns:a16="http://schemas.microsoft.com/office/drawing/2014/main" id="{3602EE7C-B932-451A-B45D-A9ED7CBBF46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84" name="Text Box 6">
          <a:extLst>
            <a:ext uri="{FF2B5EF4-FFF2-40B4-BE49-F238E27FC236}">
              <a16:creationId xmlns:a16="http://schemas.microsoft.com/office/drawing/2014/main" id="{67896B04-2924-41DA-BA7C-21B828BBAE5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85" name="Text Box 8">
          <a:extLst>
            <a:ext uri="{FF2B5EF4-FFF2-40B4-BE49-F238E27FC236}">
              <a16:creationId xmlns:a16="http://schemas.microsoft.com/office/drawing/2014/main" id="{E157BE96-ED3C-4FCA-90F1-D3CF5BE4317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86" name="Text Box 9">
          <a:extLst>
            <a:ext uri="{FF2B5EF4-FFF2-40B4-BE49-F238E27FC236}">
              <a16:creationId xmlns:a16="http://schemas.microsoft.com/office/drawing/2014/main" id="{92ADD565-4166-41E2-A057-D9E55C2E2BE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87" name="Text Box 2">
          <a:extLst>
            <a:ext uri="{FF2B5EF4-FFF2-40B4-BE49-F238E27FC236}">
              <a16:creationId xmlns:a16="http://schemas.microsoft.com/office/drawing/2014/main" id="{14067B65-5254-4878-BAE5-95510D52EBC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788" name="Text Box 1">
          <a:extLst>
            <a:ext uri="{FF2B5EF4-FFF2-40B4-BE49-F238E27FC236}">
              <a16:creationId xmlns:a16="http://schemas.microsoft.com/office/drawing/2014/main" id="{5F40AE36-553A-4695-8E0F-886528069EF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789" name="Text Box 2">
          <a:extLst>
            <a:ext uri="{FF2B5EF4-FFF2-40B4-BE49-F238E27FC236}">
              <a16:creationId xmlns:a16="http://schemas.microsoft.com/office/drawing/2014/main" id="{325152E3-8310-452A-A3B8-0BD766AA227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790" name="Text Box 4">
          <a:extLst>
            <a:ext uri="{FF2B5EF4-FFF2-40B4-BE49-F238E27FC236}">
              <a16:creationId xmlns:a16="http://schemas.microsoft.com/office/drawing/2014/main" id="{C4286CFD-D33F-4399-AB3B-CD7BDDE07EB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791" name="Text Box 5">
          <a:extLst>
            <a:ext uri="{FF2B5EF4-FFF2-40B4-BE49-F238E27FC236}">
              <a16:creationId xmlns:a16="http://schemas.microsoft.com/office/drawing/2014/main" id="{AB446F7B-8B76-487C-9046-79DFB6FEF6B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792" name="Text Box 6">
          <a:extLst>
            <a:ext uri="{FF2B5EF4-FFF2-40B4-BE49-F238E27FC236}">
              <a16:creationId xmlns:a16="http://schemas.microsoft.com/office/drawing/2014/main" id="{020EE2B2-6265-4BDD-95FB-9EF51B2611F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793" name="Text Box 7">
          <a:extLst>
            <a:ext uri="{FF2B5EF4-FFF2-40B4-BE49-F238E27FC236}">
              <a16:creationId xmlns:a16="http://schemas.microsoft.com/office/drawing/2014/main" id="{BDAEA2BA-49A1-439D-82E3-C92B15DB77B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794" name="Text Box 8">
          <a:extLst>
            <a:ext uri="{FF2B5EF4-FFF2-40B4-BE49-F238E27FC236}">
              <a16:creationId xmlns:a16="http://schemas.microsoft.com/office/drawing/2014/main" id="{13AE2AAA-EE78-4A28-9BAF-45489BC31F5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795" name="Text Box 9">
          <a:extLst>
            <a:ext uri="{FF2B5EF4-FFF2-40B4-BE49-F238E27FC236}">
              <a16:creationId xmlns:a16="http://schemas.microsoft.com/office/drawing/2014/main" id="{72847B92-1DAB-40CF-B322-6163AFF575B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796" name="Text Box 1">
          <a:extLst>
            <a:ext uri="{FF2B5EF4-FFF2-40B4-BE49-F238E27FC236}">
              <a16:creationId xmlns:a16="http://schemas.microsoft.com/office/drawing/2014/main" id="{2747E1E6-0BE9-4BB1-BF50-07FAF9FFEE3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797" name="Text Box 1">
          <a:extLst>
            <a:ext uri="{FF2B5EF4-FFF2-40B4-BE49-F238E27FC236}">
              <a16:creationId xmlns:a16="http://schemas.microsoft.com/office/drawing/2014/main" id="{00A97EC1-01E4-467F-BDCF-CE1EF1057F2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798" name="Text Box 2">
          <a:extLst>
            <a:ext uri="{FF2B5EF4-FFF2-40B4-BE49-F238E27FC236}">
              <a16:creationId xmlns:a16="http://schemas.microsoft.com/office/drawing/2014/main" id="{88BB1807-CA77-43AD-9736-2E86F4DFD82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799" name="Text Box 1">
          <a:extLst>
            <a:ext uri="{FF2B5EF4-FFF2-40B4-BE49-F238E27FC236}">
              <a16:creationId xmlns:a16="http://schemas.microsoft.com/office/drawing/2014/main" id="{CB6E943B-6774-461D-9B64-F498397D772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00" name="Text Box 5">
          <a:extLst>
            <a:ext uri="{FF2B5EF4-FFF2-40B4-BE49-F238E27FC236}">
              <a16:creationId xmlns:a16="http://schemas.microsoft.com/office/drawing/2014/main" id="{71DC85CB-7E49-4A72-BACE-BFA7B327351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01" name="Text Box 7">
          <a:extLst>
            <a:ext uri="{FF2B5EF4-FFF2-40B4-BE49-F238E27FC236}">
              <a16:creationId xmlns:a16="http://schemas.microsoft.com/office/drawing/2014/main" id="{C51F0066-E2DE-4229-8456-8478C6C54BF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02" name="Text Box 1">
          <a:extLst>
            <a:ext uri="{FF2B5EF4-FFF2-40B4-BE49-F238E27FC236}">
              <a16:creationId xmlns:a16="http://schemas.microsoft.com/office/drawing/2014/main" id="{C17522A9-BC46-4095-A624-2228106FABA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03" name="Text Box 1">
          <a:extLst>
            <a:ext uri="{FF2B5EF4-FFF2-40B4-BE49-F238E27FC236}">
              <a16:creationId xmlns:a16="http://schemas.microsoft.com/office/drawing/2014/main" id="{79267AEA-B0F8-4B1E-A275-C8EEC1D3FD7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04" name="Text Box 2">
          <a:extLst>
            <a:ext uri="{FF2B5EF4-FFF2-40B4-BE49-F238E27FC236}">
              <a16:creationId xmlns:a16="http://schemas.microsoft.com/office/drawing/2014/main" id="{8F50D703-734A-4447-B11F-9E65B4EA125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05" name="Text Box 4">
          <a:extLst>
            <a:ext uri="{FF2B5EF4-FFF2-40B4-BE49-F238E27FC236}">
              <a16:creationId xmlns:a16="http://schemas.microsoft.com/office/drawing/2014/main" id="{6CAA8232-9FED-4C85-97FE-75B93D7BA8D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06" name="Text Box 6">
          <a:extLst>
            <a:ext uri="{FF2B5EF4-FFF2-40B4-BE49-F238E27FC236}">
              <a16:creationId xmlns:a16="http://schemas.microsoft.com/office/drawing/2014/main" id="{0166EF59-4275-4D68-A457-A560C5ED1EE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07" name="Text Box 8">
          <a:extLst>
            <a:ext uri="{FF2B5EF4-FFF2-40B4-BE49-F238E27FC236}">
              <a16:creationId xmlns:a16="http://schemas.microsoft.com/office/drawing/2014/main" id="{993116AE-4B5D-40CE-97F1-24657F2E39B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08" name="Text Box 9">
          <a:extLst>
            <a:ext uri="{FF2B5EF4-FFF2-40B4-BE49-F238E27FC236}">
              <a16:creationId xmlns:a16="http://schemas.microsoft.com/office/drawing/2014/main" id="{118DB9C2-8479-49BD-9BCB-EB488B7C4EF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09" name="Text Box 2">
          <a:extLst>
            <a:ext uri="{FF2B5EF4-FFF2-40B4-BE49-F238E27FC236}">
              <a16:creationId xmlns:a16="http://schemas.microsoft.com/office/drawing/2014/main" id="{836C7143-F96F-447E-87F2-997866CFB4C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10" name="Text Box 1">
          <a:extLst>
            <a:ext uri="{FF2B5EF4-FFF2-40B4-BE49-F238E27FC236}">
              <a16:creationId xmlns:a16="http://schemas.microsoft.com/office/drawing/2014/main" id="{4B53501A-6F0B-45C0-A323-E9CDEA24DF8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11" name="Text Box 2">
          <a:extLst>
            <a:ext uri="{FF2B5EF4-FFF2-40B4-BE49-F238E27FC236}">
              <a16:creationId xmlns:a16="http://schemas.microsoft.com/office/drawing/2014/main" id="{18F0DE46-AB68-4C99-801A-1C8019948B1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12" name="Text Box 1">
          <a:extLst>
            <a:ext uri="{FF2B5EF4-FFF2-40B4-BE49-F238E27FC236}">
              <a16:creationId xmlns:a16="http://schemas.microsoft.com/office/drawing/2014/main" id="{A22D772C-B0D3-4424-A5F0-BAF1176A03B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13" name="Text Box 2">
          <a:extLst>
            <a:ext uri="{FF2B5EF4-FFF2-40B4-BE49-F238E27FC236}">
              <a16:creationId xmlns:a16="http://schemas.microsoft.com/office/drawing/2014/main" id="{A0A9E7CF-7856-4204-9A93-BEC8BDAF9FD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14" name="Text Box 1">
          <a:extLst>
            <a:ext uri="{FF2B5EF4-FFF2-40B4-BE49-F238E27FC236}">
              <a16:creationId xmlns:a16="http://schemas.microsoft.com/office/drawing/2014/main" id="{E62E88D5-9E00-4037-9478-81F607598C7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15" name="Text Box 2">
          <a:extLst>
            <a:ext uri="{FF2B5EF4-FFF2-40B4-BE49-F238E27FC236}">
              <a16:creationId xmlns:a16="http://schemas.microsoft.com/office/drawing/2014/main" id="{2283B2C4-3C57-4C36-ABFD-3EFBE055744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816" name="Text Box 4">
          <a:extLst>
            <a:ext uri="{FF2B5EF4-FFF2-40B4-BE49-F238E27FC236}">
              <a16:creationId xmlns:a16="http://schemas.microsoft.com/office/drawing/2014/main" id="{23BCE3B8-97E2-4D4A-B38A-65C903EF35C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817" name="Text Box 5">
          <a:extLst>
            <a:ext uri="{FF2B5EF4-FFF2-40B4-BE49-F238E27FC236}">
              <a16:creationId xmlns:a16="http://schemas.microsoft.com/office/drawing/2014/main" id="{DFB127A4-0D54-49E5-8207-DE8E778A7D7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818" name="Text Box 6">
          <a:extLst>
            <a:ext uri="{FF2B5EF4-FFF2-40B4-BE49-F238E27FC236}">
              <a16:creationId xmlns:a16="http://schemas.microsoft.com/office/drawing/2014/main" id="{E436067C-D1BC-4CCE-86B9-156C426EBA3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819" name="Text Box 7">
          <a:extLst>
            <a:ext uri="{FF2B5EF4-FFF2-40B4-BE49-F238E27FC236}">
              <a16:creationId xmlns:a16="http://schemas.microsoft.com/office/drawing/2014/main" id="{48001023-5097-42A6-BF76-97F171A3A0D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820" name="Text Box 8">
          <a:extLst>
            <a:ext uri="{FF2B5EF4-FFF2-40B4-BE49-F238E27FC236}">
              <a16:creationId xmlns:a16="http://schemas.microsoft.com/office/drawing/2014/main" id="{AAD53DF7-07A4-4FA7-B79A-A98D79FB4C4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821" name="Text Box 9">
          <a:extLst>
            <a:ext uri="{FF2B5EF4-FFF2-40B4-BE49-F238E27FC236}">
              <a16:creationId xmlns:a16="http://schemas.microsoft.com/office/drawing/2014/main" id="{120F8B79-371F-414F-B136-433A1540EB6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822" name="Text Box 1">
          <a:extLst>
            <a:ext uri="{FF2B5EF4-FFF2-40B4-BE49-F238E27FC236}">
              <a16:creationId xmlns:a16="http://schemas.microsoft.com/office/drawing/2014/main" id="{4C04ABA1-DD38-4AE1-9DF6-2A7DDEAB2C6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823" name="Text Box 1">
          <a:extLst>
            <a:ext uri="{FF2B5EF4-FFF2-40B4-BE49-F238E27FC236}">
              <a16:creationId xmlns:a16="http://schemas.microsoft.com/office/drawing/2014/main" id="{B9BE5B21-2476-4074-8F79-AF36FDB6532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824" name="Text Box 2">
          <a:extLst>
            <a:ext uri="{FF2B5EF4-FFF2-40B4-BE49-F238E27FC236}">
              <a16:creationId xmlns:a16="http://schemas.microsoft.com/office/drawing/2014/main" id="{C6B6E5F4-D4EC-454D-AC8C-08721D31D23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25" name="Text Box 1">
          <a:extLst>
            <a:ext uri="{FF2B5EF4-FFF2-40B4-BE49-F238E27FC236}">
              <a16:creationId xmlns:a16="http://schemas.microsoft.com/office/drawing/2014/main" id="{E5DB528B-8975-4DEF-9762-683A3ED25DA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826" name="Text Box 5">
          <a:extLst>
            <a:ext uri="{FF2B5EF4-FFF2-40B4-BE49-F238E27FC236}">
              <a16:creationId xmlns:a16="http://schemas.microsoft.com/office/drawing/2014/main" id="{E40D624A-A73A-4D65-96E4-7251CE13CC2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827" name="Text Box 7">
          <a:extLst>
            <a:ext uri="{FF2B5EF4-FFF2-40B4-BE49-F238E27FC236}">
              <a16:creationId xmlns:a16="http://schemas.microsoft.com/office/drawing/2014/main" id="{A4D90076-0C86-4795-B61E-C87E80FACF9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828" name="Text Box 1">
          <a:extLst>
            <a:ext uri="{FF2B5EF4-FFF2-40B4-BE49-F238E27FC236}">
              <a16:creationId xmlns:a16="http://schemas.microsoft.com/office/drawing/2014/main" id="{101BC1AA-4D91-4561-9480-22BC617E5BA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829" name="Text Box 1">
          <a:extLst>
            <a:ext uri="{FF2B5EF4-FFF2-40B4-BE49-F238E27FC236}">
              <a16:creationId xmlns:a16="http://schemas.microsoft.com/office/drawing/2014/main" id="{1EB21204-8E11-476F-AB13-47313BD78CE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30" name="Text Box 2">
          <a:extLst>
            <a:ext uri="{FF2B5EF4-FFF2-40B4-BE49-F238E27FC236}">
              <a16:creationId xmlns:a16="http://schemas.microsoft.com/office/drawing/2014/main" id="{4EEE82B4-F742-4C51-B0BE-64D347BA797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831" name="Text Box 4">
          <a:extLst>
            <a:ext uri="{FF2B5EF4-FFF2-40B4-BE49-F238E27FC236}">
              <a16:creationId xmlns:a16="http://schemas.microsoft.com/office/drawing/2014/main" id="{D9AE4D83-05ED-4E87-9CBA-68C507D1A67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832" name="Text Box 6">
          <a:extLst>
            <a:ext uri="{FF2B5EF4-FFF2-40B4-BE49-F238E27FC236}">
              <a16:creationId xmlns:a16="http://schemas.microsoft.com/office/drawing/2014/main" id="{2F9CBDBD-79E7-4CE6-B335-D6E7B3FE98A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833" name="Text Box 8">
          <a:extLst>
            <a:ext uri="{FF2B5EF4-FFF2-40B4-BE49-F238E27FC236}">
              <a16:creationId xmlns:a16="http://schemas.microsoft.com/office/drawing/2014/main" id="{0A72E6E5-D5D8-437E-B9EB-947AB4C193C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834" name="Text Box 9">
          <a:extLst>
            <a:ext uri="{FF2B5EF4-FFF2-40B4-BE49-F238E27FC236}">
              <a16:creationId xmlns:a16="http://schemas.microsoft.com/office/drawing/2014/main" id="{5AFF7D27-77A4-4B4D-AFC0-CA171953909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835" name="Text Box 2">
          <a:extLst>
            <a:ext uri="{FF2B5EF4-FFF2-40B4-BE49-F238E27FC236}">
              <a16:creationId xmlns:a16="http://schemas.microsoft.com/office/drawing/2014/main" id="{403A7C80-798D-4251-AEFB-B918BAE07F3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36" name="Text Box 4">
          <a:extLst>
            <a:ext uri="{FF2B5EF4-FFF2-40B4-BE49-F238E27FC236}">
              <a16:creationId xmlns:a16="http://schemas.microsoft.com/office/drawing/2014/main" id="{E8097D7E-03FB-4A57-A27D-2A868588DEA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37" name="Text Box 5">
          <a:extLst>
            <a:ext uri="{FF2B5EF4-FFF2-40B4-BE49-F238E27FC236}">
              <a16:creationId xmlns:a16="http://schemas.microsoft.com/office/drawing/2014/main" id="{0FCC04F5-5DFA-48BA-A54E-5AE583BF0A6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38" name="Text Box 6">
          <a:extLst>
            <a:ext uri="{FF2B5EF4-FFF2-40B4-BE49-F238E27FC236}">
              <a16:creationId xmlns:a16="http://schemas.microsoft.com/office/drawing/2014/main" id="{A17A2417-9598-4A59-ADD6-F7355A1CD5F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39" name="Text Box 7">
          <a:extLst>
            <a:ext uri="{FF2B5EF4-FFF2-40B4-BE49-F238E27FC236}">
              <a16:creationId xmlns:a16="http://schemas.microsoft.com/office/drawing/2014/main" id="{ABE4912C-F9B3-486C-A298-97B48FD690F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40" name="Text Box 8">
          <a:extLst>
            <a:ext uri="{FF2B5EF4-FFF2-40B4-BE49-F238E27FC236}">
              <a16:creationId xmlns:a16="http://schemas.microsoft.com/office/drawing/2014/main" id="{9FCF2079-AB3B-44B5-BEB4-046D61A3BEA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41" name="Text Box 9">
          <a:extLst>
            <a:ext uri="{FF2B5EF4-FFF2-40B4-BE49-F238E27FC236}">
              <a16:creationId xmlns:a16="http://schemas.microsoft.com/office/drawing/2014/main" id="{63103250-B813-4F5D-AED7-85E16EC414E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id="{3915041D-D86F-4EAD-B01C-32A753E324F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43" name="Text Box 1">
          <a:extLst>
            <a:ext uri="{FF2B5EF4-FFF2-40B4-BE49-F238E27FC236}">
              <a16:creationId xmlns:a16="http://schemas.microsoft.com/office/drawing/2014/main" id="{D7025679-3164-4AF2-B69D-84921E76231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44" name="Text Box 2">
          <a:extLst>
            <a:ext uri="{FF2B5EF4-FFF2-40B4-BE49-F238E27FC236}">
              <a16:creationId xmlns:a16="http://schemas.microsoft.com/office/drawing/2014/main" id="{41DD2A51-E9F8-4615-9442-D476CDBB237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45" name="Text Box 5">
          <a:extLst>
            <a:ext uri="{FF2B5EF4-FFF2-40B4-BE49-F238E27FC236}">
              <a16:creationId xmlns:a16="http://schemas.microsoft.com/office/drawing/2014/main" id="{BA985800-8CE1-4F65-B544-72076A0A37E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46" name="Text Box 7">
          <a:extLst>
            <a:ext uri="{FF2B5EF4-FFF2-40B4-BE49-F238E27FC236}">
              <a16:creationId xmlns:a16="http://schemas.microsoft.com/office/drawing/2014/main" id="{75190D1E-86CC-4FDD-A00B-9F1ADF05A88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47" name="Text Box 1">
          <a:extLst>
            <a:ext uri="{FF2B5EF4-FFF2-40B4-BE49-F238E27FC236}">
              <a16:creationId xmlns:a16="http://schemas.microsoft.com/office/drawing/2014/main" id="{2F00675F-9F46-4358-AD7D-5A5B6CC3B05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48" name="Text Box 1">
          <a:extLst>
            <a:ext uri="{FF2B5EF4-FFF2-40B4-BE49-F238E27FC236}">
              <a16:creationId xmlns:a16="http://schemas.microsoft.com/office/drawing/2014/main" id="{F1FE0570-1403-474C-BF93-BA593DF8943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49" name="Text Box 4">
          <a:extLst>
            <a:ext uri="{FF2B5EF4-FFF2-40B4-BE49-F238E27FC236}">
              <a16:creationId xmlns:a16="http://schemas.microsoft.com/office/drawing/2014/main" id="{E7B7C168-511C-4752-9D68-2B4EFFB21CA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50" name="Text Box 6">
          <a:extLst>
            <a:ext uri="{FF2B5EF4-FFF2-40B4-BE49-F238E27FC236}">
              <a16:creationId xmlns:a16="http://schemas.microsoft.com/office/drawing/2014/main" id="{C747489A-C067-4DC7-AE8A-E9F2928D146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51" name="Text Box 8">
          <a:extLst>
            <a:ext uri="{FF2B5EF4-FFF2-40B4-BE49-F238E27FC236}">
              <a16:creationId xmlns:a16="http://schemas.microsoft.com/office/drawing/2014/main" id="{754EE695-607F-42BF-97E8-4C95357DA0D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52" name="Text Box 9">
          <a:extLst>
            <a:ext uri="{FF2B5EF4-FFF2-40B4-BE49-F238E27FC236}">
              <a16:creationId xmlns:a16="http://schemas.microsoft.com/office/drawing/2014/main" id="{CBDBF65C-471D-48C8-961F-3ADF126E34B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53" name="Text Box 2">
          <a:extLst>
            <a:ext uri="{FF2B5EF4-FFF2-40B4-BE49-F238E27FC236}">
              <a16:creationId xmlns:a16="http://schemas.microsoft.com/office/drawing/2014/main" id="{92AAA3B5-5E3E-4AE3-A0C6-105DFDA0BFE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54" name="Text Box 1">
          <a:extLst>
            <a:ext uri="{FF2B5EF4-FFF2-40B4-BE49-F238E27FC236}">
              <a16:creationId xmlns:a16="http://schemas.microsoft.com/office/drawing/2014/main" id="{A57496F0-8846-4430-9E17-29A0EFD5C10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55" name="Text Box 2">
          <a:extLst>
            <a:ext uri="{FF2B5EF4-FFF2-40B4-BE49-F238E27FC236}">
              <a16:creationId xmlns:a16="http://schemas.microsoft.com/office/drawing/2014/main" id="{6E1C746C-E128-43A1-BEE4-1F5C1FF89CA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56" name="Text Box 1">
          <a:extLst>
            <a:ext uri="{FF2B5EF4-FFF2-40B4-BE49-F238E27FC236}">
              <a16:creationId xmlns:a16="http://schemas.microsoft.com/office/drawing/2014/main" id="{6138EEC1-030C-4BB9-9517-E013204141B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57" name="Text Box 2">
          <a:extLst>
            <a:ext uri="{FF2B5EF4-FFF2-40B4-BE49-F238E27FC236}">
              <a16:creationId xmlns:a16="http://schemas.microsoft.com/office/drawing/2014/main" id="{C6E0E6E5-C4F5-4E8C-B6CC-529E2D4FE1C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58" name="Text Box 1">
          <a:extLst>
            <a:ext uri="{FF2B5EF4-FFF2-40B4-BE49-F238E27FC236}">
              <a16:creationId xmlns:a16="http://schemas.microsoft.com/office/drawing/2014/main" id="{114688C4-34E5-4B62-8C87-F1B556D2237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59" name="Text Box 2">
          <a:extLst>
            <a:ext uri="{FF2B5EF4-FFF2-40B4-BE49-F238E27FC236}">
              <a16:creationId xmlns:a16="http://schemas.microsoft.com/office/drawing/2014/main" id="{CDE049D5-B53A-4EDB-9717-1AE67C9BC66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860" name="Text Box 4">
          <a:extLst>
            <a:ext uri="{FF2B5EF4-FFF2-40B4-BE49-F238E27FC236}">
              <a16:creationId xmlns:a16="http://schemas.microsoft.com/office/drawing/2014/main" id="{B64F4C2F-9B6B-4C05-BA0A-F1E1B54F0C3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861" name="Text Box 5">
          <a:extLst>
            <a:ext uri="{FF2B5EF4-FFF2-40B4-BE49-F238E27FC236}">
              <a16:creationId xmlns:a16="http://schemas.microsoft.com/office/drawing/2014/main" id="{65E83015-F985-481E-BF9F-948F5132F7A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862" name="Text Box 6">
          <a:extLst>
            <a:ext uri="{FF2B5EF4-FFF2-40B4-BE49-F238E27FC236}">
              <a16:creationId xmlns:a16="http://schemas.microsoft.com/office/drawing/2014/main" id="{E548C966-BA92-410F-92DA-6C349A64A69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863" name="Text Box 7">
          <a:extLst>
            <a:ext uri="{FF2B5EF4-FFF2-40B4-BE49-F238E27FC236}">
              <a16:creationId xmlns:a16="http://schemas.microsoft.com/office/drawing/2014/main" id="{B3341A90-B21F-4105-B3C8-DE18B17156F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864" name="Text Box 8">
          <a:extLst>
            <a:ext uri="{FF2B5EF4-FFF2-40B4-BE49-F238E27FC236}">
              <a16:creationId xmlns:a16="http://schemas.microsoft.com/office/drawing/2014/main" id="{24597EAE-6EC4-4302-8184-51B2144F383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865" name="Text Box 9">
          <a:extLst>
            <a:ext uri="{FF2B5EF4-FFF2-40B4-BE49-F238E27FC236}">
              <a16:creationId xmlns:a16="http://schemas.microsoft.com/office/drawing/2014/main" id="{CB5FF128-9EDF-4385-83D4-CA04B5CDC7F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866" name="Text Box 1">
          <a:extLst>
            <a:ext uri="{FF2B5EF4-FFF2-40B4-BE49-F238E27FC236}">
              <a16:creationId xmlns:a16="http://schemas.microsoft.com/office/drawing/2014/main" id="{F7FDDE97-4C83-4299-8749-529037FECB6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867" name="Text Box 1">
          <a:extLst>
            <a:ext uri="{FF2B5EF4-FFF2-40B4-BE49-F238E27FC236}">
              <a16:creationId xmlns:a16="http://schemas.microsoft.com/office/drawing/2014/main" id="{12EE751E-324B-42A7-B447-AA57F1DA225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868" name="Text Box 2">
          <a:extLst>
            <a:ext uri="{FF2B5EF4-FFF2-40B4-BE49-F238E27FC236}">
              <a16:creationId xmlns:a16="http://schemas.microsoft.com/office/drawing/2014/main" id="{B3CD2EC6-138E-4802-9F6C-85429E9A325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69" name="Text Box 1">
          <a:extLst>
            <a:ext uri="{FF2B5EF4-FFF2-40B4-BE49-F238E27FC236}">
              <a16:creationId xmlns:a16="http://schemas.microsoft.com/office/drawing/2014/main" id="{BED9EFD7-E56A-47FF-B1D2-D379F8E7D9C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870" name="Text Box 5">
          <a:extLst>
            <a:ext uri="{FF2B5EF4-FFF2-40B4-BE49-F238E27FC236}">
              <a16:creationId xmlns:a16="http://schemas.microsoft.com/office/drawing/2014/main" id="{A4EA9B65-506A-44A8-B24B-85808400F15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871" name="Text Box 7">
          <a:extLst>
            <a:ext uri="{FF2B5EF4-FFF2-40B4-BE49-F238E27FC236}">
              <a16:creationId xmlns:a16="http://schemas.microsoft.com/office/drawing/2014/main" id="{3D42D836-5C6C-4FA3-9378-51F9DFD148C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id="{215A6333-01E4-462A-A240-67EB2BAD342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873" name="Text Box 1">
          <a:extLst>
            <a:ext uri="{FF2B5EF4-FFF2-40B4-BE49-F238E27FC236}">
              <a16:creationId xmlns:a16="http://schemas.microsoft.com/office/drawing/2014/main" id="{D6293CE9-5630-4FE3-8EF8-5DB81B85B3C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74" name="Text Box 2">
          <a:extLst>
            <a:ext uri="{FF2B5EF4-FFF2-40B4-BE49-F238E27FC236}">
              <a16:creationId xmlns:a16="http://schemas.microsoft.com/office/drawing/2014/main" id="{4A00CE93-5020-4F08-8526-AC061450572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875" name="Text Box 4">
          <a:extLst>
            <a:ext uri="{FF2B5EF4-FFF2-40B4-BE49-F238E27FC236}">
              <a16:creationId xmlns:a16="http://schemas.microsoft.com/office/drawing/2014/main" id="{D9A20FFB-347A-41BA-82F2-80D7E960F8E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876" name="Text Box 6">
          <a:extLst>
            <a:ext uri="{FF2B5EF4-FFF2-40B4-BE49-F238E27FC236}">
              <a16:creationId xmlns:a16="http://schemas.microsoft.com/office/drawing/2014/main" id="{D64807C9-9592-4654-9852-8F3CDBE2A2B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877" name="Text Box 8">
          <a:extLst>
            <a:ext uri="{FF2B5EF4-FFF2-40B4-BE49-F238E27FC236}">
              <a16:creationId xmlns:a16="http://schemas.microsoft.com/office/drawing/2014/main" id="{440BE0D8-38FA-4256-A5B1-91E21E08A3C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878" name="Text Box 9">
          <a:extLst>
            <a:ext uri="{FF2B5EF4-FFF2-40B4-BE49-F238E27FC236}">
              <a16:creationId xmlns:a16="http://schemas.microsoft.com/office/drawing/2014/main" id="{F585954D-99F7-48E6-9482-3CBC01ECD0E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879" name="Text Box 2">
          <a:extLst>
            <a:ext uri="{FF2B5EF4-FFF2-40B4-BE49-F238E27FC236}">
              <a16:creationId xmlns:a16="http://schemas.microsoft.com/office/drawing/2014/main" id="{4E6F6394-12CE-40E0-869A-9DFDC0135EC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80" name="Text Box 4">
          <a:extLst>
            <a:ext uri="{FF2B5EF4-FFF2-40B4-BE49-F238E27FC236}">
              <a16:creationId xmlns:a16="http://schemas.microsoft.com/office/drawing/2014/main" id="{E907BD5A-6A50-474A-8CCF-1AC38F0FCAB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81" name="Text Box 5">
          <a:extLst>
            <a:ext uri="{FF2B5EF4-FFF2-40B4-BE49-F238E27FC236}">
              <a16:creationId xmlns:a16="http://schemas.microsoft.com/office/drawing/2014/main" id="{D06959EE-2FE5-42B1-8D20-5C72AA23A9C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82" name="Text Box 6">
          <a:extLst>
            <a:ext uri="{FF2B5EF4-FFF2-40B4-BE49-F238E27FC236}">
              <a16:creationId xmlns:a16="http://schemas.microsoft.com/office/drawing/2014/main" id="{89CC199D-8EB8-4E6E-8A07-FB05E6C76F0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83" name="Text Box 7">
          <a:extLst>
            <a:ext uri="{FF2B5EF4-FFF2-40B4-BE49-F238E27FC236}">
              <a16:creationId xmlns:a16="http://schemas.microsoft.com/office/drawing/2014/main" id="{9691E2AE-C302-40D0-9217-7B5B4219296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84" name="Text Box 8">
          <a:extLst>
            <a:ext uri="{FF2B5EF4-FFF2-40B4-BE49-F238E27FC236}">
              <a16:creationId xmlns:a16="http://schemas.microsoft.com/office/drawing/2014/main" id="{3E27239F-A307-4500-99D6-28DA48A8784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85" name="Text Box 9">
          <a:extLst>
            <a:ext uri="{FF2B5EF4-FFF2-40B4-BE49-F238E27FC236}">
              <a16:creationId xmlns:a16="http://schemas.microsoft.com/office/drawing/2014/main" id="{4B62CC61-69B9-4281-A372-13410006FD0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86" name="Text Box 1">
          <a:extLst>
            <a:ext uri="{FF2B5EF4-FFF2-40B4-BE49-F238E27FC236}">
              <a16:creationId xmlns:a16="http://schemas.microsoft.com/office/drawing/2014/main" id="{5A6D6369-178D-4C0C-AAA4-BB018AC963D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87" name="Text Box 1">
          <a:extLst>
            <a:ext uri="{FF2B5EF4-FFF2-40B4-BE49-F238E27FC236}">
              <a16:creationId xmlns:a16="http://schemas.microsoft.com/office/drawing/2014/main" id="{FC843038-1B2E-4C03-8305-132D9237556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88" name="Text Box 2">
          <a:extLst>
            <a:ext uri="{FF2B5EF4-FFF2-40B4-BE49-F238E27FC236}">
              <a16:creationId xmlns:a16="http://schemas.microsoft.com/office/drawing/2014/main" id="{C9AABF5E-B949-4A73-8071-C3B2895295F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89" name="Text Box 5">
          <a:extLst>
            <a:ext uri="{FF2B5EF4-FFF2-40B4-BE49-F238E27FC236}">
              <a16:creationId xmlns:a16="http://schemas.microsoft.com/office/drawing/2014/main" id="{E3118EE2-B9FF-4B5B-8EBD-9FA4D07E612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90" name="Text Box 7">
          <a:extLst>
            <a:ext uri="{FF2B5EF4-FFF2-40B4-BE49-F238E27FC236}">
              <a16:creationId xmlns:a16="http://schemas.microsoft.com/office/drawing/2014/main" id="{B6CA456B-CC60-45C8-BF05-5097619E3A5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91" name="Text Box 1">
          <a:extLst>
            <a:ext uri="{FF2B5EF4-FFF2-40B4-BE49-F238E27FC236}">
              <a16:creationId xmlns:a16="http://schemas.microsoft.com/office/drawing/2014/main" id="{544E1CCB-F9C1-4D39-8E27-9F6A6C0391E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92" name="Text Box 1">
          <a:extLst>
            <a:ext uri="{FF2B5EF4-FFF2-40B4-BE49-F238E27FC236}">
              <a16:creationId xmlns:a16="http://schemas.microsoft.com/office/drawing/2014/main" id="{4742B1E2-71C9-4094-8FF8-A7E96E88241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93" name="Text Box 4">
          <a:extLst>
            <a:ext uri="{FF2B5EF4-FFF2-40B4-BE49-F238E27FC236}">
              <a16:creationId xmlns:a16="http://schemas.microsoft.com/office/drawing/2014/main" id="{0D7CF6B1-005F-428F-8BCD-4B17EB629C3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94" name="Text Box 6">
          <a:extLst>
            <a:ext uri="{FF2B5EF4-FFF2-40B4-BE49-F238E27FC236}">
              <a16:creationId xmlns:a16="http://schemas.microsoft.com/office/drawing/2014/main" id="{0EE61033-922C-4272-A1B3-FFB7884BAA6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95" name="Text Box 8">
          <a:extLst>
            <a:ext uri="{FF2B5EF4-FFF2-40B4-BE49-F238E27FC236}">
              <a16:creationId xmlns:a16="http://schemas.microsoft.com/office/drawing/2014/main" id="{16C5B48C-37E3-495F-8A14-EAAC07DBBCD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96" name="Text Box 9">
          <a:extLst>
            <a:ext uri="{FF2B5EF4-FFF2-40B4-BE49-F238E27FC236}">
              <a16:creationId xmlns:a16="http://schemas.microsoft.com/office/drawing/2014/main" id="{D05EB35F-A6A7-4CA6-ADEB-E9AAD1F705B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97" name="Text Box 2">
          <a:extLst>
            <a:ext uri="{FF2B5EF4-FFF2-40B4-BE49-F238E27FC236}">
              <a16:creationId xmlns:a16="http://schemas.microsoft.com/office/drawing/2014/main" id="{799082C3-C02A-41ED-8835-C8999934F3F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98" name="Text Box 1">
          <a:extLst>
            <a:ext uri="{FF2B5EF4-FFF2-40B4-BE49-F238E27FC236}">
              <a16:creationId xmlns:a16="http://schemas.microsoft.com/office/drawing/2014/main" id="{024B51EC-AF92-45FA-8C56-8BF77D08B26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99" name="Text Box 2">
          <a:extLst>
            <a:ext uri="{FF2B5EF4-FFF2-40B4-BE49-F238E27FC236}">
              <a16:creationId xmlns:a16="http://schemas.microsoft.com/office/drawing/2014/main" id="{2457BEC7-6891-4AD4-8F05-4FEA4658394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900" name="Text Box 1">
          <a:extLst>
            <a:ext uri="{FF2B5EF4-FFF2-40B4-BE49-F238E27FC236}">
              <a16:creationId xmlns:a16="http://schemas.microsoft.com/office/drawing/2014/main" id="{B4986BE0-FA20-4193-B1A2-30EDB5C2096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901" name="Text Box 2">
          <a:extLst>
            <a:ext uri="{FF2B5EF4-FFF2-40B4-BE49-F238E27FC236}">
              <a16:creationId xmlns:a16="http://schemas.microsoft.com/office/drawing/2014/main" id="{38AD5E3D-A3E0-42BC-A691-3C6F78E4DD8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902" name="Text Box 1">
          <a:extLst>
            <a:ext uri="{FF2B5EF4-FFF2-40B4-BE49-F238E27FC236}">
              <a16:creationId xmlns:a16="http://schemas.microsoft.com/office/drawing/2014/main" id="{5537BFF1-914D-4378-AF74-0DF4F46D936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903" name="Text Box 2">
          <a:extLst>
            <a:ext uri="{FF2B5EF4-FFF2-40B4-BE49-F238E27FC236}">
              <a16:creationId xmlns:a16="http://schemas.microsoft.com/office/drawing/2014/main" id="{D14DC284-4D50-460E-AE71-6F1C6314062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904" name="Text Box 4">
          <a:extLst>
            <a:ext uri="{FF2B5EF4-FFF2-40B4-BE49-F238E27FC236}">
              <a16:creationId xmlns:a16="http://schemas.microsoft.com/office/drawing/2014/main" id="{51515F5B-EA6E-4522-865E-802C8BDC0F0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905" name="Text Box 5">
          <a:extLst>
            <a:ext uri="{FF2B5EF4-FFF2-40B4-BE49-F238E27FC236}">
              <a16:creationId xmlns:a16="http://schemas.microsoft.com/office/drawing/2014/main" id="{5F22AF4A-D095-4976-B157-6408A9E1ED7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906" name="Text Box 6">
          <a:extLst>
            <a:ext uri="{FF2B5EF4-FFF2-40B4-BE49-F238E27FC236}">
              <a16:creationId xmlns:a16="http://schemas.microsoft.com/office/drawing/2014/main" id="{27B2BEB6-AADF-4367-8E92-EEEC147ACF2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907" name="Text Box 7">
          <a:extLst>
            <a:ext uri="{FF2B5EF4-FFF2-40B4-BE49-F238E27FC236}">
              <a16:creationId xmlns:a16="http://schemas.microsoft.com/office/drawing/2014/main" id="{A2976AAF-E7BE-40E9-BADE-E1E850024E4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908" name="Text Box 8">
          <a:extLst>
            <a:ext uri="{FF2B5EF4-FFF2-40B4-BE49-F238E27FC236}">
              <a16:creationId xmlns:a16="http://schemas.microsoft.com/office/drawing/2014/main" id="{B10D8170-9366-44CC-B025-E750248D99A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909" name="Text Box 9">
          <a:extLst>
            <a:ext uri="{FF2B5EF4-FFF2-40B4-BE49-F238E27FC236}">
              <a16:creationId xmlns:a16="http://schemas.microsoft.com/office/drawing/2014/main" id="{89F50A5C-00F0-4748-8B00-FD48748EFE5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910" name="Text Box 1">
          <a:extLst>
            <a:ext uri="{FF2B5EF4-FFF2-40B4-BE49-F238E27FC236}">
              <a16:creationId xmlns:a16="http://schemas.microsoft.com/office/drawing/2014/main" id="{A8947C8E-BFA1-4A3B-A6B5-5C869D677F1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911" name="Text Box 1">
          <a:extLst>
            <a:ext uri="{FF2B5EF4-FFF2-40B4-BE49-F238E27FC236}">
              <a16:creationId xmlns:a16="http://schemas.microsoft.com/office/drawing/2014/main" id="{B5643099-3803-405E-B6AA-C4AE04D65FC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912" name="Text Box 2">
          <a:extLst>
            <a:ext uri="{FF2B5EF4-FFF2-40B4-BE49-F238E27FC236}">
              <a16:creationId xmlns:a16="http://schemas.microsoft.com/office/drawing/2014/main" id="{DF927E79-F564-44D3-BBA2-180B3CB0D3F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913" name="Text Box 1">
          <a:extLst>
            <a:ext uri="{FF2B5EF4-FFF2-40B4-BE49-F238E27FC236}">
              <a16:creationId xmlns:a16="http://schemas.microsoft.com/office/drawing/2014/main" id="{CDA841B0-7115-4122-95A0-BE840C96249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914" name="Text Box 5">
          <a:extLst>
            <a:ext uri="{FF2B5EF4-FFF2-40B4-BE49-F238E27FC236}">
              <a16:creationId xmlns:a16="http://schemas.microsoft.com/office/drawing/2014/main" id="{9577AD37-B1B9-4DE7-9D10-4D5B49ADCB4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915" name="Text Box 7">
          <a:extLst>
            <a:ext uri="{FF2B5EF4-FFF2-40B4-BE49-F238E27FC236}">
              <a16:creationId xmlns:a16="http://schemas.microsoft.com/office/drawing/2014/main" id="{822D4A52-A81E-4A7A-8CDF-F582900F9C6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916" name="Text Box 1">
          <a:extLst>
            <a:ext uri="{FF2B5EF4-FFF2-40B4-BE49-F238E27FC236}">
              <a16:creationId xmlns:a16="http://schemas.microsoft.com/office/drawing/2014/main" id="{AB365D0A-4B2E-4979-B23F-03310977430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917" name="Text Box 1">
          <a:extLst>
            <a:ext uri="{FF2B5EF4-FFF2-40B4-BE49-F238E27FC236}">
              <a16:creationId xmlns:a16="http://schemas.microsoft.com/office/drawing/2014/main" id="{5B79598B-CB6B-4A70-BD5C-8CDC1A88B71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918" name="Text Box 2">
          <a:extLst>
            <a:ext uri="{FF2B5EF4-FFF2-40B4-BE49-F238E27FC236}">
              <a16:creationId xmlns:a16="http://schemas.microsoft.com/office/drawing/2014/main" id="{A02F796D-C968-4C42-8FD7-101D4A963C9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919" name="Text Box 4">
          <a:extLst>
            <a:ext uri="{FF2B5EF4-FFF2-40B4-BE49-F238E27FC236}">
              <a16:creationId xmlns:a16="http://schemas.microsoft.com/office/drawing/2014/main" id="{8FC1CCA8-381C-4525-9749-D703C84D233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920" name="Text Box 6">
          <a:extLst>
            <a:ext uri="{FF2B5EF4-FFF2-40B4-BE49-F238E27FC236}">
              <a16:creationId xmlns:a16="http://schemas.microsoft.com/office/drawing/2014/main" id="{5C8C9582-789B-4FEB-BB88-316AECDAEB5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921" name="Text Box 8">
          <a:extLst>
            <a:ext uri="{FF2B5EF4-FFF2-40B4-BE49-F238E27FC236}">
              <a16:creationId xmlns:a16="http://schemas.microsoft.com/office/drawing/2014/main" id="{47941F39-C434-4AE3-89D9-859CBB40F84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922" name="Text Box 9">
          <a:extLst>
            <a:ext uri="{FF2B5EF4-FFF2-40B4-BE49-F238E27FC236}">
              <a16:creationId xmlns:a16="http://schemas.microsoft.com/office/drawing/2014/main" id="{3A8F2DAE-A520-46E6-B280-699AFCAA299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762001</xdr:colOff>
      <xdr:row>0</xdr:row>
      <xdr:rowOff>0</xdr:rowOff>
    </xdr:from>
    <xdr:to>
      <xdr:col>13</xdr:col>
      <xdr:colOff>781800</xdr:colOff>
      <xdr:row>0</xdr:row>
      <xdr:rowOff>63500</xdr:rowOff>
    </xdr:to>
    <xdr:sp macro="" textlink="">
      <xdr:nvSpPr>
        <xdr:cNvPr id="923" name="Text Box 2">
          <a:extLst>
            <a:ext uri="{FF2B5EF4-FFF2-40B4-BE49-F238E27FC236}">
              <a16:creationId xmlns:a16="http://schemas.microsoft.com/office/drawing/2014/main" id="{38A030EB-5BB5-4026-A7AB-A4E1C6ACE05B}"/>
            </a:ext>
          </a:extLst>
        </xdr:cNvPr>
        <xdr:cNvSpPr txBox="1">
          <a:spLocks noChangeArrowheads="1"/>
        </xdr:cNvSpPr>
      </xdr:nvSpPr>
      <xdr:spPr bwMode="auto">
        <a:xfrm>
          <a:off x="5667376" y="0"/>
          <a:ext cx="65285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924" name="Text Box 1">
          <a:extLst>
            <a:ext uri="{FF2B5EF4-FFF2-40B4-BE49-F238E27FC236}">
              <a16:creationId xmlns:a16="http://schemas.microsoft.com/office/drawing/2014/main" id="{D9FD3A1F-B069-4FED-A403-0380AD00930C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925" name="Text Box 2">
          <a:extLst>
            <a:ext uri="{FF2B5EF4-FFF2-40B4-BE49-F238E27FC236}">
              <a16:creationId xmlns:a16="http://schemas.microsoft.com/office/drawing/2014/main" id="{7D3748A5-9DDC-4756-BC37-FCC29A64415A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926" name="Text Box 1">
          <a:extLst>
            <a:ext uri="{FF2B5EF4-FFF2-40B4-BE49-F238E27FC236}">
              <a16:creationId xmlns:a16="http://schemas.microsoft.com/office/drawing/2014/main" id="{1AA3C9E9-2964-45B7-AFD4-94EC495AA4E4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927" name="Text Box 2">
          <a:extLst>
            <a:ext uri="{FF2B5EF4-FFF2-40B4-BE49-F238E27FC236}">
              <a16:creationId xmlns:a16="http://schemas.microsoft.com/office/drawing/2014/main" id="{B74EF2F1-1080-41B7-8777-458C62EC24BE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928" name="Text Box 1">
          <a:extLst>
            <a:ext uri="{FF2B5EF4-FFF2-40B4-BE49-F238E27FC236}">
              <a16:creationId xmlns:a16="http://schemas.microsoft.com/office/drawing/2014/main" id="{49FFE1E4-D217-427D-AF2B-132AC470689E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929" name="Text Box 2">
          <a:extLst>
            <a:ext uri="{FF2B5EF4-FFF2-40B4-BE49-F238E27FC236}">
              <a16:creationId xmlns:a16="http://schemas.microsoft.com/office/drawing/2014/main" id="{84DA0608-7991-465E-AE0D-F1D2C35C35A5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30" name="Text Box 4">
          <a:extLst>
            <a:ext uri="{FF2B5EF4-FFF2-40B4-BE49-F238E27FC236}">
              <a16:creationId xmlns:a16="http://schemas.microsoft.com/office/drawing/2014/main" id="{E2D76B8F-73F1-44C7-BFAC-1D88E90CB787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31" name="Text Box 5">
          <a:extLst>
            <a:ext uri="{FF2B5EF4-FFF2-40B4-BE49-F238E27FC236}">
              <a16:creationId xmlns:a16="http://schemas.microsoft.com/office/drawing/2014/main" id="{C3004625-F41C-4513-AE99-A53F852FC515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32" name="Text Box 6">
          <a:extLst>
            <a:ext uri="{FF2B5EF4-FFF2-40B4-BE49-F238E27FC236}">
              <a16:creationId xmlns:a16="http://schemas.microsoft.com/office/drawing/2014/main" id="{36EBA6C4-3909-4535-A37F-6E004BF42699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33" name="Text Box 7">
          <a:extLst>
            <a:ext uri="{FF2B5EF4-FFF2-40B4-BE49-F238E27FC236}">
              <a16:creationId xmlns:a16="http://schemas.microsoft.com/office/drawing/2014/main" id="{4251EFC8-3507-4682-B5D1-C4606AF44896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34" name="Text Box 8">
          <a:extLst>
            <a:ext uri="{FF2B5EF4-FFF2-40B4-BE49-F238E27FC236}">
              <a16:creationId xmlns:a16="http://schemas.microsoft.com/office/drawing/2014/main" id="{67DC2A2D-D70D-4066-981E-85D5580AA00E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35" name="Text Box 9">
          <a:extLst>
            <a:ext uri="{FF2B5EF4-FFF2-40B4-BE49-F238E27FC236}">
              <a16:creationId xmlns:a16="http://schemas.microsoft.com/office/drawing/2014/main" id="{CE43DDCC-19F4-4BE0-8C17-72991B584609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36" name="Text Box 1">
          <a:extLst>
            <a:ext uri="{FF2B5EF4-FFF2-40B4-BE49-F238E27FC236}">
              <a16:creationId xmlns:a16="http://schemas.microsoft.com/office/drawing/2014/main" id="{F232BF97-951F-4688-93B5-9B34FDE416F6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37" name="Text Box 1">
          <a:extLst>
            <a:ext uri="{FF2B5EF4-FFF2-40B4-BE49-F238E27FC236}">
              <a16:creationId xmlns:a16="http://schemas.microsoft.com/office/drawing/2014/main" id="{100C62EA-54EE-4452-84D1-12A59E021D5E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38" name="Text Box 2">
          <a:extLst>
            <a:ext uri="{FF2B5EF4-FFF2-40B4-BE49-F238E27FC236}">
              <a16:creationId xmlns:a16="http://schemas.microsoft.com/office/drawing/2014/main" id="{71D4AED8-C948-43DE-BAF2-01C43FE8C254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939" name="Text Box 1">
          <a:extLst>
            <a:ext uri="{FF2B5EF4-FFF2-40B4-BE49-F238E27FC236}">
              <a16:creationId xmlns:a16="http://schemas.microsoft.com/office/drawing/2014/main" id="{853710D0-A19E-4173-82B1-54B2780E47EE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40" name="Text Box 5">
          <a:extLst>
            <a:ext uri="{FF2B5EF4-FFF2-40B4-BE49-F238E27FC236}">
              <a16:creationId xmlns:a16="http://schemas.microsoft.com/office/drawing/2014/main" id="{5D9021F2-4FBC-458F-8F2F-50A4780DB1CA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41" name="Text Box 7">
          <a:extLst>
            <a:ext uri="{FF2B5EF4-FFF2-40B4-BE49-F238E27FC236}">
              <a16:creationId xmlns:a16="http://schemas.microsoft.com/office/drawing/2014/main" id="{C0304EFF-A226-4895-AFB4-8088B36A17FA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42" name="Text Box 1">
          <a:extLst>
            <a:ext uri="{FF2B5EF4-FFF2-40B4-BE49-F238E27FC236}">
              <a16:creationId xmlns:a16="http://schemas.microsoft.com/office/drawing/2014/main" id="{AEA79437-C377-4B5D-BF58-7E85C7AB8AAE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43" name="Text Box 1">
          <a:extLst>
            <a:ext uri="{FF2B5EF4-FFF2-40B4-BE49-F238E27FC236}">
              <a16:creationId xmlns:a16="http://schemas.microsoft.com/office/drawing/2014/main" id="{839A6D4D-9885-457A-A3A9-4993B8C14C80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944" name="Text Box 2">
          <a:extLst>
            <a:ext uri="{FF2B5EF4-FFF2-40B4-BE49-F238E27FC236}">
              <a16:creationId xmlns:a16="http://schemas.microsoft.com/office/drawing/2014/main" id="{FC0BE243-1A5E-46B2-A560-0637A5E5C009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45" name="Text Box 4">
          <a:extLst>
            <a:ext uri="{FF2B5EF4-FFF2-40B4-BE49-F238E27FC236}">
              <a16:creationId xmlns:a16="http://schemas.microsoft.com/office/drawing/2014/main" id="{3DC1B9FE-FB2B-43BA-BE56-647C0C84C535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46" name="Text Box 6">
          <a:extLst>
            <a:ext uri="{FF2B5EF4-FFF2-40B4-BE49-F238E27FC236}">
              <a16:creationId xmlns:a16="http://schemas.microsoft.com/office/drawing/2014/main" id="{B16E778E-AFED-4CF0-9718-5CD63EAB2C4B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47" name="Text Box 8">
          <a:extLst>
            <a:ext uri="{FF2B5EF4-FFF2-40B4-BE49-F238E27FC236}">
              <a16:creationId xmlns:a16="http://schemas.microsoft.com/office/drawing/2014/main" id="{85A8F576-2479-4A9D-AD50-FD8EC8D4F109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48" name="Text Box 9">
          <a:extLst>
            <a:ext uri="{FF2B5EF4-FFF2-40B4-BE49-F238E27FC236}">
              <a16:creationId xmlns:a16="http://schemas.microsoft.com/office/drawing/2014/main" id="{787AF64D-7F96-406D-8A53-A10E61A75893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4601449</xdr:colOff>
      <xdr:row>0</xdr:row>
      <xdr:rowOff>46014</xdr:rowOff>
    </xdr:from>
    <xdr:to>
      <xdr:col>1</xdr:col>
      <xdr:colOff>180182</xdr:colOff>
      <xdr:row>0</xdr:row>
      <xdr:rowOff>109514</xdr:rowOff>
    </xdr:to>
    <xdr:sp macro="" textlink="">
      <xdr:nvSpPr>
        <xdr:cNvPr id="949" name="Text Box 2">
          <a:extLst>
            <a:ext uri="{FF2B5EF4-FFF2-40B4-BE49-F238E27FC236}">
              <a16:creationId xmlns:a16="http://schemas.microsoft.com/office/drawing/2014/main" id="{8B3C8292-F1CA-4A88-AB47-B1217D377ACE}"/>
            </a:ext>
          </a:extLst>
        </xdr:cNvPr>
        <xdr:cNvSpPr txBox="1">
          <a:spLocks noChangeArrowheads="1"/>
        </xdr:cNvSpPr>
      </xdr:nvSpPr>
      <xdr:spPr bwMode="auto">
        <a:xfrm>
          <a:off x="3985499" y="46014"/>
          <a:ext cx="18582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0" name="Text Box 1">
          <a:extLst>
            <a:ext uri="{FF2B5EF4-FFF2-40B4-BE49-F238E27FC236}">
              <a16:creationId xmlns:a16="http://schemas.microsoft.com/office/drawing/2014/main" id="{5115BA16-EC51-47D8-A83B-A9ED980B8BB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1" name="Text Box 2">
          <a:extLst>
            <a:ext uri="{FF2B5EF4-FFF2-40B4-BE49-F238E27FC236}">
              <a16:creationId xmlns:a16="http://schemas.microsoft.com/office/drawing/2014/main" id="{998B5432-C2C8-4513-BF8D-665854D9CDB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2" name="Text Box 1">
          <a:extLst>
            <a:ext uri="{FF2B5EF4-FFF2-40B4-BE49-F238E27FC236}">
              <a16:creationId xmlns:a16="http://schemas.microsoft.com/office/drawing/2014/main" id="{F08B934B-3105-4B75-80DC-EC2914F4F2A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3" name="Text Box 2">
          <a:extLst>
            <a:ext uri="{FF2B5EF4-FFF2-40B4-BE49-F238E27FC236}">
              <a16:creationId xmlns:a16="http://schemas.microsoft.com/office/drawing/2014/main" id="{EE15D67C-A01E-4A9C-9CE6-1234FE0155A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0167F807-ED5B-4041-BC46-F3204D6FDF4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5" name="Text Box 2">
          <a:extLst>
            <a:ext uri="{FF2B5EF4-FFF2-40B4-BE49-F238E27FC236}">
              <a16:creationId xmlns:a16="http://schemas.microsoft.com/office/drawing/2014/main" id="{4CDFCC1A-C6BE-4E95-8A5B-7B055658CD1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56" name="Text Box 4">
          <a:extLst>
            <a:ext uri="{FF2B5EF4-FFF2-40B4-BE49-F238E27FC236}">
              <a16:creationId xmlns:a16="http://schemas.microsoft.com/office/drawing/2014/main" id="{EE5F6C92-0A5C-4114-9B3E-6A0B882C883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57" name="Text Box 5">
          <a:extLst>
            <a:ext uri="{FF2B5EF4-FFF2-40B4-BE49-F238E27FC236}">
              <a16:creationId xmlns:a16="http://schemas.microsoft.com/office/drawing/2014/main" id="{DDD851DB-F56B-43B9-98F9-6FEB308D78A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58" name="Text Box 6">
          <a:extLst>
            <a:ext uri="{FF2B5EF4-FFF2-40B4-BE49-F238E27FC236}">
              <a16:creationId xmlns:a16="http://schemas.microsoft.com/office/drawing/2014/main" id="{C84F30A9-A053-4FA4-BC33-FA5271239A4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59" name="Text Box 7">
          <a:extLst>
            <a:ext uri="{FF2B5EF4-FFF2-40B4-BE49-F238E27FC236}">
              <a16:creationId xmlns:a16="http://schemas.microsoft.com/office/drawing/2014/main" id="{D58029FC-3275-43EF-8C69-4BB36D03FC3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0" name="Text Box 8">
          <a:extLst>
            <a:ext uri="{FF2B5EF4-FFF2-40B4-BE49-F238E27FC236}">
              <a16:creationId xmlns:a16="http://schemas.microsoft.com/office/drawing/2014/main" id="{91A2C879-7E4F-4908-AE9B-1FE4E3F60B7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1" name="Text Box 9">
          <a:extLst>
            <a:ext uri="{FF2B5EF4-FFF2-40B4-BE49-F238E27FC236}">
              <a16:creationId xmlns:a16="http://schemas.microsoft.com/office/drawing/2014/main" id="{319C5D9E-19F2-41C3-A880-067D132CFD9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2" name="Text Box 1">
          <a:extLst>
            <a:ext uri="{FF2B5EF4-FFF2-40B4-BE49-F238E27FC236}">
              <a16:creationId xmlns:a16="http://schemas.microsoft.com/office/drawing/2014/main" id="{EC81CB1D-A493-4C00-B7E0-BE1037F921A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3" name="Text Box 1">
          <a:extLst>
            <a:ext uri="{FF2B5EF4-FFF2-40B4-BE49-F238E27FC236}">
              <a16:creationId xmlns:a16="http://schemas.microsoft.com/office/drawing/2014/main" id="{BDA6F253-C34E-4357-B984-A2BC379E4C8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4" name="Text Box 2">
          <a:extLst>
            <a:ext uri="{FF2B5EF4-FFF2-40B4-BE49-F238E27FC236}">
              <a16:creationId xmlns:a16="http://schemas.microsoft.com/office/drawing/2014/main" id="{A59CAF33-C8A0-4601-A4AF-8EFED0B0AE1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65" name="Text Box 1">
          <a:extLst>
            <a:ext uri="{FF2B5EF4-FFF2-40B4-BE49-F238E27FC236}">
              <a16:creationId xmlns:a16="http://schemas.microsoft.com/office/drawing/2014/main" id="{A5B2CF61-FAE6-4176-B00B-F69EE2100C8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6" name="Text Box 5">
          <a:extLst>
            <a:ext uri="{FF2B5EF4-FFF2-40B4-BE49-F238E27FC236}">
              <a16:creationId xmlns:a16="http://schemas.microsoft.com/office/drawing/2014/main" id="{9CAF2A58-2114-49E4-8256-5B7DF5632BA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7" name="Text Box 7">
          <a:extLst>
            <a:ext uri="{FF2B5EF4-FFF2-40B4-BE49-F238E27FC236}">
              <a16:creationId xmlns:a16="http://schemas.microsoft.com/office/drawing/2014/main" id="{9710CC40-CF3D-437C-A65C-BE97D05A4A2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4D1A563B-4605-48F8-BA12-555BE9E602C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9" name="Text Box 1">
          <a:extLst>
            <a:ext uri="{FF2B5EF4-FFF2-40B4-BE49-F238E27FC236}">
              <a16:creationId xmlns:a16="http://schemas.microsoft.com/office/drawing/2014/main" id="{39FB7895-7F39-4761-96C8-0C629455987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70" name="Text Box 2">
          <a:extLst>
            <a:ext uri="{FF2B5EF4-FFF2-40B4-BE49-F238E27FC236}">
              <a16:creationId xmlns:a16="http://schemas.microsoft.com/office/drawing/2014/main" id="{F37691D8-00D5-4638-873B-19A9C661429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1" name="Text Box 4">
          <a:extLst>
            <a:ext uri="{FF2B5EF4-FFF2-40B4-BE49-F238E27FC236}">
              <a16:creationId xmlns:a16="http://schemas.microsoft.com/office/drawing/2014/main" id="{ABCDD49C-A909-40AA-87B8-6B2794FB13E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2" name="Text Box 6">
          <a:extLst>
            <a:ext uri="{FF2B5EF4-FFF2-40B4-BE49-F238E27FC236}">
              <a16:creationId xmlns:a16="http://schemas.microsoft.com/office/drawing/2014/main" id="{9F25983B-D642-4012-82E3-BF4570261C4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3" name="Text Box 8">
          <a:extLst>
            <a:ext uri="{FF2B5EF4-FFF2-40B4-BE49-F238E27FC236}">
              <a16:creationId xmlns:a16="http://schemas.microsoft.com/office/drawing/2014/main" id="{04C8D265-BD27-4E8F-BEF5-BF90072F68F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4" name="Text Box 9">
          <a:extLst>
            <a:ext uri="{FF2B5EF4-FFF2-40B4-BE49-F238E27FC236}">
              <a16:creationId xmlns:a16="http://schemas.microsoft.com/office/drawing/2014/main" id="{11D1A18A-EDA4-42F7-B926-2D7FF556D0A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5" name="Text Box 2">
          <a:extLst>
            <a:ext uri="{FF2B5EF4-FFF2-40B4-BE49-F238E27FC236}">
              <a16:creationId xmlns:a16="http://schemas.microsoft.com/office/drawing/2014/main" id="{3A6DA8BE-4B0C-407D-856F-36815D4872A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76" name="Text Box 1">
          <a:extLst>
            <a:ext uri="{FF2B5EF4-FFF2-40B4-BE49-F238E27FC236}">
              <a16:creationId xmlns:a16="http://schemas.microsoft.com/office/drawing/2014/main" id="{ECA8FDC3-B67C-4122-B7C4-F1F5E36DD30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77" name="Text Box 2">
          <a:extLst>
            <a:ext uri="{FF2B5EF4-FFF2-40B4-BE49-F238E27FC236}">
              <a16:creationId xmlns:a16="http://schemas.microsoft.com/office/drawing/2014/main" id="{B1857B01-4D05-4709-B478-9DB86852337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78" name="Text Box 1">
          <a:extLst>
            <a:ext uri="{FF2B5EF4-FFF2-40B4-BE49-F238E27FC236}">
              <a16:creationId xmlns:a16="http://schemas.microsoft.com/office/drawing/2014/main" id="{D9FCFB95-3C34-412D-B4C9-719C4962423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79" name="Text Box 2">
          <a:extLst>
            <a:ext uri="{FF2B5EF4-FFF2-40B4-BE49-F238E27FC236}">
              <a16:creationId xmlns:a16="http://schemas.microsoft.com/office/drawing/2014/main" id="{53F21A24-307F-406A-B074-949E7CA6176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80" name="Text Box 1">
          <a:extLst>
            <a:ext uri="{FF2B5EF4-FFF2-40B4-BE49-F238E27FC236}">
              <a16:creationId xmlns:a16="http://schemas.microsoft.com/office/drawing/2014/main" id="{293D353B-F3F3-490A-ACAB-F1F07B7A46C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81" name="Text Box 2">
          <a:extLst>
            <a:ext uri="{FF2B5EF4-FFF2-40B4-BE49-F238E27FC236}">
              <a16:creationId xmlns:a16="http://schemas.microsoft.com/office/drawing/2014/main" id="{5E3A1E6D-32AC-40D7-B90A-53295201B47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2" name="Text Box 4">
          <a:extLst>
            <a:ext uri="{FF2B5EF4-FFF2-40B4-BE49-F238E27FC236}">
              <a16:creationId xmlns:a16="http://schemas.microsoft.com/office/drawing/2014/main" id="{E170D4E1-BE0F-42AB-966B-A8D373A766C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3" name="Text Box 5">
          <a:extLst>
            <a:ext uri="{FF2B5EF4-FFF2-40B4-BE49-F238E27FC236}">
              <a16:creationId xmlns:a16="http://schemas.microsoft.com/office/drawing/2014/main" id="{05344164-2DE4-4E48-8656-379EF632CB4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4" name="Text Box 6">
          <a:extLst>
            <a:ext uri="{FF2B5EF4-FFF2-40B4-BE49-F238E27FC236}">
              <a16:creationId xmlns:a16="http://schemas.microsoft.com/office/drawing/2014/main" id="{C43C0AF9-8AAC-48FE-A0E1-C76DDE158BE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5" name="Text Box 7">
          <a:extLst>
            <a:ext uri="{FF2B5EF4-FFF2-40B4-BE49-F238E27FC236}">
              <a16:creationId xmlns:a16="http://schemas.microsoft.com/office/drawing/2014/main" id="{0F4EDCAA-12FA-48F9-BD08-557670DF946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6" name="Text Box 8">
          <a:extLst>
            <a:ext uri="{FF2B5EF4-FFF2-40B4-BE49-F238E27FC236}">
              <a16:creationId xmlns:a16="http://schemas.microsoft.com/office/drawing/2014/main" id="{4C8A403F-A553-4549-8DCE-1D053229FEB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7" name="Text Box 9">
          <a:extLst>
            <a:ext uri="{FF2B5EF4-FFF2-40B4-BE49-F238E27FC236}">
              <a16:creationId xmlns:a16="http://schemas.microsoft.com/office/drawing/2014/main" id="{F001D1AE-1B1A-4553-8C59-67DBBBDB664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8" name="Text Box 1">
          <a:extLst>
            <a:ext uri="{FF2B5EF4-FFF2-40B4-BE49-F238E27FC236}">
              <a16:creationId xmlns:a16="http://schemas.microsoft.com/office/drawing/2014/main" id="{B2730252-AB47-494C-A37D-F7DB8DFE37F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9" name="Text Box 1">
          <a:extLst>
            <a:ext uri="{FF2B5EF4-FFF2-40B4-BE49-F238E27FC236}">
              <a16:creationId xmlns:a16="http://schemas.microsoft.com/office/drawing/2014/main" id="{D8C823C7-4E2E-4C4A-849E-60A74FEF839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0" name="Text Box 2">
          <a:extLst>
            <a:ext uri="{FF2B5EF4-FFF2-40B4-BE49-F238E27FC236}">
              <a16:creationId xmlns:a16="http://schemas.microsoft.com/office/drawing/2014/main" id="{4F0FE323-07CC-47A1-9A39-9272795A13C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91" name="Text Box 1">
          <a:extLst>
            <a:ext uri="{FF2B5EF4-FFF2-40B4-BE49-F238E27FC236}">
              <a16:creationId xmlns:a16="http://schemas.microsoft.com/office/drawing/2014/main" id="{79CD4456-A29E-41AB-8476-97A2E206359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2" name="Text Box 5">
          <a:extLst>
            <a:ext uri="{FF2B5EF4-FFF2-40B4-BE49-F238E27FC236}">
              <a16:creationId xmlns:a16="http://schemas.microsoft.com/office/drawing/2014/main" id="{527B85A9-78FE-46AD-AE9D-F1B3C1A7A96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3" name="Text Box 7">
          <a:extLst>
            <a:ext uri="{FF2B5EF4-FFF2-40B4-BE49-F238E27FC236}">
              <a16:creationId xmlns:a16="http://schemas.microsoft.com/office/drawing/2014/main" id="{103B112C-B8C6-46F4-B4FA-16D1EB266AE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4" name="Text Box 1">
          <a:extLst>
            <a:ext uri="{FF2B5EF4-FFF2-40B4-BE49-F238E27FC236}">
              <a16:creationId xmlns:a16="http://schemas.microsoft.com/office/drawing/2014/main" id="{C1028806-7067-4F36-BFC2-8EB07D8C183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5" name="Text Box 1">
          <a:extLst>
            <a:ext uri="{FF2B5EF4-FFF2-40B4-BE49-F238E27FC236}">
              <a16:creationId xmlns:a16="http://schemas.microsoft.com/office/drawing/2014/main" id="{774618D7-6415-46E3-B8BC-C0CBAE3C51E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96" name="Text Box 2">
          <a:extLst>
            <a:ext uri="{FF2B5EF4-FFF2-40B4-BE49-F238E27FC236}">
              <a16:creationId xmlns:a16="http://schemas.microsoft.com/office/drawing/2014/main" id="{DF3D7137-F219-41AB-9885-EFE26241A39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7" name="Text Box 4">
          <a:extLst>
            <a:ext uri="{FF2B5EF4-FFF2-40B4-BE49-F238E27FC236}">
              <a16:creationId xmlns:a16="http://schemas.microsoft.com/office/drawing/2014/main" id="{78071B23-8A0F-4D3E-88F1-13229E0F479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8" name="Text Box 6">
          <a:extLst>
            <a:ext uri="{FF2B5EF4-FFF2-40B4-BE49-F238E27FC236}">
              <a16:creationId xmlns:a16="http://schemas.microsoft.com/office/drawing/2014/main" id="{716B5085-3478-4F86-BED4-1D1F6E2901F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9" name="Text Box 8">
          <a:extLst>
            <a:ext uri="{FF2B5EF4-FFF2-40B4-BE49-F238E27FC236}">
              <a16:creationId xmlns:a16="http://schemas.microsoft.com/office/drawing/2014/main" id="{8CF3D9C6-6A8D-46E6-B4D3-85FFE5AEADC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00" name="Text Box 9">
          <a:extLst>
            <a:ext uri="{FF2B5EF4-FFF2-40B4-BE49-F238E27FC236}">
              <a16:creationId xmlns:a16="http://schemas.microsoft.com/office/drawing/2014/main" id="{FDCF1120-8A8C-42B4-A7B8-5F1174C9FB7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01" name="Text Box 2">
          <a:extLst>
            <a:ext uri="{FF2B5EF4-FFF2-40B4-BE49-F238E27FC236}">
              <a16:creationId xmlns:a16="http://schemas.microsoft.com/office/drawing/2014/main" id="{55807769-7FA5-4618-87F4-0F81001D27D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2" name="Text Box 1">
          <a:extLst>
            <a:ext uri="{FF2B5EF4-FFF2-40B4-BE49-F238E27FC236}">
              <a16:creationId xmlns:a16="http://schemas.microsoft.com/office/drawing/2014/main" id="{16D9CC7D-6AD8-49E5-A906-EF9885FFDB9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3" name="Text Box 2">
          <a:extLst>
            <a:ext uri="{FF2B5EF4-FFF2-40B4-BE49-F238E27FC236}">
              <a16:creationId xmlns:a16="http://schemas.microsoft.com/office/drawing/2014/main" id="{83785E24-B4AE-4ED3-BF87-34372482FC2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192B289B-832F-4CE9-97B1-0F56DC041FF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5" name="Text Box 2">
          <a:extLst>
            <a:ext uri="{FF2B5EF4-FFF2-40B4-BE49-F238E27FC236}">
              <a16:creationId xmlns:a16="http://schemas.microsoft.com/office/drawing/2014/main" id="{B812017F-C925-4151-A49C-239E0C5B193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6" name="Text Box 1">
          <a:extLst>
            <a:ext uri="{FF2B5EF4-FFF2-40B4-BE49-F238E27FC236}">
              <a16:creationId xmlns:a16="http://schemas.microsoft.com/office/drawing/2014/main" id="{5EC9C1D0-6927-49CD-A4A3-E5B45A6BC8B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7" name="Text Box 2">
          <a:extLst>
            <a:ext uri="{FF2B5EF4-FFF2-40B4-BE49-F238E27FC236}">
              <a16:creationId xmlns:a16="http://schemas.microsoft.com/office/drawing/2014/main" id="{8CF96E67-4159-4E4D-BA9E-217398162E8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08" name="Text Box 4">
          <a:extLst>
            <a:ext uri="{FF2B5EF4-FFF2-40B4-BE49-F238E27FC236}">
              <a16:creationId xmlns:a16="http://schemas.microsoft.com/office/drawing/2014/main" id="{B800126A-B0BB-4A2A-929E-D9A7A580984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09" name="Text Box 5">
          <a:extLst>
            <a:ext uri="{FF2B5EF4-FFF2-40B4-BE49-F238E27FC236}">
              <a16:creationId xmlns:a16="http://schemas.microsoft.com/office/drawing/2014/main" id="{9C1CB549-CC30-4E51-A3D2-26F829C6B01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0" name="Text Box 6">
          <a:extLst>
            <a:ext uri="{FF2B5EF4-FFF2-40B4-BE49-F238E27FC236}">
              <a16:creationId xmlns:a16="http://schemas.microsoft.com/office/drawing/2014/main" id="{F7D0A43B-0DC1-4A83-96B0-1704602AE4C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1" name="Text Box 7">
          <a:extLst>
            <a:ext uri="{FF2B5EF4-FFF2-40B4-BE49-F238E27FC236}">
              <a16:creationId xmlns:a16="http://schemas.microsoft.com/office/drawing/2014/main" id="{58CAFDEA-B3D8-4CD3-BF1B-2874DC7D430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2" name="Text Box 8">
          <a:extLst>
            <a:ext uri="{FF2B5EF4-FFF2-40B4-BE49-F238E27FC236}">
              <a16:creationId xmlns:a16="http://schemas.microsoft.com/office/drawing/2014/main" id="{0A739F9F-12A6-4FDF-9E9F-B4988870589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3" name="Text Box 9">
          <a:extLst>
            <a:ext uri="{FF2B5EF4-FFF2-40B4-BE49-F238E27FC236}">
              <a16:creationId xmlns:a16="http://schemas.microsoft.com/office/drawing/2014/main" id="{ECABEF17-4C11-45BC-BEB5-A2337BB86C0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4" name="Text Box 1">
          <a:extLst>
            <a:ext uri="{FF2B5EF4-FFF2-40B4-BE49-F238E27FC236}">
              <a16:creationId xmlns:a16="http://schemas.microsoft.com/office/drawing/2014/main" id="{ACDC3D76-8589-4AE6-9592-C9C9316735A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5" name="Text Box 1">
          <a:extLst>
            <a:ext uri="{FF2B5EF4-FFF2-40B4-BE49-F238E27FC236}">
              <a16:creationId xmlns:a16="http://schemas.microsoft.com/office/drawing/2014/main" id="{6F0247CA-0163-42CA-967F-8A84271876A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6" name="Text Box 2">
          <a:extLst>
            <a:ext uri="{FF2B5EF4-FFF2-40B4-BE49-F238E27FC236}">
              <a16:creationId xmlns:a16="http://schemas.microsoft.com/office/drawing/2014/main" id="{1F50FC88-952D-4CFA-A99A-D0D185D9D99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17" name="Text Box 1">
          <a:extLst>
            <a:ext uri="{FF2B5EF4-FFF2-40B4-BE49-F238E27FC236}">
              <a16:creationId xmlns:a16="http://schemas.microsoft.com/office/drawing/2014/main" id="{DBDEA127-C216-4C05-A0B0-CE62E0612D4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8" name="Text Box 5">
          <a:extLst>
            <a:ext uri="{FF2B5EF4-FFF2-40B4-BE49-F238E27FC236}">
              <a16:creationId xmlns:a16="http://schemas.microsoft.com/office/drawing/2014/main" id="{EC01187C-1312-4DDD-90DF-AAE02507676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9" name="Text Box 7">
          <a:extLst>
            <a:ext uri="{FF2B5EF4-FFF2-40B4-BE49-F238E27FC236}">
              <a16:creationId xmlns:a16="http://schemas.microsoft.com/office/drawing/2014/main" id="{CBC07D6A-7D72-4B5D-84B2-8325209A061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0" name="Text Box 1">
          <a:extLst>
            <a:ext uri="{FF2B5EF4-FFF2-40B4-BE49-F238E27FC236}">
              <a16:creationId xmlns:a16="http://schemas.microsoft.com/office/drawing/2014/main" id="{FF0B50A8-91F7-423F-908E-B4F1A84239F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1" name="Text Box 1">
          <a:extLst>
            <a:ext uri="{FF2B5EF4-FFF2-40B4-BE49-F238E27FC236}">
              <a16:creationId xmlns:a16="http://schemas.microsoft.com/office/drawing/2014/main" id="{95BC682C-C124-446D-B8A5-F82F9D5809D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22" name="Text Box 2">
          <a:extLst>
            <a:ext uri="{FF2B5EF4-FFF2-40B4-BE49-F238E27FC236}">
              <a16:creationId xmlns:a16="http://schemas.microsoft.com/office/drawing/2014/main" id="{2F2BE4DB-98E5-4F79-85CC-37A66CB475F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3" name="Text Box 4">
          <a:extLst>
            <a:ext uri="{FF2B5EF4-FFF2-40B4-BE49-F238E27FC236}">
              <a16:creationId xmlns:a16="http://schemas.microsoft.com/office/drawing/2014/main" id="{1D1AA925-3C01-4419-A850-9B8F50D54F9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4" name="Text Box 6">
          <a:extLst>
            <a:ext uri="{FF2B5EF4-FFF2-40B4-BE49-F238E27FC236}">
              <a16:creationId xmlns:a16="http://schemas.microsoft.com/office/drawing/2014/main" id="{4BEFDE0C-3074-4689-A816-85A2CE307D6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5" name="Text Box 8">
          <a:extLst>
            <a:ext uri="{FF2B5EF4-FFF2-40B4-BE49-F238E27FC236}">
              <a16:creationId xmlns:a16="http://schemas.microsoft.com/office/drawing/2014/main" id="{180EC560-5062-495B-B61A-549D90DF7E8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6" name="Text Box 9">
          <a:extLst>
            <a:ext uri="{FF2B5EF4-FFF2-40B4-BE49-F238E27FC236}">
              <a16:creationId xmlns:a16="http://schemas.microsoft.com/office/drawing/2014/main" id="{0A6E4B70-EDEC-48FB-A941-CAA94B26A65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7" name="Text Box 2">
          <a:extLst>
            <a:ext uri="{FF2B5EF4-FFF2-40B4-BE49-F238E27FC236}">
              <a16:creationId xmlns:a16="http://schemas.microsoft.com/office/drawing/2014/main" id="{1BFB114F-BA98-49B4-8EC9-B53BB5EAE27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28" name="Text Box 1">
          <a:extLst>
            <a:ext uri="{FF2B5EF4-FFF2-40B4-BE49-F238E27FC236}">
              <a16:creationId xmlns:a16="http://schemas.microsoft.com/office/drawing/2014/main" id="{8140741E-9E3E-448D-A064-C4CDE42A952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29" name="Text Box 2">
          <a:extLst>
            <a:ext uri="{FF2B5EF4-FFF2-40B4-BE49-F238E27FC236}">
              <a16:creationId xmlns:a16="http://schemas.microsoft.com/office/drawing/2014/main" id="{EAF5C9F1-86CD-41CF-B0F9-A8E5E9B4E28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30" name="Text Box 1">
          <a:extLst>
            <a:ext uri="{FF2B5EF4-FFF2-40B4-BE49-F238E27FC236}">
              <a16:creationId xmlns:a16="http://schemas.microsoft.com/office/drawing/2014/main" id="{93923476-324D-47C3-B9C2-F7A8CD62EE5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31" name="Text Box 2">
          <a:extLst>
            <a:ext uri="{FF2B5EF4-FFF2-40B4-BE49-F238E27FC236}">
              <a16:creationId xmlns:a16="http://schemas.microsoft.com/office/drawing/2014/main" id="{6F5EE64D-34D2-478D-909C-0995DC20916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32" name="Text Box 1">
          <a:extLst>
            <a:ext uri="{FF2B5EF4-FFF2-40B4-BE49-F238E27FC236}">
              <a16:creationId xmlns:a16="http://schemas.microsoft.com/office/drawing/2014/main" id="{3199E70A-DDB8-4957-A454-E2194CB2DBB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33" name="Text Box 2">
          <a:extLst>
            <a:ext uri="{FF2B5EF4-FFF2-40B4-BE49-F238E27FC236}">
              <a16:creationId xmlns:a16="http://schemas.microsoft.com/office/drawing/2014/main" id="{AC8F8B84-E899-406B-AB5F-CA9D18AD296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4" name="Text Box 4">
          <a:extLst>
            <a:ext uri="{FF2B5EF4-FFF2-40B4-BE49-F238E27FC236}">
              <a16:creationId xmlns:a16="http://schemas.microsoft.com/office/drawing/2014/main" id="{EC2B2D37-C945-48DA-8FD8-E43715B881B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5" name="Text Box 5">
          <a:extLst>
            <a:ext uri="{FF2B5EF4-FFF2-40B4-BE49-F238E27FC236}">
              <a16:creationId xmlns:a16="http://schemas.microsoft.com/office/drawing/2014/main" id="{1D5A5DF8-1529-403A-B364-6D1B154DCC8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6" name="Text Box 6">
          <a:extLst>
            <a:ext uri="{FF2B5EF4-FFF2-40B4-BE49-F238E27FC236}">
              <a16:creationId xmlns:a16="http://schemas.microsoft.com/office/drawing/2014/main" id="{82E611CA-EC15-4BDB-A746-B5911C8415A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7" name="Text Box 7">
          <a:extLst>
            <a:ext uri="{FF2B5EF4-FFF2-40B4-BE49-F238E27FC236}">
              <a16:creationId xmlns:a16="http://schemas.microsoft.com/office/drawing/2014/main" id="{5643894C-7547-4066-A440-D344EF3D48D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8" name="Text Box 8">
          <a:extLst>
            <a:ext uri="{FF2B5EF4-FFF2-40B4-BE49-F238E27FC236}">
              <a16:creationId xmlns:a16="http://schemas.microsoft.com/office/drawing/2014/main" id="{CF57AA2A-55E0-4D87-95E9-377F700B835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9" name="Text Box 9">
          <a:extLst>
            <a:ext uri="{FF2B5EF4-FFF2-40B4-BE49-F238E27FC236}">
              <a16:creationId xmlns:a16="http://schemas.microsoft.com/office/drawing/2014/main" id="{A0218ED8-091A-4CC5-90F3-85D9DB9F181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0" name="Text Box 1">
          <a:extLst>
            <a:ext uri="{FF2B5EF4-FFF2-40B4-BE49-F238E27FC236}">
              <a16:creationId xmlns:a16="http://schemas.microsoft.com/office/drawing/2014/main" id="{256F03E2-D3AA-4EF4-B102-2F03B721B9A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1" name="Text Box 1">
          <a:extLst>
            <a:ext uri="{FF2B5EF4-FFF2-40B4-BE49-F238E27FC236}">
              <a16:creationId xmlns:a16="http://schemas.microsoft.com/office/drawing/2014/main" id="{C5778B20-EF55-45BE-8B47-C6E865F000B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2" name="Text Box 2">
          <a:extLst>
            <a:ext uri="{FF2B5EF4-FFF2-40B4-BE49-F238E27FC236}">
              <a16:creationId xmlns:a16="http://schemas.microsoft.com/office/drawing/2014/main" id="{D9B9D32E-991B-4C9D-9226-985EEB3BC67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43" name="Text Box 1">
          <a:extLst>
            <a:ext uri="{FF2B5EF4-FFF2-40B4-BE49-F238E27FC236}">
              <a16:creationId xmlns:a16="http://schemas.microsoft.com/office/drawing/2014/main" id="{D1D15871-B5B5-4FB7-8AE1-AF437760D95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4" name="Text Box 5">
          <a:extLst>
            <a:ext uri="{FF2B5EF4-FFF2-40B4-BE49-F238E27FC236}">
              <a16:creationId xmlns:a16="http://schemas.microsoft.com/office/drawing/2014/main" id="{E3CA300C-3038-4B72-98FD-C070BAA2E7C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5" name="Text Box 7">
          <a:extLst>
            <a:ext uri="{FF2B5EF4-FFF2-40B4-BE49-F238E27FC236}">
              <a16:creationId xmlns:a16="http://schemas.microsoft.com/office/drawing/2014/main" id="{3A64CC40-77A2-4A32-8B9F-63E92B35D4F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6" name="Text Box 1">
          <a:extLst>
            <a:ext uri="{FF2B5EF4-FFF2-40B4-BE49-F238E27FC236}">
              <a16:creationId xmlns:a16="http://schemas.microsoft.com/office/drawing/2014/main" id="{8A234A81-D2A2-4124-B1D7-6458674FFA2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7" name="Text Box 1">
          <a:extLst>
            <a:ext uri="{FF2B5EF4-FFF2-40B4-BE49-F238E27FC236}">
              <a16:creationId xmlns:a16="http://schemas.microsoft.com/office/drawing/2014/main" id="{7904C410-7550-4C72-B04B-AEC4B05709D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48" name="Text Box 2">
          <a:extLst>
            <a:ext uri="{FF2B5EF4-FFF2-40B4-BE49-F238E27FC236}">
              <a16:creationId xmlns:a16="http://schemas.microsoft.com/office/drawing/2014/main" id="{176EC6CC-1796-46C2-B9C9-63F891931F1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9" name="Text Box 4">
          <a:extLst>
            <a:ext uri="{FF2B5EF4-FFF2-40B4-BE49-F238E27FC236}">
              <a16:creationId xmlns:a16="http://schemas.microsoft.com/office/drawing/2014/main" id="{37150546-9953-425E-9D90-9AB9B71470E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50" name="Text Box 6">
          <a:extLst>
            <a:ext uri="{FF2B5EF4-FFF2-40B4-BE49-F238E27FC236}">
              <a16:creationId xmlns:a16="http://schemas.microsoft.com/office/drawing/2014/main" id="{F9C4C322-CE4F-4908-B6FB-7B17EE7B5F1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51" name="Text Box 8">
          <a:extLst>
            <a:ext uri="{FF2B5EF4-FFF2-40B4-BE49-F238E27FC236}">
              <a16:creationId xmlns:a16="http://schemas.microsoft.com/office/drawing/2014/main" id="{49491EA3-F23B-4AF8-8AC3-83CE63D23E4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52" name="Text Box 9">
          <a:extLst>
            <a:ext uri="{FF2B5EF4-FFF2-40B4-BE49-F238E27FC236}">
              <a16:creationId xmlns:a16="http://schemas.microsoft.com/office/drawing/2014/main" id="{7E248F7F-008E-49AD-B130-EF94DCB6124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53" name="Text Box 2">
          <a:extLst>
            <a:ext uri="{FF2B5EF4-FFF2-40B4-BE49-F238E27FC236}">
              <a16:creationId xmlns:a16="http://schemas.microsoft.com/office/drawing/2014/main" id="{B3E3BF7F-22D8-4236-A3AC-11F895A822C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4" name="Text Box 1">
          <a:extLst>
            <a:ext uri="{FF2B5EF4-FFF2-40B4-BE49-F238E27FC236}">
              <a16:creationId xmlns:a16="http://schemas.microsoft.com/office/drawing/2014/main" id="{09F74DFA-B5AC-4420-986E-ADAFE896DE2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5" name="Text Box 2">
          <a:extLst>
            <a:ext uri="{FF2B5EF4-FFF2-40B4-BE49-F238E27FC236}">
              <a16:creationId xmlns:a16="http://schemas.microsoft.com/office/drawing/2014/main" id="{FEA916F1-50D5-40F1-BA88-B6596E07C00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6" name="Text Box 1">
          <a:extLst>
            <a:ext uri="{FF2B5EF4-FFF2-40B4-BE49-F238E27FC236}">
              <a16:creationId xmlns:a16="http://schemas.microsoft.com/office/drawing/2014/main" id="{2BC1743F-AA03-4E1D-886F-17E24CA3BAF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7" name="Text Box 2">
          <a:extLst>
            <a:ext uri="{FF2B5EF4-FFF2-40B4-BE49-F238E27FC236}">
              <a16:creationId xmlns:a16="http://schemas.microsoft.com/office/drawing/2014/main" id="{7B3F514A-E44D-4920-B42B-54C99B35409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8" name="Text Box 1">
          <a:extLst>
            <a:ext uri="{FF2B5EF4-FFF2-40B4-BE49-F238E27FC236}">
              <a16:creationId xmlns:a16="http://schemas.microsoft.com/office/drawing/2014/main" id="{2CD07AC1-21E9-4525-8E58-9863A860723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9" name="Text Box 2">
          <a:extLst>
            <a:ext uri="{FF2B5EF4-FFF2-40B4-BE49-F238E27FC236}">
              <a16:creationId xmlns:a16="http://schemas.microsoft.com/office/drawing/2014/main" id="{F145342D-68CC-467D-84F3-14BAFB375BB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0" name="Text Box 4">
          <a:extLst>
            <a:ext uri="{FF2B5EF4-FFF2-40B4-BE49-F238E27FC236}">
              <a16:creationId xmlns:a16="http://schemas.microsoft.com/office/drawing/2014/main" id="{0AE2D81E-39CF-4ED0-9049-17FDAC24529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1" name="Text Box 5">
          <a:extLst>
            <a:ext uri="{FF2B5EF4-FFF2-40B4-BE49-F238E27FC236}">
              <a16:creationId xmlns:a16="http://schemas.microsoft.com/office/drawing/2014/main" id="{C736FAB4-71BF-4EAC-ACD8-43C1DB56438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2" name="Text Box 6">
          <a:extLst>
            <a:ext uri="{FF2B5EF4-FFF2-40B4-BE49-F238E27FC236}">
              <a16:creationId xmlns:a16="http://schemas.microsoft.com/office/drawing/2014/main" id="{6FFE5D1F-25F9-42F5-AAAC-D3F4E9DCDB8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3" name="Text Box 7">
          <a:extLst>
            <a:ext uri="{FF2B5EF4-FFF2-40B4-BE49-F238E27FC236}">
              <a16:creationId xmlns:a16="http://schemas.microsoft.com/office/drawing/2014/main" id="{2D69F2D2-295B-44D6-A92F-6DDA6C86D67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4" name="Text Box 8">
          <a:extLst>
            <a:ext uri="{FF2B5EF4-FFF2-40B4-BE49-F238E27FC236}">
              <a16:creationId xmlns:a16="http://schemas.microsoft.com/office/drawing/2014/main" id="{3E59B2C0-1599-41B8-BEF0-A7E5F6FD85E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5" name="Text Box 9">
          <a:extLst>
            <a:ext uri="{FF2B5EF4-FFF2-40B4-BE49-F238E27FC236}">
              <a16:creationId xmlns:a16="http://schemas.microsoft.com/office/drawing/2014/main" id="{7A1FD003-5934-4F20-9109-B1C5402635E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6" name="Text Box 1">
          <a:extLst>
            <a:ext uri="{FF2B5EF4-FFF2-40B4-BE49-F238E27FC236}">
              <a16:creationId xmlns:a16="http://schemas.microsoft.com/office/drawing/2014/main" id="{D3DA1790-99EB-4674-999D-082170F602E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7" name="Text Box 1">
          <a:extLst>
            <a:ext uri="{FF2B5EF4-FFF2-40B4-BE49-F238E27FC236}">
              <a16:creationId xmlns:a16="http://schemas.microsoft.com/office/drawing/2014/main" id="{2D8B5E8E-A25C-4061-9C79-95CA850A717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8" name="Text Box 2">
          <a:extLst>
            <a:ext uri="{FF2B5EF4-FFF2-40B4-BE49-F238E27FC236}">
              <a16:creationId xmlns:a16="http://schemas.microsoft.com/office/drawing/2014/main" id="{60DBA4EC-C3C4-4D6E-8109-094A12821EC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69" name="Text Box 1">
          <a:extLst>
            <a:ext uri="{FF2B5EF4-FFF2-40B4-BE49-F238E27FC236}">
              <a16:creationId xmlns:a16="http://schemas.microsoft.com/office/drawing/2014/main" id="{479A44F6-41B3-49A7-A9EE-681FA3E1086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0" name="Text Box 5">
          <a:extLst>
            <a:ext uri="{FF2B5EF4-FFF2-40B4-BE49-F238E27FC236}">
              <a16:creationId xmlns:a16="http://schemas.microsoft.com/office/drawing/2014/main" id="{27CAF3AE-46F1-4BA0-81C5-9DFC638ECAE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1" name="Text Box 7">
          <a:extLst>
            <a:ext uri="{FF2B5EF4-FFF2-40B4-BE49-F238E27FC236}">
              <a16:creationId xmlns:a16="http://schemas.microsoft.com/office/drawing/2014/main" id="{B43DFE4D-98D3-42BA-ACB8-B709F02AD48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2" name="Text Box 1">
          <a:extLst>
            <a:ext uri="{FF2B5EF4-FFF2-40B4-BE49-F238E27FC236}">
              <a16:creationId xmlns:a16="http://schemas.microsoft.com/office/drawing/2014/main" id="{C4D9C7B5-7358-44DB-B49F-168CBBF1E61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3" name="Text Box 1">
          <a:extLst>
            <a:ext uri="{FF2B5EF4-FFF2-40B4-BE49-F238E27FC236}">
              <a16:creationId xmlns:a16="http://schemas.microsoft.com/office/drawing/2014/main" id="{AA8560E1-8F18-4809-BC98-11C45F45DDC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74" name="Text Box 2">
          <a:extLst>
            <a:ext uri="{FF2B5EF4-FFF2-40B4-BE49-F238E27FC236}">
              <a16:creationId xmlns:a16="http://schemas.microsoft.com/office/drawing/2014/main" id="{1524F7C8-AEE3-48AC-8EB6-766CFB844F2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5" name="Text Box 4">
          <a:extLst>
            <a:ext uri="{FF2B5EF4-FFF2-40B4-BE49-F238E27FC236}">
              <a16:creationId xmlns:a16="http://schemas.microsoft.com/office/drawing/2014/main" id="{7EEB94B0-6681-44CE-894C-EFB9250C314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6" name="Text Box 6">
          <a:extLst>
            <a:ext uri="{FF2B5EF4-FFF2-40B4-BE49-F238E27FC236}">
              <a16:creationId xmlns:a16="http://schemas.microsoft.com/office/drawing/2014/main" id="{F8F4172F-B5B2-42FC-BB3F-A45DF5C7319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7" name="Text Box 8">
          <a:extLst>
            <a:ext uri="{FF2B5EF4-FFF2-40B4-BE49-F238E27FC236}">
              <a16:creationId xmlns:a16="http://schemas.microsoft.com/office/drawing/2014/main" id="{C3A9F874-623D-4DA5-AE16-86945C0A1D3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8" name="Text Box 9">
          <a:extLst>
            <a:ext uri="{FF2B5EF4-FFF2-40B4-BE49-F238E27FC236}">
              <a16:creationId xmlns:a16="http://schemas.microsoft.com/office/drawing/2014/main" id="{AFA16E05-44F0-40A0-80F0-55003F62BA5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9" name="Text Box 2">
          <a:extLst>
            <a:ext uri="{FF2B5EF4-FFF2-40B4-BE49-F238E27FC236}">
              <a16:creationId xmlns:a16="http://schemas.microsoft.com/office/drawing/2014/main" id="{E6EE4E51-A6CE-4424-A85B-E05B51E0A94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0" name="Text Box 4">
          <a:extLst>
            <a:ext uri="{FF2B5EF4-FFF2-40B4-BE49-F238E27FC236}">
              <a16:creationId xmlns:a16="http://schemas.microsoft.com/office/drawing/2014/main" id="{AD1BBFF6-E7AB-4A9C-8382-BC1550F20D0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1" name="Text Box 5">
          <a:extLst>
            <a:ext uri="{FF2B5EF4-FFF2-40B4-BE49-F238E27FC236}">
              <a16:creationId xmlns:a16="http://schemas.microsoft.com/office/drawing/2014/main" id="{78B3D517-F258-4CCA-B9FD-2265B52FC9E6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2" name="Text Box 6">
          <a:extLst>
            <a:ext uri="{FF2B5EF4-FFF2-40B4-BE49-F238E27FC236}">
              <a16:creationId xmlns:a16="http://schemas.microsoft.com/office/drawing/2014/main" id="{811FD656-C5A1-42FE-87AB-A82C603CD9DB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3" name="Text Box 7">
          <a:extLst>
            <a:ext uri="{FF2B5EF4-FFF2-40B4-BE49-F238E27FC236}">
              <a16:creationId xmlns:a16="http://schemas.microsoft.com/office/drawing/2014/main" id="{9236BA9F-90FB-4C85-8526-3838C5B271D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4" name="Text Box 8">
          <a:extLst>
            <a:ext uri="{FF2B5EF4-FFF2-40B4-BE49-F238E27FC236}">
              <a16:creationId xmlns:a16="http://schemas.microsoft.com/office/drawing/2014/main" id="{CE2F7063-49A8-4CB4-8F5E-51D885EFE9B0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5" name="Text Box 9">
          <a:extLst>
            <a:ext uri="{FF2B5EF4-FFF2-40B4-BE49-F238E27FC236}">
              <a16:creationId xmlns:a16="http://schemas.microsoft.com/office/drawing/2014/main" id="{9443C6A0-DFF4-4A27-B78D-DA020D87AB33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6" name="Text Box 1">
          <a:extLst>
            <a:ext uri="{FF2B5EF4-FFF2-40B4-BE49-F238E27FC236}">
              <a16:creationId xmlns:a16="http://schemas.microsoft.com/office/drawing/2014/main" id="{83702AD0-69D7-45C0-9F4E-B44EC19D7D1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7" name="Text Box 1">
          <a:extLst>
            <a:ext uri="{FF2B5EF4-FFF2-40B4-BE49-F238E27FC236}">
              <a16:creationId xmlns:a16="http://schemas.microsoft.com/office/drawing/2014/main" id="{C3D57C08-7180-4E57-B46D-F82FAF4A1CF2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8" name="Text Box 2">
          <a:extLst>
            <a:ext uri="{FF2B5EF4-FFF2-40B4-BE49-F238E27FC236}">
              <a16:creationId xmlns:a16="http://schemas.microsoft.com/office/drawing/2014/main" id="{B6EE2B62-05C7-40B8-902B-07B1A4412DE2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9" name="Text Box 5">
          <a:extLst>
            <a:ext uri="{FF2B5EF4-FFF2-40B4-BE49-F238E27FC236}">
              <a16:creationId xmlns:a16="http://schemas.microsoft.com/office/drawing/2014/main" id="{6D2DD1C0-6B2A-490E-A1BF-5067C5A7C76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0" name="Text Box 7">
          <a:extLst>
            <a:ext uri="{FF2B5EF4-FFF2-40B4-BE49-F238E27FC236}">
              <a16:creationId xmlns:a16="http://schemas.microsoft.com/office/drawing/2014/main" id="{EFBF544E-55C6-4307-A3B3-0E4966902FC9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1" name="Text Box 1">
          <a:extLst>
            <a:ext uri="{FF2B5EF4-FFF2-40B4-BE49-F238E27FC236}">
              <a16:creationId xmlns:a16="http://schemas.microsoft.com/office/drawing/2014/main" id="{F1D726CB-75B5-42F5-999A-8295590C652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2" name="Text Box 1">
          <a:extLst>
            <a:ext uri="{FF2B5EF4-FFF2-40B4-BE49-F238E27FC236}">
              <a16:creationId xmlns:a16="http://schemas.microsoft.com/office/drawing/2014/main" id="{12C70422-CABE-4D34-98B5-B0D5E64D94EF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3" name="Text Box 4">
          <a:extLst>
            <a:ext uri="{FF2B5EF4-FFF2-40B4-BE49-F238E27FC236}">
              <a16:creationId xmlns:a16="http://schemas.microsoft.com/office/drawing/2014/main" id="{E4217415-250C-4CCE-B2FD-63C25DAA6D4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4" name="Text Box 6">
          <a:extLst>
            <a:ext uri="{FF2B5EF4-FFF2-40B4-BE49-F238E27FC236}">
              <a16:creationId xmlns:a16="http://schemas.microsoft.com/office/drawing/2014/main" id="{637C39BD-A664-4816-83CC-FF7F454BE539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5" name="Text Box 8">
          <a:extLst>
            <a:ext uri="{FF2B5EF4-FFF2-40B4-BE49-F238E27FC236}">
              <a16:creationId xmlns:a16="http://schemas.microsoft.com/office/drawing/2014/main" id="{D0B7D404-D79C-42BC-98A5-D151AA9E52DC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6" name="Text Box 9">
          <a:extLst>
            <a:ext uri="{FF2B5EF4-FFF2-40B4-BE49-F238E27FC236}">
              <a16:creationId xmlns:a16="http://schemas.microsoft.com/office/drawing/2014/main" id="{B661EC57-9113-4C6F-ACD0-186204E5044F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7" name="Text Box 2">
          <a:extLst>
            <a:ext uri="{FF2B5EF4-FFF2-40B4-BE49-F238E27FC236}">
              <a16:creationId xmlns:a16="http://schemas.microsoft.com/office/drawing/2014/main" id="{70E13307-F22C-42E0-876D-483CFDE81339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8" name="Text Box 1">
          <a:extLst>
            <a:ext uri="{FF2B5EF4-FFF2-40B4-BE49-F238E27FC236}">
              <a16:creationId xmlns:a16="http://schemas.microsoft.com/office/drawing/2014/main" id="{DA3F9FE1-92C1-43D7-B378-B706F6111AE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9" name="Text Box 2">
          <a:extLst>
            <a:ext uri="{FF2B5EF4-FFF2-40B4-BE49-F238E27FC236}">
              <a16:creationId xmlns:a16="http://schemas.microsoft.com/office/drawing/2014/main" id="{C67A3821-5C26-400E-8531-5FF76BD95A9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00" name="Text Box 1">
          <a:extLst>
            <a:ext uri="{FF2B5EF4-FFF2-40B4-BE49-F238E27FC236}">
              <a16:creationId xmlns:a16="http://schemas.microsoft.com/office/drawing/2014/main" id="{9000D026-45B7-43E3-99D2-34C8979935F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01" name="Text Box 2">
          <a:extLst>
            <a:ext uri="{FF2B5EF4-FFF2-40B4-BE49-F238E27FC236}">
              <a16:creationId xmlns:a16="http://schemas.microsoft.com/office/drawing/2014/main" id="{46B8DB0D-073E-4F1B-8551-8D4026E575E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02" name="Text Box 1">
          <a:extLst>
            <a:ext uri="{FF2B5EF4-FFF2-40B4-BE49-F238E27FC236}">
              <a16:creationId xmlns:a16="http://schemas.microsoft.com/office/drawing/2014/main" id="{C470870D-1DFB-4BBA-9727-BAFF585F584B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03" name="Text Box 2">
          <a:extLst>
            <a:ext uri="{FF2B5EF4-FFF2-40B4-BE49-F238E27FC236}">
              <a16:creationId xmlns:a16="http://schemas.microsoft.com/office/drawing/2014/main" id="{86443D15-FF9C-41F3-95B0-56806B1E161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04" name="Text Box 4">
          <a:extLst>
            <a:ext uri="{FF2B5EF4-FFF2-40B4-BE49-F238E27FC236}">
              <a16:creationId xmlns:a16="http://schemas.microsoft.com/office/drawing/2014/main" id="{AD9585F9-B89B-4DE0-AE7C-0D07305336D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05" name="Text Box 5">
          <a:extLst>
            <a:ext uri="{FF2B5EF4-FFF2-40B4-BE49-F238E27FC236}">
              <a16:creationId xmlns:a16="http://schemas.microsoft.com/office/drawing/2014/main" id="{2B9996BB-DE95-4AC3-AF72-97106E08E573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06" name="Text Box 6">
          <a:extLst>
            <a:ext uri="{FF2B5EF4-FFF2-40B4-BE49-F238E27FC236}">
              <a16:creationId xmlns:a16="http://schemas.microsoft.com/office/drawing/2014/main" id="{64D67A07-1205-4D8D-B440-6D9F26EAD26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07" name="Text Box 7">
          <a:extLst>
            <a:ext uri="{FF2B5EF4-FFF2-40B4-BE49-F238E27FC236}">
              <a16:creationId xmlns:a16="http://schemas.microsoft.com/office/drawing/2014/main" id="{09FD8BA0-3015-4771-90E0-021395CC5DC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08" name="Text Box 8">
          <a:extLst>
            <a:ext uri="{FF2B5EF4-FFF2-40B4-BE49-F238E27FC236}">
              <a16:creationId xmlns:a16="http://schemas.microsoft.com/office/drawing/2014/main" id="{0CA38507-FD7B-4B3A-947F-9A725B683ED4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09" name="Text Box 9">
          <a:extLst>
            <a:ext uri="{FF2B5EF4-FFF2-40B4-BE49-F238E27FC236}">
              <a16:creationId xmlns:a16="http://schemas.microsoft.com/office/drawing/2014/main" id="{E09B4F0D-B239-4D81-95C6-AF0C52C4B81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0" name="Text Box 1">
          <a:extLst>
            <a:ext uri="{FF2B5EF4-FFF2-40B4-BE49-F238E27FC236}">
              <a16:creationId xmlns:a16="http://schemas.microsoft.com/office/drawing/2014/main" id="{11789E21-184A-43C7-BB2D-3FAC5C0C8C2F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1" name="Text Box 1">
          <a:extLst>
            <a:ext uri="{FF2B5EF4-FFF2-40B4-BE49-F238E27FC236}">
              <a16:creationId xmlns:a16="http://schemas.microsoft.com/office/drawing/2014/main" id="{CEACF909-AB5D-4C7E-B675-19FE2D535A53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2" name="Text Box 2">
          <a:extLst>
            <a:ext uri="{FF2B5EF4-FFF2-40B4-BE49-F238E27FC236}">
              <a16:creationId xmlns:a16="http://schemas.microsoft.com/office/drawing/2014/main" id="{2545874F-E48F-4CBC-B81B-084B4AB95F78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13" name="Text Box 1">
          <a:extLst>
            <a:ext uri="{FF2B5EF4-FFF2-40B4-BE49-F238E27FC236}">
              <a16:creationId xmlns:a16="http://schemas.microsoft.com/office/drawing/2014/main" id="{AAC1BF34-6EEE-474D-B8A1-AEBB1F60A66C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4" name="Text Box 5">
          <a:extLst>
            <a:ext uri="{FF2B5EF4-FFF2-40B4-BE49-F238E27FC236}">
              <a16:creationId xmlns:a16="http://schemas.microsoft.com/office/drawing/2014/main" id="{782B10C7-BC4D-44A7-B42F-AD3DE8A952EE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5" name="Text Box 7">
          <a:extLst>
            <a:ext uri="{FF2B5EF4-FFF2-40B4-BE49-F238E27FC236}">
              <a16:creationId xmlns:a16="http://schemas.microsoft.com/office/drawing/2014/main" id="{58CBF6FB-91F2-478D-86C5-B555521203A3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6" name="Text Box 1">
          <a:extLst>
            <a:ext uri="{FF2B5EF4-FFF2-40B4-BE49-F238E27FC236}">
              <a16:creationId xmlns:a16="http://schemas.microsoft.com/office/drawing/2014/main" id="{96EA2EA0-DB75-4DE2-94CA-406AEEA79272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7" name="Text Box 1">
          <a:extLst>
            <a:ext uri="{FF2B5EF4-FFF2-40B4-BE49-F238E27FC236}">
              <a16:creationId xmlns:a16="http://schemas.microsoft.com/office/drawing/2014/main" id="{5587BD39-0D3E-4F32-A076-B7EB953F3F9F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18" name="Text Box 2">
          <a:extLst>
            <a:ext uri="{FF2B5EF4-FFF2-40B4-BE49-F238E27FC236}">
              <a16:creationId xmlns:a16="http://schemas.microsoft.com/office/drawing/2014/main" id="{86AC0F1D-A240-40F0-96B8-2481BCD288F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9" name="Text Box 4">
          <a:extLst>
            <a:ext uri="{FF2B5EF4-FFF2-40B4-BE49-F238E27FC236}">
              <a16:creationId xmlns:a16="http://schemas.microsoft.com/office/drawing/2014/main" id="{085422B8-48D8-404F-B38F-1C9DE186F11E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20" name="Text Box 6">
          <a:extLst>
            <a:ext uri="{FF2B5EF4-FFF2-40B4-BE49-F238E27FC236}">
              <a16:creationId xmlns:a16="http://schemas.microsoft.com/office/drawing/2014/main" id="{E5ED460E-B080-4B30-8D0E-8BA4CE30EEBC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21" name="Text Box 8">
          <a:extLst>
            <a:ext uri="{FF2B5EF4-FFF2-40B4-BE49-F238E27FC236}">
              <a16:creationId xmlns:a16="http://schemas.microsoft.com/office/drawing/2014/main" id="{34114270-922F-4DA2-B179-7ACFF2F4FA10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22" name="Text Box 9">
          <a:extLst>
            <a:ext uri="{FF2B5EF4-FFF2-40B4-BE49-F238E27FC236}">
              <a16:creationId xmlns:a16="http://schemas.microsoft.com/office/drawing/2014/main" id="{54940203-3CEB-4CFA-A48B-93D688567F43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23" name="Text Box 2">
          <a:extLst>
            <a:ext uri="{FF2B5EF4-FFF2-40B4-BE49-F238E27FC236}">
              <a16:creationId xmlns:a16="http://schemas.microsoft.com/office/drawing/2014/main" id="{55F80165-7996-44B2-9980-3B5E5AF5154F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24" name="Text Box 4">
          <a:extLst>
            <a:ext uri="{FF2B5EF4-FFF2-40B4-BE49-F238E27FC236}">
              <a16:creationId xmlns:a16="http://schemas.microsoft.com/office/drawing/2014/main" id="{40385F3D-6C9D-4F6A-B9BF-393025A8DC0A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25" name="Text Box 5">
          <a:extLst>
            <a:ext uri="{FF2B5EF4-FFF2-40B4-BE49-F238E27FC236}">
              <a16:creationId xmlns:a16="http://schemas.microsoft.com/office/drawing/2014/main" id="{8D3C791E-F84A-4CC0-A487-32594A7C6C8E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26" name="Text Box 6">
          <a:extLst>
            <a:ext uri="{FF2B5EF4-FFF2-40B4-BE49-F238E27FC236}">
              <a16:creationId xmlns:a16="http://schemas.microsoft.com/office/drawing/2014/main" id="{BC60702B-DF30-4EA3-BE2E-73118825A1B7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27" name="Text Box 7">
          <a:extLst>
            <a:ext uri="{FF2B5EF4-FFF2-40B4-BE49-F238E27FC236}">
              <a16:creationId xmlns:a16="http://schemas.microsoft.com/office/drawing/2014/main" id="{C0793EA8-F75F-4EB9-BD9B-38C828FBA09A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28" name="Text Box 8">
          <a:extLst>
            <a:ext uri="{FF2B5EF4-FFF2-40B4-BE49-F238E27FC236}">
              <a16:creationId xmlns:a16="http://schemas.microsoft.com/office/drawing/2014/main" id="{0743D9C2-B0B7-4734-96FD-150CD6DCF13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29" name="Text Box 9">
          <a:extLst>
            <a:ext uri="{FF2B5EF4-FFF2-40B4-BE49-F238E27FC236}">
              <a16:creationId xmlns:a16="http://schemas.microsoft.com/office/drawing/2014/main" id="{B78CE4F6-2FB5-4F66-9E94-BA5478CDF2A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0" name="Text Box 1">
          <a:extLst>
            <a:ext uri="{FF2B5EF4-FFF2-40B4-BE49-F238E27FC236}">
              <a16:creationId xmlns:a16="http://schemas.microsoft.com/office/drawing/2014/main" id="{A829F2F0-CA0F-4EC1-8C73-B84E97EB9F33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1" name="Text Box 1">
          <a:extLst>
            <a:ext uri="{FF2B5EF4-FFF2-40B4-BE49-F238E27FC236}">
              <a16:creationId xmlns:a16="http://schemas.microsoft.com/office/drawing/2014/main" id="{6DFBBBF0-CF46-4E1F-A0FD-F1CB5A0F4ED4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2" name="Text Box 2">
          <a:extLst>
            <a:ext uri="{FF2B5EF4-FFF2-40B4-BE49-F238E27FC236}">
              <a16:creationId xmlns:a16="http://schemas.microsoft.com/office/drawing/2014/main" id="{1D0ECD43-A1FA-4FD6-A59E-657CA8329D33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3" name="Text Box 5">
          <a:extLst>
            <a:ext uri="{FF2B5EF4-FFF2-40B4-BE49-F238E27FC236}">
              <a16:creationId xmlns:a16="http://schemas.microsoft.com/office/drawing/2014/main" id="{5F0FB998-6ABE-4208-B926-E6A0389E7617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4" name="Text Box 7">
          <a:extLst>
            <a:ext uri="{FF2B5EF4-FFF2-40B4-BE49-F238E27FC236}">
              <a16:creationId xmlns:a16="http://schemas.microsoft.com/office/drawing/2014/main" id="{C299BD86-0F2A-4B53-BB2D-8C8D07F062C2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5" name="Text Box 1">
          <a:extLst>
            <a:ext uri="{FF2B5EF4-FFF2-40B4-BE49-F238E27FC236}">
              <a16:creationId xmlns:a16="http://schemas.microsoft.com/office/drawing/2014/main" id="{D0D13195-3388-43FC-BA55-EA49189948D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6" name="Text Box 1">
          <a:extLst>
            <a:ext uri="{FF2B5EF4-FFF2-40B4-BE49-F238E27FC236}">
              <a16:creationId xmlns:a16="http://schemas.microsoft.com/office/drawing/2014/main" id="{74402A30-8872-4870-8E61-34639A9AF1F8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7" name="Text Box 4">
          <a:extLst>
            <a:ext uri="{FF2B5EF4-FFF2-40B4-BE49-F238E27FC236}">
              <a16:creationId xmlns:a16="http://schemas.microsoft.com/office/drawing/2014/main" id="{7444B3AB-491F-4325-B1FF-88AB855A29FF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8" name="Text Box 6">
          <a:extLst>
            <a:ext uri="{FF2B5EF4-FFF2-40B4-BE49-F238E27FC236}">
              <a16:creationId xmlns:a16="http://schemas.microsoft.com/office/drawing/2014/main" id="{7AC8C1F5-C6C6-48E9-8AD4-F8F12AD60D1B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9" name="Text Box 8">
          <a:extLst>
            <a:ext uri="{FF2B5EF4-FFF2-40B4-BE49-F238E27FC236}">
              <a16:creationId xmlns:a16="http://schemas.microsoft.com/office/drawing/2014/main" id="{6D9B6704-546D-4708-B6B4-B2D75B99D1CA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40" name="Text Box 9">
          <a:extLst>
            <a:ext uri="{FF2B5EF4-FFF2-40B4-BE49-F238E27FC236}">
              <a16:creationId xmlns:a16="http://schemas.microsoft.com/office/drawing/2014/main" id="{0BC81810-A6EC-4429-BBD1-508B4FB6B52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41" name="Text Box 2">
          <a:extLst>
            <a:ext uri="{FF2B5EF4-FFF2-40B4-BE49-F238E27FC236}">
              <a16:creationId xmlns:a16="http://schemas.microsoft.com/office/drawing/2014/main" id="{FB31F3EE-4B20-48CE-844C-250C0B58BA46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2" name="Text Box 1">
          <a:extLst>
            <a:ext uri="{FF2B5EF4-FFF2-40B4-BE49-F238E27FC236}">
              <a16:creationId xmlns:a16="http://schemas.microsoft.com/office/drawing/2014/main" id="{C05508BA-F4EA-49AB-8A24-5E39E58618CF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3" name="Text Box 2">
          <a:extLst>
            <a:ext uri="{FF2B5EF4-FFF2-40B4-BE49-F238E27FC236}">
              <a16:creationId xmlns:a16="http://schemas.microsoft.com/office/drawing/2014/main" id="{D5248515-5883-41BD-BACC-A476A68077F5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4" name="Text Box 1">
          <a:extLst>
            <a:ext uri="{FF2B5EF4-FFF2-40B4-BE49-F238E27FC236}">
              <a16:creationId xmlns:a16="http://schemas.microsoft.com/office/drawing/2014/main" id="{C615A40E-52EE-4509-8C4A-12670E1C77D5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5" name="Text Box 2">
          <a:extLst>
            <a:ext uri="{FF2B5EF4-FFF2-40B4-BE49-F238E27FC236}">
              <a16:creationId xmlns:a16="http://schemas.microsoft.com/office/drawing/2014/main" id="{6B69B5D8-EC85-4B79-8173-4E2FA2956227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6" name="Text Box 1">
          <a:extLst>
            <a:ext uri="{FF2B5EF4-FFF2-40B4-BE49-F238E27FC236}">
              <a16:creationId xmlns:a16="http://schemas.microsoft.com/office/drawing/2014/main" id="{B9E003FB-FE6A-4A53-98F2-0D020BF95F14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7" name="Text Box 2">
          <a:extLst>
            <a:ext uri="{FF2B5EF4-FFF2-40B4-BE49-F238E27FC236}">
              <a16:creationId xmlns:a16="http://schemas.microsoft.com/office/drawing/2014/main" id="{63782E6C-0CDC-4E63-9021-D34776A46877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48" name="Text Box 4">
          <a:extLst>
            <a:ext uri="{FF2B5EF4-FFF2-40B4-BE49-F238E27FC236}">
              <a16:creationId xmlns:a16="http://schemas.microsoft.com/office/drawing/2014/main" id="{8EF09775-4DAC-443E-8B01-C27A60D4E24D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49" name="Text Box 5">
          <a:extLst>
            <a:ext uri="{FF2B5EF4-FFF2-40B4-BE49-F238E27FC236}">
              <a16:creationId xmlns:a16="http://schemas.microsoft.com/office/drawing/2014/main" id="{16D25259-9939-4746-AD66-58107861CFB8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0" name="Text Box 6">
          <a:extLst>
            <a:ext uri="{FF2B5EF4-FFF2-40B4-BE49-F238E27FC236}">
              <a16:creationId xmlns:a16="http://schemas.microsoft.com/office/drawing/2014/main" id="{4CF146F3-D8E3-4461-84D9-782CCF9AF067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1" name="Text Box 7">
          <a:extLst>
            <a:ext uri="{FF2B5EF4-FFF2-40B4-BE49-F238E27FC236}">
              <a16:creationId xmlns:a16="http://schemas.microsoft.com/office/drawing/2014/main" id="{48F2C4D7-96B7-4AC4-BE22-3BD5450B167A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2" name="Text Box 8">
          <a:extLst>
            <a:ext uri="{FF2B5EF4-FFF2-40B4-BE49-F238E27FC236}">
              <a16:creationId xmlns:a16="http://schemas.microsoft.com/office/drawing/2014/main" id="{F578180F-E8E4-4BF8-BDAA-85DE85555C40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3" name="Text Box 9">
          <a:extLst>
            <a:ext uri="{FF2B5EF4-FFF2-40B4-BE49-F238E27FC236}">
              <a16:creationId xmlns:a16="http://schemas.microsoft.com/office/drawing/2014/main" id="{D50417C0-7C30-4987-8B9C-9ADF27AF86EA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4" name="Text Box 1">
          <a:extLst>
            <a:ext uri="{FF2B5EF4-FFF2-40B4-BE49-F238E27FC236}">
              <a16:creationId xmlns:a16="http://schemas.microsoft.com/office/drawing/2014/main" id="{7AFA9DF3-2E2F-44D7-8691-490CD728C278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5" name="Text Box 1">
          <a:extLst>
            <a:ext uri="{FF2B5EF4-FFF2-40B4-BE49-F238E27FC236}">
              <a16:creationId xmlns:a16="http://schemas.microsoft.com/office/drawing/2014/main" id="{446EB173-9B5C-4B5D-99AC-F4D5AD5C042D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6" name="Text Box 2">
          <a:extLst>
            <a:ext uri="{FF2B5EF4-FFF2-40B4-BE49-F238E27FC236}">
              <a16:creationId xmlns:a16="http://schemas.microsoft.com/office/drawing/2014/main" id="{BAC7D96E-5E12-4FF6-8D34-3B31CF22F5F5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57" name="Text Box 1">
          <a:extLst>
            <a:ext uri="{FF2B5EF4-FFF2-40B4-BE49-F238E27FC236}">
              <a16:creationId xmlns:a16="http://schemas.microsoft.com/office/drawing/2014/main" id="{F2F7B702-982A-45BA-8644-02C92F60D304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8" name="Text Box 5">
          <a:extLst>
            <a:ext uri="{FF2B5EF4-FFF2-40B4-BE49-F238E27FC236}">
              <a16:creationId xmlns:a16="http://schemas.microsoft.com/office/drawing/2014/main" id="{FDE71F09-7CCF-452F-8A7A-F92016AB8131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9" name="Text Box 7">
          <a:extLst>
            <a:ext uri="{FF2B5EF4-FFF2-40B4-BE49-F238E27FC236}">
              <a16:creationId xmlns:a16="http://schemas.microsoft.com/office/drawing/2014/main" id="{3EA375C4-D163-40CA-AAF4-DCAD3188CFCF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0" name="Text Box 1">
          <a:extLst>
            <a:ext uri="{FF2B5EF4-FFF2-40B4-BE49-F238E27FC236}">
              <a16:creationId xmlns:a16="http://schemas.microsoft.com/office/drawing/2014/main" id="{57E76A43-203C-482C-86D2-C4269880B11A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1" name="Text Box 1">
          <a:extLst>
            <a:ext uri="{FF2B5EF4-FFF2-40B4-BE49-F238E27FC236}">
              <a16:creationId xmlns:a16="http://schemas.microsoft.com/office/drawing/2014/main" id="{4D0C769D-F5F1-47FF-88DC-EEE57FC63931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62" name="Text Box 2">
          <a:extLst>
            <a:ext uri="{FF2B5EF4-FFF2-40B4-BE49-F238E27FC236}">
              <a16:creationId xmlns:a16="http://schemas.microsoft.com/office/drawing/2014/main" id="{DC4743A8-C74D-4526-8446-18429041D419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3" name="Text Box 4">
          <a:extLst>
            <a:ext uri="{FF2B5EF4-FFF2-40B4-BE49-F238E27FC236}">
              <a16:creationId xmlns:a16="http://schemas.microsoft.com/office/drawing/2014/main" id="{880AA920-9D54-45BD-B02F-D2BDE0658C99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4" name="Text Box 6">
          <a:extLst>
            <a:ext uri="{FF2B5EF4-FFF2-40B4-BE49-F238E27FC236}">
              <a16:creationId xmlns:a16="http://schemas.microsoft.com/office/drawing/2014/main" id="{FD15EA66-CA38-45ED-BEE2-41563B427D79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5" name="Text Box 8">
          <a:extLst>
            <a:ext uri="{FF2B5EF4-FFF2-40B4-BE49-F238E27FC236}">
              <a16:creationId xmlns:a16="http://schemas.microsoft.com/office/drawing/2014/main" id="{4DDB7066-D1AF-45DB-B933-753EEBC7D6D6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6" name="Text Box 9">
          <a:extLst>
            <a:ext uri="{FF2B5EF4-FFF2-40B4-BE49-F238E27FC236}">
              <a16:creationId xmlns:a16="http://schemas.microsoft.com/office/drawing/2014/main" id="{6C9F594D-1861-40A8-8CCD-C94C07A1E683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7" name="Text Box 2">
          <a:extLst>
            <a:ext uri="{FF2B5EF4-FFF2-40B4-BE49-F238E27FC236}">
              <a16:creationId xmlns:a16="http://schemas.microsoft.com/office/drawing/2014/main" id="{16BBEA84-780F-4B0D-A26C-A0FB593A2F22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68" name="Text Box 4">
          <a:extLst>
            <a:ext uri="{FF2B5EF4-FFF2-40B4-BE49-F238E27FC236}">
              <a16:creationId xmlns:a16="http://schemas.microsoft.com/office/drawing/2014/main" id="{B22E3D8A-EF57-4A17-B611-8AE8088AE1A8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69" name="Text Box 5">
          <a:extLst>
            <a:ext uri="{FF2B5EF4-FFF2-40B4-BE49-F238E27FC236}">
              <a16:creationId xmlns:a16="http://schemas.microsoft.com/office/drawing/2014/main" id="{C84D6EB5-5A48-4CBC-8957-5A85CF4642B7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0" name="Text Box 6">
          <a:extLst>
            <a:ext uri="{FF2B5EF4-FFF2-40B4-BE49-F238E27FC236}">
              <a16:creationId xmlns:a16="http://schemas.microsoft.com/office/drawing/2014/main" id="{6495EAC8-A24F-40B4-8BF5-93993F238704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1" name="Text Box 7">
          <a:extLst>
            <a:ext uri="{FF2B5EF4-FFF2-40B4-BE49-F238E27FC236}">
              <a16:creationId xmlns:a16="http://schemas.microsoft.com/office/drawing/2014/main" id="{ADA23455-9432-401D-9574-F0DAA9D823D6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2" name="Text Box 8">
          <a:extLst>
            <a:ext uri="{FF2B5EF4-FFF2-40B4-BE49-F238E27FC236}">
              <a16:creationId xmlns:a16="http://schemas.microsoft.com/office/drawing/2014/main" id="{0588174B-44F1-4412-9F06-FF0EEA751560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3" name="Text Box 9">
          <a:extLst>
            <a:ext uri="{FF2B5EF4-FFF2-40B4-BE49-F238E27FC236}">
              <a16:creationId xmlns:a16="http://schemas.microsoft.com/office/drawing/2014/main" id="{1BE334C0-4DED-4748-93AE-21696219295A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4" name="Text Box 1">
          <a:extLst>
            <a:ext uri="{FF2B5EF4-FFF2-40B4-BE49-F238E27FC236}">
              <a16:creationId xmlns:a16="http://schemas.microsoft.com/office/drawing/2014/main" id="{8829F121-18ED-42BA-A2D0-E10E2B09E9B2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5" name="Text Box 1">
          <a:extLst>
            <a:ext uri="{FF2B5EF4-FFF2-40B4-BE49-F238E27FC236}">
              <a16:creationId xmlns:a16="http://schemas.microsoft.com/office/drawing/2014/main" id="{CCC14642-9C17-4753-82C9-F82FEFA46EEC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6" name="Text Box 2">
          <a:extLst>
            <a:ext uri="{FF2B5EF4-FFF2-40B4-BE49-F238E27FC236}">
              <a16:creationId xmlns:a16="http://schemas.microsoft.com/office/drawing/2014/main" id="{99C4EA19-64AB-472E-8C99-FF9A4B13A6F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7" name="Text Box 5">
          <a:extLst>
            <a:ext uri="{FF2B5EF4-FFF2-40B4-BE49-F238E27FC236}">
              <a16:creationId xmlns:a16="http://schemas.microsoft.com/office/drawing/2014/main" id="{6BCE267F-AECE-4555-913D-CA9603976728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8" name="Text Box 7">
          <a:extLst>
            <a:ext uri="{FF2B5EF4-FFF2-40B4-BE49-F238E27FC236}">
              <a16:creationId xmlns:a16="http://schemas.microsoft.com/office/drawing/2014/main" id="{4ADA231B-293F-41A8-A728-2ACB8B9B9F39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9" name="Text Box 1">
          <a:extLst>
            <a:ext uri="{FF2B5EF4-FFF2-40B4-BE49-F238E27FC236}">
              <a16:creationId xmlns:a16="http://schemas.microsoft.com/office/drawing/2014/main" id="{CDE61C9F-F4BA-416A-B036-2DDE7DCFAEA4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80" name="Text Box 1">
          <a:extLst>
            <a:ext uri="{FF2B5EF4-FFF2-40B4-BE49-F238E27FC236}">
              <a16:creationId xmlns:a16="http://schemas.microsoft.com/office/drawing/2014/main" id="{310EC626-C714-4D71-A17D-31E9027AF22C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81" name="Text Box 4">
          <a:extLst>
            <a:ext uri="{FF2B5EF4-FFF2-40B4-BE49-F238E27FC236}">
              <a16:creationId xmlns:a16="http://schemas.microsoft.com/office/drawing/2014/main" id="{B45A7827-F330-465E-9DFF-6CCA53F9180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82" name="Text Box 6">
          <a:extLst>
            <a:ext uri="{FF2B5EF4-FFF2-40B4-BE49-F238E27FC236}">
              <a16:creationId xmlns:a16="http://schemas.microsoft.com/office/drawing/2014/main" id="{6F4B6627-DC1F-41CA-BE07-E3948239396A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83" name="Text Box 8">
          <a:extLst>
            <a:ext uri="{FF2B5EF4-FFF2-40B4-BE49-F238E27FC236}">
              <a16:creationId xmlns:a16="http://schemas.microsoft.com/office/drawing/2014/main" id="{B0DEFDC0-0A20-4DFF-957E-E76E27834D7F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84" name="Text Box 9">
          <a:extLst>
            <a:ext uri="{FF2B5EF4-FFF2-40B4-BE49-F238E27FC236}">
              <a16:creationId xmlns:a16="http://schemas.microsoft.com/office/drawing/2014/main" id="{07162585-AED5-4DE4-BF0E-C05662643E44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85" name="Text Box 2">
          <a:extLst>
            <a:ext uri="{FF2B5EF4-FFF2-40B4-BE49-F238E27FC236}">
              <a16:creationId xmlns:a16="http://schemas.microsoft.com/office/drawing/2014/main" id="{5D526AED-EE03-46F3-81FB-A165D613FCA0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86" name="Text Box 1">
          <a:extLst>
            <a:ext uri="{FF2B5EF4-FFF2-40B4-BE49-F238E27FC236}">
              <a16:creationId xmlns:a16="http://schemas.microsoft.com/office/drawing/2014/main" id="{1996EED2-83FC-430D-A32B-637F55D8D9A8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87" name="Text Box 2">
          <a:extLst>
            <a:ext uri="{FF2B5EF4-FFF2-40B4-BE49-F238E27FC236}">
              <a16:creationId xmlns:a16="http://schemas.microsoft.com/office/drawing/2014/main" id="{67A8B49A-1F01-4000-A577-C3452205726E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88" name="Text Box 1">
          <a:extLst>
            <a:ext uri="{FF2B5EF4-FFF2-40B4-BE49-F238E27FC236}">
              <a16:creationId xmlns:a16="http://schemas.microsoft.com/office/drawing/2014/main" id="{491981A2-379F-4835-92FA-1182FB81A3A3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89" name="Text Box 2">
          <a:extLst>
            <a:ext uri="{FF2B5EF4-FFF2-40B4-BE49-F238E27FC236}">
              <a16:creationId xmlns:a16="http://schemas.microsoft.com/office/drawing/2014/main" id="{5EB66E40-44B8-4600-A744-1E27BD2DE2F0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90" name="Text Box 1">
          <a:extLst>
            <a:ext uri="{FF2B5EF4-FFF2-40B4-BE49-F238E27FC236}">
              <a16:creationId xmlns:a16="http://schemas.microsoft.com/office/drawing/2014/main" id="{9F7645DC-099D-45D0-88CF-FC468ECA8F41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91" name="Text Box 2">
          <a:extLst>
            <a:ext uri="{FF2B5EF4-FFF2-40B4-BE49-F238E27FC236}">
              <a16:creationId xmlns:a16="http://schemas.microsoft.com/office/drawing/2014/main" id="{0C48A6A6-1840-4B94-8C03-CE7A623762C9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2" name="Text Box 4">
          <a:extLst>
            <a:ext uri="{FF2B5EF4-FFF2-40B4-BE49-F238E27FC236}">
              <a16:creationId xmlns:a16="http://schemas.microsoft.com/office/drawing/2014/main" id="{5DA4FBED-E7B2-4803-9966-ABD6FF23091D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3" name="Text Box 5">
          <a:extLst>
            <a:ext uri="{FF2B5EF4-FFF2-40B4-BE49-F238E27FC236}">
              <a16:creationId xmlns:a16="http://schemas.microsoft.com/office/drawing/2014/main" id="{13128395-A157-4C26-9435-8BB5B16646FA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4" name="Text Box 6">
          <a:extLst>
            <a:ext uri="{FF2B5EF4-FFF2-40B4-BE49-F238E27FC236}">
              <a16:creationId xmlns:a16="http://schemas.microsoft.com/office/drawing/2014/main" id="{5C9A92CA-6F73-447E-92CF-C43B0069B9ED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5" name="Text Box 7">
          <a:extLst>
            <a:ext uri="{FF2B5EF4-FFF2-40B4-BE49-F238E27FC236}">
              <a16:creationId xmlns:a16="http://schemas.microsoft.com/office/drawing/2014/main" id="{6A09F054-17A5-4C3D-B9B2-F8403020D8C8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6" name="Text Box 8">
          <a:extLst>
            <a:ext uri="{FF2B5EF4-FFF2-40B4-BE49-F238E27FC236}">
              <a16:creationId xmlns:a16="http://schemas.microsoft.com/office/drawing/2014/main" id="{0367D5D7-FF5A-458A-87A9-DB3E6053406E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7" name="Text Box 9">
          <a:extLst>
            <a:ext uri="{FF2B5EF4-FFF2-40B4-BE49-F238E27FC236}">
              <a16:creationId xmlns:a16="http://schemas.microsoft.com/office/drawing/2014/main" id="{04A42795-D33D-49D8-AC38-C56BC4D99AE2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8" name="Text Box 1">
          <a:extLst>
            <a:ext uri="{FF2B5EF4-FFF2-40B4-BE49-F238E27FC236}">
              <a16:creationId xmlns:a16="http://schemas.microsoft.com/office/drawing/2014/main" id="{64D92F85-1004-435E-A86D-40A2889C42AE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9" name="Text Box 1">
          <a:extLst>
            <a:ext uri="{FF2B5EF4-FFF2-40B4-BE49-F238E27FC236}">
              <a16:creationId xmlns:a16="http://schemas.microsoft.com/office/drawing/2014/main" id="{130DC6C8-82F5-4105-9801-A042E843EEDE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0" name="Text Box 2">
          <a:extLst>
            <a:ext uri="{FF2B5EF4-FFF2-40B4-BE49-F238E27FC236}">
              <a16:creationId xmlns:a16="http://schemas.microsoft.com/office/drawing/2014/main" id="{E6757630-5361-4E1D-99FC-3684FDDD04D6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01" name="Text Box 1">
          <a:extLst>
            <a:ext uri="{FF2B5EF4-FFF2-40B4-BE49-F238E27FC236}">
              <a16:creationId xmlns:a16="http://schemas.microsoft.com/office/drawing/2014/main" id="{D2E3AF87-0FB0-4478-BF69-266667D7CFAD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2" name="Text Box 5">
          <a:extLst>
            <a:ext uri="{FF2B5EF4-FFF2-40B4-BE49-F238E27FC236}">
              <a16:creationId xmlns:a16="http://schemas.microsoft.com/office/drawing/2014/main" id="{6ABA02A9-5B7E-4E7B-96B6-D6BB1674BA1C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3" name="Text Box 7">
          <a:extLst>
            <a:ext uri="{FF2B5EF4-FFF2-40B4-BE49-F238E27FC236}">
              <a16:creationId xmlns:a16="http://schemas.microsoft.com/office/drawing/2014/main" id="{0391A83B-F4BB-4B46-9E16-B5BA20855664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4" name="Text Box 1">
          <a:extLst>
            <a:ext uri="{FF2B5EF4-FFF2-40B4-BE49-F238E27FC236}">
              <a16:creationId xmlns:a16="http://schemas.microsoft.com/office/drawing/2014/main" id="{D769FEF2-E450-4B2C-ACAA-F97A9BE67393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5" name="Text Box 1">
          <a:extLst>
            <a:ext uri="{FF2B5EF4-FFF2-40B4-BE49-F238E27FC236}">
              <a16:creationId xmlns:a16="http://schemas.microsoft.com/office/drawing/2014/main" id="{3985A766-CB4C-4908-AF48-3138C6B53285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06" name="Text Box 2">
          <a:extLst>
            <a:ext uri="{FF2B5EF4-FFF2-40B4-BE49-F238E27FC236}">
              <a16:creationId xmlns:a16="http://schemas.microsoft.com/office/drawing/2014/main" id="{3FC1E625-9D63-44F3-A6E2-62E4F947DFBE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7" name="Text Box 4">
          <a:extLst>
            <a:ext uri="{FF2B5EF4-FFF2-40B4-BE49-F238E27FC236}">
              <a16:creationId xmlns:a16="http://schemas.microsoft.com/office/drawing/2014/main" id="{E30A2D2F-03F7-411C-BF35-30D73CBA058D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8" name="Text Box 6">
          <a:extLst>
            <a:ext uri="{FF2B5EF4-FFF2-40B4-BE49-F238E27FC236}">
              <a16:creationId xmlns:a16="http://schemas.microsoft.com/office/drawing/2014/main" id="{698FA8FE-A7C6-4CE9-9DD4-D04F8C751D03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9" name="Text Box 8">
          <a:extLst>
            <a:ext uri="{FF2B5EF4-FFF2-40B4-BE49-F238E27FC236}">
              <a16:creationId xmlns:a16="http://schemas.microsoft.com/office/drawing/2014/main" id="{A4D9371F-F5C7-4CDC-818E-134EE758E1C1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10" name="Text Box 9">
          <a:extLst>
            <a:ext uri="{FF2B5EF4-FFF2-40B4-BE49-F238E27FC236}">
              <a16:creationId xmlns:a16="http://schemas.microsoft.com/office/drawing/2014/main" id="{C7DE3A0B-13A1-4967-958F-E27B796E1FC2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11" name="Text Box 2">
          <a:extLst>
            <a:ext uri="{FF2B5EF4-FFF2-40B4-BE49-F238E27FC236}">
              <a16:creationId xmlns:a16="http://schemas.microsoft.com/office/drawing/2014/main" id="{1E5ED85D-8911-48EE-83AF-DB0B120A4C78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2" name="Text Box 4">
          <a:extLst>
            <a:ext uri="{FF2B5EF4-FFF2-40B4-BE49-F238E27FC236}">
              <a16:creationId xmlns:a16="http://schemas.microsoft.com/office/drawing/2014/main" id="{B805C939-321C-4738-AD9E-37E40F703B1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3" name="Text Box 5">
          <a:extLst>
            <a:ext uri="{FF2B5EF4-FFF2-40B4-BE49-F238E27FC236}">
              <a16:creationId xmlns:a16="http://schemas.microsoft.com/office/drawing/2014/main" id="{CEFF6F6A-2515-4A35-8458-49B252CAE2BC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4" name="Text Box 6">
          <a:extLst>
            <a:ext uri="{FF2B5EF4-FFF2-40B4-BE49-F238E27FC236}">
              <a16:creationId xmlns:a16="http://schemas.microsoft.com/office/drawing/2014/main" id="{DB46015D-C352-47A2-A15C-DCACF8D4D8E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5" name="Text Box 7">
          <a:extLst>
            <a:ext uri="{FF2B5EF4-FFF2-40B4-BE49-F238E27FC236}">
              <a16:creationId xmlns:a16="http://schemas.microsoft.com/office/drawing/2014/main" id="{D07119D4-6DBC-47D2-B828-1CF408FCE3CA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6" name="Text Box 8">
          <a:extLst>
            <a:ext uri="{FF2B5EF4-FFF2-40B4-BE49-F238E27FC236}">
              <a16:creationId xmlns:a16="http://schemas.microsoft.com/office/drawing/2014/main" id="{35E796F0-9A75-44FE-A4CA-AFD524502A8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7" name="Text Box 9">
          <a:extLst>
            <a:ext uri="{FF2B5EF4-FFF2-40B4-BE49-F238E27FC236}">
              <a16:creationId xmlns:a16="http://schemas.microsoft.com/office/drawing/2014/main" id="{BF791C52-4298-4420-93A2-01D6B6E774AB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8" name="Text Box 1">
          <a:extLst>
            <a:ext uri="{FF2B5EF4-FFF2-40B4-BE49-F238E27FC236}">
              <a16:creationId xmlns:a16="http://schemas.microsoft.com/office/drawing/2014/main" id="{451187C8-8CD6-4C8C-87C4-7F619C7341D0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9" name="Text Box 1">
          <a:extLst>
            <a:ext uri="{FF2B5EF4-FFF2-40B4-BE49-F238E27FC236}">
              <a16:creationId xmlns:a16="http://schemas.microsoft.com/office/drawing/2014/main" id="{DD260186-5B8F-4980-AE9D-51FB622475EC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0" name="Text Box 2">
          <a:extLst>
            <a:ext uri="{FF2B5EF4-FFF2-40B4-BE49-F238E27FC236}">
              <a16:creationId xmlns:a16="http://schemas.microsoft.com/office/drawing/2014/main" id="{90EA8039-3DE6-4E9F-A8E4-0EAEA5524352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1" name="Text Box 5">
          <a:extLst>
            <a:ext uri="{FF2B5EF4-FFF2-40B4-BE49-F238E27FC236}">
              <a16:creationId xmlns:a16="http://schemas.microsoft.com/office/drawing/2014/main" id="{889F6163-A555-441E-B788-19497D9860C4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2" name="Text Box 7">
          <a:extLst>
            <a:ext uri="{FF2B5EF4-FFF2-40B4-BE49-F238E27FC236}">
              <a16:creationId xmlns:a16="http://schemas.microsoft.com/office/drawing/2014/main" id="{E867A17B-75D2-42A0-BC02-F4B5008DB140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3" name="Text Box 1">
          <a:extLst>
            <a:ext uri="{FF2B5EF4-FFF2-40B4-BE49-F238E27FC236}">
              <a16:creationId xmlns:a16="http://schemas.microsoft.com/office/drawing/2014/main" id="{534F1E9B-E58C-426A-B68D-CABAA7F3F776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4" name="Text Box 1">
          <a:extLst>
            <a:ext uri="{FF2B5EF4-FFF2-40B4-BE49-F238E27FC236}">
              <a16:creationId xmlns:a16="http://schemas.microsoft.com/office/drawing/2014/main" id="{DF231566-36F4-4C11-9BEC-C914B2038B2C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5" name="Text Box 4">
          <a:extLst>
            <a:ext uri="{FF2B5EF4-FFF2-40B4-BE49-F238E27FC236}">
              <a16:creationId xmlns:a16="http://schemas.microsoft.com/office/drawing/2014/main" id="{FE84F4C0-A08D-43D3-956B-6A0CE4C08C1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6" name="Text Box 6">
          <a:extLst>
            <a:ext uri="{FF2B5EF4-FFF2-40B4-BE49-F238E27FC236}">
              <a16:creationId xmlns:a16="http://schemas.microsoft.com/office/drawing/2014/main" id="{BDF1BF10-B368-4FA4-A837-E3FAC18DFFA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7" name="Text Box 8">
          <a:extLst>
            <a:ext uri="{FF2B5EF4-FFF2-40B4-BE49-F238E27FC236}">
              <a16:creationId xmlns:a16="http://schemas.microsoft.com/office/drawing/2014/main" id="{3E0B0750-FC2F-4E1E-80B1-3C9156A8EE07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8" name="Text Box 9">
          <a:extLst>
            <a:ext uri="{FF2B5EF4-FFF2-40B4-BE49-F238E27FC236}">
              <a16:creationId xmlns:a16="http://schemas.microsoft.com/office/drawing/2014/main" id="{2BDF9F33-06EB-419E-B81E-ABDED768CD8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9" name="Text Box 2">
          <a:extLst>
            <a:ext uri="{FF2B5EF4-FFF2-40B4-BE49-F238E27FC236}">
              <a16:creationId xmlns:a16="http://schemas.microsoft.com/office/drawing/2014/main" id="{4D018C49-6860-47FA-BCDE-431B3A8995F7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30" name="Text Box 1">
          <a:extLst>
            <a:ext uri="{FF2B5EF4-FFF2-40B4-BE49-F238E27FC236}">
              <a16:creationId xmlns:a16="http://schemas.microsoft.com/office/drawing/2014/main" id="{AD0523C2-4A24-4AD6-94E2-E4D23C79ADE7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31" name="Text Box 2">
          <a:extLst>
            <a:ext uri="{FF2B5EF4-FFF2-40B4-BE49-F238E27FC236}">
              <a16:creationId xmlns:a16="http://schemas.microsoft.com/office/drawing/2014/main" id="{F9227D0F-7222-4375-80F4-3358B9C768EF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32" name="Text Box 1">
          <a:extLst>
            <a:ext uri="{FF2B5EF4-FFF2-40B4-BE49-F238E27FC236}">
              <a16:creationId xmlns:a16="http://schemas.microsoft.com/office/drawing/2014/main" id="{4FBC7BC4-8CA2-4210-B12B-108A06C54BE8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33" name="Text Box 2">
          <a:extLst>
            <a:ext uri="{FF2B5EF4-FFF2-40B4-BE49-F238E27FC236}">
              <a16:creationId xmlns:a16="http://schemas.microsoft.com/office/drawing/2014/main" id="{EC5A3273-8E65-466B-B179-E00FC14501FA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34" name="Text Box 1">
          <a:extLst>
            <a:ext uri="{FF2B5EF4-FFF2-40B4-BE49-F238E27FC236}">
              <a16:creationId xmlns:a16="http://schemas.microsoft.com/office/drawing/2014/main" id="{9CC71FAA-F921-4288-9AD7-8A05510FC60E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35" name="Text Box 2">
          <a:extLst>
            <a:ext uri="{FF2B5EF4-FFF2-40B4-BE49-F238E27FC236}">
              <a16:creationId xmlns:a16="http://schemas.microsoft.com/office/drawing/2014/main" id="{FBC4F1D0-D53B-452D-898E-162B2F6AB5AC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36" name="Text Box 4">
          <a:extLst>
            <a:ext uri="{FF2B5EF4-FFF2-40B4-BE49-F238E27FC236}">
              <a16:creationId xmlns:a16="http://schemas.microsoft.com/office/drawing/2014/main" id="{4D08A0C1-D298-4BAC-98D1-4F5F2570524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37" name="Text Box 5">
          <a:extLst>
            <a:ext uri="{FF2B5EF4-FFF2-40B4-BE49-F238E27FC236}">
              <a16:creationId xmlns:a16="http://schemas.microsoft.com/office/drawing/2014/main" id="{2E302C7E-BACC-47B0-9B2F-B5E668A43FCF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38" name="Text Box 6">
          <a:extLst>
            <a:ext uri="{FF2B5EF4-FFF2-40B4-BE49-F238E27FC236}">
              <a16:creationId xmlns:a16="http://schemas.microsoft.com/office/drawing/2014/main" id="{97550595-CF98-4E65-806C-CE5072904E8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39" name="Text Box 7">
          <a:extLst>
            <a:ext uri="{FF2B5EF4-FFF2-40B4-BE49-F238E27FC236}">
              <a16:creationId xmlns:a16="http://schemas.microsoft.com/office/drawing/2014/main" id="{C865CA98-31E7-4D2D-9684-9B4D19DA76D6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0" name="Text Box 8">
          <a:extLst>
            <a:ext uri="{FF2B5EF4-FFF2-40B4-BE49-F238E27FC236}">
              <a16:creationId xmlns:a16="http://schemas.microsoft.com/office/drawing/2014/main" id="{A31C415B-A356-44D7-BD67-FBEA80E81060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1" name="Text Box 9">
          <a:extLst>
            <a:ext uri="{FF2B5EF4-FFF2-40B4-BE49-F238E27FC236}">
              <a16:creationId xmlns:a16="http://schemas.microsoft.com/office/drawing/2014/main" id="{724EAD1E-B9F5-48D2-8511-E34CAEBB2C57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2" name="Text Box 1">
          <a:extLst>
            <a:ext uri="{FF2B5EF4-FFF2-40B4-BE49-F238E27FC236}">
              <a16:creationId xmlns:a16="http://schemas.microsoft.com/office/drawing/2014/main" id="{A687786C-7871-4A84-9EE2-581D7AA716FE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3" name="Text Box 1">
          <a:extLst>
            <a:ext uri="{FF2B5EF4-FFF2-40B4-BE49-F238E27FC236}">
              <a16:creationId xmlns:a16="http://schemas.microsoft.com/office/drawing/2014/main" id="{5CCBBEC3-98FF-4B6B-ACD4-EAFC4C49DE7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4" name="Text Box 2">
          <a:extLst>
            <a:ext uri="{FF2B5EF4-FFF2-40B4-BE49-F238E27FC236}">
              <a16:creationId xmlns:a16="http://schemas.microsoft.com/office/drawing/2014/main" id="{EC8B07AD-6A58-4FD8-98BF-E4725483AE62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45" name="Text Box 1">
          <a:extLst>
            <a:ext uri="{FF2B5EF4-FFF2-40B4-BE49-F238E27FC236}">
              <a16:creationId xmlns:a16="http://schemas.microsoft.com/office/drawing/2014/main" id="{6ED0650A-8CA4-4482-9BB6-2EAF607CFAA9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6" name="Text Box 5">
          <a:extLst>
            <a:ext uri="{FF2B5EF4-FFF2-40B4-BE49-F238E27FC236}">
              <a16:creationId xmlns:a16="http://schemas.microsoft.com/office/drawing/2014/main" id="{222DA0D6-EBDA-4773-8166-2FE2F9F70954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7" name="Text Box 7">
          <a:extLst>
            <a:ext uri="{FF2B5EF4-FFF2-40B4-BE49-F238E27FC236}">
              <a16:creationId xmlns:a16="http://schemas.microsoft.com/office/drawing/2014/main" id="{199BDABC-8ACF-4437-B066-3EF293316517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8" name="Text Box 1">
          <a:extLst>
            <a:ext uri="{FF2B5EF4-FFF2-40B4-BE49-F238E27FC236}">
              <a16:creationId xmlns:a16="http://schemas.microsoft.com/office/drawing/2014/main" id="{C5E52792-4DD9-414D-B01B-39EF6BC76469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9" name="Text Box 1">
          <a:extLst>
            <a:ext uri="{FF2B5EF4-FFF2-40B4-BE49-F238E27FC236}">
              <a16:creationId xmlns:a16="http://schemas.microsoft.com/office/drawing/2014/main" id="{A078A562-23E4-4453-8B69-D58C0565D220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50" name="Text Box 2">
          <a:extLst>
            <a:ext uri="{FF2B5EF4-FFF2-40B4-BE49-F238E27FC236}">
              <a16:creationId xmlns:a16="http://schemas.microsoft.com/office/drawing/2014/main" id="{CCA832E5-CA99-4ACA-BB7E-C0E0858E56AE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51" name="Text Box 4">
          <a:extLst>
            <a:ext uri="{FF2B5EF4-FFF2-40B4-BE49-F238E27FC236}">
              <a16:creationId xmlns:a16="http://schemas.microsoft.com/office/drawing/2014/main" id="{DEAB13B0-ED79-44C3-B091-E5E506DE43D8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52" name="Text Box 6">
          <a:extLst>
            <a:ext uri="{FF2B5EF4-FFF2-40B4-BE49-F238E27FC236}">
              <a16:creationId xmlns:a16="http://schemas.microsoft.com/office/drawing/2014/main" id="{860820EE-5482-47A6-9F89-AECB88F9E647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53" name="Text Box 8">
          <a:extLst>
            <a:ext uri="{FF2B5EF4-FFF2-40B4-BE49-F238E27FC236}">
              <a16:creationId xmlns:a16="http://schemas.microsoft.com/office/drawing/2014/main" id="{0B09A762-469D-4949-A850-A73A8FA0EC5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54" name="Text Box 9">
          <a:extLst>
            <a:ext uri="{FF2B5EF4-FFF2-40B4-BE49-F238E27FC236}">
              <a16:creationId xmlns:a16="http://schemas.microsoft.com/office/drawing/2014/main" id="{EBF05692-E15B-4D87-8E42-0B29B34E4E80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55" name="Text Box 2">
          <a:extLst>
            <a:ext uri="{FF2B5EF4-FFF2-40B4-BE49-F238E27FC236}">
              <a16:creationId xmlns:a16="http://schemas.microsoft.com/office/drawing/2014/main" id="{04711B89-D4E4-4CAF-84FF-A875238FD52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56" name="Text Box 4">
          <a:extLst>
            <a:ext uri="{FF2B5EF4-FFF2-40B4-BE49-F238E27FC236}">
              <a16:creationId xmlns:a16="http://schemas.microsoft.com/office/drawing/2014/main" id="{76B09A78-0F96-488B-A6D9-5865BF59A6A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57" name="Text Box 5">
          <a:extLst>
            <a:ext uri="{FF2B5EF4-FFF2-40B4-BE49-F238E27FC236}">
              <a16:creationId xmlns:a16="http://schemas.microsoft.com/office/drawing/2014/main" id="{7F753561-1396-48F3-9FC9-395F3EB81E1F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58" name="Text Box 6">
          <a:extLst>
            <a:ext uri="{FF2B5EF4-FFF2-40B4-BE49-F238E27FC236}">
              <a16:creationId xmlns:a16="http://schemas.microsoft.com/office/drawing/2014/main" id="{FF8CF64D-D7B0-4719-9468-27E2EA8C8EB2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59" name="Text Box 7">
          <a:extLst>
            <a:ext uri="{FF2B5EF4-FFF2-40B4-BE49-F238E27FC236}">
              <a16:creationId xmlns:a16="http://schemas.microsoft.com/office/drawing/2014/main" id="{61EE0CEF-624A-47AF-B5AA-E5621109CD2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0" name="Text Box 8">
          <a:extLst>
            <a:ext uri="{FF2B5EF4-FFF2-40B4-BE49-F238E27FC236}">
              <a16:creationId xmlns:a16="http://schemas.microsoft.com/office/drawing/2014/main" id="{CEB074E7-3B61-4305-A3F9-17338019357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1" name="Text Box 9">
          <a:extLst>
            <a:ext uri="{FF2B5EF4-FFF2-40B4-BE49-F238E27FC236}">
              <a16:creationId xmlns:a16="http://schemas.microsoft.com/office/drawing/2014/main" id="{4D63C38E-1F22-4BF6-894F-52395CEBBCC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2" name="Text Box 1">
          <a:extLst>
            <a:ext uri="{FF2B5EF4-FFF2-40B4-BE49-F238E27FC236}">
              <a16:creationId xmlns:a16="http://schemas.microsoft.com/office/drawing/2014/main" id="{FEDB40F3-8143-40A5-996B-1D1DBA76FBE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3" name="Text Box 1">
          <a:extLst>
            <a:ext uri="{FF2B5EF4-FFF2-40B4-BE49-F238E27FC236}">
              <a16:creationId xmlns:a16="http://schemas.microsoft.com/office/drawing/2014/main" id="{8F949DF7-7435-4A90-8212-4A04EAF6DA97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4" name="Text Box 2">
          <a:extLst>
            <a:ext uri="{FF2B5EF4-FFF2-40B4-BE49-F238E27FC236}">
              <a16:creationId xmlns:a16="http://schemas.microsoft.com/office/drawing/2014/main" id="{E91172E4-37E2-4236-A1EC-220F4EB5D6EF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5" name="Text Box 5">
          <a:extLst>
            <a:ext uri="{FF2B5EF4-FFF2-40B4-BE49-F238E27FC236}">
              <a16:creationId xmlns:a16="http://schemas.microsoft.com/office/drawing/2014/main" id="{2A41FB75-55D9-4E24-96B0-98D9671C0BCB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6" name="Text Box 7">
          <a:extLst>
            <a:ext uri="{FF2B5EF4-FFF2-40B4-BE49-F238E27FC236}">
              <a16:creationId xmlns:a16="http://schemas.microsoft.com/office/drawing/2014/main" id="{FB277FED-002D-4C4B-A7D6-84A4C8678FFA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7" name="Text Box 1">
          <a:extLst>
            <a:ext uri="{FF2B5EF4-FFF2-40B4-BE49-F238E27FC236}">
              <a16:creationId xmlns:a16="http://schemas.microsoft.com/office/drawing/2014/main" id="{BADE4703-BA37-4BFF-864A-B19A3BDFB72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8" name="Text Box 1">
          <a:extLst>
            <a:ext uri="{FF2B5EF4-FFF2-40B4-BE49-F238E27FC236}">
              <a16:creationId xmlns:a16="http://schemas.microsoft.com/office/drawing/2014/main" id="{43AAF36B-AA9D-43D1-A4A9-F7719F3A740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9" name="Text Box 4">
          <a:extLst>
            <a:ext uri="{FF2B5EF4-FFF2-40B4-BE49-F238E27FC236}">
              <a16:creationId xmlns:a16="http://schemas.microsoft.com/office/drawing/2014/main" id="{4A4F8C21-C056-4DF7-B799-A44791488BC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70" name="Text Box 6">
          <a:extLst>
            <a:ext uri="{FF2B5EF4-FFF2-40B4-BE49-F238E27FC236}">
              <a16:creationId xmlns:a16="http://schemas.microsoft.com/office/drawing/2014/main" id="{4223B6CF-5963-4583-A8E8-F7977663EA40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71" name="Text Box 8">
          <a:extLst>
            <a:ext uri="{FF2B5EF4-FFF2-40B4-BE49-F238E27FC236}">
              <a16:creationId xmlns:a16="http://schemas.microsoft.com/office/drawing/2014/main" id="{891FE9FE-51FA-43BD-A7F1-C2B20CE1A723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72" name="Text Box 9">
          <a:extLst>
            <a:ext uri="{FF2B5EF4-FFF2-40B4-BE49-F238E27FC236}">
              <a16:creationId xmlns:a16="http://schemas.microsoft.com/office/drawing/2014/main" id="{9B674A94-23CB-44C7-9C48-E595E7FAD274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73" name="Text Box 2">
          <a:extLst>
            <a:ext uri="{FF2B5EF4-FFF2-40B4-BE49-F238E27FC236}">
              <a16:creationId xmlns:a16="http://schemas.microsoft.com/office/drawing/2014/main" id="{4F294EF1-B9EE-4DC3-926F-38497ED1A1E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4" name="Text Box 1">
          <a:extLst>
            <a:ext uri="{FF2B5EF4-FFF2-40B4-BE49-F238E27FC236}">
              <a16:creationId xmlns:a16="http://schemas.microsoft.com/office/drawing/2014/main" id="{17B89C57-B2B2-4393-8F68-B874706B6BF9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5" name="Text Box 2">
          <a:extLst>
            <a:ext uri="{FF2B5EF4-FFF2-40B4-BE49-F238E27FC236}">
              <a16:creationId xmlns:a16="http://schemas.microsoft.com/office/drawing/2014/main" id="{21DE1834-78B3-42BD-97C6-C53216143163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6" name="Text Box 1">
          <a:extLst>
            <a:ext uri="{FF2B5EF4-FFF2-40B4-BE49-F238E27FC236}">
              <a16:creationId xmlns:a16="http://schemas.microsoft.com/office/drawing/2014/main" id="{6E75FC79-1244-416B-93C2-49C26B2D33DD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7" name="Text Box 2">
          <a:extLst>
            <a:ext uri="{FF2B5EF4-FFF2-40B4-BE49-F238E27FC236}">
              <a16:creationId xmlns:a16="http://schemas.microsoft.com/office/drawing/2014/main" id="{55DFC5DD-DE25-4D01-9489-66BFBD47F173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8" name="Text Box 1">
          <a:extLst>
            <a:ext uri="{FF2B5EF4-FFF2-40B4-BE49-F238E27FC236}">
              <a16:creationId xmlns:a16="http://schemas.microsoft.com/office/drawing/2014/main" id="{23232854-0C8E-4A3F-A635-0212EFE75C39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9" name="Text Box 2">
          <a:extLst>
            <a:ext uri="{FF2B5EF4-FFF2-40B4-BE49-F238E27FC236}">
              <a16:creationId xmlns:a16="http://schemas.microsoft.com/office/drawing/2014/main" id="{3C5E2338-BDA2-4EDF-911B-E403BE3A55E2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0" name="Text Box 4">
          <a:extLst>
            <a:ext uri="{FF2B5EF4-FFF2-40B4-BE49-F238E27FC236}">
              <a16:creationId xmlns:a16="http://schemas.microsoft.com/office/drawing/2014/main" id="{8A038F24-302D-4703-87E0-020552B4C7DC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1" name="Text Box 5">
          <a:extLst>
            <a:ext uri="{FF2B5EF4-FFF2-40B4-BE49-F238E27FC236}">
              <a16:creationId xmlns:a16="http://schemas.microsoft.com/office/drawing/2014/main" id="{9ECE07A9-4282-4D81-8BB5-B6F3C51CAAE0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2" name="Text Box 6">
          <a:extLst>
            <a:ext uri="{FF2B5EF4-FFF2-40B4-BE49-F238E27FC236}">
              <a16:creationId xmlns:a16="http://schemas.microsoft.com/office/drawing/2014/main" id="{0FF71DEB-5396-43EC-A08F-F20BC95A4AC7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3" name="Text Box 7">
          <a:extLst>
            <a:ext uri="{FF2B5EF4-FFF2-40B4-BE49-F238E27FC236}">
              <a16:creationId xmlns:a16="http://schemas.microsoft.com/office/drawing/2014/main" id="{6309CCDD-94DB-468F-940D-65290A7B7BD2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4" name="Text Box 8">
          <a:extLst>
            <a:ext uri="{FF2B5EF4-FFF2-40B4-BE49-F238E27FC236}">
              <a16:creationId xmlns:a16="http://schemas.microsoft.com/office/drawing/2014/main" id="{D0F503CF-6FE7-41FB-A4EF-B46879CA7FEF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5" name="Text Box 9">
          <a:extLst>
            <a:ext uri="{FF2B5EF4-FFF2-40B4-BE49-F238E27FC236}">
              <a16:creationId xmlns:a16="http://schemas.microsoft.com/office/drawing/2014/main" id="{8D705D4E-8F7F-4D54-82DD-5EFDCE87CD7F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6" name="Text Box 1">
          <a:extLst>
            <a:ext uri="{FF2B5EF4-FFF2-40B4-BE49-F238E27FC236}">
              <a16:creationId xmlns:a16="http://schemas.microsoft.com/office/drawing/2014/main" id="{C85A5003-8E68-42CC-9482-AB2B693E6B60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7" name="Text Box 1">
          <a:extLst>
            <a:ext uri="{FF2B5EF4-FFF2-40B4-BE49-F238E27FC236}">
              <a16:creationId xmlns:a16="http://schemas.microsoft.com/office/drawing/2014/main" id="{11A74E61-6D22-4A66-8009-9E243F3A6421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8" name="Text Box 2">
          <a:extLst>
            <a:ext uri="{FF2B5EF4-FFF2-40B4-BE49-F238E27FC236}">
              <a16:creationId xmlns:a16="http://schemas.microsoft.com/office/drawing/2014/main" id="{02948B55-E6A9-416A-BD7A-5855ECEA161B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89" name="Text Box 1">
          <a:extLst>
            <a:ext uri="{FF2B5EF4-FFF2-40B4-BE49-F238E27FC236}">
              <a16:creationId xmlns:a16="http://schemas.microsoft.com/office/drawing/2014/main" id="{05CDE7CC-A4CD-4D48-91A0-8E24C0C56535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0" name="Text Box 5">
          <a:extLst>
            <a:ext uri="{FF2B5EF4-FFF2-40B4-BE49-F238E27FC236}">
              <a16:creationId xmlns:a16="http://schemas.microsoft.com/office/drawing/2014/main" id="{31A67946-8559-408D-91A7-D8CA731F6026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1" name="Text Box 7">
          <a:extLst>
            <a:ext uri="{FF2B5EF4-FFF2-40B4-BE49-F238E27FC236}">
              <a16:creationId xmlns:a16="http://schemas.microsoft.com/office/drawing/2014/main" id="{E5B64C2A-0C62-403D-8C9E-071DAC044D08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2" name="Text Box 1">
          <a:extLst>
            <a:ext uri="{FF2B5EF4-FFF2-40B4-BE49-F238E27FC236}">
              <a16:creationId xmlns:a16="http://schemas.microsoft.com/office/drawing/2014/main" id="{C40B8ADE-0B9C-46FF-A328-37BE676B5B0B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3" name="Text Box 1">
          <a:extLst>
            <a:ext uri="{FF2B5EF4-FFF2-40B4-BE49-F238E27FC236}">
              <a16:creationId xmlns:a16="http://schemas.microsoft.com/office/drawing/2014/main" id="{74794399-F95F-49B9-BAED-BA5E511DE2AA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94" name="Text Box 2">
          <a:extLst>
            <a:ext uri="{FF2B5EF4-FFF2-40B4-BE49-F238E27FC236}">
              <a16:creationId xmlns:a16="http://schemas.microsoft.com/office/drawing/2014/main" id="{A33CDFEA-6211-4714-B994-0E9E4FE2FE99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5" name="Text Box 4">
          <a:extLst>
            <a:ext uri="{FF2B5EF4-FFF2-40B4-BE49-F238E27FC236}">
              <a16:creationId xmlns:a16="http://schemas.microsoft.com/office/drawing/2014/main" id="{82A7F1A7-E21F-4904-A2F0-94D93FB4FA31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6" name="Text Box 6">
          <a:extLst>
            <a:ext uri="{FF2B5EF4-FFF2-40B4-BE49-F238E27FC236}">
              <a16:creationId xmlns:a16="http://schemas.microsoft.com/office/drawing/2014/main" id="{B8B91108-94CE-410F-BA02-F5CFAA706ECF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7" name="Text Box 8">
          <a:extLst>
            <a:ext uri="{FF2B5EF4-FFF2-40B4-BE49-F238E27FC236}">
              <a16:creationId xmlns:a16="http://schemas.microsoft.com/office/drawing/2014/main" id="{2DF15D33-2F15-4B71-8634-AC787F60BCA8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8" name="Text Box 9">
          <a:extLst>
            <a:ext uri="{FF2B5EF4-FFF2-40B4-BE49-F238E27FC236}">
              <a16:creationId xmlns:a16="http://schemas.microsoft.com/office/drawing/2014/main" id="{8A51E1D7-E251-479F-A117-97127245B3F4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9" name="Text Box 2">
          <a:extLst>
            <a:ext uri="{FF2B5EF4-FFF2-40B4-BE49-F238E27FC236}">
              <a16:creationId xmlns:a16="http://schemas.microsoft.com/office/drawing/2014/main" id="{A521C44B-7B8A-4306-90CA-CC3A1692D1D1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1143000</xdr:colOff>
      <xdr:row>42</xdr:row>
      <xdr:rowOff>66675</xdr:rowOff>
    </xdr:from>
    <xdr:ext cx="79219" cy="47625"/>
    <xdr:sp macro="" textlink="">
      <xdr:nvSpPr>
        <xdr:cNvPr id="1300" name="Text Box 1">
          <a:extLst>
            <a:ext uri="{FF2B5EF4-FFF2-40B4-BE49-F238E27FC236}">
              <a16:creationId xmlns:a16="http://schemas.microsoft.com/office/drawing/2014/main" id="{4426D157-00AD-4CA2-B387-D3356E56D5E6}"/>
            </a:ext>
          </a:extLst>
        </xdr:cNvPr>
        <xdr:cNvSpPr txBox="1">
          <a:spLocks noChangeArrowheads="1"/>
        </xdr:cNvSpPr>
      </xdr:nvSpPr>
      <xdr:spPr bwMode="auto">
        <a:xfrm>
          <a:off x="4839703" y="66675"/>
          <a:ext cx="7921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301" name="Text Box 2">
          <a:extLst>
            <a:ext uri="{FF2B5EF4-FFF2-40B4-BE49-F238E27FC236}">
              <a16:creationId xmlns:a16="http://schemas.microsoft.com/office/drawing/2014/main" id="{BDF3CEB7-5372-4C37-B32B-1592F0932811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02" name="Text Box 4">
          <a:extLst>
            <a:ext uri="{FF2B5EF4-FFF2-40B4-BE49-F238E27FC236}">
              <a16:creationId xmlns:a16="http://schemas.microsoft.com/office/drawing/2014/main" id="{486A9725-9BDE-4511-A0C1-809E3B3481B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03" name="Text Box 5">
          <a:extLst>
            <a:ext uri="{FF2B5EF4-FFF2-40B4-BE49-F238E27FC236}">
              <a16:creationId xmlns:a16="http://schemas.microsoft.com/office/drawing/2014/main" id="{CBD79CDB-1AB2-457D-B8EE-9C90D034F57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04" name="Text Box 6">
          <a:extLst>
            <a:ext uri="{FF2B5EF4-FFF2-40B4-BE49-F238E27FC236}">
              <a16:creationId xmlns:a16="http://schemas.microsoft.com/office/drawing/2014/main" id="{FC947A6D-913C-4D81-B418-8C1699933F3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05" name="Text Box 7">
          <a:extLst>
            <a:ext uri="{FF2B5EF4-FFF2-40B4-BE49-F238E27FC236}">
              <a16:creationId xmlns:a16="http://schemas.microsoft.com/office/drawing/2014/main" id="{289A6F70-B7CC-488F-AC4D-5AD3C2A87C6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06" name="Text Box 8">
          <a:extLst>
            <a:ext uri="{FF2B5EF4-FFF2-40B4-BE49-F238E27FC236}">
              <a16:creationId xmlns:a16="http://schemas.microsoft.com/office/drawing/2014/main" id="{B4E33357-DC46-481A-9233-0D240AA5C08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07" name="Text Box 9">
          <a:extLst>
            <a:ext uri="{FF2B5EF4-FFF2-40B4-BE49-F238E27FC236}">
              <a16:creationId xmlns:a16="http://schemas.microsoft.com/office/drawing/2014/main" id="{5A3F064C-F25B-4B75-BFD3-E694AE592D6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08" name="Text Box 1">
          <a:extLst>
            <a:ext uri="{FF2B5EF4-FFF2-40B4-BE49-F238E27FC236}">
              <a16:creationId xmlns:a16="http://schemas.microsoft.com/office/drawing/2014/main" id="{108C7A9F-CB4E-4CB9-8C2C-47280D34CE9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09" name="Text Box 1">
          <a:extLst>
            <a:ext uri="{FF2B5EF4-FFF2-40B4-BE49-F238E27FC236}">
              <a16:creationId xmlns:a16="http://schemas.microsoft.com/office/drawing/2014/main" id="{DE2077EE-20F0-47E3-8E0D-189ACF34ABF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10" name="Text Box 2">
          <a:extLst>
            <a:ext uri="{FF2B5EF4-FFF2-40B4-BE49-F238E27FC236}">
              <a16:creationId xmlns:a16="http://schemas.microsoft.com/office/drawing/2014/main" id="{8D0249D9-99F3-4AED-BDD5-039DE7B0E48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311" name="Text Box 1">
          <a:extLst>
            <a:ext uri="{FF2B5EF4-FFF2-40B4-BE49-F238E27FC236}">
              <a16:creationId xmlns:a16="http://schemas.microsoft.com/office/drawing/2014/main" id="{6D5D59FF-6FB9-49EE-8A80-2BE7DCA7449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12" name="Text Box 5">
          <a:extLst>
            <a:ext uri="{FF2B5EF4-FFF2-40B4-BE49-F238E27FC236}">
              <a16:creationId xmlns:a16="http://schemas.microsoft.com/office/drawing/2014/main" id="{332A7721-B99A-4464-A10A-3020D8A7ED5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13" name="Text Box 7">
          <a:extLst>
            <a:ext uri="{FF2B5EF4-FFF2-40B4-BE49-F238E27FC236}">
              <a16:creationId xmlns:a16="http://schemas.microsoft.com/office/drawing/2014/main" id="{974359C2-3CB7-4179-950D-53357F60E47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14" name="Text Box 1">
          <a:extLst>
            <a:ext uri="{FF2B5EF4-FFF2-40B4-BE49-F238E27FC236}">
              <a16:creationId xmlns:a16="http://schemas.microsoft.com/office/drawing/2014/main" id="{817CAF58-3DF1-4986-B746-E5F3D5E06082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15" name="Text Box 1">
          <a:extLst>
            <a:ext uri="{FF2B5EF4-FFF2-40B4-BE49-F238E27FC236}">
              <a16:creationId xmlns:a16="http://schemas.microsoft.com/office/drawing/2014/main" id="{27D4CAC7-7BF9-46F5-8EC9-28A67F4FBF6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316" name="Text Box 2">
          <a:extLst>
            <a:ext uri="{FF2B5EF4-FFF2-40B4-BE49-F238E27FC236}">
              <a16:creationId xmlns:a16="http://schemas.microsoft.com/office/drawing/2014/main" id="{3D0A36A5-02F5-4C0C-B326-90937806E9E8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17" name="Text Box 4">
          <a:extLst>
            <a:ext uri="{FF2B5EF4-FFF2-40B4-BE49-F238E27FC236}">
              <a16:creationId xmlns:a16="http://schemas.microsoft.com/office/drawing/2014/main" id="{2B30A485-E4B8-4F17-ACCA-67647643208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18" name="Text Box 6">
          <a:extLst>
            <a:ext uri="{FF2B5EF4-FFF2-40B4-BE49-F238E27FC236}">
              <a16:creationId xmlns:a16="http://schemas.microsoft.com/office/drawing/2014/main" id="{F3C4CA63-04D5-4F8B-8AA7-0063D3C41D0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19" name="Text Box 8">
          <a:extLst>
            <a:ext uri="{FF2B5EF4-FFF2-40B4-BE49-F238E27FC236}">
              <a16:creationId xmlns:a16="http://schemas.microsoft.com/office/drawing/2014/main" id="{B3D109AB-E074-46F6-970C-BAB4BEF3438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20" name="Text Box 9">
          <a:extLst>
            <a:ext uri="{FF2B5EF4-FFF2-40B4-BE49-F238E27FC236}">
              <a16:creationId xmlns:a16="http://schemas.microsoft.com/office/drawing/2014/main" id="{5BE437E4-4161-4734-BC75-64F30F91AB9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21" name="Text Box 2">
          <a:extLst>
            <a:ext uri="{FF2B5EF4-FFF2-40B4-BE49-F238E27FC236}">
              <a16:creationId xmlns:a16="http://schemas.microsoft.com/office/drawing/2014/main" id="{CCC6EF09-9158-415A-9977-6EA076BCA98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322" name="Text Box 1">
          <a:extLst>
            <a:ext uri="{FF2B5EF4-FFF2-40B4-BE49-F238E27FC236}">
              <a16:creationId xmlns:a16="http://schemas.microsoft.com/office/drawing/2014/main" id="{B5F1BAA9-2B65-49A8-A958-579F0D8A089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323" name="Text Box 2">
          <a:extLst>
            <a:ext uri="{FF2B5EF4-FFF2-40B4-BE49-F238E27FC236}">
              <a16:creationId xmlns:a16="http://schemas.microsoft.com/office/drawing/2014/main" id="{CC208776-C89C-4FBA-A5A0-C6F94975F57E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324" name="Text Box 4">
          <a:extLst>
            <a:ext uri="{FF2B5EF4-FFF2-40B4-BE49-F238E27FC236}">
              <a16:creationId xmlns:a16="http://schemas.microsoft.com/office/drawing/2014/main" id="{B7D3940C-715D-4F2D-A7F2-EAE36E76B812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325" name="Text Box 5">
          <a:extLst>
            <a:ext uri="{FF2B5EF4-FFF2-40B4-BE49-F238E27FC236}">
              <a16:creationId xmlns:a16="http://schemas.microsoft.com/office/drawing/2014/main" id="{1740719A-E17C-4E48-82F6-F04398EF3F5E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326" name="Text Box 6">
          <a:extLst>
            <a:ext uri="{FF2B5EF4-FFF2-40B4-BE49-F238E27FC236}">
              <a16:creationId xmlns:a16="http://schemas.microsoft.com/office/drawing/2014/main" id="{255D6911-937E-464E-BE5D-81AAE02377C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327" name="Text Box 7">
          <a:extLst>
            <a:ext uri="{FF2B5EF4-FFF2-40B4-BE49-F238E27FC236}">
              <a16:creationId xmlns:a16="http://schemas.microsoft.com/office/drawing/2014/main" id="{178B6FB6-EDE0-4D1F-81E3-F5BB7A23E2A3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328" name="Text Box 8">
          <a:extLst>
            <a:ext uri="{FF2B5EF4-FFF2-40B4-BE49-F238E27FC236}">
              <a16:creationId xmlns:a16="http://schemas.microsoft.com/office/drawing/2014/main" id="{E7ABD62C-CB4B-4C05-A451-F331D0065CD8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329" name="Text Box 9">
          <a:extLst>
            <a:ext uri="{FF2B5EF4-FFF2-40B4-BE49-F238E27FC236}">
              <a16:creationId xmlns:a16="http://schemas.microsoft.com/office/drawing/2014/main" id="{313171AD-69AA-456F-9198-EB73121C7A1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330" name="Text Box 1">
          <a:extLst>
            <a:ext uri="{FF2B5EF4-FFF2-40B4-BE49-F238E27FC236}">
              <a16:creationId xmlns:a16="http://schemas.microsoft.com/office/drawing/2014/main" id="{78DF6C6F-432F-4811-982A-CECD5CBEE79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331" name="Text Box 1">
          <a:extLst>
            <a:ext uri="{FF2B5EF4-FFF2-40B4-BE49-F238E27FC236}">
              <a16:creationId xmlns:a16="http://schemas.microsoft.com/office/drawing/2014/main" id="{F1648313-A25D-49D7-8768-7F8F447FAAC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332" name="Text Box 2">
          <a:extLst>
            <a:ext uri="{FF2B5EF4-FFF2-40B4-BE49-F238E27FC236}">
              <a16:creationId xmlns:a16="http://schemas.microsoft.com/office/drawing/2014/main" id="{81A3071A-A17E-44D5-8E3E-0148B1552A1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333" name="Text Box 1">
          <a:extLst>
            <a:ext uri="{FF2B5EF4-FFF2-40B4-BE49-F238E27FC236}">
              <a16:creationId xmlns:a16="http://schemas.microsoft.com/office/drawing/2014/main" id="{6672EF4E-C1EF-4E90-9101-ABB84BCFF8D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334" name="Text Box 5">
          <a:extLst>
            <a:ext uri="{FF2B5EF4-FFF2-40B4-BE49-F238E27FC236}">
              <a16:creationId xmlns:a16="http://schemas.microsoft.com/office/drawing/2014/main" id="{621964E5-883E-4C32-8D4F-6E38C0E280A6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335" name="Text Box 7">
          <a:extLst>
            <a:ext uri="{FF2B5EF4-FFF2-40B4-BE49-F238E27FC236}">
              <a16:creationId xmlns:a16="http://schemas.microsoft.com/office/drawing/2014/main" id="{7194B11F-C05A-4AA3-BEBF-23F4CF522A1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336" name="Text Box 1">
          <a:extLst>
            <a:ext uri="{FF2B5EF4-FFF2-40B4-BE49-F238E27FC236}">
              <a16:creationId xmlns:a16="http://schemas.microsoft.com/office/drawing/2014/main" id="{190A9A69-D56A-4323-B069-99C4CE2B116D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337" name="Text Box 1">
          <a:extLst>
            <a:ext uri="{FF2B5EF4-FFF2-40B4-BE49-F238E27FC236}">
              <a16:creationId xmlns:a16="http://schemas.microsoft.com/office/drawing/2014/main" id="{497ECEA0-CE38-4B2F-A805-B02F9D774E6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338" name="Text Box 2">
          <a:extLst>
            <a:ext uri="{FF2B5EF4-FFF2-40B4-BE49-F238E27FC236}">
              <a16:creationId xmlns:a16="http://schemas.microsoft.com/office/drawing/2014/main" id="{ACC59EAC-6E38-454C-9BF7-FE16A7B12C22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339" name="Text Box 4">
          <a:extLst>
            <a:ext uri="{FF2B5EF4-FFF2-40B4-BE49-F238E27FC236}">
              <a16:creationId xmlns:a16="http://schemas.microsoft.com/office/drawing/2014/main" id="{F5986A90-0A23-4FC4-9F91-27ABABE7C1D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340" name="Text Box 6">
          <a:extLst>
            <a:ext uri="{FF2B5EF4-FFF2-40B4-BE49-F238E27FC236}">
              <a16:creationId xmlns:a16="http://schemas.microsoft.com/office/drawing/2014/main" id="{05001447-6C1A-45D7-85C2-303F5E76A6C1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341" name="Text Box 8">
          <a:extLst>
            <a:ext uri="{FF2B5EF4-FFF2-40B4-BE49-F238E27FC236}">
              <a16:creationId xmlns:a16="http://schemas.microsoft.com/office/drawing/2014/main" id="{28DE02C8-CAD0-4734-8BB2-22F671D53E1D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342" name="Text Box 9">
          <a:extLst>
            <a:ext uri="{FF2B5EF4-FFF2-40B4-BE49-F238E27FC236}">
              <a16:creationId xmlns:a16="http://schemas.microsoft.com/office/drawing/2014/main" id="{989123F0-F9D1-4372-B08B-458F8BFC016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343" name="Text Box 2">
          <a:extLst>
            <a:ext uri="{FF2B5EF4-FFF2-40B4-BE49-F238E27FC236}">
              <a16:creationId xmlns:a16="http://schemas.microsoft.com/office/drawing/2014/main" id="{4FD75EF5-3083-4882-870B-2D5A579C2D6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44" name="Text Box 1">
          <a:extLst>
            <a:ext uri="{FF2B5EF4-FFF2-40B4-BE49-F238E27FC236}">
              <a16:creationId xmlns:a16="http://schemas.microsoft.com/office/drawing/2014/main" id="{DADAB54E-FDB0-41C3-9E62-D2CB0266DFA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45" name="Text Box 2">
          <a:extLst>
            <a:ext uri="{FF2B5EF4-FFF2-40B4-BE49-F238E27FC236}">
              <a16:creationId xmlns:a16="http://schemas.microsoft.com/office/drawing/2014/main" id="{9FD3ECDD-545B-481D-A50B-49AF75024A5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46" name="Text Box 1">
          <a:extLst>
            <a:ext uri="{FF2B5EF4-FFF2-40B4-BE49-F238E27FC236}">
              <a16:creationId xmlns:a16="http://schemas.microsoft.com/office/drawing/2014/main" id="{4669D68A-9E89-4992-9BB1-704B2ED15BE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47" name="Text Box 2">
          <a:extLst>
            <a:ext uri="{FF2B5EF4-FFF2-40B4-BE49-F238E27FC236}">
              <a16:creationId xmlns:a16="http://schemas.microsoft.com/office/drawing/2014/main" id="{9B565A08-F8D6-4308-B081-530030916CE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48" name="Text Box 1">
          <a:extLst>
            <a:ext uri="{FF2B5EF4-FFF2-40B4-BE49-F238E27FC236}">
              <a16:creationId xmlns:a16="http://schemas.microsoft.com/office/drawing/2014/main" id="{7AECBBCB-528F-4D2B-BDB9-36F8FDF356F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49" name="Text Box 2">
          <a:extLst>
            <a:ext uri="{FF2B5EF4-FFF2-40B4-BE49-F238E27FC236}">
              <a16:creationId xmlns:a16="http://schemas.microsoft.com/office/drawing/2014/main" id="{5D8766C9-FA5D-4F56-B476-5C94152F7D0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84647" cy="63500"/>
    <xdr:sp macro="" textlink="">
      <xdr:nvSpPr>
        <xdr:cNvPr id="1350" name="Text Box 4">
          <a:extLst>
            <a:ext uri="{FF2B5EF4-FFF2-40B4-BE49-F238E27FC236}">
              <a16:creationId xmlns:a16="http://schemas.microsoft.com/office/drawing/2014/main" id="{20D5E2B4-A46F-4844-85EB-48E982E9C5A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84647" cy="63500"/>
    <xdr:sp macro="" textlink="">
      <xdr:nvSpPr>
        <xdr:cNvPr id="1351" name="Text Box 5">
          <a:extLst>
            <a:ext uri="{FF2B5EF4-FFF2-40B4-BE49-F238E27FC236}">
              <a16:creationId xmlns:a16="http://schemas.microsoft.com/office/drawing/2014/main" id="{7E94B1EF-8012-4756-B12C-A9DF8201C88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84647" cy="63500"/>
    <xdr:sp macro="" textlink="">
      <xdr:nvSpPr>
        <xdr:cNvPr id="1352" name="Text Box 6">
          <a:extLst>
            <a:ext uri="{FF2B5EF4-FFF2-40B4-BE49-F238E27FC236}">
              <a16:creationId xmlns:a16="http://schemas.microsoft.com/office/drawing/2014/main" id="{FF0FD205-8F60-4F10-8146-6CACE542F5F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84647" cy="63500"/>
    <xdr:sp macro="" textlink="">
      <xdr:nvSpPr>
        <xdr:cNvPr id="1353" name="Text Box 7">
          <a:extLst>
            <a:ext uri="{FF2B5EF4-FFF2-40B4-BE49-F238E27FC236}">
              <a16:creationId xmlns:a16="http://schemas.microsoft.com/office/drawing/2014/main" id="{014B582E-6390-461C-898F-FDDF85C2410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84647" cy="63500"/>
    <xdr:sp macro="" textlink="">
      <xdr:nvSpPr>
        <xdr:cNvPr id="1354" name="Text Box 8">
          <a:extLst>
            <a:ext uri="{FF2B5EF4-FFF2-40B4-BE49-F238E27FC236}">
              <a16:creationId xmlns:a16="http://schemas.microsoft.com/office/drawing/2014/main" id="{1CC1F5E2-E57F-4409-B6A1-D3C19DFED26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84647" cy="63500"/>
    <xdr:sp macro="" textlink="">
      <xdr:nvSpPr>
        <xdr:cNvPr id="1355" name="Text Box 9">
          <a:extLst>
            <a:ext uri="{FF2B5EF4-FFF2-40B4-BE49-F238E27FC236}">
              <a16:creationId xmlns:a16="http://schemas.microsoft.com/office/drawing/2014/main" id="{0263E0FE-DCA8-41A0-ABEE-110A6A79271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84647" cy="63500"/>
    <xdr:sp macro="" textlink="">
      <xdr:nvSpPr>
        <xdr:cNvPr id="1356" name="Text Box 1">
          <a:extLst>
            <a:ext uri="{FF2B5EF4-FFF2-40B4-BE49-F238E27FC236}">
              <a16:creationId xmlns:a16="http://schemas.microsoft.com/office/drawing/2014/main" id="{A61A45CD-EB6D-47B4-881A-1349F2387C3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84647" cy="63500"/>
    <xdr:sp macro="" textlink="">
      <xdr:nvSpPr>
        <xdr:cNvPr id="1357" name="Text Box 1">
          <a:extLst>
            <a:ext uri="{FF2B5EF4-FFF2-40B4-BE49-F238E27FC236}">
              <a16:creationId xmlns:a16="http://schemas.microsoft.com/office/drawing/2014/main" id="{39BE20B1-B294-40E6-A8ED-D85129F70DF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84647" cy="63500"/>
    <xdr:sp macro="" textlink="">
      <xdr:nvSpPr>
        <xdr:cNvPr id="1358" name="Text Box 2">
          <a:extLst>
            <a:ext uri="{FF2B5EF4-FFF2-40B4-BE49-F238E27FC236}">
              <a16:creationId xmlns:a16="http://schemas.microsoft.com/office/drawing/2014/main" id="{B0488466-8D3D-40A8-B6F6-C5FEFA64F22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59" name="Text Box 1">
          <a:extLst>
            <a:ext uri="{FF2B5EF4-FFF2-40B4-BE49-F238E27FC236}">
              <a16:creationId xmlns:a16="http://schemas.microsoft.com/office/drawing/2014/main" id="{C960CB4B-9C3D-4810-9FAD-B0F7E8F1E7C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84647" cy="63500"/>
    <xdr:sp macro="" textlink="">
      <xdr:nvSpPr>
        <xdr:cNvPr id="1360" name="Text Box 5">
          <a:extLst>
            <a:ext uri="{FF2B5EF4-FFF2-40B4-BE49-F238E27FC236}">
              <a16:creationId xmlns:a16="http://schemas.microsoft.com/office/drawing/2014/main" id="{A1E97EC0-9720-475A-BADF-8BC4D5C0DF7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84647" cy="63500"/>
    <xdr:sp macro="" textlink="">
      <xdr:nvSpPr>
        <xdr:cNvPr id="1361" name="Text Box 7">
          <a:extLst>
            <a:ext uri="{FF2B5EF4-FFF2-40B4-BE49-F238E27FC236}">
              <a16:creationId xmlns:a16="http://schemas.microsoft.com/office/drawing/2014/main" id="{743CDD61-6379-4AB7-9FE1-D8114722D3D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84647" cy="63500"/>
    <xdr:sp macro="" textlink="">
      <xdr:nvSpPr>
        <xdr:cNvPr id="1362" name="Text Box 1">
          <a:extLst>
            <a:ext uri="{FF2B5EF4-FFF2-40B4-BE49-F238E27FC236}">
              <a16:creationId xmlns:a16="http://schemas.microsoft.com/office/drawing/2014/main" id="{4788E830-D160-4A32-BCAD-63248AE93FB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84647" cy="63500"/>
    <xdr:sp macro="" textlink="">
      <xdr:nvSpPr>
        <xdr:cNvPr id="1363" name="Text Box 1">
          <a:extLst>
            <a:ext uri="{FF2B5EF4-FFF2-40B4-BE49-F238E27FC236}">
              <a16:creationId xmlns:a16="http://schemas.microsoft.com/office/drawing/2014/main" id="{4C6EDEBC-A833-41C2-A97B-711E3B5D0DA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64" name="Text Box 2">
          <a:extLst>
            <a:ext uri="{FF2B5EF4-FFF2-40B4-BE49-F238E27FC236}">
              <a16:creationId xmlns:a16="http://schemas.microsoft.com/office/drawing/2014/main" id="{0CEB8C69-EC09-4FB8-9FC0-2C36679030C2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84647" cy="63500"/>
    <xdr:sp macro="" textlink="">
      <xdr:nvSpPr>
        <xdr:cNvPr id="1365" name="Text Box 4">
          <a:extLst>
            <a:ext uri="{FF2B5EF4-FFF2-40B4-BE49-F238E27FC236}">
              <a16:creationId xmlns:a16="http://schemas.microsoft.com/office/drawing/2014/main" id="{39A15847-49DF-45A7-8723-D2442915794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84647" cy="63500"/>
    <xdr:sp macro="" textlink="">
      <xdr:nvSpPr>
        <xdr:cNvPr id="1366" name="Text Box 6">
          <a:extLst>
            <a:ext uri="{FF2B5EF4-FFF2-40B4-BE49-F238E27FC236}">
              <a16:creationId xmlns:a16="http://schemas.microsoft.com/office/drawing/2014/main" id="{E329A127-ECD2-4A03-B2E0-5C9847AD316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84647" cy="63500"/>
    <xdr:sp macro="" textlink="">
      <xdr:nvSpPr>
        <xdr:cNvPr id="1367" name="Text Box 8">
          <a:extLst>
            <a:ext uri="{FF2B5EF4-FFF2-40B4-BE49-F238E27FC236}">
              <a16:creationId xmlns:a16="http://schemas.microsoft.com/office/drawing/2014/main" id="{2800414F-D804-4695-A4A4-D23E7324D8D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84647" cy="63500"/>
    <xdr:sp macro="" textlink="">
      <xdr:nvSpPr>
        <xdr:cNvPr id="1368" name="Text Box 9">
          <a:extLst>
            <a:ext uri="{FF2B5EF4-FFF2-40B4-BE49-F238E27FC236}">
              <a16:creationId xmlns:a16="http://schemas.microsoft.com/office/drawing/2014/main" id="{EC945E7D-19ED-4ADF-825B-E6E03C7EFFD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84647" cy="63500"/>
    <xdr:sp macro="" textlink="">
      <xdr:nvSpPr>
        <xdr:cNvPr id="1369" name="Text Box 2">
          <a:extLst>
            <a:ext uri="{FF2B5EF4-FFF2-40B4-BE49-F238E27FC236}">
              <a16:creationId xmlns:a16="http://schemas.microsoft.com/office/drawing/2014/main" id="{17EAE094-F5A1-422E-A395-594E63E09CE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70" name="Text Box 4">
          <a:extLst>
            <a:ext uri="{FF2B5EF4-FFF2-40B4-BE49-F238E27FC236}">
              <a16:creationId xmlns:a16="http://schemas.microsoft.com/office/drawing/2014/main" id="{24D12117-3A9E-44C6-B488-B5FBCF61235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71" name="Text Box 5">
          <a:extLst>
            <a:ext uri="{FF2B5EF4-FFF2-40B4-BE49-F238E27FC236}">
              <a16:creationId xmlns:a16="http://schemas.microsoft.com/office/drawing/2014/main" id="{2A22FA45-C7F0-45A9-B580-5B7A228800E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72" name="Text Box 6">
          <a:extLst>
            <a:ext uri="{FF2B5EF4-FFF2-40B4-BE49-F238E27FC236}">
              <a16:creationId xmlns:a16="http://schemas.microsoft.com/office/drawing/2014/main" id="{949D298D-5AFE-44BF-9F3E-141683420AD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73" name="Text Box 7">
          <a:extLst>
            <a:ext uri="{FF2B5EF4-FFF2-40B4-BE49-F238E27FC236}">
              <a16:creationId xmlns:a16="http://schemas.microsoft.com/office/drawing/2014/main" id="{98CE4958-C876-47BE-A9B0-F83F0714B26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74" name="Text Box 8">
          <a:extLst>
            <a:ext uri="{FF2B5EF4-FFF2-40B4-BE49-F238E27FC236}">
              <a16:creationId xmlns:a16="http://schemas.microsoft.com/office/drawing/2014/main" id="{445062B3-C1C3-4DD6-82EE-9F06A68A9B8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75" name="Text Box 9">
          <a:extLst>
            <a:ext uri="{FF2B5EF4-FFF2-40B4-BE49-F238E27FC236}">
              <a16:creationId xmlns:a16="http://schemas.microsoft.com/office/drawing/2014/main" id="{58DC4A79-32F7-4AAE-8694-E10BB9D9193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76" name="Text Box 1">
          <a:extLst>
            <a:ext uri="{FF2B5EF4-FFF2-40B4-BE49-F238E27FC236}">
              <a16:creationId xmlns:a16="http://schemas.microsoft.com/office/drawing/2014/main" id="{342B5739-7AFA-4B11-A268-0A6FEB1F5DF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77" name="Text Box 1">
          <a:extLst>
            <a:ext uri="{FF2B5EF4-FFF2-40B4-BE49-F238E27FC236}">
              <a16:creationId xmlns:a16="http://schemas.microsoft.com/office/drawing/2014/main" id="{63D1B59C-1BB5-4C05-AA38-7CE5F27E7FA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78" name="Text Box 2">
          <a:extLst>
            <a:ext uri="{FF2B5EF4-FFF2-40B4-BE49-F238E27FC236}">
              <a16:creationId xmlns:a16="http://schemas.microsoft.com/office/drawing/2014/main" id="{CAA94236-E04D-4116-B517-AEBA2AE2084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79" name="Text Box 5">
          <a:extLst>
            <a:ext uri="{FF2B5EF4-FFF2-40B4-BE49-F238E27FC236}">
              <a16:creationId xmlns:a16="http://schemas.microsoft.com/office/drawing/2014/main" id="{1C641D5D-1D10-4820-BD3D-5CEC4DE467E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80" name="Text Box 7">
          <a:extLst>
            <a:ext uri="{FF2B5EF4-FFF2-40B4-BE49-F238E27FC236}">
              <a16:creationId xmlns:a16="http://schemas.microsoft.com/office/drawing/2014/main" id="{F7E1D264-FFA0-4491-81D0-D764635E071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81" name="Text Box 1">
          <a:extLst>
            <a:ext uri="{FF2B5EF4-FFF2-40B4-BE49-F238E27FC236}">
              <a16:creationId xmlns:a16="http://schemas.microsoft.com/office/drawing/2014/main" id="{FC90FBB2-F8DE-44CD-B036-26B727AA4FD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82" name="Text Box 1">
          <a:extLst>
            <a:ext uri="{FF2B5EF4-FFF2-40B4-BE49-F238E27FC236}">
              <a16:creationId xmlns:a16="http://schemas.microsoft.com/office/drawing/2014/main" id="{37037C4B-1FC5-4D8D-9BF3-7998E9DDEEC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83" name="Text Box 4">
          <a:extLst>
            <a:ext uri="{FF2B5EF4-FFF2-40B4-BE49-F238E27FC236}">
              <a16:creationId xmlns:a16="http://schemas.microsoft.com/office/drawing/2014/main" id="{E55CFD23-F32C-4487-B31E-9638B8486E4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84" name="Text Box 6">
          <a:extLst>
            <a:ext uri="{FF2B5EF4-FFF2-40B4-BE49-F238E27FC236}">
              <a16:creationId xmlns:a16="http://schemas.microsoft.com/office/drawing/2014/main" id="{1419C7DF-8DE3-4C19-880F-D784EBCB476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85" name="Text Box 8">
          <a:extLst>
            <a:ext uri="{FF2B5EF4-FFF2-40B4-BE49-F238E27FC236}">
              <a16:creationId xmlns:a16="http://schemas.microsoft.com/office/drawing/2014/main" id="{17215247-4417-4AFD-B8E7-B52F909231A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86" name="Text Box 9">
          <a:extLst>
            <a:ext uri="{FF2B5EF4-FFF2-40B4-BE49-F238E27FC236}">
              <a16:creationId xmlns:a16="http://schemas.microsoft.com/office/drawing/2014/main" id="{0EC3AEC1-6AA9-4CE8-B8AE-623583B5149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87" name="Text Box 2">
          <a:extLst>
            <a:ext uri="{FF2B5EF4-FFF2-40B4-BE49-F238E27FC236}">
              <a16:creationId xmlns:a16="http://schemas.microsoft.com/office/drawing/2014/main" id="{368C2931-E091-4916-BDCC-5EB73A4E563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3500"/>
    <xdr:sp macro="" textlink="">
      <xdr:nvSpPr>
        <xdr:cNvPr id="1388" name="Text Box 1">
          <a:extLst>
            <a:ext uri="{FF2B5EF4-FFF2-40B4-BE49-F238E27FC236}">
              <a16:creationId xmlns:a16="http://schemas.microsoft.com/office/drawing/2014/main" id="{21B0EE84-5FD6-468C-A38A-9A176D4420AF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3500"/>
    <xdr:sp macro="" textlink="">
      <xdr:nvSpPr>
        <xdr:cNvPr id="1389" name="Text Box 2">
          <a:extLst>
            <a:ext uri="{FF2B5EF4-FFF2-40B4-BE49-F238E27FC236}">
              <a16:creationId xmlns:a16="http://schemas.microsoft.com/office/drawing/2014/main" id="{5AEE7910-1343-4C93-87D8-440EF663C4E5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3500"/>
    <xdr:sp macro="" textlink="">
      <xdr:nvSpPr>
        <xdr:cNvPr id="1390" name="Text Box 1">
          <a:extLst>
            <a:ext uri="{FF2B5EF4-FFF2-40B4-BE49-F238E27FC236}">
              <a16:creationId xmlns:a16="http://schemas.microsoft.com/office/drawing/2014/main" id="{413BCBDA-5F95-4CD7-8F65-8414B364E009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3500"/>
    <xdr:sp macro="" textlink="">
      <xdr:nvSpPr>
        <xdr:cNvPr id="1391" name="Text Box 2">
          <a:extLst>
            <a:ext uri="{FF2B5EF4-FFF2-40B4-BE49-F238E27FC236}">
              <a16:creationId xmlns:a16="http://schemas.microsoft.com/office/drawing/2014/main" id="{7F61B6C8-6AB1-4FAA-9A64-F41384D8F75E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3500"/>
    <xdr:sp macro="" textlink="">
      <xdr:nvSpPr>
        <xdr:cNvPr id="1392" name="Text Box 1">
          <a:extLst>
            <a:ext uri="{FF2B5EF4-FFF2-40B4-BE49-F238E27FC236}">
              <a16:creationId xmlns:a16="http://schemas.microsoft.com/office/drawing/2014/main" id="{2DD2ECD4-2666-4F92-889C-04D4DB40193E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3500"/>
    <xdr:sp macro="" textlink="">
      <xdr:nvSpPr>
        <xdr:cNvPr id="1393" name="Text Box 2">
          <a:extLst>
            <a:ext uri="{FF2B5EF4-FFF2-40B4-BE49-F238E27FC236}">
              <a16:creationId xmlns:a16="http://schemas.microsoft.com/office/drawing/2014/main" id="{618CEA9E-6671-4945-A429-A9DB5EC84816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394" name="Text Box 4">
          <a:extLst>
            <a:ext uri="{FF2B5EF4-FFF2-40B4-BE49-F238E27FC236}">
              <a16:creationId xmlns:a16="http://schemas.microsoft.com/office/drawing/2014/main" id="{35996E20-69E3-4B35-BA04-298671ACBEA0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395" name="Text Box 5">
          <a:extLst>
            <a:ext uri="{FF2B5EF4-FFF2-40B4-BE49-F238E27FC236}">
              <a16:creationId xmlns:a16="http://schemas.microsoft.com/office/drawing/2014/main" id="{CDF80D3F-6FDD-4E1F-90D9-3E213C598E3D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396" name="Text Box 6">
          <a:extLst>
            <a:ext uri="{FF2B5EF4-FFF2-40B4-BE49-F238E27FC236}">
              <a16:creationId xmlns:a16="http://schemas.microsoft.com/office/drawing/2014/main" id="{BEA53B4F-E061-4789-BA4E-F7587578EF09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397" name="Text Box 7">
          <a:extLst>
            <a:ext uri="{FF2B5EF4-FFF2-40B4-BE49-F238E27FC236}">
              <a16:creationId xmlns:a16="http://schemas.microsoft.com/office/drawing/2014/main" id="{0FE93B74-3E5E-481D-8D3C-CFA50558CCA0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398" name="Text Box 8">
          <a:extLst>
            <a:ext uri="{FF2B5EF4-FFF2-40B4-BE49-F238E27FC236}">
              <a16:creationId xmlns:a16="http://schemas.microsoft.com/office/drawing/2014/main" id="{7DFE3FE8-5626-4F2A-ADB9-951CEACBCAA6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399" name="Text Box 9">
          <a:extLst>
            <a:ext uri="{FF2B5EF4-FFF2-40B4-BE49-F238E27FC236}">
              <a16:creationId xmlns:a16="http://schemas.microsoft.com/office/drawing/2014/main" id="{78178FC2-3D3B-4259-8CAC-C684D44CB8EB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400" name="Text Box 1">
          <a:extLst>
            <a:ext uri="{FF2B5EF4-FFF2-40B4-BE49-F238E27FC236}">
              <a16:creationId xmlns:a16="http://schemas.microsoft.com/office/drawing/2014/main" id="{0408E9C5-AD49-4B8F-A55A-CDB79ACD2F15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401" name="Text Box 1">
          <a:extLst>
            <a:ext uri="{FF2B5EF4-FFF2-40B4-BE49-F238E27FC236}">
              <a16:creationId xmlns:a16="http://schemas.microsoft.com/office/drawing/2014/main" id="{5F048A7B-EF53-4C71-BF57-89D47C3670A7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402" name="Text Box 2">
          <a:extLst>
            <a:ext uri="{FF2B5EF4-FFF2-40B4-BE49-F238E27FC236}">
              <a16:creationId xmlns:a16="http://schemas.microsoft.com/office/drawing/2014/main" id="{D235DC3F-4B02-41C1-9E3D-946516898148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3500"/>
    <xdr:sp macro="" textlink="">
      <xdr:nvSpPr>
        <xdr:cNvPr id="1403" name="Text Box 1">
          <a:extLst>
            <a:ext uri="{FF2B5EF4-FFF2-40B4-BE49-F238E27FC236}">
              <a16:creationId xmlns:a16="http://schemas.microsoft.com/office/drawing/2014/main" id="{573434E6-72DC-48B8-ACEE-A8D36C827893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404" name="Text Box 5">
          <a:extLst>
            <a:ext uri="{FF2B5EF4-FFF2-40B4-BE49-F238E27FC236}">
              <a16:creationId xmlns:a16="http://schemas.microsoft.com/office/drawing/2014/main" id="{44F4A3CC-90ED-4734-8BA4-57B0340C846F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405" name="Text Box 7">
          <a:extLst>
            <a:ext uri="{FF2B5EF4-FFF2-40B4-BE49-F238E27FC236}">
              <a16:creationId xmlns:a16="http://schemas.microsoft.com/office/drawing/2014/main" id="{19317DD5-BC9D-4506-AF41-D388D1485DED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406" name="Text Box 1">
          <a:extLst>
            <a:ext uri="{FF2B5EF4-FFF2-40B4-BE49-F238E27FC236}">
              <a16:creationId xmlns:a16="http://schemas.microsoft.com/office/drawing/2014/main" id="{D3308C1F-FF92-4BE0-AC27-57F07F996788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407" name="Text Box 1">
          <a:extLst>
            <a:ext uri="{FF2B5EF4-FFF2-40B4-BE49-F238E27FC236}">
              <a16:creationId xmlns:a16="http://schemas.microsoft.com/office/drawing/2014/main" id="{5072C6B9-D224-4777-B147-FD05B99BA2F1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3500"/>
    <xdr:sp macro="" textlink="">
      <xdr:nvSpPr>
        <xdr:cNvPr id="1408" name="Text Box 2">
          <a:extLst>
            <a:ext uri="{FF2B5EF4-FFF2-40B4-BE49-F238E27FC236}">
              <a16:creationId xmlns:a16="http://schemas.microsoft.com/office/drawing/2014/main" id="{C2EB0BB0-455F-4516-B1CF-87FE7E33088A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409" name="Text Box 4">
          <a:extLst>
            <a:ext uri="{FF2B5EF4-FFF2-40B4-BE49-F238E27FC236}">
              <a16:creationId xmlns:a16="http://schemas.microsoft.com/office/drawing/2014/main" id="{3E2DD6D6-3FDF-41AC-A104-AA9C1FC71AE2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410" name="Text Box 6">
          <a:extLst>
            <a:ext uri="{FF2B5EF4-FFF2-40B4-BE49-F238E27FC236}">
              <a16:creationId xmlns:a16="http://schemas.microsoft.com/office/drawing/2014/main" id="{1A1BAB14-1B3E-4B6D-8AD7-651D65FE75D8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411" name="Text Box 8">
          <a:extLst>
            <a:ext uri="{FF2B5EF4-FFF2-40B4-BE49-F238E27FC236}">
              <a16:creationId xmlns:a16="http://schemas.microsoft.com/office/drawing/2014/main" id="{B0F6B752-77FD-47C7-9A4D-17D2546A59C4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412" name="Text Box 9">
          <a:extLst>
            <a:ext uri="{FF2B5EF4-FFF2-40B4-BE49-F238E27FC236}">
              <a16:creationId xmlns:a16="http://schemas.microsoft.com/office/drawing/2014/main" id="{CA4B6475-6ACA-4AF7-B357-095F6267B073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413" name="Text Box 2">
          <a:extLst>
            <a:ext uri="{FF2B5EF4-FFF2-40B4-BE49-F238E27FC236}">
              <a16:creationId xmlns:a16="http://schemas.microsoft.com/office/drawing/2014/main" id="{D59E3FF9-8FB5-4988-A07F-3718BE2B0AA0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414" name="Text Box 4">
          <a:extLst>
            <a:ext uri="{FF2B5EF4-FFF2-40B4-BE49-F238E27FC236}">
              <a16:creationId xmlns:a16="http://schemas.microsoft.com/office/drawing/2014/main" id="{438552A2-6F9F-4110-8F2C-855551816B7E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415" name="Text Box 5">
          <a:extLst>
            <a:ext uri="{FF2B5EF4-FFF2-40B4-BE49-F238E27FC236}">
              <a16:creationId xmlns:a16="http://schemas.microsoft.com/office/drawing/2014/main" id="{74761E3E-0CD0-4F1C-B376-9EF92B750FE2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416" name="Text Box 6">
          <a:extLst>
            <a:ext uri="{FF2B5EF4-FFF2-40B4-BE49-F238E27FC236}">
              <a16:creationId xmlns:a16="http://schemas.microsoft.com/office/drawing/2014/main" id="{30FDF391-21C1-48B1-952B-7E4C074B72D2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417" name="Text Box 7">
          <a:extLst>
            <a:ext uri="{FF2B5EF4-FFF2-40B4-BE49-F238E27FC236}">
              <a16:creationId xmlns:a16="http://schemas.microsoft.com/office/drawing/2014/main" id="{47550BA9-DEE3-4E8C-AE43-9042F44EB40C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418" name="Text Box 8">
          <a:extLst>
            <a:ext uri="{FF2B5EF4-FFF2-40B4-BE49-F238E27FC236}">
              <a16:creationId xmlns:a16="http://schemas.microsoft.com/office/drawing/2014/main" id="{34C30A41-147B-4573-9431-970719434C5A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419" name="Text Box 9">
          <a:extLst>
            <a:ext uri="{FF2B5EF4-FFF2-40B4-BE49-F238E27FC236}">
              <a16:creationId xmlns:a16="http://schemas.microsoft.com/office/drawing/2014/main" id="{9632FD33-F0BB-4ED2-BB95-ED8973996B16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420" name="Text Box 1">
          <a:extLst>
            <a:ext uri="{FF2B5EF4-FFF2-40B4-BE49-F238E27FC236}">
              <a16:creationId xmlns:a16="http://schemas.microsoft.com/office/drawing/2014/main" id="{6314A744-F892-4734-AC2C-8FBF345B6935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421" name="Text Box 1">
          <a:extLst>
            <a:ext uri="{FF2B5EF4-FFF2-40B4-BE49-F238E27FC236}">
              <a16:creationId xmlns:a16="http://schemas.microsoft.com/office/drawing/2014/main" id="{62ADF68D-8B77-4938-B191-CED93A3B72B7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422" name="Text Box 2">
          <a:extLst>
            <a:ext uri="{FF2B5EF4-FFF2-40B4-BE49-F238E27FC236}">
              <a16:creationId xmlns:a16="http://schemas.microsoft.com/office/drawing/2014/main" id="{E46D9CC2-0208-4CE3-AE26-8DEA6A4B106A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423" name="Text Box 5">
          <a:extLst>
            <a:ext uri="{FF2B5EF4-FFF2-40B4-BE49-F238E27FC236}">
              <a16:creationId xmlns:a16="http://schemas.microsoft.com/office/drawing/2014/main" id="{5D1480CC-FF03-4178-BCAA-978A87EE3A46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424" name="Text Box 7">
          <a:extLst>
            <a:ext uri="{FF2B5EF4-FFF2-40B4-BE49-F238E27FC236}">
              <a16:creationId xmlns:a16="http://schemas.microsoft.com/office/drawing/2014/main" id="{7F14599E-0574-4553-9262-F67D0758A063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425" name="Text Box 1">
          <a:extLst>
            <a:ext uri="{FF2B5EF4-FFF2-40B4-BE49-F238E27FC236}">
              <a16:creationId xmlns:a16="http://schemas.microsoft.com/office/drawing/2014/main" id="{DE3D922A-4EF3-4AEC-819F-954518FF8CF9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426" name="Text Box 1">
          <a:extLst>
            <a:ext uri="{FF2B5EF4-FFF2-40B4-BE49-F238E27FC236}">
              <a16:creationId xmlns:a16="http://schemas.microsoft.com/office/drawing/2014/main" id="{427CBF47-DD7C-48D6-BAAC-D417FB2E8EF4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427" name="Text Box 4">
          <a:extLst>
            <a:ext uri="{FF2B5EF4-FFF2-40B4-BE49-F238E27FC236}">
              <a16:creationId xmlns:a16="http://schemas.microsoft.com/office/drawing/2014/main" id="{CA3C4321-7B65-4C0C-B742-B5CF05AEC2DF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428" name="Text Box 6">
          <a:extLst>
            <a:ext uri="{FF2B5EF4-FFF2-40B4-BE49-F238E27FC236}">
              <a16:creationId xmlns:a16="http://schemas.microsoft.com/office/drawing/2014/main" id="{86AB91B6-4351-429A-9F3B-373A512FDA7C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429" name="Text Box 8">
          <a:extLst>
            <a:ext uri="{FF2B5EF4-FFF2-40B4-BE49-F238E27FC236}">
              <a16:creationId xmlns:a16="http://schemas.microsoft.com/office/drawing/2014/main" id="{FE665E18-6C8B-4228-B4C7-D90BC735B664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430" name="Text Box 9">
          <a:extLst>
            <a:ext uri="{FF2B5EF4-FFF2-40B4-BE49-F238E27FC236}">
              <a16:creationId xmlns:a16="http://schemas.microsoft.com/office/drawing/2014/main" id="{E68A3EA8-95AD-481C-B621-810E41235079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431" name="Text Box 2">
          <a:extLst>
            <a:ext uri="{FF2B5EF4-FFF2-40B4-BE49-F238E27FC236}">
              <a16:creationId xmlns:a16="http://schemas.microsoft.com/office/drawing/2014/main" id="{2D897C2E-A884-49EC-B0D5-D0A3B5633CBE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3500"/>
    <xdr:sp macro="" textlink="">
      <xdr:nvSpPr>
        <xdr:cNvPr id="1432" name="Text Box 1">
          <a:extLst>
            <a:ext uri="{FF2B5EF4-FFF2-40B4-BE49-F238E27FC236}">
              <a16:creationId xmlns:a16="http://schemas.microsoft.com/office/drawing/2014/main" id="{7F18C3AF-6202-414F-B943-12CA62618286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3500"/>
    <xdr:sp macro="" textlink="">
      <xdr:nvSpPr>
        <xdr:cNvPr id="1433" name="Text Box 2">
          <a:extLst>
            <a:ext uri="{FF2B5EF4-FFF2-40B4-BE49-F238E27FC236}">
              <a16:creationId xmlns:a16="http://schemas.microsoft.com/office/drawing/2014/main" id="{209F6806-6BDE-44A8-A0CF-0C107DD0F24F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3500"/>
    <xdr:sp macro="" textlink="">
      <xdr:nvSpPr>
        <xdr:cNvPr id="1434" name="Text Box 1">
          <a:extLst>
            <a:ext uri="{FF2B5EF4-FFF2-40B4-BE49-F238E27FC236}">
              <a16:creationId xmlns:a16="http://schemas.microsoft.com/office/drawing/2014/main" id="{308EFCF8-37E5-451F-9C1B-DDD0BE22CDC9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3500"/>
    <xdr:sp macro="" textlink="">
      <xdr:nvSpPr>
        <xdr:cNvPr id="1435" name="Text Box 2">
          <a:extLst>
            <a:ext uri="{FF2B5EF4-FFF2-40B4-BE49-F238E27FC236}">
              <a16:creationId xmlns:a16="http://schemas.microsoft.com/office/drawing/2014/main" id="{45A7B071-33AD-4267-B75A-C8C9A2B2DB61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3500"/>
    <xdr:sp macro="" textlink="">
      <xdr:nvSpPr>
        <xdr:cNvPr id="1436" name="Text Box 1">
          <a:extLst>
            <a:ext uri="{FF2B5EF4-FFF2-40B4-BE49-F238E27FC236}">
              <a16:creationId xmlns:a16="http://schemas.microsoft.com/office/drawing/2014/main" id="{42A582E2-9079-4FA3-8D9B-2079121AD714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3500"/>
    <xdr:sp macro="" textlink="">
      <xdr:nvSpPr>
        <xdr:cNvPr id="1437" name="Text Box 2">
          <a:extLst>
            <a:ext uri="{FF2B5EF4-FFF2-40B4-BE49-F238E27FC236}">
              <a16:creationId xmlns:a16="http://schemas.microsoft.com/office/drawing/2014/main" id="{95EA0F34-BF63-4CEC-B812-33409B67D965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438" name="Text Box 4">
          <a:extLst>
            <a:ext uri="{FF2B5EF4-FFF2-40B4-BE49-F238E27FC236}">
              <a16:creationId xmlns:a16="http://schemas.microsoft.com/office/drawing/2014/main" id="{1E2F8757-111B-4662-B07A-E438C76AB34C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439" name="Text Box 5">
          <a:extLst>
            <a:ext uri="{FF2B5EF4-FFF2-40B4-BE49-F238E27FC236}">
              <a16:creationId xmlns:a16="http://schemas.microsoft.com/office/drawing/2014/main" id="{36F2253C-D546-4529-B718-ECF9803958BD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440" name="Text Box 6">
          <a:extLst>
            <a:ext uri="{FF2B5EF4-FFF2-40B4-BE49-F238E27FC236}">
              <a16:creationId xmlns:a16="http://schemas.microsoft.com/office/drawing/2014/main" id="{915A01A0-E1E1-453B-86B8-F91F0F925BBA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441" name="Text Box 7">
          <a:extLst>
            <a:ext uri="{FF2B5EF4-FFF2-40B4-BE49-F238E27FC236}">
              <a16:creationId xmlns:a16="http://schemas.microsoft.com/office/drawing/2014/main" id="{824AAE28-FA64-42B9-9411-6BBB294545A1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442" name="Text Box 8">
          <a:extLst>
            <a:ext uri="{FF2B5EF4-FFF2-40B4-BE49-F238E27FC236}">
              <a16:creationId xmlns:a16="http://schemas.microsoft.com/office/drawing/2014/main" id="{C63CE0F3-41E6-459C-A4C7-B31924EE1179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443" name="Text Box 9">
          <a:extLst>
            <a:ext uri="{FF2B5EF4-FFF2-40B4-BE49-F238E27FC236}">
              <a16:creationId xmlns:a16="http://schemas.microsoft.com/office/drawing/2014/main" id="{C7F296A5-EA6D-4652-9D8E-667486C3124F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444" name="Text Box 1">
          <a:extLst>
            <a:ext uri="{FF2B5EF4-FFF2-40B4-BE49-F238E27FC236}">
              <a16:creationId xmlns:a16="http://schemas.microsoft.com/office/drawing/2014/main" id="{5A867F52-48A8-4D21-8973-8A242C3FB5F9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445" name="Text Box 1">
          <a:extLst>
            <a:ext uri="{FF2B5EF4-FFF2-40B4-BE49-F238E27FC236}">
              <a16:creationId xmlns:a16="http://schemas.microsoft.com/office/drawing/2014/main" id="{71760686-6775-4660-B420-6139FFB4BDF4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446" name="Text Box 2">
          <a:extLst>
            <a:ext uri="{FF2B5EF4-FFF2-40B4-BE49-F238E27FC236}">
              <a16:creationId xmlns:a16="http://schemas.microsoft.com/office/drawing/2014/main" id="{81189957-7D9B-4AF3-889E-7277197C4BFF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3500"/>
    <xdr:sp macro="" textlink="">
      <xdr:nvSpPr>
        <xdr:cNvPr id="1447" name="Text Box 1">
          <a:extLst>
            <a:ext uri="{FF2B5EF4-FFF2-40B4-BE49-F238E27FC236}">
              <a16:creationId xmlns:a16="http://schemas.microsoft.com/office/drawing/2014/main" id="{3E5647B9-3E4E-4BFD-9009-BCB9C6313AB2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448" name="Text Box 5">
          <a:extLst>
            <a:ext uri="{FF2B5EF4-FFF2-40B4-BE49-F238E27FC236}">
              <a16:creationId xmlns:a16="http://schemas.microsoft.com/office/drawing/2014/main" id="{83E91FD2-6732-4B9E-BB1D-95777D8BA6F4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449" name="Text Box 7">
          <a:extLst>
            <a:ext uri="{FF2B5EF4-FFF2-40B4-BE49-F238E27FC236}">
              <a16:creationId xmlns:a16="http://schemas.microsoft.com/office/drawing/2014/main" id="{FFC88A16-ED29-4779-AE93-F54593A0C6F2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450" name="Text Box 1">
          <a:extLst>
            <a:ext uri="{FF2B5EF4-FFF2-40B4-BE49-F238E27FC236}">
              <a16:creationId xmlns:a16="http://schemas.microsoft.com/office/drawing/2014/main" id="{44AD6D88-00D9-4E80-91EA-386D1D81978C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451" name="Text Box 1">
          <a:extLst>
            <a:ext uri="{FF2B5EF4-FFF2-40B4-BE49-F238E27FC236}">
              <a16:creationId xmlns:a16="http://schemas.microsoft.com/office/drawing/2014/main" id="{98E76A11-524D-470D-AFDC-F499AFB0318C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3500"/>
    <xdr:sp macro="" textlink="">
      <xdr:nvSpPr>
        <xdr:cNvPr id="1452" name="Text Box 2">
          <a:extLst>
            <a:ext uri="{FF2B5EF4-FFF2-40B4-BE49-F238E27FC236}">
              <a16:creationId xmlns:a16="http://schemas.microsoft.com/office/drawing/2014/main" id="{D2DDE14E-39FF-44B8-A19D-093C6019C915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453" name="Text Box 4">
          <a:extLst>
            <a:ext uri="{FF2B5EF4-FFF2-40B4-BE49-F238E27FC236}">
              <a16:creationId xmlns:a16="http://schemas.microsoft.com/office/drawing/2014/main" id="{6B5F1A4E-0402-4B6E-8CCE-D32F2ABE8656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454" name="Text Box 6">
          <a:extLst>
            <a:ext uri="{FF2B5EF4-FFF2-40B4-BE49-F238E27FC236}">
              <a16:creationId xmlns:a16="http://schemas.microsoft.com/office/drawing/2014/main" id="{EDB1D904-84E4-4185-A249-4CA14646EFA0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455" name="Text Box 8">
          <a:extLst>
            <a:ext uri="{FF2B5EF4-FFF2-40B4-BE49-F238E27FC236}">
              <a16:creationId xmlns:a16="http://schemas.microsoft.com/office/drawing/2014/main" id="{75579941-6475-4305-AFDB-A4559C5C2A26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456" name="Text Box 9">
          <a:extLst>
            <a:ext uri="{FF2B5EF4-FFF2-40B4-BE49-F238E27FC236}">
              <a16:creationId xmlns:a16="http://schemas.microsoft.com/office/drawing/2014/main" id="{CC3ABFAB-FB64-4B45-9436-DC95573407BC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457" name="Text Box 2">
          <a:extLst>
            <a:ext uri="{FF2B5EF4-FFF2-40B4-BE49-F238E27FC236}">
              <a16:creationId xmlns:a16="http://schemas.microsoft.com/office/drawing/2014/main" id="{C8F2009C-6C89-47F9-8EA2-EA35D9A197E2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1458" name="Text Box 1">
          <a:extLst>
            <a:ext uri="{FF2B5EF4-FFF2-40B4-BE49-F238E27FC236}">
              <a16:creationId xmlns:a16="http://schemas.microsoft.com/office/drawing/2014/main" id="{808DE9C2-693F-4FAE-8BAA-17228D3B6366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1459" name="Text Box 2">
          <a:extLst>
            <a:ext uri="{FF2B5EF4-FFF2-40B4-BE49-F238E27FC236}">
              <a16:creationId xmlns:a16="http://schemas.microsoft.com/office/drawing/2014/main" id="{13762F71-0F24-4D65-9C67-333CCE9CC81C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1460" name="Text Box 1">
          <a:extLst>
            <a:ext uri="{FF2B5EF4-FFF2-40B4-BE49-F238E27FC236}">
              <a16:creationId xmlns:a16="http://schemas.microsoft.com/office/drawing/2014/main" id="{DF3CF29A-007C-4F61-A1AE-D756C21E1D52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1461" name="Text Box 2">
          <a:extLst>
            <a:ext uri="{FF2B5EF4-FFF2-40B4-BE49-F238E27FC236}">
              <a16:creationId xmlns:a16="http://schemas.microsoft.com/office/drawing/2014/main" id="{1CB8BF3A-5B9B-4220-963B-A2A040778FF1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1462" name="Text Box 1">
          <a:extLst>
            <a:ext uri="{FF2B5EF4-FFF2-40B4-BE49-F238E27FC236}">
              <a16:creationId xmlns:a16="http://schemas.microsoft.com/office/drawing/2014/main" id="{59380955-382A-4077-BBD9-429892288AB4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1463" name="Text Box 2">
          <a:extLst>
            <a:ext uri="{FF2B5EF4-FFF2-40B4-BE49-F238E27FC236}">
              <a16:creationId xmlns:a16="http://schemas.microsoft.com/office/drawing/2014/main" id="{38ADAA80-5485-47A4-8696-60EAE1933030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464" name="Text Box 4">
          <a:extLst>
            <a:ext uri="{FF2B5EF4-FFF2-40B4-BE49-F238E27FC236}">
              <a16:creationId xmlns:a16="http://schemas.microsoft.com/office/drawing/2014/main" id="{1701C375-1376-46CC-A26A-F145BDC5F0FD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465" name="Text Box 5">
          <a:extLst>
            <a:ext uri="{FF2B5EF4-FFF2-40B4-BE49-F238E27FC236}">
              <a16:creationId xmlns:a16="http://schemas.microsoft.com/office/drawing/2014/main" id="{4AB7EA88-91EF-4721-AEA0-4891E0F8319C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466" name="Text Box 6">
          <a:extLst>
            <a:ext uri="{FF2B5EF4-FFF2-40B4-BE49-F238E27FC236}">
              <a16:creationId xmlns:a16="http://schemas.microsoft.com/office/drawing/2014/main" id="{BDE75033-620D-48BF-BC96-06224C351B22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467" name="Text Box 7">
          <a:extLst>
            <a:ext uri="{FF2B5EF4-FFF2-40B4-BE49-F238E27FC236}">
              <a16:creationId xmlns:a16="http://schemas.microsoft.com/office/drawing/2014/main" id="{D7517540-DE59-493D-9B17-0113E8627120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468" name="Text Box 8">
          <a:extLst>
            <a:ext uri="{FF2B5EF4-FFF2-40B4-BE49-F238E27FC236}">
              <a16:creationId xmlns:a16="http://schemas.microsoft.com/office/drawing/2014/main" id="{475E3262-1A2F-4374-BD6F-A53239480B18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469" name="Text Box 9">
          <a:extLst>
            <a:ext uri="{FF2B5EF4-FFF2-40B4-BE49-F238E27FC236}">
              <a16:creationId xmlns:a16="http://schemas.microsoft.com/office/drawing/2014/main" id="{C7B3052D-26F0-4092-BFAB-EAA251EFB522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470" name="Text Box 1">
          <a:extLst>
            <a:ext uri="{FF2B5EF4-FFF2-40B4-BE49-F238E27FC236}">
              <a16:creationId xmlns:a16="http://schemas.microsoft.com/office/drawing/2014/main" id="{36054F18-6810-484F-853C-40CA28DEF25E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471" name="Text Box 1">
          <a:extLst>
            <a:ext uri="{FF2B5EF4-FFF2-40B4-BE49-F238E27FC236}">
              <a16:creationId xmlns:a16="http://schemas.microsoft.com/office/drawing/2014/main" id="{149494FF-9070-4B80-9E81-365971CD9855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472" name="Text Box 2">
          <a:extLst>
            <a:ext uri="{FF2B5EF4-FFF2-40B4-BE49-F238E27FC236}">
              <a16:creationId xmlns:a16="http://schemas.microsoft.com/office/drawing/2014/main" id="{7B757024-FF10-4C88-AE23-3772CF49CF61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1473" name="Text Box 1">
          <a:extLst>
            <a:ext uri="{FF2B5EF4-FFF2-40B4-BE49-F238E27FC236}">
              <a16:creationId xmlns:a16="http://schemas.microsoft.com/office/drawing/2014/main" id="{EB162378-D21D-4E58-832C-229855625A68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474" name="Text Box 5">
          <a:extLst>
            <a:ext uri="{FF2B5EF4-FFF2-40B4-BE49-F238E27FC236}">
              <a16:creationId xmlns:a16="http://schemas.microsoft.com/office/drawing/2014/main" id="{E1D5E567-6C16-467F-9E62-F46B66890659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475" name="Text Box 7">
          <a:extLst>
            <a:ext uri="{FF2B5EF4-FFF2-40B4-BE49-F238E27FC236}">
              <a16:creationId xmlns:a16="http://schemas.microsoft.com/office/drawing/2014/main" id="{40D9D27F-7F11-4EEE-8E85-880C72DDB0B0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476" name="Text Box 1">
          <a:extLst>
            <a:ext uri="{FF2B5EF4-FFF2-40B4-BE49-F238E27FC236}">
              <a16:creationId xmlns:a16="http://schemas.microsoft.com/office/drawing/2014/main" id="{35C8947B-0EAB-450B-B6DA-7EA187DD64CF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477" name="Text Box 1">
          <a:extLst>
            <a:ext uri="{FF2B5EF4-FFF2-40B4-BE49-F238E27FC236}">
              <a16:creationId xmlns:a16="http://schemas.microsoft.com/office/drawing/2014/main" id="{005A26B4-07C1-4D18-ABF4-6CEEE098FC07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1478" name="Text Box 2">
          <a:extLst>
            <a:ext uri="{FF2B5EF4-FFF2-40B4-BE49-F238E27FC236}">
              <a16:creationId xmlns:a16="http://schemas.microsoft.com/office/drawing/2014/main" id="{13082186-7355-4218-A5E3-378D20710954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479" name="Text Box 4">
          <a:extLst>
            <a:ext uri="{FF2B5EF4-FFF2-40B4-BE49-F238E27FC236}">
              <a16:creationId xmlns:a16="http://schemas.microsoft.com/office/drawing/2014/main" id="{EC5D8C66-23C3-4BB6-ABF5-CF6043D2616E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480" name="Text Box 6">
          <a:extLst>
            <a:ext uri="{FF2B5EF4-FFF2-40B4-BE49-F238E27FC236}">
              <a16:creationId xmlns:a16="http://schemas.microsoft.com/office/drawing/2014/main" id="{5693AC59-024F-4047-90EC-F0A1266FFDEA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481" name="Text Box 8">
          <a:extLst>
            <a:ext uri="{FF2B5EF4-FFF2-40B4-BE49-F238E27FC236}">
              <a16:creationId xmlns:a16="http://schemas.microsoft.com/office/drawing/2014/main" id="{3B05E25A-750F-447E-AF36-DA518CB934F9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482" name="Text Box 9">
          <a:extLst>
            <a:ext uri="{FF2B5EF4-FFF2-40B4-BE49-F238E27FC236}">
              <a16:creationId xmlns:a16="http://schemas.microsoft.com/office/drawing/2014/main" id="{8E148DD0-37E4-46C0-B7EC-6B6E0F995EB8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483" name="Text Box 2">
          <a:extLst>
            <a:ext uri="{FF2B5EF4-FFF2-40B4-BE49-F238E27FC236}">
              <a16:creationId xmlns:a16="http://schemas.microsoft.com/office/drawing/2014/main" id="{7037479A-4472-4E35-98F3-A6831E286722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484" name="Text Box 1">
          <a:extLst>
            <a:ext uri="{FF2B5EF4-FFF2-40B4-BE49-F238E27FC236}">
              <a16:creationId xmlns:a16="http://schemas.microsoft.com/office/drawing/2014/main" id="{E0B45B15-788C-438E-A8AB-EBD9D5C3C28E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485" name="Text Box 2">
          <a:extLst>
            <a:ext uri="{FF2B5EF4-FFF2-40B4-BE49-F238E27FC236}">
              <a16:creationId xmlns:a16="http://schemas.microsoft.com/office/drawing/2014/main" id="{F26AF015-9E87-45D6-BD99-B7AF6B529E8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486" name="Text Box 1">
          <a:extLst>
            <a:ext uri="{FF2B5EF4-FFF2-40B4-BE49-F238E27FC236}">
              <a16:creationId xmlns:a16="http://schemas.microsoft.com/office/drawing/2014/main" id="{5A4365E8-06B8-4D3A-B00C-89BBAEF4297D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487" name="Text Box 2">
          <a:extLst>
            <a:ext uri="{FF2B5EF4-FFF2-40B4-BE49-F238E27FC236}">
              <a16:creationId xmlns:a16="http://schemas.microsoft.com/office/drawing/2014/main" id="{CB48DEAE-448C-4655-A0E6-0E6FE5ED5D5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488" name="Text Box 1">
          <a:extLst>
            <a:ext uri="{FF2B5EF4-FFF2-40B4-BE49-F238E27FC236}">
              <a16:creationId xmlns:a16="http://schemas.microsoft.com/office/drawing/2014/main" id="{B1694824-A135-4F2E-A8DC-0604CD978CA2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489" name="Text Box 2">
          <a:extLst>
            <a:ext uri="{FF2B5EF4-FFF2-40B4-BE49-F238E27FC236}">
              <a16:creationId xmlns:a16="http://schemas.microsoft.com/office/drawing/2014/main" id="{092DC717-EC17-4BA2-BD31-9CF7A8D9324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490" name="Text Box 4">
          <a:extLst>
            <a:ext uri="{FF2B5EF4-FFF2-40B4-BE49-F238E27FC236}">
              <a16:creationId xmlns:a16="http://schemas.microsoft.com/office/drawing/2014/main" id="{1A96832F-331D-4D32-9C87-D1DE1D89876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491" name="Text Box 5">
          <a:extLst>
            <a:ext uri="{FF2B5EF4-FFF2-40B4-BE49-F238E27FC236}">
              <a16:creationId xmlns:a16="http://schemas.microsoft.com/office/drawing/2014/main" id="{866647D8-2213-4DC1-BF79-B5728F338E3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492" name="Text Box 6">
          <a:extLst>
            <a:ext uri="{FF2B5EF4-FFF2-40B4-BE49-F238E27FC236}">
              <a16:creationId xmlns:a16="http://schemas.microsoft.com/office/drawing/2014/main" id="{4E24CF8A-66BF-4011-B6E6-3F1FE8A28EE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493" name="Text Box 7">
          <a:extLst>
            <a:ext uri="{FF2B5EF4-FFF2-40B4-BE49-F238E27FC236}">
              <a16:creationId xmlns:a16="http://schemas.microsoft.com/office/drawing/2014/main" id="{D88938BF-DABF-4D38-9927-E11F4EEBF8A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494" name="Text Box 8">
          <a:extLst>
            <a:ext uri="{FF2B5EF4-FFF2-40B4-BE49-F238E27FC236}">
              <a16:creationId xmlns:a16="http://schemas.microsoft.com/office/drawing/2014/main" id="{EBAB9861-73B2-4027-800E-31CFF222AB6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495" name="Text Box 9">
          <a:extLst>
            <a:ext uri="{FF2B5EF4-FFF2-40B4-BE49-F238E27FC236}">
              <a16:creationId xmlns:a16="http://schemas.microsoft.com/office/drawing/2014/main" id="{19135CC1-516F-497A-A5E4-792A4432F53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496" name="Text Box 1">
          <a:extLst>
            <a:ext uri="{FF2B5EF4-FFF2-40B4-BE49-F238E27FC236}">
              <a16:creationId xmlns:a16="http://schemas.microsoft.com/office/drawing/2014/main" id="{938F8068-1E8E-442E-BFD3-4AAC0F3CEA8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497" name="Text Box 1">
          <a:extLst>
            <a:ext uri="{FF2B5EF4-FFF2-40B4-BE49-F238E27FC236}">
              <a16:creationId xmlns:a16="http://schemas.microsoft.com/office/drawing/2014/main" id="{2030854C-3A9D-4AF2-8A6A-4EAF7AE6730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498" name="Text Box 2">
          <a:extLst>
            <a:ext uri="{FF2B5EF4-FFF2-40B4-BE49-F238E27FC236}">
              <a16:creationId xmlns:a16="http://schemas.microsoft.com/office/drawing/2014/main" id="{B687A314-7C9B-4C71-82D2-84D447C6367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499" name="Text Box 1">
          <a:extLst>
            <a:ext uri="{FF2B5EF4-FFF2-40B4-BE49-F238E27FC236}">
              <a16:creationId xmlns:a16="http://schemas.microsoft.com/office/drawing/2014/main" id="{4B8D70E2-51DF-4BA7-8626-B7A3D502A80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500" name="Text Box 5">
          <a:extLst>
            <a:ext uri="{FF2B5EF4-FFF2-40B4-BE49-F238E27FC236}">
              <a16:creationId xmlns:a16="http://schemas.microsoft.com/office/drawing/2014/main" id="{847AF121-D0B5-4703-B6AF-A05FC127600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501" name="Text Box 7">
          <a:extLst>
            <a:ext uri="{FF2B5EF4-FFF2-40B4-BE49-F238E27FC236}">
              <a16:creationId xmlns:a16="http://schemas.microsoft.com/office/drawing/2014/main" id="{0F8915F0-0B5C-48DA-8D26-DF46D9EA8558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502" name="Text Box 1">
          <a:extLst>
            <a:ext uri="{FF2B5EF4-FFF2-40B4-BE49-F238E27FC236}">
              <a16:creationId xmlns:a16="http://schemas.microsoft.com/office/drawing/2014/main" id="{E193B2E2-B94D-4D3A-9D71-0C1C73D2B35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503" name="Text Box 1">
          <a:extLst>
            <a:ext uri="{FF2B5EF4-FFF2-40B4-BE49-F238E27FC236}">
              <a16:creationId xmlns:a16="http://schemas.microsoft.com/office/drawing/2014/main" id="{678C3B9F-9E17-4BEB-876F-D9734199FFF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504" name="Text Box 2">
          <a:extLst>
            <a:ext uri="{FF2B5EF4-FFF2-40B4-BE49-F238E27FC236}">
              <a16:creationId xmlns:a16="http://schemas.microsoft.com/office/drawing/2014/main" id="{666F40B2-88A8-4150-A0A1-68BE0CDB006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505" name="Text Box 4">
          <a:extLst>
            <a:ext uri="{FF2B5EF4-FFF2-40B4-BE49-F238E27FC236}">
              <a16:creationId xmlns:a16="http://schemas.microsoft.com/office/drawing/2014/main" id="{DFD7C1AD-71E0-451A-AAFE-76F06BAC00C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506" name="Text Box 6">
          <a:extLst>
            <a:ext uri="{FF2B5EF4-FFF2-40B4-BE49-F238E27FC236}">
              <a16:creationId xmlns:a16="http://schemas.microsoft.com/office/drawing/2014/main" id="{272A0FE4-489D-404B-BBB3-FA1660314441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507" name="Text Box 8">
          <a:extLst>
            <a:ext uri="{FF2B5EF4-FFF2-40B4-BE49-F238E27FC236}">
              <a16:creationId xmlns:a16="http://schemas.microsoft.com/office/drawing/2014/main" id="{99946501-6471-473A-8E8C-1DF02AE592B6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508" name="Text Box 9">
          <a:extLst>
            <a:ext uri="{FF2B5EF4-FFF2-40B4-BE49-F238E27FC236}">
              <a16:creationId xmlns:a16="http://schemas.microsoft.com/office/drawing/2014/main" id="{8FE452F8-EC4F-416F-A923-F39F4782657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509" name="Text Box 2">
          <a:extLst>
            <a:ext uri="{FF2B5EF4-FFF2-40B4-BE49-F238E27FC236}">
              <a16:creationId xmlns:a16="http://schemas.microsoft.com/office/drawing/2014/main" id="{E72AA016-302C-4B34-90AD-52D1C0D64173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4644" cy="63500"/>
    <xdr:sp macro="" textlink="">
      <xdr:nvSpPr>
        <xdr:cNvPr id="1510" name="Text Box 4">
          <a:extLst>
            <a:ext uri="{FF2B5EF4-FFF2-40B4-BE49-F238E27FC236}">
              <a16:creationId xmlns:a16="http://schemas.microsoft.com/office/drawing/2014/main" id="{16D8D1FE-3387-4A32-9D7B-3ECA3B115B6C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4644" cy="63500"/>
    <xdr:sp macro="" textlink="">
      <xdr:nvSpPr>
        <xdr:cNvPr id="1511" name="Text Box 5">
          <a:extLst>
            <a:ext uri="{FF2B5EF4-FFF2-40B4-BE49-F238E27FC236}">
              <a16:creationId xmlns:a16="http://schemas.microsoft.com/office/drawing/2014/main" id="{E493CED1-D7C3-4A8F-914C-D035B2B592B5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4644" cy="63500"/>
    <xdr:sp macro="" textlink="">
      <xdr:nvSpPr>
        <xdr:cNvPr id="1512" name="Text Box 6">
          <a:extLst>
            <a:ext uri="{FF2B5EF4-FFF2-40B4-BE49-F238E27FC236}">
              <a16:creationId xmlns:a16="http://schemas.microsoft.com/office/drawing/2014/main" id="{E8159A4B-01F4-4853-83EB-5210EC189D2D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4644" cy="63500"/>
    <xdr:sp macro="" textlink="">
      <xdr:nvSpPr>
        <xdr:cNvPr id="1513" name="Text Box 7">
          <a:extLst>
            <a:ext uri="{FF2B5EF4-FFF2-40B4-BE49-F238E27FC236}">
              <a16:creationId xmlns:a16="http://schemas.microsoft.com/office/drawing/2014/main" id="{07A0D3C3-51C8-44A2-9AD0-CDE0AF8B6A88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4644" cy="63500"/>
    <xdr:sp macro="" textlink="">
      <xdr:nvSpPr>
        <xdr:cNvPr id="1514" name="Text Box 8">
          <a:extLst>
            <a:ext uri="{FF2B5EF4-FFF2-40B4-BE49-F238E27FC236}">
              <a16:creationId xmlns:a16="http://schemas.microsoft.com/office/drawing/2014/main" id="{75CCB506-9D9E-4518-81C0-8289B104D80B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4644" cy="63500"/>
    <xdr:sp macro="" textlink="">
      <xdr:nvSpPr>
        <xdr:cNvPr id="1515" name="Text Box 9">
          <a:extLst>
            <a:ext uri="{FF2B5EF4-FFF2-40B4-BE49-F238E27FC236}">
              <a16:creationId xmlns:a16="http://schemas.microsoft.com/office/drawing/2014/main" id="{97F8EB47-967B-4A6D-9BC8-5451236A050E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4644" cy="63500"/>
    <xdr:sp macro="" textlink="">
      <xdr:nvSpPr>
        <xdr:cNvPr id="1516" name="Text Box 1">
          <a:extLst>
            <a:ext uri="{FF2B5EF4-FFF2-40B4-BE49-F238E27FC236}">
              <a16:creationId xmlns:a16="http://schemas.microsoft.com/office/drawing/2014/main" id="{AD1BD0BF-38AB-4C8C-AF49-118CE68869EA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4644" cy="63500"/>
    <xdr:sp macro="" textlink="">
      <xdr:nvSpPr>
        <xdr:cNvPr id="1517" name="Text Box 1">
          <a:extLst>
            <a:ext uri="{FF2B5EF4-FFF2-40B4-BE49-F238E27FC236}">
              <a16:creationId xmlns:a16="http://schemas.microsoft.com/office/drawing/2014/main" id="{91DF1046-9773-496E-9140-3AB5A81B7916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4644" cy="63500"/>
    <xdr:sp macro="" textlink="">
      <xdr:nvSpPr>
        <xdr:cNvPr id="1518" name="Text Box 2">
          <a:extLst>
            <a:ext uri="{FF2B5EF4-FFF2-40B4-BE49-F238E27FC236}">
              <a16:creationId xmlns:a16="http://schemas.microsoft.com/office/drawing/2014/main" id="{EEB44DC7-B99D-421B-9580-EDFB23986044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4644" cy="63500"/>
    <xdr:sp macro="" textlink="">
      <xdr:nvSpPr>
        <xdr:cNvPr id="1519" name="Text Box 5">
          <a:extLst>
            <a:ext uri="{FF2B5EF4-FFF2-40B4-BE49-F238E27FC236}">
              <a16:creationId xmlns:a16="http://schemas.microsoft.com/office/drawing/2014/main" id="{36E7CFE5-237A-46E5-9594-A9AF8DD40628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4644" cy="63500"/>
    <xdr:sp macro="" textlink="">
      <xdr:nvSpPr>
        <xdr:cNvPr id="1520" name="Text Box 7">
          <a:extLst>
            <a:ext uri="{FF2B5EF4-FFF2-40B4-BE49-F238E27FC236}">
              <a16:creationId xmlns:a16="http://schemas.microsoft.com/office/drawing/2014/main" id="{6FDAA55E-2AF9-4BD0-8251-E9EAC631AD23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4644" cy="63500"/>
    <xdr:sp macro="" textlink="">
      <xdr:nvSpPr>
        <xdr:cNvPr id="1521" name="Text Box 1">
          <a:extLst>
            <a:ext uri="{FF2B5EF4-FFF2-40B4-BE49-F238E27FC236}">
              <a16:creationId xmlns:a16="http://schemas.microsoft.com/office/drawing/2014/main" id="{BE0203A2-5B81-41E6-AEA6-3E85BFB3D081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4644" cy="63500"/>
    <xdr:sp macro="" textlink="">
      <xdr:nvSpPr>
        <xdr:cNvPr id="1522" name="Text Box 1">
          <a:extLst>
            <a:ext uri="{FF2B5EF4-FFF2-40B4-BE49-F238E27FC236}">
              <a16:creationId xmlns:a16="http://schemas.microsoft.com/office/drawing/2014/main" id="{42CF694B-E183-49AA-9C51-366C7CD68AD7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4644" cy="63500"/>
    <xdr:sp macro="" textlink="">
      <xdr:nvSpPr>
        <xdr:cNvPr id="1523" name="Text Box 4">
          <a:extLst>
            <a:ext uri="{FF2B5EF4-FFF2-40B4-BE49-F238E27FC236}">
              <a16:creationId xmlns:a16="http://schemas.microsoft.com/office/drawing/2014/main" id="{75CD0487-C116-4521-9BD1-B943EB4CA130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4644" cy="63500"/>
    <xdr:sp macro="" textlink="">
      <xdr:nvSpPr>
        <xdr:cNvPr id="1524" name="Text Box 6">
          <a:extLst>
            <a:ext uri="{FF2B5EF4-FFF2-40B4-BE49-F238E27FC236}">
              <a16:creationId xmlns:a16="http://schemas.microsoft.com/office/drawing/2014/main" id="{F0A85C61-56FF-4704-B87D-F30611E05B3D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4644" cy="63500"/>
    <xdr:sp macro="" textlink="">
      <xdr:nvSpPr>
        <xdr:cNvPr id="1525" name="Text Box 8">
          <a:extLst>
            <a:ext uri="{FF2B5EF4-FFF2-40B4-BE49-F238E27FC236}">
              <a16:creationId xmlns:a16="http://schemas.microsoft.com/office/drawing/2014/main" id="{A6321E06-D772-475A-A2FC-44B8F8553132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4644" cy="63500"/>
    <xdr:sp macro="" textlink="">
      <xdr:nvSpPr>
        <xdr:cNvPr id="1526" name="Text Box 9">
          <a:extLst>
            <a:ext uri="{FF2B5EF4-FFF2-40B4-BE49-F238E27FC236}">
              <a16:creationId xmlns:a16="http://schemas.microsoft.com/office/drawing/2014/main" id="{53C2D99E-E95C-4225-A2DE-A8B846A7CCA4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4644" cy="63500"/>
    <xdr:sp macro="" textlink="">
      <xdr:nvSpPr>
        <xdr:cNvPr id="1527" name="Text Box 2">
          <a:extLst>
            <a:ext uri="{FF2B5EF4-FFF2-40B4-BE49-F238E27FC236}">
              <a16:creationId xmlns:a16="http://schemas.microsoft.com/office/drawing/2014/main" id="{18A4AFA8-111F-43C3-84EB-0AA9079C47A2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1528" name="Text Box 4">
          <a:extLst>
            <a:ext uri="{FF2B5EF4-FFF2-40B4-BE49-F238E27FC236}">
              <a16:creationId xmlns:a16="http://schemas.microsoft.com/office/drawing/2014/main" id="{59056C43-2165-4B41-B759-0EF50AB0B304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1529" name="Text Box 5">
          <a:extLst>
            <a:ext uri="{FF2B5EF4-FFF2-40B4-BE49-F238E27FC236}">
              <a16:creationId xmlns:a16="http://schemas.microsoft.com/office/drawing/2014/main" id="{1464A750-8E21-4737-A7CC-01B780F45E69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1530" name="Text Box 6">
          <a:extLst>
            <a:ext uri="{FF2B5EF4-FFF2-40B4-BE49-F238E27FC236}">
              <a16:creationId xmlns:a16="http://schemas.microsoft.com/office/drawing/2014/main" id="{5D2362F8-10A0-4218-8DDA-E3F29E7A0D78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1531" name="Text Box 7">
          <a:extLst>
            <a:ext uri="{FF2B5EF4-FFF2-40B4-BE49-F238E27FC236}">
              <a16:creationId xmlns:a16="http://schemas.microsoft.com/office/drawing/2014/main" id="{34C36727-0188-471B-8AD9-82C1266B0A65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1532" name="Text Box 8">
          <a:extLst>
            <a:ext uri="{FF2B5EF4-FFF2-40B4-BE49-F238E27FC236}">
              <a16:creationId xmlns:a16="http://schemas.microsoft.com/office/drawing/2014/main" id="{DF9414AE-3D83-49EF-AF5E-5EAF57B566D0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1533" name="Text Box 9">
          <a:extLst>
            <a:ext uri="{FF2B5EF4-FFF2-40B4-BE49-F238E27FC236}">
              <a16:creationId xmlns:a16="http://schemas.microsoft.com/office/drawing/2014/main" id="{E6B7FF12-E37A-4D42-88DA-9444609C12E4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1534" name="Text Box 1">
          <a:extLst>
            <a:ext uri="{FF2B5EF4-FFF2-40B4-BE49-F238E27FC236}">
              <a16:creationId xmlns:a16="http://schemas.microsoft.com/office/drawing/2014/main" id="{B933E963-E2D3-438A-9525-8F1E1CC75755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1535" name="Text Box 1">
          <a:extLst>
            <a:ext uri="{FF2B5EF4-FFF2-40B4-BE49-F238E27FC236}">
              <a16:creationId xmlns:a16="http://schemas.microsoft.com/office/drawing/2014/main" id="{F2D0569B-05DE-4E11-BAFD-7924BE4435BD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1536" name="Text Box 2">
          <a:extLst>
            <a:ext uri="{FF2B5EF4-FFF2-40B4-BE49-F238E27FC236}">
              <a16:creationId xmlns:a16="http://schemas.microsoft.com/office/drawing/2014/main" id="{0C4819D3-A667-4101-A317-9C6EF30CA53D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1537" name="Text Box 5">
          <a:extLst>
            <a:ext uri="{FF2B5EF4-FFF2-40B4-BE49-F238E27FC236}">
              <a16:creationId xmlns:a16="http://schemas.microsoft.com/office/drawing/2014/main" id="{8895618D-0E55-41EA-A04E-A61581CBAA1C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1538" name="Text Box 7">
          <a:extLst>
            <a:ext uri="{FF2B5EF4-FFF2-40B4-BE49-F238E27FC236}">
              <a16:creationId xmlns:a16="http://schemas.microsoft.com/office/drawing/2014/main" id="{D65FED35-2E4F-4243-B1A7-008C4D208695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1539" name="Text Box 1">
          <a:extLst>
            <a:ext uri="{FF2B5EF4-FFF2-40B4-BE49-F238E27FC236}">
              <a16:creationId xmlns:a16="http://schemas.microsoft.com/office/drawing/2014/main" id="{BAD67BAC-C0B4-46F2-B439-46908F4F1EBD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1540" name="Text Box 1">
          <a:extLst>
            <a:ext uri="{FF2B5EF4-FFF2-40B4-BE49-F238E27FC236}">
              <a16:creationId xmlns:a16="http://schemas.microsoft.com/office/drawing/2014/main" id="{9F156A01-88EE-464D-AFAB-2242A2CD1231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1541" name="Text Box 4">
          <a:extLst>
            <a:ext uri="{FF2B5EF4-FFF2-40B4-BE49-F238E27FC236}">
              <a16:creationId xmlns:a16="http://schemas.microsoft.com/office/drawing/2014/main" id="{3E42F7C9-1F93-4EA0-922C-00F4746F1672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1542" name="Text Box 6">
          <a:extLst>
            <a:ext uri="{FF2B5EF4-FFF2-40B4-BE49-F238E27FC236}">
              <a16:creationId xmlns:a16="http://schemas.microsoft.com/office/drawing/2014/main" id="{C2114F59-148A-4947-A0F3-AA4A6262B083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1543" name="Text Box 8">
          <a:extLst>
            <a:ext uri="{FF2B5EF4-FFF2-40B4-BE49-F238E27FC236}">
              <a16:creationId xmlns:a16="http://schemas.microsoft.com/office/drawing/2014/main" id="{9294A33A-0D94-497A-B418-D3B5B58B4BBD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1544" name="Text Box 9">
          <a:extLst>
            <a:ext uri="{FF2B5EF4-FFF2-40B4-BE49-F238E27FC236}">
              <a16:creationId xmlns:a16="http://schemas.microsoft.com/office/drawing/2014/main" id="{0B0F6347-EC86-4F10-9401-3CF230798F9B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1545" name="Text Box 2">
          <a:extLst>
            <a:ext uri="{FF2B5EF4-FFF2-40B4-BE49-F238E27FC236}">
              <a16:creationId xmlns:a16="http://schemas.microsoft.com/office/drawing/2014/main" id="{3DD0014F-4A90-4F06-AE73-5BFE0643FBA4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546" name="Text Box 4">
          <a:extLst>
            <a:ext uri="{FF2B5EF4-FFF2-40B4-BE49-F238E27FC236}">
              <a16:creationId xmlns:a16="http://schemas.microsoft.com/office/drawing/2014/main" id="{E0D034B4-05FA-46D3-8D41-298738212958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547" name="Text Box 5">
          <a:extLst>
            <a:ext uri="{FF2B5EF4-FFF2-40B4-BE49-F238E27FC236}">
              <a16:creationId xmlns:a16="http://schemas.microsoft.com/office/drawing/2014/main" id="{29D08126-4CFF-4B0E-91FC-F6CB1D229446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548" name="Text Box 6">
          <a:extLst>
            <a:ext uri="{FF2B5EF4-FFF2-40B4-BE49-F238E27FC236}">
              <a16:creationId xmlns:a16="http://schemas.microsoft.com/office/drawing/2014/main" id="{AB57A376-0F58-44DB-82B2-735F59E29EDF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549" name="Text Box 7">
          <a:extLst>
            <a:ext uri="{FF2B5EF4-FFF2-40B4-BE49-F238E27FC236}">
              <a16:creationId xmlns:a16="http://schemas.microsoft.com/office/drawing/2014/main" id="{49CC7570-3712-4BFE-BE4E-6FC1FDF998DC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550" name="Text Box 8">
          <a:extLst>
            <a:ext uri="{FF2B5EF4-FFF2-40B4-BE49-F238E27FC236}">
              <a16:creationId xmlns:a16="http://schemas.microsoft.com/office/drawing/2014/main" id="{512D77A4-A54C-46B4-B708-F4C99D94A4F3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551" name="Text Box 9">
          <a:extLst>
            <a:ext uri="{FF2B5EF4-FFF2-40B4-BE49-F238E27FC236}">
              <a16:creationId xmlns:a16="http://schemas.microsoft.com/office/drawing/2014/main" id="{C51B4366-42DF-4384-851F-0F6193395516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552" name="Text Box 1">
          <a:extLst>
            <a:ext uri="{FF2B5EF4-FFF2-40B4-BE49-F238E27FC236}">
              <a16:creationId xmlns:a16="http://schemas.microsoft.com/office/drawing/2014/main" id="{C21399ED-03DC-46F7-BDB2-5FC593F46DCA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553" name="Text Box 1">
          <a:extLst>
            <a:ext uri="{FF2B5EF4-FFF2-40B4-BE49-F238E27FC236}">
              <a16:creationId xmlns:a16="http://schemas.microsoft.com/office/drawing/2014/main" id="{E49BB830-5C1F-4C1C-888B-B9697BEC1CAF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554" name="Text Box 2">
          <a:extLst>
            <a:ext uri="{FF2B5EF4-FFF2-40B4-BE49-F238E27FC236}">
              <a16:creationId xmlns:a16="http://schemas.microsoft.com/office/drawing/2014/main" id="{95E05F65-9B1D-4798-A807-592038370324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555" name="Text Box 5">
          <a:extLst>
            <a:ext uri="{FF2B5EF4-FFF2-40B4-BE49-F238E27FC236}">
              <a16:creationId xmlns:a16="http://schemas.microsoft.com/office/drawing/2014/main" id="{52EF019B-79D8-4679-B435-B183F7100E7F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556" name="Text Box 7">
          <a:extLst>
            <a:ext uri="{FF2B5EF4-FFF2-40B4-BE49-F238E27FC236}">
              <a16:creationId xmlns:a16="http://schemas.microsoft.com/office/drawing/2014/main" id="{406371E2-3AAE-4125-B481-F72A63F970A2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557" name="Text Box 1">
          <a:extLst>
            <a:ext uri="{FF2B5EF4-FFF2-40B4-BE49-F238E27FC236}">
              <a16:creationId xmlns:a16="http://schemas.microsoft.com/office/drawing/2014/main" id="{2EAB9028-1D8A-486F-8DEC-48C24E654CE5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558" name="Text Box 1">
          <a:extLst>
            <a:ext uri="{FF2B5EF4-FFF2-40B4-BE49-F238E27FC236}">
              <a16:creationId xmlns:a16="http://schemas.microsoft.com/office/drawing/2014/main" id="{8EBF15EC-87C3-46EA-A675-552FFCC99959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559" name="Text Box 4">
          <a:extLst>
            <a:ext uri="{FF2B5EF4-FFF2-40B4-BE49-F238E27FC236}">
              <a16:creationId xmlns:a16="http://schemas.microsoft.com/office/drawing/2014/main" id="{C3E0F6B5-0F51-4A3E-B2FD-942DE75347D4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560" name="Text Box 6">
          <a:extLst>
            <a:ext uri="{FF2B5EF4-FFF2-40B4-BE49-F238E27FC236}">
              <a16:creationId xmlns:a16="http://schemas.microsoft.com/office/drawing/2014/main" id="{2A773B35-E9A9-4CE5-917B-F3C75C2B0DC5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561" name="Text Box 8">
          <a:extLst>
            <a:ext uri="{FF2B5EF4-FFF2-40B4-BE49-F238E27FC236}">
              <a16:creationId xmlns:a16="http://schemas.microsoft.com/office/drawing/2014/main" id="{34F0DADD-A36C-4C68-9A9E-31599326AF37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562" name="Text Box 9">
          <a:extLst>
            <a:ext uri="{FF2B5EF4-FFF2-40B4-BE49-F238E27FC236}">
              <a16:creationId xmlns:a16="http://schemas.microsoft.com/office/drawing/2014/main" id="{66282FB1-FA1A-48A9-B2D5-2A4B28D6DED3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563" name="Text Box 2">
          <a:extLst>
            <a:ext uri="{FF2B5EF4-FFF2-40B4-BE49-F238E27FC236}">
              <a16:creationId xmlns:a16="http://schemas.microsoft.com/office/drawing/2014/main" id="{45F0F39F-7A23-4434-BED8-DC325CBEABEA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1564" name="Text Box 1">
          <a:extLst>
            <a:ext uri="{FF2B5EF4-FFF2-40B4-BE49-F238E27FC236}">
              <a16:creationId xmlns:a16="http://schemas.microsoft.com/office/drawing/2014/main" id="{E637ADE5-FE75-41F4-A537-EC9A6DBD3A27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1565" name="Text Box 2">
          <a:extLst>
            <a:ext uri="{FF2B5EF4-FFF2-40B4-BE49-F238E27FC236}">
              <a16:creationId xmlns:a16="http://schemas.microsoft.com/office/drawing/2014/main" id="{7F9E466E-E712-4345-A2AE-B9E3C0CAEA09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566" name="Text Box 4">
          <a:extLst>
            <a:ext uri="{FF2B5EF4-FFF2-40B4-BE49-F238E27FC236}">
              <a16:creationId xmlns:a16="http://schemas.microsoft.com/office/drawing/2014/main" id="{C2690990-CDF8-4E67-91EB-8B2129428476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567" name="Text Box 5">
          <a:extLst>
            <a:ext uri="{FF2B5EF4-FFF2-40B4-BE49-F238E27FC236}">
              <a16:creationId xmlns:a16="http://schemas.microsoft.com/office/drawing/2014/main" id="{CE6ED490-0C46-4690-AA2F-DB72A73C222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568" name="Text Box 6">
          <a:extLst>
            <a:ext uri="{FF2B5EF4-FFF2-40B4-BE49-F238E27FC236}">
              <a16:creationId xmlns:a16="http://schemas.microsoft.com/office/drawing/2014/main" id="{EA0CB6DD-7B88-467A-8AA2-9D9415748391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569" name="Text Box 7">
          <a:extLst>
            <a:ext uri="{FF2B5EF4-FFF2-40B4-BE49-F238E27FC236}">
              <a16:creationId xmlns:a16="http://schemas.microsoft.com/office/drawing/2014/main" id="{3B4D0470-7984-40F3-82CD-719BE0564A72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570" name="Text Box 8">
          <a:extLst>
            <a:ext uri="{FF2B5EF4-FFF2-40B4-BE49-F238E27FC236}">
              <a16:creationId xmlns:a16="http://schemas.microsoft.com/office/drawing/2014/main" id="{50D0ED4F-21CB-4A81-BA29-862D8142C96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571" name="Text Box 9">
          <a:extLst>
            <a:ext uri="{FF2B5EF4-FFF2-40B4-BE49-F238E27FC236}">
              <a16:creationId xmlns:a16="http://schemas.microsoft.com/office/drawing/2014/main" id="{7C789718-DFED-49A5-8483-30FBC6DF427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572" name="Text Box 1">
          <a:extLst>
            <a:ext uri="{FF2B5EF4-FFF2-40B4-BE49-F238E27FC236}">
              <a16:creationId xmlns:a16="http://schemas.microsoft.com/office/drawing/2014/main" id="{F56EA0AD-FCE4-41D9-9381-7F733E9D5BE2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573" name="Text Box 1">
          <a:extLst>
            <a:ext uri="{FF2B5EF4-FFF2-40B4-BE49-F238E27FC236}">
              <a16:creationId xmlns:a16="http://schemas.microsoft.com/office/drawing/2014/main" id="{DF155490-5BAC-45A5-9306-1D8FD0435A33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574" name="Text Box 2">
          <a:extLst>
            <a:ext uri="{FF2B5EF4-FFF2-40B4-BE49-F238E27FC236}">
              <a16:creationId xmlns:a16="http://schemas.microsoft.com/office/drawing/2014/main" id="{3DF9A1D7-DBE6-41B8-9521-605585E07A61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1575" name="Text Box 1">
          <a:extLst>
            <a:ext uri="{FF2B5EF4-FFF2-40B4-BE49-F238E27FC236}">
              <a16:creationId xmlns:a16="http://schemas.microsoft.com/office/drawing/2014/main" id="{C3D4E7F3-3B84-4C50-9B95-51FF519A3E38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576" name="Text Box 5">
          <a:extLst>
            <a:ext uri="{FF2B5EF4-FFF2-40B4-BE49-F238E27FC236}">
              <a16:creationId xmlns:a16="http://schemas.microsoft.com/office/drawing/2014/main" id="{B98ABB4B-4111-4983-A58A-634A6E9F2BED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577" name="Text Box 7">
          <a:extLst>
            <a:ext uri="{FF2B5EF4-FFF2-40B4-BE49-F238E27FC236}">
              <a16:creationId xmlns:a16="http://schemas.microsoft.com/office/drawing/2014/main" id="{7C796F93-CCA4-48F3-BB61-5698DD269C42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578" name="Text Box 1">
          <a:extLst>
            <a:ext uri="{FF2B5EF4-FFF2-40B4-BE49-F238E27FC236}">
              <a16:creationId xmlns:a16="http://schemas.microsoft.com/office/drawing/2014/main" id="{9377188D-4CAC-44DD-B9CA-24DB01BF7A6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579" name="Text Box 1">
          <a:extLst>
            <a:ext uri="{FF2B5EF4-FFF2-40B4-BE49-F238E27FC236}">
              <a16:creationId xmlns:a16="http://schemas.microsoft.com/office/drawing/2014/main" id="{BE5A827D-463F-4BA5-8474-DB3FD400EA8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1580" name="Text Box 2">
          <a:extLst>
            <a:ext uri="{FF2B5EF4-FFF2-40B4-BE49-F238E27FC236}">
              <a16:creationId xmlns:a16="http://schemas.microsoft.com/office/drawing/2014/main" id="{AD2D109E-1289-4298-838F-0120BDCCE929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581" name="Text Box 4">
          <a:extLst>
            <a:ext uri="{FF2B5EF4-FFF2-40B4-BE49-F238E27FC236}">
              <a16:creationId xmlns:a16="http://schemas.microsoft.com/office/drawing/2014/main" id="{0799FFB8-F286-4B3F-9E9A-71EE70B3ACD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582" name="Text Box 6">
          <a:extLst>
            <a:ext uri="{FF2B5EF4-FFF2-40B4-BE49-F238E27FC236}">
              <a16:creationId xmlns:a16="http://schemas.microsoft.com/office/drawing/2014/main" id="{11483D8A-A6BF-4160-9555-A277D59594C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583" name="Text Box 8">
          <a:extLst>
            <a:ext uri="{FF2B5EF4-FFF2-40B4-BE49-F238E27FC236}">
              <a16:creationId xmlns:a16="http://schemas.microsoft.com/office/drawing/2014/main" id="{AA94B30A-0643-4BDE-90F6-7ADDDA708D51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584" name="Text Box 9">
          <a:extLst>
            <a:ext uri="{FF2B5EF4-FFF2-40B4-BE49-F238E27FC236}">
              <a16:creationId xmlns:a16="http://schemas.microsoft.com/office/drawing/2014/main" id="{1EF89397-2B2D-4EE3-8BA3-CDEDA2EE532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585" name="Text Box 2">
          <a:extLst>
            <a:ext uri="{FF2B5EF4-FFF2-40B4-BE49-F238E27FC236}">
              <a16:creationId xmlns:a16="http://schemas.microsoft.com/office/drawing/2014/main" id="{FF4D4A88-F80B-4E7E-8EFF-08CB770AA4F8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1586" name="Text Box 1">
          <a:extLst>
            <a:ext uri="{FF2B5EF4-FFF2-40B4-BE49-F238E27FC236}">
              <a16:creationId xmlns:a16="http://schemas.microsoft.com/office/drawing/2014/main" id="{079FD235-81C5-4D78-8BA7-751DA4C3CF45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1587" name="Text Box 2">
          <a:extLst>
            <a:ext uri="{FF2B5EF4-FFF2-40B4-BE49-F238E27FC236}">
              <a16:creationId xmlns:a16="http://schemas.microsoft.com/office/drawing/2014/main" id="{85E3BD57-E547-4FCF-B6B4-EB45527AA6D9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588" name="Text Box 4">
          <a:extLst>
            <a:ext uri="{FF2B5EF4-FFF2-40B4-BE49-F238E27FC236}">
              <a16:creationId xmlns:a16="http://schemas.microsoft.com/office/drawing/2014/main" id="{17F424B2-703C-40ED-84D5-418E33CE519D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589" name="Text Box 5">
          <a:extLst>
            <a:ext uri="{FF2B5EF4-FFF2-40B4-BE49-F238E27FC236}">
              <a16:creationId xmlns:a16="http://schemas.microsoft.com/office/drawing/2014/main" id="{CA736644-D6AE-45E7-BC0B-A8CA96E22DF6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590" name="Text Box 6">
          <a:extLst>
            <a:ext uri="{FF2B5EF4-FFF2-40B4-BE49-F238E27FC236}">
              <a16:creationId xmlns:a16="http://schemas.microsoft.com/office/drawing/2014/main" id="{F33F814D-844D-4F13-94FF-AA3AF2E16DDD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591" name="Text Box 7">
          <a:extLst>
            <a:ext uri="{FF2B5EF4-FFF2-40B4-BE49-F238E27FC236}">
              <a16:creationId xmlns:a16="http://schemas.microsoft.com/office/drawing/2014/main" id="{1A2D661E-4713-495C-91DF-CBC6D39F4143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592" name="Text Box 8">
          <a:extLst>
            <a:ext uri="{FF2B5EF4-FFF2-40B4-BE49-F238E27FC236}">
              <a16:creationId xmlns:a16="http://schemas.microsoft.com/office/drawing/2014/main" id="{DC871A66-C2EA-4009-95F5-9C711D94F7D1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593" name="Text Box 9">
          <a:extLst>
            <a:ext uri="{FF2B5EF4-FFF2-40B4-BE49-F238E27FC236}">
              <a16:creationId xmlns:a16="http://schemas.microsoft.com/office/drawing/2014/main" id="{CB7A8EB6-14F4-4D86-99A5-B9D24133C688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594" name="Text Box 1">
          <a:extLst>
            <a:ext uri="{FF2B5EF4-FFF2-40B4-BE49-F238E27FC236}">
              <a16:creationId xmlns:a16="http://schemas.microsoft.com/office/drawing/2014/main" id="{687B90C9-C6D5-41A7-BFDF-D4D0A755BB3D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595" name="Text Box 1">
          <a:extLst>
            <a:ext uri="{FF2B5EF4-FFF2-40B4-BE49-F238E27FC236}">
              <a16:creationId xmlns:a16="http://schemas.microsoft.com/office/drawing/2014/main" id="{0387A921-3B27-4138-9E95-9CB50DD20A97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596" name="Text Box 2">
          <a:extLst>
            <a:ext uri="{FF2B5EF4-FFF2-40B4-BE49-F238E27FC236}">
              <a16:creationId xmlns:a16="http://schemas.microsoft.com/office/drawing/2014/main" id="{EF98C4C2-AD55-4857-AC8B-3E3D6673EC02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1597" name="Text Box 1">
          <a:extLst>
            <a:ext uri="{FF2B5EF4-FFF2-40B4-BE49-F238E27FC236}">
              <a16:creationId xmlns:a16="http://schemas.microsoft.com/office/drawing/2014/main" id="{72C6A211-5CA9-4B9E-8C89-78C3E263353A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598" name="Text Box 5">
          <a:extLst>
            <a:ext uri="{FF2B5EF4-FFF2-40B4-BE49-F238E27FC236}">
              <a16:creationId xmlns:a16="http://schemas.microsoft.com/office/drawing/2014/main" id="{66D49D2A-C99D-454C-A1F2-540151CD0648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599" name="Text Box 7">
          <a:extLst>
            <a:ext uri="{FF2B5EF4-FFF2-40B4-BE49-F238E27FC236}">
              <a16:creationId xmlns:a16="http://schemas.microsoft.com/office/drawing/2014/main" id="{A94F10D6-004D-4FB1-85DC-7B7F88ED9C9E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600" name="Text Box 1">
          <a:extLst>
            <a:ext uri="{FF2B5EF4-FFF2-40B4-BE49-F238E27FC236}">
              <a16:creationId xmlns:a16="http://schemas.microsoft.com/office/drawing/2014/main" id="{8258B6C1-A3E0-4FF1-A0C5-E1857C89B0D8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601" name="Text Box 1">
          <a:extLst>
            <a:ext uri="{FF2B5EF4-FFF2-40B4-BE49-F238E27FC236}">
              <a16:creationId xmlns:a16="http://schemas.microsoft.com/office/drawing/2014/main" id="{97B9D3E0-31C5-4A91-A750-E5065CA80600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1602" name="Text Box 2">
          <a:extLst>
            <a:ext uri="{FF2B5EF4-FFF2-40B4-BE49-F238E27FC236}">
              <a16:creationId xmlns:a16="http://schemas.microsoft.com/office/drawing/2014/main" id="{CD892C8B-5643-4FFF-B4D9-6198694A1EC8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603" name="Text Box 4">
          <a:extLst>
            <a:ext uri="{FF2B5EF4-FFF2-40B4-BE49-F238E27FC236}">
              <a16:creationId xmlns:a16="http://schemas.microsoft.com/office/drawing/2014/main" id="{030B2525-A3FC-4A86-833E-5C913FF547DC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604" name="Text Box 6">
          <a:extLst>
            <a:ext uri="{FF2B5EF4-FFF2-40B4-BE49-F238E27FC236}">
              <a16:creationId xmlns:a16="http://schemas.microsoft.com/office/drawing/2014/main" id="{FBB40E3A-5411-438E-B11D-DD5A6B7BD428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605" name="Text Box 8">
          <a:extLst>
            <a:ext uri="{FF2B5EF4-FFF2-40B4-BE49-F238E27FC236}">
              <a16:creationId xmlns:a16="http://schemas.microsoft.com/office/drawing/2014/main" id="{74842DCC-6D17-4C4B-936B-46C5C7751186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606" name="Text Box 9">
          <a:extLst>
            <a:ext uri="{FF2B5EF4-FFF2-40B4-BE49-F238E27FC236}">
              <a16:creationId xmlns:a16="http://schemas.microsoft.com/office/drawing/2014/main" id="{23AD4842-A9FA-41F6-9A17-BFF76967CCB6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607" name="Text Box 2">
          <a:extLst>
            <a:ext uri="{FF2B5EF4-FFF2-40B4-BE49-F238E27FC236}">
              <a16:creationId xmlns:a16="http://schemas.microsoft.com/office/drawing/2014/main" id="{0D8BF33F-9BAE-4B49-8E65-AD85B659F892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608" name="Text Box 1">
          <a:extLst>
            <a:ext uri="{FF2B5EF4-FFF2-40B4-BE49-F238E27FC236}">
              <a16:creationId xmlns:a16="http://schemas.microsoft.com/office/drawing/2014/main" id="{280C3403-EDAB-451B-975F-8401CDD1DEA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609" name="Text Box 2">
          <a:extLst>
            <a:ext uri="{FF2B5EF4-FFF2-40B4-BE49-F238E27FC236}">
              <a16:creationId xmlns:a16="http://schemas.microsoft.com/office/drawing/2014/main" id="{3D369BE9-0895-4B26-92E3-BD254226FAE6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610" name="Text Box 1">
          <a:extLst>
            <a:ext uri="{FF2B5EF4-FFF2-40B4-BE49-F238E27FC236}">
              <a16:creationId xmlns:a16="http://schemas.microsoft.com/office/drawing/2014/main" id="{1726F44F-DFCD-4DBE-9573-723EA1F2B1A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611" name="Text Box 2">
          <a:extLst>
            <a:ext uri="{FF2B5EF4-FFF2-40B4-BE49-F238E27FC236}">
              <a16:creationId xmlns:a16="http://schemas.microsoft.com/office/drawing/2014/main" id="{4D5C8E5F-851B-474B-B362-90393AFAFC28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612" name="Text Box 1">
          <a:extLst>
            <a:ext uri="{FF2B5EF4-FFF2-40B4-BE49-F238E27FC236}">
              <a16:creationId xmlns:a16="http://schemas.microsoft.com/office/drawing/2014/main" id="{8B77F9B1-DC15-42F8-90E5-C58DDE4F09B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613" name="Text Box 2">
          <a:extLst>
            <a:ext uri="{FF2B5EF4-FFF2-40B4-BE49-F238E27FC236}">
              <a16:creationId xmlns:a16="http://schemas.microsoft.com/office/drawing/2014/main" id="{7A80B8F7-A57D-4702-B8BB-256D1441067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614" name="Text Box 4">
          <a:extLst>
            <a:ext uri="{FF2B5EF4-FFF2-40B4-BE49-F238E27FC236}">
              <a16:creationId xmlns:a16="http://schemas.microsoft.com/office/drawing/2014/main" id="{B6BD7C21-B736-4A8F-AF52-E4A0FBC684D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615" name="Text Box 5">
          <a:extLst>
            <a:ext uri="{FF2B5EF4-FFF2-40B4-BE49-F238E27FC236}">
              <a16:creationId xmlns:a16="http://schemas.microsoft.com/office/drawing/2014/main" id="{51F0E821-869A-4BA2-8BBE-8F300F2DC0C8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616" name="Text Box 6">
          <a:extLst>
            <a:ext uri="{FF2B5EF4-FFF2-40B4-BE49-F238E27FC236}">
              <a16:creationId xmlns:a16="http://schemas.microsoft.com/office/drawing/2014/main" id="{E7119010-67D8-4BD5-A8E0-DD37C7257E2D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617" name="Text Box 7">
          <a:extLst>
            <a:ext uri="{FF2B5EF4-FFF2-40B4-BE49-F238E27FC236}">
              <a16:creationId xmlns:a16="http://schemas.microsoft.com/office/drawing/2014/main" id="{0BB03211-9922-4813-BBDD-729C5CAAD6A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618" name="Text Box 8">
          <a:extLst>
            <a:ext uri="{FF2B5EF4-FFF2-40B4-BE49-F238E27FC236}">
              <a16:creationId xmlns:a16="http://schemas.microsoft.com/office/drawing/2014/main" id="{66FE5773-C351-4C7D-B76D-BFE81A1C49D2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619" name="Text Box 9">
          <a:extLst>
            <a:ext uri="{FF2B5EF4-FFF2-40B4-BE49-F238E27FC236}">
              <a16:creationId xmlns:a16="http://schemas.microsoft.com/office/drawing/2014/main" id="{13533CE1-A762-496A-BFA4-A6C62F8889E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620" name="Text Box 1">
          <a:extLst>
            <a:ext uri="{FF2B5EF4-FFF2-40B4-BE49-F238E27FC236}">
              <a16:creationId xmlns:a16="http://schemas.microsoft.com/office/drawing/2014/main" id="{D565926E-E55B-446D-9BD7-8779D4172CE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621" name="Text Box 1">
          <a:extLst>
            <a:ext uri="{FF2B5EF4-FFF2-40B4-BE49-F238E27FC236}">
              <a16:creationId xmlns:a16="http://schemas.microsoft.com/office/drawing/2014/main" id="{C974D76A-1DDA-4674-A918-80C0194705E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622" name="Text Box 2">
          <a:extLst>
            <a:ext uri="{FF2B5EF4-FFF2-40B4-BE49-F238E27FC236}">
              <a16:creationId xmlns:a16="http://schemas.microsoft.com/office/drawing/2014/main" id="{027B0F52-13FD-41BC-B00B-CEED30F01F0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623" name="Text Box 1">
          <a:extLst>
            <a:ext uri="{FF2B5EF4-FFF2-40B4-BE49-F238E27FC236}">
              <a16:creationId xmlns:a16="http://schemas.microsoft.com/office/drawing/2014/main" id="{5DF3D3FC-A416-47DC-BA38-B1D7CF914756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624" name="Text Box 5">
          <a:extLst>
            <a:ext uri="{FF2B5EF4-FFF2-40B4-BE49-F238E27FC236}">
              <a16:creationId xmlns:a16="http://schemas.microsoft.com/office/drawing/2014/main" id="{662CBD4B-2430-4C89-9233-696CF4A09471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625" name="Text Box 7">
          <a:extLst>
            <a:ext uri="{FF2B5EF4-FFF2-40B4-BE49-F238E27FC236}">
              <a16:creationId xmlns:a16="http://schemas.microsoft.com/office/drawing/2014/main" id="{19ECAF70-CA67-4BD9-8A50-CC5F6F2DED5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626" name="Text Box 1">
          <a:extLst>
            <a:ext uri="{FF2B5EF4-FFF2-40B4-BE49-F238E27FC236}">
              <a16:creationId xmlns:a16="http://schemas.microsoft.com/office/drawing/2014/main" id="{B9AFCBCB-5917-43DE-8909-D767034C7BA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627" name="Text Box 1">
          <a:extLst>
            <a:ext uri="{FF2B5EF4-FFF2-40B4-BE49-F238E27FC236}">
              <a16:creationId xmlns:a16="http://schemas.microsoft.com/office/drawing/2014/main" id="{B210B969-4997-4DA6-AFE9-C06606FA562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628" name="Text Box 2">
          <a:extLst>
            <a:ext uri="{FF2B5EF4-FFF2-40B4-BE49-F238E27FC236}">
              <a16:creationId xmlns:a16="http://schemas.microsoft.com/office/drawing/2014/main" id="{2770BCC4-FEE0-46BE-B78F-53E5EAD8FA2D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629" name="Text Box 4">
          <a:extLst>
            <a:ext uri="{FF2B5EF4-FFF2-40B4-BE49-F238E27FC236}">
              <a16:creationId xmlns:a16="http://schemas.microsoft.com/office/drawing/2014/main" id="{F59F4B33-CB02-497B-97F3-7AA975C3AE68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630" name="Text Box 6">
          <a:extLst>
            <a:ext uri="{FF2B5EF4-FFF2-40B4-BE49-F238E27FC236}">
              <a16:creationId xmlns:a16="http://schemas.microsoft.com/office/drawing/2014/main" id="{AF0E9623-890C-4731-A6C4-FEE75E81EAED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631" name="Text Box 8">
          <a:extLst>
            <a:ext uri="{FF2B5EF4-FFF2-40B4-BE49-F238E27FC236}">
              <a16:creationId xmlns:a16="http://schemas.microsoft.com/office/drawing/2014/main" id="{5B7F38BE-E393-4D7A-9C55-A6264FCE3FD2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632" name="Text Box 9">
          <a:extLst>
            <a:ext uri="{FF2B5EF4-FFF2-40B4-BE49-F238E27FC236}">
              <a16:creationId xmlns:a16="http://schemas.microsoft.com/office/drawing/2014/main" id="{6A5EB5FF-BAA1-4480-9C0F-E69C008566E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633" name="Text Box 2">
          <a:extLst>
            <a:ext uri="{FF2B5EF4-FFF2-40B4-BE49-F238E27FC236}">
              <a16:creationId xmlns:a16="http://schemas.microsoft.com/office/drawing/2014/main" id="{47D527EB-D6C2-48D1-BB9A-D25A5794055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634" name="Text Box 4">
          <a:extLst>
            <a:ext uri="{FF2B5EF4-FFF2-40B4-BE49-F238E27FC236}">
              <a16:creationId xmlns:a16="http://schemas.microsoft.com/office/drawing/2014/main" id="{4FF276A9-832F-4145-8E7A-7D26A0D9729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635" name="Text Box 5">
          <a:extLst>
            <a:ext uri="{FF2B5EF4-FFF2-40B4-BE49-F238E27FC236}">
              <a16:creationId xmlns:a16="http://schemas.microsoft.com/office/drawing/2014/main" id="{70CCF14E-810C-44E6-BBCE-417E50C969C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636" name="Text Box 6">
          <a:extLst>
            <a:ext uri="{FF2B5EF4-FFF2-40B4-BE49-F238E27FC236}">
              <a16:creationId xmlns:a16="http://schemas.microsoft.com/office/drawing/2014/main" id="{16D1E083-2884-49F9-B9A4-220E1B44D11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637" name="Text Box 7">
          <a:extLst>
            <a:ext uri="{FF2B5EF4-FFF2-40B4-BE49-F238E27FC236}">
              <a16:creationId xmlns:a16="http://schemas.microsoft.com/office/drawing/2014/main" id="{D4C8CAE0-F5F4-4734-88AD-21F4A877121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638" name="Text Box 8">
          <a:extLst>
            <a:ext uri="{FF2B5EF4-FFF2-40B4-BE49-F238E27FC236}">
              <a16:creationId xmlns:a16="http://schemas.microsoft.com/office/drawing/2014/main" id="{9FEC2286-57EE-43E9-A2F3-BC54DB8AF79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639" name="Text Box 9">
          <a:extLst>
            <a:ext uri="{FF2B5EF4-FFF2-40B4-BE49-F238E27FC236}">
              <a16:creationId xmlns:a16="http://schemas.microsoft.com/office/drawing/2014/main" id="{BC78227C-ED4C-4F0F-A350-5440B69FD82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640" name="Text Box 1">
          <a:extLst>
            <a:ext uri="{FF2B5EF4-FFF2-40B4-BE49-F238E27FC236}">
              <a16:creationId xmlns:a16="http://schemas.microsoft.com/office/drawing/2014/main" id="{A1FC1C5F-6AB9-4769-9029-56DEE7C02F9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641" name="Text Box 1">
          <a:extLst>
            <a:ext uri="{FF2B5EF4-FFF2-40B4-BE49-F238E27FC236}">
              <a16:creationId xmlns:a16="http://schemas.microsoft.com/office/drawing/2014/main" id="{2DD2EA9D-DCD0-4993-9F54-9000A9D5B62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642" name="Text Box 2">
          <a:extLst>
            <a:ext uri="{FF2B5EF4-FFF2-40B4-BE49-F238E27FC236}">
              <a16:creationId xmlns:a16="http://schemas.microsoft.com/office/drawing/2014/main" id="{92ECD11C-D6A5-4CD9-86A9-C78CB97B44F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643" name="Text Box 5">
          <a:extLst>
            <a:ext uri="{FF2B5EF4-FFF2-40B4-BE49-F238E27FC236}">
              <a16:creationId xmlns:a16="http://schemas.microsoft.com/office/drawing/2014/main" id="{15868D20-61FD-4B4B-8D37-017C0D9A44D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644" name="Text Box 7">
          <a:extLst>
            <a:ext uri="{FF2B5EF4-FFF2-40B4-BE49-F238E27FC236}">
              <a16:creationId xmlns:a16="http://schemas.microsoft.com/office/drawing/2014/main" id="{05B025A7-B4A6-44A4-BCD5-691F3366309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645" name="Text Box 1">
          <a:extLst>
            <a:ext uri="{FF2B5EF4-FFF2-40B4-BE49-F238E27FC236}">
              <a16:creationId xmlns:a16="http://schemas.microsoft.com/office/drawing/2014/main" id="{8D1BE55E-C1CC-4D36-A501-B426B0E1F5F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646" name="Text Box 1">
          <a:extLst>
            <a:ext uri="{FF2B5EF4-FFF2-40B4-BE49-F238E27FC236}">
              <a16:creationId xmlns:a16="http://schemas.microsoft.com/office/drawing/2014/main" id="{2441CD13-967F-44D6-AA0F-E2607B3A7B1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647" name="Text Box 4">
          <a:extLst>
            <a:ext uri="{FF2B5EF4-FFF2-40B4-BE49-F238E27FC236}">
              <a16:creationId xmlns:a16="http://schemas.microsoft.com/office/drawing/2014/main" id="{87C9C2F3-E28C-4C87-A923-95D59A5E9D7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648" name="Text Box 6">
          <a:extLst>
            <a:ext uri="{FF2B5EF4-FFF2-40B4-BE49-F238E27FC236}">
              <a16:creationId xmlns:a16="http://schemas.microsoft.com/office/drawing/2014/main" id="{BF22B5CB-8B1B-4104-AA9B-1B289227072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649" name="Text Box 8">
          <a:extLst>
            <a:ext uri="{FF2B5EF4-FFF2-40B4-BE49-F238E27FC236}">
              <a16:creationId xmlns:a16="http://schemas.microsoft.com/office/drawing/2014/main" id="{CFEE7297-A2A4-4B2D-BEBA-34AB936EC6D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650" name="Text Box 9">
          <a:extLst>
            <a:ext uri="{FF2B5EF4-FFF2-40B4-BE49-F238E27FC236}">
              <a16:creationId xmlns:a16="http://schemas.microsoft.com/office/drawing/2014/main" id="{3AC85A0D-028F-4350-B0E5-7C6006AAD9C2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651" name="Text Box 2">
          <a:extLst>
            <a:ext uri="{FF2B5EF4-FFF2-40B4-BE49-F238E27FC236}">
              <a16:creationId xmlns:a16="http://schemas.microsoft.com/office/drawing/2014/main" id="{232802D7-C56E-47F3-A20F-6C0C2D3BD69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3500"/>
    <xdr:sp macro="" textlink="">
      <xdr:nvSpPr>
        <xdr:cNvPr id="1652" name="Text Box 1">
          <a:extLst>
            <a:ext uri="{FF2B5EF4-FFF2-40B4-BE49-F238E27FC236}">
              <a16:creationId xmlns:a16="http://schemas.microsoft.com/office/drawing/2014/main" id="{3996A396-E577-4C8F-9511-07BF2950A323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3500"/>
    <xdr:sp macro="" textlink="">
      <xdr:nvSpPr>
        <xdr:cNvPr id="1653" name="Text Box 2">
          <a:extLst>
            <a:ext uri="{FF2B5EF4-FFF2-40B4-BE49-F238E27FC236}">
              <a16:creationId xmlns:a16="http://schemas.microsoft.com/office/drawing/2014/main" id="{B18D93D9-50D7-4ABF-A759-AA072642FD8F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3500"/>
    <xdr:sp macro="" textlink="">
      <xdr:nvSpPr>
        <xdr:cNvPr id="1654" name="Text Box 1">
          <a:extLst>
            <a:ext uri="{FF2B5EF4-FFF2-40B4-BE49-F238E27FC236}">
              <a16:creationId xmlns:a16="http://schemas.microsoft.com/office/drawing/2014/main" id="{8373373E-0090-49AE-8E81-42387FFEE428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3500"/>
    <xdr:sp macro="" textlink="">
      <xdr:nvSpPr>
        <xdr:cNvPr id="1655" name="Text Box 2">
          <a:extLst>
            <a:ext uri="{FF2B5EF4-FFF2-40B4-BE49-F238E27FC236}">
              <a16:creationId xmlns:a16="http://schemas.microsoft.com/office/drawing/2014/main" id="{ACFF97F7-ABAA-4451-9F46-E669327C6A3E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3500"/>
    <xdr:sp macro="" textlink="">
      <xdr:nvSpPr>
        <xdr:cNvPr id="1656" name="Text Box 1">
          <a:extLst>
            <a:ext uri="{FF2B5EF4-FFF2-40B4-BE49-F238E27FC236}">
              <a16:creationId xmlns:a16="http://schemas.microsoft.com/office/drawing/2014/main" id="{46B90B29-70EE-4C9B-9E52-9A2A6D7CEB43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3500"/>
    <xdr:sp macro="" textlink="">
      <xdr:nvSpPr>
        <xdr:cNvPr id="1657" name="Text Box 2">
          <a:extLst>
            <a:ext uri="{FF2B5EF4-FFF2-40B4-BE49-F238E27FC236}">
              <a16:creationId xmlns:a16="http://schemas.microsoft.com/office/drawing/2014/main" id="{B3440904-2199-433F-B742-70137EF33C44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658" name="Text Box 4">
          <a:extLst>
            <a:ext uri="{FF2B5EF4-FFF2-40B4-BE49-F238E27FC236}">
              <a16:creationId xmlns:a16="http://schemas.microsoft.com/office/drawing/2014/main" id="{96ADAD17-9D4A-4DD0-A3AB-B61B0B07B863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659" name="Text Box 5">
          <a:extLst>
            <a:ext uri="{FF2B5EF4-FFF2-40B4-BE49-F238E27FC236}">
              <a16:creationId xmlns:a16="http://schemas.microsoft.com/office/drawing/2014/main" id="{B9091213-8B93-423C-A374-EFCE353F9E1F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660" name="Text Box 6">
          <a:extLst>
            <a:ext uri="{FF2B5EF4-FFF2-40B4-BE49-F238E27FC236}">
              <a16:creationId xmlns:a16="http://schemas.microsoft.com/office/drawing/2014/main" id="{A40074CB-7870-434C-B0FB-BADB6BF00952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661" name="Text Box 7">
          <a:extLst>
            <a:ext uri="{FF2B5EF4-FFF2-40B4-BE49-F238E27FC236}">
              <a16:creationId xmlns:a16="http://schemas.microsoft.com/office/drawing/2014/main" id="{DBA5E56B-FC36-4864-907D-BD78F776B1BB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662" name="Text Box 8">
          <a:extLst>
            <a:ext uri="{FF2B5EF4-FFF2-40B4-BE49-F238E27FC236}">
              <a16:creationId xmlns:a16="http://schemas.microsoft.com/office/drawing/2014/main" id="{40651DAC-8741-4FB2-876F-0EBD040673C6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663" name="Text Box 9">
          <a:extLst>
            <a:ext uri="{FF2B5EF4-FFF2-40B4-BE49-F238E27FC236}">
              <a16:creationId xmlns:a16="http://schemas.microsoft.com/office/drawing/2014/main" id="{BF3A0630-EC2D-4A90-AC88-81A4583A723A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664" name="Text Box 1">
          <a:extLst>
            <a:ext uri="{FF2B5EF4-FFF2-40B4-BE49-F238E27FC236}">
              <a16:creationId xmlns:a16="http://schemas.microsoft.com/office/drawing/2014/main" id="{CF73D1ED-CD3C-4D09-8D5F-F86A27C46A78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665" name="Text Box 1">
          <a:extLst>
            <a:ext uri="{FF2B5EF4-FFF2-40B4-BE49-F238E27FC236}">
              <a16:creationId xmlns:a16="http://schemas.microsoft.com/office/drawing/2014/main" id="{6ABFBAAC-5B89-45B5-A966-0586552F48DB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666" name="Text Box 2">
          <a:extLst>
            <a:ext uri="{FF2B5EF4-FFF2-40B4-BE49-F238E27FC236}">
              <a16:creationId xmlns:a16="http://schemas.microsoft.com/office/drawing/2014/main" id="{BD55822A-CF2D-44E3-A481-3FD0A1963489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3500"/>
    <xdr:sp macro="" textlink="">
      <xdr:nvSpPr>
        <xdr:cNvPr id="1667" name="Text Box 1">
          <a:extLst>
            <a:ext uri="{FF2B5EF4-FFF2-40B4-BE49-F238E27FC236}">
              <a16:creationId xmlns:a16="http://schemas.microsoft.com/office/drawing/2014/main" id="{F306ADF0-4FE2-4C5C-87B0-0494ED8E5737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668" name="Text Box 5">
          <a:extLst>
            <a:ext uri="{FF2B5EF4-FFF2-40B4-BE49-F238E27FC236}">
              <a16:creationId xmlns:a16="http://schemas.microsoft.com/office/drawing/2014/main" id="{BF7482D7-0B23-40A0-A16F-707E040032D0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669" name="Text Box 7">
          <a:extLst>
            <a:ext uri="{FF2B5EF4-FFF2-40B4-BE49-F238E27FC236}">
              <a16:creationId xmlns:a16="http://schemas.microsoft.com/office/drawing/2014/main" id="{AD67D909-5049-4060-AD7E-D9BAB2F4379B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670" name="Text Box 1">
          <a:extLst>
            <a:ext uri="{FF2B5EF4-FFF2-40B4-BE49-F238E27FC236}">
              <a16:creationId xmlns:a16="http://schemas.microsoft.com/office/drawing/2014/main" id="{B24F6F97-4334-4C1B-A6E9-60118F5FB547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671" name="Text Box 1">
          <a:extLst>
            <a:ext uri="{FF2B5EF4-FFF2-40B4-BE49-F238E27FC236}">
              <a16:creationId xmlns:a16="http://schemas.microsoft.com/office/drawing/2014/main" id="{61FA97FE-5B4D-40BE-9A27-949CDE0EA6F2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3500"/>
    <xdr:sp macro="" textlink="">
      <xdr:nvSpPr>
        <xdr:cNvPr id="1672" name="Text Box 2">
          <a:extLst>
            <a:ext uri="{FF2B5EF4-FFF2-40B4-BE49-F238E27FC236}">
              <a16:creationId xmlns:a16="http://schemas.microsoft.com/office/drawing/2014/main" id="{CEA56A01-B10A-4A0A-BF90-46BE4FA2F796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673" name="Text Box 4">
          <a:extLst>
            <a:ext uri="{FF2B5EF4-FFF2-40B4-BE49-F238E27FC236}">
              <a16:creationId xmlns:a16="http://schemas.microsoft.com/office/drawing/2014/main" id="{D7851BC0-ED4D-480D-9123-599ED14CE800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674" name="Text Box 6">
          <a:extLst>
            <a:ext uri="{FF2B5EF4-FFF2-40B4-BE49-F238E27FC236}">
              <a16:creationId xmlns:a16="http://schemas.microsoft.com/office/drawing/2014/main" id="{C3000991-DB8F-4ACE-92E1-3B0FE0C51606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675" name="Text Box 8">
          <a:extLst>
            <a:ext uri="{FF2B5EF4-FFF2-40B4-BE49-F238E27FC236}">
              <a16:creationId xmlns:a16="http://schemas.microsoft.com/office/drawing/2014/main" id="{F3C15586-199D-4308-9B54-A873903A20DA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676" name="Text Box 9">
          <a:extLst>
            <a:ext uri="{FF2B5EF4-FFF2-40B4-BE49-F238E27FC236}">
              <a16:creationId xmlns:a16="http://schemas.microsoft.com/office/drawing/2014/main" id="{F36EFA43-AAF9-4280-BF32-9B9CEC8C5862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677" name="Text Box 2">
          <a:extLst>
            <a:ext uri="{FF2B5EF4-FFF2-40B4-BE49-F238E27FC236}">
              <a16:creationId xmlns:a16="http://schemas.microsoft.com/office/drawing/2014/main" id="{61C3BCD8-035A-47F9-AF41-A8A80E0D98DA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678" name="Text Box 4">
          <a:extLst>
            <a:ext uri="{FF2B5EF4-FFF2-40B4-BE49-F238E27FC236}">
              <a16:creationId xmlns:a16="http://schemas.microsoft.com/office/drawing/2014/main" id="{26899A70-56E3-4251-ACC1-A25CDE9FE965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679" name="Text Box 5">
          <a:extLst>
            <a:ext uri="{FF2B5EF4-FFF2-40B4-BE49-F238E27FC236}">
              <a16:creationId xmlns:a16="http://schemas.microsoft.com/office/drawing/2014/main" id="{FBD9CD81-9003-43A2-8041-63FCD4A5B7AC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680" name="Text Box 6">
          <a:extLst>
            <a:ext uri="{FF2B5EF4-FFF2-40B4-BE49-F238E27FC236}">
              <a16:creationId xmlns:a16="http://schemas.microsoft.com/office/drawing/2014/main" id="{9141F854-3810-4BAE-93D3-99BDC2F9DBB3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681" name="Text Box 7">
          <a:extLst>
            <a:ext uri="{FF2B5EF4-FFF2-40B4-BE49-F238E27FC236}">
              <a16:creationId xmlns:a16="http://schemas.microsoft.com/office/drawing/2014/main" id="{9D128FE8-6AF4-4F8D-BEFB-A746533948FD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682" name="Text Box 8">
          <a:extLst>
            <a:ext uri="{FF2B5EF4-FFF2-40B4-BE49-F238E27FC236}">
              <a16:creationId xmlns:a16="http://schemas.microsoft.com/office/drawing/2014/main" id="{A769FE51-07C1-44A4-BA39-51F0AD7F0636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683" name="Text Box 9">
          <a:extLst>
            <a:ext uri="{FF2B5EF4-FFF2-40B4-BE49-F238E27FC236}">
              <a16:creationId xmlns:a16="http://schemas.microsoft.com/office/drawing/2014/main" id="{D127BE8F-9C2D-4242-8DED-20356AF29861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684" name="Text Box 1">
          <a:extLst>
            <a:ext uri="{FF2B5EF4-FFF2-40B4-BE49-F238E27FC236}">
              <a16:creationId xmlns:a16="http://schemas.microsoft.com/office/drawing/2014/main" id="{7F2ADA5A-CC19-4ED2-B50E-2BB58EE65FF2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685" name="Text Box 1">
          <a:extLst>
            <a:ext uri="{FF2B5EF4-FFF2-40B4-BE49-F238E27FC236}">
              <a16:creationId xmlns:a16="http://schemas.microsoft.com/office/drawing/2014/main" id="{EAFA9A8C-B25F-4DB7-9714-97654E4FEB09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686" name="Text Box 2">
          <a:extLst>
            <a:ext uri="{FF2B5EF4-FFF2-40B4-BE49-F238E27FC236}">
              <a16:creationId xmlns:a16="http://schemas.microsoft.com/office/drawing/2014/main" id="{6FFF23D2-CF96-486A-901A-70F54E66F72A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687" name="Text Box 5">
          <a:extLst>
            <a:ext uri="{FF2B5EF4-FFF2-40B4-BE49-F238E27FC236}">
              <a16:creationId xmlns:a16="http://schemas.microsoft.com/office/drawing/2014/main" id="{B21F7B4E-C3D4-4538-BBC7-562A95780E90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688" name="Text Box 7">
          <a:extLst>
            <a:ext uri="{FF2B5EF4-FFF2-40B4-BE49-F238E27FC236}">
              <a16:creationId xmlns:a16="http://schemas.microsoft.com/office/drawing/2014/main" id="{5D2390A7-07BC-4B53-89EE-8EBFA2D6F2E4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689" name="Text Box 1">
          <a:extLst>
            <a:ext uri="{FF2B5EF4-FFF2-40B4-BE49-F238E27FC236}">
              <a16:creationId xmlns:a16="http://schemas.microsoft.com/office/drawing/2014/main" id="{03272BE4-42B4-48B5-9E7B-3D2F1A3023ED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690" name="Text Box 1">
          <a:extLst>
            <a:ext uri="{FF2B5EF4-FFF2-40B4-BE49-F238E27FC236}">
              <a16:creationId xmlns:a16="http://schemas.microsoft.com/office/drawing/2014/main" id="{5061BDC8-BF11-4419-B7F7-04A9CC6BB074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691" name="Text Box 4">
          <a:extLst>
            <a:ext uri="{FF2B5EF4-FFF2-40B4-BE49-F238E27FC236}">
              <a16:creationId xmlns:a16="http://schemas.microsoft.com/office/drawing/2014/main" id="{C4271413-0BF6-4F51-8321-6D162677BC3C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692" name="Text Box 6">
          <a:extLst>
            <a:ext uri="{FF2B5EF4-FFF2-40B4-BE49-F238E27FC236}">
              <a16:creationId xmlns:a16="http://schemas.microsoft.com/office/drawing/2014/main" id="{34CA25B5-92EF-433F-8BE8-E9820BEB2169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693" name="Text Box 8">
          <a:extLst>
            <a:ext uri="{FF2B5EF4-FFF2-40B4-BE49-F238E27FC236}">
              <a16:creationId xmlns:a16="http://schemas.microsoft.com/office/drawing/2014/main" id="{CC08A849-CC6A-4EF5-9E67-9FEF9CDE4423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694" name="Text Box 9">
          <a:extLst>
            <a:ext uri="{FF2B5EF4-FFF2-40B4-BE49-F238E27FC236}">
              <a16:creationId xmlns:a16="http://schemas.microsoft.com/office/drawing/2014/main" id="{11E3E122-530D-4D32-B23F-E80103E9AE13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695" name="Text Box 2">
          <a:extLst>
            <a:ext uri="{FF2B5EF4-FFF2-40B4-BE49-F238E27FC236}">
              <a16:creationId xmlns:a16="http://schemas.microsoft.com/office/drawing/2014/main" id="{962F4E58-ABA5-45B6-8EB7-1CAAF9207C33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3500"/>
    <xdr:sp macro="" textlink="">
      <xdr:nvSpPr>
        <xdr:cNvPr id="1696" name="Text Box 1">
          <a:extLst>
            <a:ext uri="{FF2B5EF4-FFF2-40B4-BE49-F238E27FC236}">
              <a16:creationId xmlns:a16="http://schemas.microsoft.com/office/drawing/2014/main" id="{931B6157-B714-4128-8B74-517D5B1EE9B3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3500"/>
    <xdr:sp macro="" textlink="">
      <xdr:nvSpPr>
        <xdr:cNvPr id="1697" name="Text Box 2">
          <a:extLst>
            <a:ext uri="{FF2B5EF4-FFF2-40B4-BE49-F238E27FC236}">
              <a16:creationId xmlns:a16="http://schemas.microsoft.com/office/drawing/2014/main" id="{3F29EC83-6649-417F-B211-DADD0AC87584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3500"/>
    <xdr:sp macro="" textlink="">
      <xdr:nvSpPr>
        <xdr:cNvPr id="1698" name="Text Box 1">
          <a:extLst>
            <a:ext uri="{FF2B5EF4-FFF2-40B4-BE49-F238E27FC236}">
              <a16:creationId xmlns:a16="http://schemas.microsoft.com/office/drawing/2014/main" id="{BFAB72C2-BE8D-4167-A2AA-BB92C721643E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3500"/>
    <xdr:sp macro="" textlink="">
      <xdr:nvSpPr>
        <xdr:cNvPr id="1699" name="Text Box 2">
          <a:extLst>
            <a:ext uri="{FF2B5EF4-FFF2-40B4-BE49-F238E27FC236}">
              <a16:creationId xmlns:a16="http://schemas.microsoft.com/office/drawing/2014/main" id="{511509BE-18AD-4EEE-9CF6-C025E246D9CC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3500"/>
    <xdr:sp macro="" textlink="">
      <xdr:nvSpPr>
        <xdr:cNvPr id="1700" name="Text Box 1">
          <a:extLst>
            <a:ext uri="{FF2B5EF4-FFF2-40B4-BE49-F238E27FC236}">
              <a16:creationId xmlns:a16="http://schemas.microsoft.com/office/drawing/2014/main" id="{4A88857B-4B15-4336-8791-61C0F11B9D19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3500"/>
    <xdr:sp macro="" textlink="">
      <xdr:nvSpPr>
        <xdr:cNvPr id="1701" name="Text Box 2">
          <a:extLst>
            <a:ext uri="{FF2B5EF4-FFF2-40B4-BE49-F238E27FC236}">
              <a16:creationId xmlns:a16="http://schemas.microsoft.com/office/drawing/2014/main" id="{99AF9A4C-690D-4CDF-8575-0B8D32F40497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702" name="Text Box 4">
          <a:extLst>
            <a:ext uri="{FF2B5EF4-FFF2-40B4-BE49-F238E27FC236}">
              <a16:creationId xmlns:a16="http://schemas.microsoft.com/office/drawing/2014/main" id="{CC8AF90A-AC7B-4B03-9D7C-D71ECD664F09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703" name="Text Box 5">
          <a:extLst>
            <a:ext uri="{FF2B5EF4-FFF2-40B4-BE49-F238E27FC236}">
              <a16:creationId xmlns:a16="http://schemas.microsoft.com/office/drawing/2014/main" id="{11576107-1AAF-4DE4-8646-F10A377768DF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704" name="Text Box 6">
          <a:extLst>
            <a:ext uri="{FF2B5EF4-FFF2-40B4-BE49-F238E27FC236}">
              <a16:creationId xmlns:a16="http://schemas.microsoft.com/office/drawing/2014/main" id="{9C520C09-1845-4D47-98ED-7D573A10356E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705" name="Text Box 7">
          <a:extLst>
            <a:ext uri="{FF2B5EF4-FFF2-40B4-BE49-F238E27FC236}">
              <a16:creationId xmlns:a16="http://schemas.microsoft.com/office/drawing/2014/main" id="{22032DDA-01A9-45F9-B85C-FEFB8F189EB8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706" name="Text Box 8">
          <a:extLst>
            <a:ext uri="{FF2B5EF4-FFF2-40B4-BE49-F238E27FC236}">
              <a16:creationId xmlns:a16="http://schemas.microsoft.com/office/drawing/2014/main" id="{C0D43991-61B3-4876-805A-68F44604E886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707" name="Text Box 9">
          <a:extLst>
            <a:ext uri="{FF2B5EF4-FFF2-40B4-BE49-F238E27FC236}">
              <a16:creationId xmlns:a16="http://schemas.microsoft.com/office/drawing/2014/main" id="{41F3344A-4281-41AD-B64B-5F2700618E4E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708" name="Text Box 1">
          <a:extLst>
            <a:ext uri="{FF2B5EF4-FFF2-40B4-BE49-F238E27FC236}">
              <a16:creationId xmlns:a16="http://schemas.microsoft.com/office/drawing/2014/main" id="{8D2E5E58-5FA5-4ADF-9B12-CEE6204F6114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709" name="Text Box 1">
          <a:extLst>
            <a:ext uri="{FF2B5EF4-FFF2-40B4-BE49-F238E27FC236}">
              <a16:creationId xmlns:a16="http://schemas.microsoft.com/office/drawing/2014/main" id="{BA2BE714-FE2B-44DC-AE74-3672E75E9DB9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710" name="Text Box 2">
          <a:extLst>
            <a:ext uri="{FF2B5EF4-FFF2-40B4-BE49-F238E27FC236}">
              <a16:creationId xmlns:a16="http://schemas.microsoft.com/office/drawing/2014/main" id="{137E8C5D-C06A-49E7-A3D1-5F457F2CF7AB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3500"/>
    <xdr:sp macro="" textlink="">
      <xdr:nvSpPr>
        <xdr:cNvPr id="1711" name="Text Box 1">
          <a:extLst>
            <a:ext uri="{FF2B5EF4-FFF2-40B4-BE49-F238E27FC236}">
              <a16:creationId xmlns:a16="http://schemas.microsoft.com/office/drawing/2014/main" id="{DB0EA487-4A9B-4874-A674-017E049BF358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712" name="Text Box 5">
          <a:extLst>
            <a:ext uri="{FF2B5EF4-FFF2-40B4-BE49-F238E27FC236}">
              <a16:creationId xmlns:a16="http://schemas.microsoft.com/office/drawing/2014/main" id="{1DEBCD73-F5FD-40E1-8642-B378C40F9BDA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713" name="Text Box 7">
          <a:extLst>
            <a:ext uri="{FF2B5EF4-FFF2-40B4-BE49-F238E27FC236}">
              <a16:creationId xmlns:a16="http://schemas.microsoft.com/office/drawing/2014/main" id="{7BB07EDC-17B8-4931-828A-35772003B63E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714" name="Text Box 1">
          <a:extLst>
            <a:ext uri="{FF2B5EF4-FFF2-40B4-BE49-F238E27FC236}">
              <a16:creationId xmlns:a16="http://schemas.microsoft.com/office/drawing/2014/main" id="{528B3BAB-E6B4-4940-B974-A890363850B0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715" name="Text Box 1">
          <a:extLst>
            <a:ext uri="{FF2B5EF4-FFF2-40B4-BE49-F238E27FC236}">
              <a16:creationId xmlns:a16="http://schemas.microsoft.com/office/drawing/2014/main" id="{FD8F93C5-C29E-4D43-B340-C3BE6EF9319B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3500"/>
    <xdr:sp macro="" textlink="">
      <xdr:nvSpPr>
        <xdr:cNvPr id="1716" name="Text Box 2">
          <a:extLst>
            <a:ext uri="{FF2B5EF4-FFF2-40B4-BE49-F238E27FC236}">
              <a16:creationId xmlns:a16="http://schemas.microsoft.com/office/drawing/2014/main" id="{EA10E9CB-DB79-4B2B-8722-A00F104E1343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717" name="Text Box 4">
          <a:extLst>
            <a:ext uri="{FF2B5EF4-FFF2-40B4-BE49-F238E27FC236}">
              <a16:creationId xmlns:a16="http://schemas.microsoft.com/office/drawing/2014/main" id="{35307AE3-0C8A-487B-B8D3-C21B632A10F5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718" name="Text Box 6">
          <a:extLst>
            <a:ext uri="{FF2B5EF4-FFF2-40B4-BE49-F238E27FC236}">
              <a16:creationId xmlns:a16="http://schemas.microsoft.com/office/drawing/2014/main" id="{13AC9B72-E68D-4AAD-AB78-501112AB97D9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719" name="Text Box 8">
          <a:extLst>
            <a:ext uri="{FF2B5EF4-FFF2-40B4-BE49-F238E27FC236}">
              <a16:creationId xmlns:a16="http://schemas.microsoft.com/office/drawing/2014/main" id="{4067F8FA-823A-49AB-8B66-D92CD8C7527A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720" name="Text Box 9">
          <a:extLst>
            <a:ext uri="{FF2B5EF4-FFF2-40B4-BE49-F238E27FC236}">
              <a16:creationId xmlns:a16="http://schemas.microsoft.com/office/drawing/2014/main" id="{F52BE7FC-D6E4-4D90-9D65-D344BFA98C39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721" name="Text Box 2">
          <a:extLst>
            <a:ext uri="{FF2B5EF4-FFF2-40B4-BE49-F238E27FC236}">
              <a16:creationId xmlns:a16="http://schemas.microsoft.com/office/drawing/2014/main" id="{F4C8ED65-1F8F-4B58-A18E-C2E09C73BAD1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1143000</xdr:colOff>
      <xdr:row>42</xdr:row>
      <xdr:rowOff>66675</xdr:rowOff>
    </xdr:from>
    <xdr:ext cx="29066" cy="47625"/>
    <xdr:sp macro="" textlink="">
      <xdr:nvSpPr>
        <xdr:cNvPr id="1722" name="Text Box 1">
          <a:extLst>
            <a:ext uri="{FF2B5EF4-FFF2-40B4-BE49-F238E27FC236}">
              <a16:creationId xmlns:a16="http://schemas.microsoft.com/office/drawing/2014/main" id="{648A3559-9861-4401-A921-E0A238D99B9D}"/>
            </a:ext>
          </a:extLst>
        </xdr:cNvPr>
        <xdr:cNvSpPr txBox="1">
          <a:spLocks noChangeArrowheads="1"/>
        </xdr:cNvSpPr>
      </xdr:nvSpPr>
      <xdr:spPr bwMode="auto">
        <a:xfrm>
          <a:off x="4839703" y="66675"/>
          <a:ext cx="2906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723" name="Text Box 2">
          <a:extLst>
            <a:ext uri="{FF2B5EF4-FFF2-40B4-BE49-F238E27FC236}">
              <a16:creationId xmlns:a16="http://schemas.microsoft.com/office/drawing/2014/main" id="{0F708EE3-33D0-4BAC-9920-F146954AE9F6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724" name="Text Box 4">
          <a:extLst>
            <a:ext uri="{FF2B5EF4-FFF2-40B4-BE49-F238E27FC236}">
              <a16:creationId xmlns:a16="http://schemas.microsoft.com/office/drawing/2014/main" id="{ED78DEA0-6161-4D6E-B2F0-9C3C91787E0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725" name="Text Box 5">
          <a:extLst>
            <a:ext uri="{FF2B5EF4-FFF2-40B4-BE49-F238E27FC236}">
              <a16:creationId xmlns:a16="http://schemas.microsoft.com/office/drawing/2014/main" id="{C6501C07-138E-48BA-8850-F862ECC7BA2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726" name="Text Box 6">
          <a:extLst>
            <a:ext uri="{FF2B5EF4-FFF2-40B4-BE49-F238E27FC236}">
              <a16:creationId xmlns:a16="http://schemas.microsoft.com/office/drawing/2014/main" id="{7C947B2C-436A-479C-8AD6-CDFADE8C685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727" name="Text Box 7">
          <a:extLst>
            <a:ext uri="{FF2B5EF4-FFF2-40B4-BE49-F238E27FC236}">
              <a16:creationId xmlns:a16="http://schemas.microsoft.com/office/drawing/2014/main" id="{7EBE8132-8425-4578-A6E9-820E91D071D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728" name="Text Box 8">
          <a:extLst>
            <a:ext uri="{FF2B5EF4-FFF2-40B4-BE49-F238E27FC236}">
              <a16:creationId xmlns:a16="http://schemas.microsoft.com/office/drawing/2014/main" id="{2C5F8493-762B-4D57-A0CE-6618EA34E1F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729" name="Text Box 9">
          <a:extLst>
            <a:ext uri="{FF2B5EF4-FFF2-40B4-BE49-F238E27FC236}">
              <a16:creationId xmlns:a16="http://schemas.microsoft.com/office/drawing/2014/main" id="{1B1314A0-1275-4090-9063-77DD6D8027A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730" name="Text Box 1">
          <a:extLst>
            <a:ext uri="{FF2B5EF4-FFF2-40B4-BE49-F238E27FC236}">
              <a16:creationId xmlns:a16="http://schemas.microsoft.com/office/drawing/2014/main" id="{0B98D9C5-27A8-40B8-8C55-AE7206043CA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731" name="Text Box 1">
          <a:extLst>
            <a:ext uri="{FF2B5EF4-FFF2-40B4-BE49-F238E27FC236}">
              <a16:creationId xmlns:a16="http://schemas.microsoft.com/office/drawing/2014/main" id="{F34F08D7-6E3F-4253-9584-BAA50292FF32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732" name="Text Box 2">
          <a:extLst>
            <a:ext uri="{FF2B5EF4-FFF2-40B4-BE49-F238E27FC236}">
              <a16:creationId xmlns:a16="http://schemas.microsoft.com/office/drawing/2014/main" id="{FA80E9E9-AE95-4BC5-9436-6CA1D1AD69B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733" name="Text Box 1">
          <a:extLst>
            <a:ext uri="{FF2B5EF4-FFF2-40B4-BE49-F238E27FC236}">
              <a16:creationId xmlns:a16="http://schemas.microsoft.com/office/drawing/2014/main" id="{E15B2376-C0DC-4669-BE6C-6BA8E6BB9AF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734" name="Text Box 5">
          <a:extLst>
            <a:ext uri="{FF2B5EF4-FFF2-40B4-BE49-F238E27FC236}">
              <a16:creationId xmlns:a16="http://schemas.microsoft.com/office/drawing/2014/main" id="{EF3B0131-B9B0-46CF-9560-56A685BB771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735" name="Text Box 7">
          <a:extLst>
            <a:ext uri="{FF2B5EF4-FFF2-40B4-BE49-F238E27FC236}">
              <a16:creationId xmlns:a16="http://schemas.microsoft.com/office/drawing/2014/main" id="{21060C74-B03C-4A07-A6A8-9E1F29C6CC9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736" name="Text Box 1">
          <a:extLst>
            <a:ext uri="{FF2B5EF4-FFF2-40B4-BE49-F238E27FC236}">
              <a16:creationId xmlns:a16="http://schemas.microsoft.com/office/drawing/2014/main" id="{39D9E3BB-A63E-4E0E-96B9-7A5CAA521A8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737" name="Text Box 1">
          <a:extLst>
            <a:ext uri="{FF2B5EF4-FFF2-40B4-BE49-F238E27FC236}">
              <a16:creationId xmlns:a16="http://schemas.microsoft.com/office/drawing/2014/main" id="{CEB25608-C344-4205-AA94-5FC41D62CA0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738" name="Text Box 2">
          <a:extLst>
            <a:ext uri="{FF2B5EF4-FFF2-40B4-BE49-F238E27FC236}">
              <a16:creationId xmlns:a16="http://schemas.microsoft.com/office/drawing/2014/main" id="{1D133DDA-B9A1-41C8-AF57-4E5EEDE24511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739" name="Text Box 4">
          <a:extLst>
            <a:ext uri="{FF2B5EF4-FFF2-40B4-BE49-F238E27FC236}">
              <a16:creationId xmlns:a16="http://schemas.microsoft.com/office/drawing/2014/main" id="{122F8FA1-2F58-451C-B3E4-9F22A79B8C2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740" name="Text Box 6">
          <a:extLst>
            <a:ext uri="{FF2B5EF4-FFF2-40B4-BE49-F238E27FC236}">
              <a16:creationId xmlns:a16="http://schemas.microsoft.com/office/drawing/2014/main" id="{CDF2F806-65B5-4894-B12A-9FE0FE6E06E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741" name="Text Box 8">
          <a:extLst>
            <a:ext uri="{FF2B5EF4-FFF2-40B4-BE49-F238E27FC236}">
              <a16:creationId xmlns:a16="http://schemas.microsoft.com/office/drawing/2014/main" id="{C39436CE-408E-4A7D-9B06-156E9C6A9D9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742" name="Text Box 9">
          <a:extLst>
            <a:ext uri="{FF2B5EF4-FFF2-40B4-BE49-F238E27FC236}">
              <a16:creationId xmlns:a16="http://schemas.microsoft.com/office/drawing/2014/main" id="{B7F840E4-B4F1-4B08-93C6-6E1830D26DC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743" name="Text Box 2">
          <a:extLst>
            <a:ext uri="{FF2B5EF4-FFF2-40B4-BE49-F238E27FC236}">
              <a16:creationId xmlns:a16="http://schemas.microsoft.com/office/drawing/2014/main" id="{2BFC8027-1179-4166-B7DD-D7394387C96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744" name="Text Box 1">
          <a:extLst>
            <a:ext uri="{FF2B5EF4-FFF2-40B4-BE49-F238E27FC236}">
              <a16:creationId xmlns:a16="http://schemas.microsoft.com/office/drawing/2014/main" id="{05F11F0D-9A7F-40D5-AD79-E429552F99E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745" name="Text Box 2">
          <a:extLst>
            <a:ext uri="{FF2B5EF4-FFF2-40B4-BE49-F238E27FC236}">
              <a16:creationId xmlns:a16="http://schemas.microsoft.com/office/drawing/2014/main" id="{797E613E-8DD6-4B5A-9EDF-6AB305FB343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746" name="Text Box 4">
          <a:extLst>
            <a:ext uri="{FF2B5EF4-FFF2-40B4-BE49-F238E27FC236}">
              <a16:creationId xmlns:a16="http://schemas.microsoft.com/office/drawing/2014/main" id="{94494548-BAA4-4A3D-972E-E8C52C294308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747" name="Text Box 5">
          <a:extLst>
            <a:ext uri="{FF2B5EF4-FFF2-40B4-BE49-F238E27FC236}">
              <a16:creationId xmlns:a16="http://schemas.microsoft.com/office/drawing/2014/main" id="{B53DA24A-00A7-4536-A996-083C95F20F1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748" name="Text Box 6">
          <a:extLst>
            <a:ext uri="{FF2B5EF4-FFF2-40B4-BE49-F238E27FC236}">
              <a16:creationId xmlns:a16="http://schemas.microsoft.com/office/drawing/2014/main" id="{8C84F466-FD03-42EB-ADC9-1409AA352AC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749" name="Text Box 7">
          <a:extLst>
            <a:ext uri="{FF2B5EF4-FFF2-40B4-BE49-F238E27FC236}">
              <a16:creationId xmlns:a16="http://schemas.microsoft.com/office/drawing/2014/main" id="{20D94157-C998-4239-8BCF-BAAF930E80A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750" name="Text Box 8">
          <a:extLst>
            <a:ext uri="{FF2B5EF4-FFF2-40B4-BE49-F238E27FC236}">
              <a16:creationId xmlns:a16="http://schemas.microsoft.com/office/drawing/2014/main" id="{E6C09F91-71E7-4901-B85B-8F1762EF81D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751" name="Text Box 9">
          <a:extLst>
            <a:ext uri="{FF2B5EF4-FFF2-40B4-BE49-F238E27FC236}">
              <a16:creationId xmlns:a16="http://schemas.microsoft.com/office/drawing/2014/main" id="{DC2B2E8F-FE5B-4708-BB1F-DB1132BC923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752" name="Text Box 1">
          <a:extLst>
            <a:ext uri="{FF2B5EF4-FFF2-40B4-BE49-F238E27FC236}">
              <a16:creationId xmlns:a16="http://schemas.microsoft.com/office/drawing/2014/main" id="{452FE84B-BD26-4A9D-A624-4AE9B88D06E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753" name="Text Box 1">
          <a:extLst>
            <a:ext uri="{FF2B5EF4-FFF2-40B4-BE49-F238E27FC236}">
              <a16:creationId xmlns:a16="http://schemas.microsoft.com/office/drawing/2014/main" id="{5C8D79E8-D086-4342-B887-9F5CB0200A1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754" name="Text Box 2">
          <a:extLst>
            <a:ext uri="{FF2B5EF4-FFF2-40B4-BE49-F238E27FC236}">
              <a16:creationId xmlns:a16="http://schemas.microsoft.com/office/drawing/2014/main" id="{5C555E28-57FC-454F-8995-37F5DA5D9CC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755" name="Text Box 1">
          <a:extLst>
            <a:ext uri="{FF2B5EF4-FFF2-40B4-BE49-F238E27FC236}">
              <a16:creationId xmlns:a16="http://schemas.microsoft.com/office/drawing/2014/main" id="{C4337ECB-61F8-442E-BA46-1A96636FECF8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756" name="Text Box 5">
          <a:extLst>
            <a:ext uri="{FF2B5EF4-FFF2-40B4-BE49-F238E27FC236}">
              <a16:creationId xmlns:a16="http://schemas.microsoft.com/office/drawing/2014/main" id="{3018903E-B14E-4AAB-9E6C-131E51C2442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757" name="Text Box 7">
          <a:extLst>
            <a:ext uri="{FF2B5EF4-FFF2-40B4-BE49-F238E27FC236}">
              <a16:creationId xmlns:a16="http://schemas.microsoft.com/office/drawing/2014/main" id="{E0983A63-3A37-4445-BB2C-083A0F674CC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758" name="Text Box 1">
          <a:extLst>
            <a:ext uri="{FF2B5EF4-FFF2-40B4-BE49-F238E27FC236}">
              <a16:creationId xmlns:a16="http://schemas.microsoft.com/office/drawing/2014/main" id="{CDBF303C-720C-423A-94B1-E3052927945E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759" name="Text Box 1">
          <a:extLst>
            <a:ext uri="{FF2B5EF4-FFF2-40B4-BE49-F238E27FC236}">
              <a16:creationId xmlns:a16="http://schemas.microsoft.com/office/drawing/2014/main" id="{F8530788-3D73-40CB-8ECB-A65F469D5B6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760" name="Text Box 2">
          <a:extLst>
            <a:ext uri="{FF2B5EF4-FFF2-40B4-BE49-F238E27FC236}">
              <a16:creationId xmlns:a16="http://schemas.microsoft.com/office/drawing/2014/main" id="{8AB457B5-BB5E-4836-8328-54421970910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761" name="Text Box 4">
          <a:extLst>
            <a:ext uri="{FF2B5EF4-FFF2-40B4-BE49-F238E27FC236}">
              <a16:creationId xmlns:a16="http://schemas.microsoft.com/office/drawing/2014/main" id="{3BAAE6A1-3C13-4FF5-B199-001E5530388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762" name="Text Box 6">
          <a:extLst>
            <a:ext uri="{FF2B5EF4-FFF2-40B4-BE49-F238E27FC236}">
              <a16:creationId xmlns:a16="http://schemas.microsoft.com/office/drawing/2014/main" id="{071E7EC9-7831-40D6-AB67-9666FE58430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763" name="Text Box 8">
          <a:extLst>
            <a:ext uri="{FF2B5EF4-FFF2-40B4-BE49-F238E27FC236}">
              <a16:creationId xmlns:a16="http://schemas.microsoft.com/office/drawing/2014/main" id="{73E7D7CA-9C15-4374-B2C7-E5244CE318F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764" name="Text Box 9">
          <a:extLst>
            <a:ext uri="{FF2B5EF4-FFF2-40B4-BE49-F238E27FC236}">
              <a16:creationId xmlns:a16="http://schemas.microsoft.com/office/drawing/2014/main" id="{E1AE9D40-5B86-4B80-9F37-05E8AE56FEC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765" name="Text Box 2">
          <a:extLst>
            <a:ext uri="{FF2B5EF4-FFF2-40B4-BE49-F238E27FC236}">
              <a16:creationId xmlns:a16="http://schemas.microsoft.com/office/drawing/2014/main" id="{33F6BBFD-C6D0-4E3F-A678-F39C9479F088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766" name="Text Box 1">
          <a:extLst>
            <a:ext uri="{FF2B5EF4-FFF2-40B4-BE49-F238E27FC236}">
              <a16:creationId xmlns:a16="http://schemas.microsoft.com/office/drawing/2014/main" id="{638096F3-B932-4404-B239-0C9CB584D8D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767" name="Text Box 2">
          <a:extLst>
            <a:ext uri="{FF2B5EF4-FFF2-40B4-BE49-F238E27FC236}">
              <a16:creationId xmlns:a16="http://schemas.microsoft.com/office/drawing/2014/main" id="{638E6735-EA0A-4364-9C0A-70CF6B32803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768" name="Text Box 1">
          <a:extLst>
            <a:ext uri="{FF2B5EF4-FFF2-40B4-BE49-F238E27FC236}">
              <a16:creationId xmlns:a16="http://schemas.microsoft.com/office/drawing/2014/main" id="{96B05291-5DD0-4244-92C0-61A5EAB619F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769" name="Text Box 2">
          <a:extLst>
            <a:ext uri="{FF2B5EF4-FFF2-40B4-BE49-F238E27FC236}">
              <a16:creationId xmlns:a16="http://schemas.microsoft.com/office/drawing/2014/main" id="{8E25AA8E-A409-4668-855A-F2827671E8C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770" name="Text Box 1">
          <a:extLst>
            <a:ext uri="{FF2B5EF4-FFF2-40B4-BE49-F238E27FC236}">
              <a16:creationId xmlns:a16="http://schemas.microsoft.com/office/drawing/2014/main" id="{9A814F7C-9891-42D3-955A-ED1A9DA5D1F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771" name="Text Box 2">
          <a:extLst>
            <a:ext uri="{FF2B5EF4-FFF2-40B4-BE49-F238E27FC236}">
              <a16:creationId xmlns:a16="http://schemas.microsoft.com/office/drawing/2014/main" id="{05478793-9F62-48E9-A119-5FD4A427BD8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84647" cy="63500"/>
    <xdr:sp macro="" textlink="">
      <xdr:nvSpPr>
        <xdr:cNvPr id="1772" name="Text Box 4">
          <a:extLst>
            <a:ext uri="{FF2B5EF4-FFF2-40B4-BE49-F238E27FC236}">
              <a16:creationId xmlns:a16="http://schemas.microsoft.com/office/drawing/2014/main" id="{FBDB2B79-E771-42BA-87C0-9FCF19FBBED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84647" cy="63500"/>
    <xdr:sp macro="" textlink="">
      <xdr:nvSpPr>
        <xdr:cNvPr id="1773" name="Text Box 5">
          <a:extLst>
            <a:ext uri="{FF2B5EF4-FFF2-40B4-BE49-F238E27FC236}">
              <a16:creationId xmlns:a16="http://schemas.microsoft.com/office/drawing/2014/main" id="{54F9A150-49EC-4EB1-94A1-EA1B835D700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84647" cy="63500"/>
    <xdr:sp macro="" textlink="">
      <xdr:nvSpPr>
        <xdr:cNvPr id="1774" name="Text Box 6">
          <a:extLst>
            <a:ext uri="{FF2B5EF4-FFF2-40B4-BE49-F238E27FC236}">
              <a16:creationId xmlns:a16="http://schemas.microsoft.com/office/drawing/2014/main" id="{4AD0D58E-DC1D-432F-949A-F0FDEC4B3B1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84647" cy="63500"/>
    <xdr:sp macro="" textlink="">
      <xdr:nvSpPr>
        <xdr:cNvPr id="1775" name="Text Box 7">
          <a:extLst>
            <a:ext uri="{FF2B5EF4-FFF2-40B4-BE49-F238E27FC236}">
              <a16:creationId xmlns:a16="http://schemas.microsoft.com/office/drawing/2014/main" id="{A91C27F2-59C9-4AEF-BB01-0D05AD2C45B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84647" cy="63500"/>
    <xdr:sp macro="" textlink="">
      <xdr:nvSpPr>
        <xdr:cNvPr id="1776" name="Text Box 8">
          <a:extLst>
            <a:ext uri="{FF2B5EF4-FFF2-40B4-BE49-F238E27FC236}">
              <a16:creationId xmlns:a16="http://schemas.microsoft.com/office/drawing/2014/main" id="{0FE8FB36-4D3A-429B-9E4A-B0E3CDD5198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84647" cy="63500"/>
    <xdr:sp macro="" textlink="">
      <xdr:nvSpPr>
        <xdr:cNvPr id="1777" name="Text Box 9">
          <a:extLst>
            <a:ext uri="{FF2B5EF4-FFF2-40B4-BE49-F238E27FC236}">
              <a16:creationId xmlns:a16="http://schemas.microsoft.com/office/drawing/2014/main" id="{38E1AAC4-CF3D-450C-B6F4-AF3C1001058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84647" cy="63500"/>
    <xdr:sp macro="" textlink="">
      <xdr:nvSpPr>
        <xdr:cNvPr id="1778" name="Text Box 1">
          <a:extLst>
            <a:ext uri="{FF2B5EF4-FFF2-40B4-BE49-F238E27FC236}">
              <a16:creationId xmlns:a16="http://schemas.microsoft.com/office/drawing/2014/main" id="{9C92BA33-CA8A-4225-BEAF-60FC23775D7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84647" cy="63500"/>
    <xdr:sp macro="" textlink="">
      <xdr:nvSpPr>
        <xdr:cNvPr id="1779" name="Text Box 1">
          <a:extLst>
            <a:ext uri="{FF2B5EF4-FFF2-40B4-BE49-F238E27FC236}">
              <a16:creationId xmlns:a16="http://schemas.microsoft.com/office/drawing/2014/main" id="{D6F511FC-DD38-4D90-AE98-E044EC46C3F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84647" cy="63500"/>
    <xdr:sp macro="" textlink="">
      <xdr:nvSpPr>
        <xdr:cNvPr id="1780" name="Text Box 2">
          <a:extLst>
            <a:ext uri="{FF2B5EF4-FFF2-40B4-BE49-F238E27FC236}">
              <a16:creationId xmlns:a16="http://schemas.microsoft.com/office/drawing/2014/main" id="{06404D69-626D-44E1-806D-82D90831F68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781" name="Text Box 1">
          <a:extLst>
            <a:ext uri="{FF2B5EF4-FFF2-40B4-BE49-F238E27FC236}">
              <a16:creationId xmlns:a16="http://schemas.microsoft.com/office/drawing/2014/main" id="{ABAFBACC-840A-46FC-91C5-2B325F1F062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84647" cy="63500"/>
    <xdr:sp macro="" textlink="">
      <xdr:nvSpPr>
        <xdr:cNvPr id="1782" name="Text Box 5">
          <a:extLst>
            <a:ext uri="{FF2B5EF4-FFF2-40B4-BE49-F238E27FC236}">
              <a16:creationId xmlns:a16="http://schemas.microsoft.com/office/drawing/2014/main" id="{EFA1F2E4-CBBD-4333-9483-CC85EFC9DCF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84647" cy="63500"/>
    <xdr:sp macro="" textlink="">
      <xdr:nvSpPr>
        <xdr:cNvPr id="1783" name="Text Box 7">
          <a:extLst>
            <a:ext uri="{FF2B5EF4-FFF2-40B4-BE49-F238E27FC236}">
              <a16:creationId xmlns:a16="http://schemas.microsoft.com/office/drawing/2014/main" id="{EC81283D-F640-45D6-8FE6-73DA4882EAD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84647" cy="63500"/>
    <xdr:sp macro="" textlink="">
      <xdr:nvSpPr>
        <xdr:cNvPr id="1784" name="Text Box 1">
          <a:extLst>
            <a:ext uri="{FF2B5EF4-FFF2-40B4-BE49-F238E27FC236}">
              <a16:creationId xmlns:a16="http://schemas.microsoft.com/office/drawing/2014/main" id="{BF46CF68-E458-4C29-BB41-23114EEE6AE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84647" cy="63500"/>
    <xdr:sp macro="" textlink="">
      <xdr:nvSpPr>
        <xdr:cNvPr id="1785" name="Text Box 1">
          <a:extLst>
            <a:ext uri="{FF2B5EF4-FFF2-40B4-BE49-F238E27FC236}">
              <a16:creationId xmlns:a16="http://schemas.microsoft.com/office/drawing/2014/main" id="{566B579B-8EAB-4FFA-B944-0A3ECC04AAD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786" name="Text Box 2">
          <a:extLst>
            <a:ext uri="{FF2B5EF4-FFF2-40B4-BE49-F238E27FC236}">
              <a16:creationId xmlns:a16="http://schemas.microsoft.com/office/drawing/2014/main" id="{BA193036-57A3-4411-A95B-858B755A9DD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84647" cy="63500"/>
    <xdr:sp macro="" textlink="">
      <xdr:nvSpPr>
        <xdr:cNvPr id="1787" name="Text Box 4">
          <a:extLst>
            <a:ext uri="{FF2B5EF4-FFF2-40B4-BE49-F238E27FC236}">
              <a16:creationId xmlns:a16="http://schemas.microsoft.com/office/drawing/2014/main" id="{BEA387B9-407F-4784-8C95-4E138A80910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84647" cy="63500"/>
    <xdr:sp macro="" textlink="">
      <xdr:nvSpPr>
        <xdr:cNvPr id="1788" name="Text Box 6">
          <a:extLst>
            <a:ext uri="{FF2B5EF4-FFF2-40B4-BE49-F238E27FC236}">
              <a16:creationId xmlns:a16="http://schemas.microsoft.com/office/drawing/2014/main" id="{33C6FDD3-01C4-4827-9F72-D3154FB10D4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84647" cy="63500"/>
    <xdr:sp macro="" textlink="">
      <xdr:nvSpPr>
        <xdr:cNvPr id="1789" name="Text Box 8">
          <a:extLst>
            <a:ext uri="{FF2B5EF4-FFF2-40B4-BE49-F238E27FC236}">
              <a16:creationId xmlns:a16="http://schemas.microsoft.com/office/drawing/2014/main" id="{C6439482-2258-4D5B-A768-60BF9E6D483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84647" cy="63500"/>
    <xdr:sp macro="" textlink="">
      <xdr:nvSpPr>
        <xdr:cNvPr id="1790" name="Text Box 9">
          <a:extLst>
            <a:ext uri="{FF2B5EF4-FFF2-40B4-BE49-F238E27FC236}">
              <a16:creationId xmlns:a16="http://schemas.microsoft.com/office/drawing/2014/main" id="{40D233A2-6A05-460E-9A55-0AAEAA8707C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84647" cy="63500"/>
    <xdr:sp macro="" textlink="">
      <xdr:nvSpPr>
        <xdr:cNvPr id="1791" name="Text Box 2">
          <a:extLst>
            <a:ext uri="{FF2B5EF4-FFF2-40B4-BE49-F238E27FC236}">
              <a16:creationId xmlns:a16="http://schemas.microsoft.com/office/drawing/2014/main" id="{8AE781B2-1426-4015-8F59-C9983317E57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792" name="Text Box 4">
          <a:extLst>
            <a:ext uri="{FF2B5EF4-FFF2-40B4-BE49-F238E27FC236}">
              <a16:creationId xmlns:a16="http://schemas.microsoft.com/office/drawing/2014/main" id="{FE4D73DD-0106-4A74-8438-83D6F34B77F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793" name="Text Box 5">
          <a:extLst>
            <a:ext uri="{FF2B5EF4-FFF2-40B4-BE49-F238E27FC236}">
              <a16:creationId xmlns:a16="http://schemas.microsoft.com/office/drawing/2014/main" id="{7604668C-A36E-4757-A9F4-7F4858AA5B1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794" name="Text Box 6">
          <a:extLst>
            <a:ext uri="{FF2B5EF4-FFF2-40B4-BE49-F238E27FC236}">
              <a16:creationId xmlns:a16="http://schemas.microsoft.com/office/drawing/2014/main" id="{5884E436-0A8E-4A32-9C90-653B7362DD0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795" name="Text Box 7">
          <a:extLst>
            <a:ext uri="{FF2B5EF4-FFF2-40B4-BE49-F238E27FC236}">
              <a16:creationId xmlns:a16="http://schemas.microsoft.com/office/drawing/2014/main" id="{19083DE0-E41F-41B0-84C9-3CE83400ABD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796" name="Text Box 8">
          <a:extLst>
            <a:ext uri="{FF2B5EF4-FFF2-40B4-BE49-F238E27FC236}">
              <a16:creationId xmlns:a16="http://schemas.microsoft.com/office/drawing/2014/main" id="{6321A527-6C44-4F19-97E0-5EC8A3DD9C9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797" name="Text Box 9">
          <a:extLst>
            <a:ext uri="{FF2B5EF4-FFF2-40B4-BE49-F238E27FC236}">
              <a16:creationId xmlns:a16="http://schemas.microsoft.com/office/drawing/2014/main" id="{2ECC29AC-AD50-48DC-A9F4-B707517DA73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798" name="Text Box 1">
          <a:extLst>
            <a:ext uri="{FF2B5EF4-FFF2-40B4-BE49-F238E27FC236}">
              <a16:creationId xmlns:a16="http://schemas.microsoft.com/office/drawing/2014/main" id="{8813266D-E713-4A1E-9FF5-9FA5E7132AF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799" name="Text Box 1">
          <a:extLst>
            <a:ext uri="{FF2B5EF4-FFF2-40B4-BE49-F238E27FC236}">
              <a16:creationId xmlns:a16="http://schemas.microsoft.com/office/drawing/2014/main" id="{60297F37-7419-4A0A-AFEE-1A7634DC134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800" name="Text Box 2">
          <a:extLst>
            <a:ext uri="{FF2B5EF4-FFF2-40B4-BE49-F238E27FC236}">
              <a16:creationId xmlns:a16="http://schemas.microsoft.com/office/drawing/2014/main" id="{BD09CF9C-991E-4424-AF8A-0A93B4AF89D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801" name="Text Box 5">
          <a:extLst>
            <a:ext uri="{FF2B5EF4-FFF2-40B4-BE49-F238E27FC236}">
              <a16:creationId xmlns:a16="http://schemas.microsoft.com/office/drawing/2014/main" id="{DA3AF81F-5211-41BD-9ACC-A7FDF4896C1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802" name="Text Box 7">
          <a:extLst>
            <a:ext uri="{FF2B5EF4-FFF2-40B4-BE49-F238E27FC236}">
              <a16:creationId xmlns:a16="http://schemas.microsoft.com/office/drawing/2014/main" id="{E4A6BDD2-D65C-45C6-9C38-1418CC97506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803" name="Text Box 1">
          <a:extLst>
            <a:ext uri="{FF2B5EF4-FFF2-40B4-BE49-F238E27FC236}">
              <a16:creationId xmlns:a16="http://schemas.microsoft.com/office/drawing/2014/main" id="{DF0791E7-90D5-4B81-AA8F-A03A64C656D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804" name="Text Box 1">
          <a:extLst>
            <a:ext uri="{FF2B5EF4-FFF2-40B4-BE49-F238E27FC236}">
              <a16:creationId xmlns:a16="http://schemas.microsoft.com/office/drawing/2014/main" id="{F9E2D006-3683-4DBA-9CFC-878EC0E74FD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805" name="Text Box 4">
          <a:extLst>
            <a:ext uri="{FF2B5EF4-FFF2-40B4-BE49-F238E27FC236}">
              <a16:creationId xmlns:a16="http://schemas.microsoft.com/office/drawing/2014/main" id="{053DB49F-0442-44D9-A014-66AF2CCCEE5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806" name="Text Box 6">
          <a:extLst>
            <a:ext uri="{FF2B5EF4-FFF2-40B4-BE49-F238E27FC236}">
              <a16:creationId xmlns:a16="http://schemas.microsoft.com/office/drawing/2014/main" id="{B614505C-BBCB-4F1C-AD9C-65DB80DCCC2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807" name="Text Box 8">
          <a:extLst>
            <a:ext uri="{FF2B5EF4-FFF2-40B4-BE49-F238E27FC236}">
              <a16:creationId xmlns:a16="http://schemas.microsoft.com/office/drawing/2014/main" id="{537A06FD-5F7E-443C-A3F6-B9F6C3B1256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808" name="Text Box 9">
          <a:extLst>
            <a:ext uri="{FF2B5EF4-FFF2-40B4-BE49-F238E27FC236}">
              <a16:creationId xmlns:a16="http://schemas.microsoft.com/office/drawing/2014/main" id="{9CE17FA5-58B5-45AC-B09C-233936EFDCF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809" name="Text Box 2">
          <a:extLst>
            <a:ext uri="{FF2B5EF4-FFF2-40B4-BE49-F238E27FC236}">
              <a16:creationId xmlns:a16="http://schemas.microsoft.com/office/drawing/2014/main" id="{BD56F7D2-D7E7-495B-AA76-11037F61260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3500"/>
    <xdr:sp macro="" textlink="">
      <xdr:nvSpPr>
        <xdr:cNvPr id="1810" name="Text Box 1">
          <a:extLst>
            <a:ext uri="{FF2B5EF4-FFF2-40B4-BE49-F238E27FC236}">
              <a16:creationId xmlns:a16="http://schemas.microsoft.com/office/drawing/2014/main" id="{65DDE1DA-54EE-49DD-B789-299ADF7F71B7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3500"/>
    <xdr:sp macro="" textlink="">
      <xdr:nvSpPr>
        <xdr:cNvPr id="1811" name="Text Box 2">
          <a:extLst>
            <a:ext uri="{FF2B5EF4-FFF2-40B4-BE49-F238E27FC236}">
              <a16:creationId xmlns:a16="http://schemas.microsoft.com/office/drawing/2014/main" id="{DE431EDF-240D-4BEE-AAA3-5DC2EE46A677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3500"/>
    <xdr:sp macro="" textlink="">
      <xdr:nvSpPr>
        <xdr:cNvPr id="1812" name="Text Box 1">
          <a:extLst>
            <a:ext uri="{FF2B5EF4-FFF2-40B4-BE49-F238E27FC236}">
              <a16:creationId xmlns:a16="http://schemas.microsoft.com/office/drawing/2014/main" id="{FFB6AFE2-B8EC-4877-8792-5CC6F3A20739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3500"/>
    <xdr:sp macro="" textlink="">
      <xdr:nvSpPr>
        <xdr:cNvPr id="1813" name="Text Box 2">
          <a:extLst>
            <a:ext uri="{FF2B5EF4-FFF2-40B4-BE49-F238E27FC236}">
              <a16:creationId xmlns:a16="http://schemas.microsoft.com/office/drawing/2014/main" id="{A81679E5-CF7A-4495-A906-2A5943C6C027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3500"/>
    <xdr:sp macro="" textlink="">
      <xdr:nvSpPr>
        <xdr:cNvPr id="1814" name="Text Box 1">
          <a:extLst>
            <a:ext uri="{FF2B5EF4-FFF2-40B4-BE49-F238E27FC236}">
              <a16:creationId xmlns:a16="http://schemas.microsoft.com/office/drawing/2014/main" id="{3159FD29-E34C-420C-B74D-E29BDA75A5E0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3500"/>
    <xdr:sp macro="" textlink="">
      <xdr:nvSpPr>
        <xdr:cNvPr id="1815" name="Text Box 2">
          <a:extLst>
            <a:ext uri="{FF2B5EF4-FFF2-40B4-BE49-F238E27FC236}">
              <a16:creationId xmlns:a16="http://schemas.microsoft.com/office/drawing/2014/main" id="{D6DA59BE-8921-4166-AC77-F7E653EA3323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816" name="Text Box 4">
          <a:extLst>
            <a:ext uri="{FF2B5EF4-FFF2-40B4-BE49-F238E27FC236}">
              <a16:creationId xmlns:a16="http://schemas.microsoft.com/office/drawing/2014/main" id="{99E3DE2B-2CF9-44C0-B1D8-68B5C6570E44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817" name="Text Box 5">
          <a:extLst>
            <a:ext uri="{FF2B5EF4-FFF2-40B4-BE49-F238E27FC236}">
              <a16:creationId xmlns:a16="http://schemas.microsoft.com/office/drawing/2014/main" id="{A13B3581-2674-4F60-96CC-6F497C98B8C7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818" name="Text Box 6">
          <a:extLst>
            <a:ext uri="{FF2B5EF4-FFF2-40B4-BE49-F238E27FC236}">
              <a16:creationId xmlns:a16="http://schemas.microsoft.com/office/drawing/2014/main" id="{6128AABB-5DFF-48EF-B7D8-194431389971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819" name="Text Box 7">
          <a:extLst>
            <a:ext uri="{FF2B5EF4-FFF2-40B4-BE49-F238E27FC236}">
              <a16:creationId xmlns:a16="http://schemas.microsoft.com/office/drawing/2014/main" id="{9A552E11-4E49-42D5-93A8-D800DFB04500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820" name="Text Box 8">
          <a:extLst>
            <a:ext uri="{FF2B5EF4-FFF2-40B4-BE49-F238E27FC236}">
              <a16:creationId xmlns:a16="http://schemas.microsoft.com/office/drawing/2014/main" id="{D3214D0E-CD3F-4D63-9979-AD392508D6A0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821" name="Text Box 9">
          <a:extLst>
            <a:ext uri="{FF2B5EF4-FFF2-40B4-BE49-F238E27FC236}">
              <a16:creationId xmlns:a16="http://schemas.microsoft.com/office/drawing/2014/main" id="{2D183E91-E7FB-4D8F-97DF-0DEB3D5D0251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822" name="Text Box 1">
          <a:extLst>
            <a:ext uri="{FF2B5EF4-FFF2-40B4-BE49-F238E27FC236}">
              <a16:creationId xmlns:a16="http://schemas.microsoft.com/office/drawing/2014/main" id="{09C9051D-BF41-4776-86E9-8EFDEE3DEA19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823" name="Text Box 1">
          <a:extLst>
            <a:ext uri="{FF2B5EF4-FFF2-40B4-BE49-F238E27FC236}">
              <a16:creationId xmlns:a16="http://schemas.microsoft.com/office/drawing/2014/main" id="{01B9105E-E725-4B7B-8CAB-99799B87F52F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824" name="Text Box 2">
          <a:extLst>
            <a:ext uri="{FF2B5EF4-FFF2-40B4-BE49-F238E27FC236}">
              <a16:creationId xmlns:a16="http://schemas.microsoft.com/office/drawing/2014/main" id="{B4E3C857-D75C-436F-998B-AAE607E875C3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3500"/>
    <xdr:sp macro="" textlink="">
      <xdr:nvSpPr>
        <xdr:cNvPr id="1825" name="Text Box 1">
          <a:extLst>
            <a:ext uri="{FF2B5EF4-FFF2-40B4-BE49-F238E27FC236}">
              <a16:creationId xmlns:a16="http://schemas.microsoft.com/office/drawing/2014/main" id="{C2258449-0E52-4D28-96AC-72BF2548F2A1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826" name="Text Box 5">
          <a:extLst>
            <a:ext uri="{FF2B5EF4-FFF2-40B4-BE49-F238E27FC236}">
              <a16:creationId xmlns:a16="http://schemas.microsoft.com/office/drawing/2014/main" id="{EA1EE9B5-E981-4805-B04A-58F0B13846F9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827" name="Text Box 7">
          <a:extLst>
            <a:ext uri="{FF2B5EF4-FFF2-40B4-BE49-F238E27FC236}">
              <a16:creationId xmlns:a16="http://schemas.microsoft.com/office/drawing/2014/main" id="{79D4CB38-1893-4475-B4E0-C4D0410BBAE7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828" name="Text Box 1">
          <a:extLst>
            <a:ext uri="{FF2B5EF4-FFF2-40B4-BE49-F238E27FC236}">
              <a16:creationId xmlns:a16="http://schemas.microsoft.com/office/drawing/2014/main" id="{2C844A31-5207-43CB-BAB4-563CDB7310D3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829" name="Text Box 1">
          <a:extLst>
            <a:ext uri="{FF2B5EF4-FFF2-40B4-BE49-F238E27FC236}">
              <a16:creationId xmlns:a16="http://schemas.microsoft.com/office/drawing/2014/main" id="{654A93BD-B3F5-452A-A6E1-D22923439E3A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3500"/>
    <xdr:sp macro="" textlink="">
      <xdr:nvSpPr>
        <xdr:cNvPr id="1830" name="Text Box 2">
          <a:extLst>
            <a:ext uri="{FF2B5EF4-FFF2-40B4-BE49-F238E27FC236}">
              <a16:creationId xmlns:a16="http://schemas.microsoft.com/office/drawing/2014/main" id="{8C7AAA20-0F9D-438A-AB6C-B6C926F50F62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831" name="Text Box 4">
          <a:extLst>
            <a:ext uri="{FF2B5EF4-FFF2-40B4-BE49-F238E27FC236}">
              <a16:creationId xmlns:a16="http://schemas.microsoft.com/office/drawing/2014/main" id="{DF1DBAC6-773C-4122-B508-A60824D56B58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832" name="Text Box 6">
          <a:extLst>
            <a:ext uri="{FF2B5EF4-FFF2-40B4-BE49-F238E27FC236}">
              <a16:creationId xmlns:a16="http://schemas.microsoft.com/office/drawing/2014/main" id="{95787231-1589-48BA-A1A1-37D95488554E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833" name="Text Box 8">
          <a:extLst>
            <a:ext uri="{FF2B5EF4-FFF2-40B4-BE49-F238E27FC236}">
              <a16:creationId xmlns:a16="http://schemas.microsoft.com/office/drawing/2014/main" id="{20D27766-B22F-4EB6-955B-21DF37AC5412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834" name="Text Box 9">
          <a:extLst>
            <a:ext uri="{FF2B5EF4-FFF2-40B4-BE49-F238E27FC236}">
              <a16:creationId xmlns:a16="http://schemas.microsoft.com/office/drawing/2014/main" id="{FB1F0DD8-6245-48CA-9A69-731DF4036B21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835" name="Text Box 2">
          <a:extLst>
            <a:ext uri="{FF2B5EF4-FFF2-40B4-BE49-F238E27FC236}">
              <a16:creationId xmlns:a16="http://schemas.microsoft.com/office/drawing/2014/main" id="{0EB0286C-3070-4915-AF02-47E3AD8EFB60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836" name="Text Box 4">
          <a:extLst>
            <a:ext uri="{FF2B5EF4-FFF2-40B4-BE49-F238E27FC236}">
              <a16:creationId xmlns:a16="http://schemas.microsoft.com/office/drawing/2014/main" id="{A7392144-9824-4074-9FFA-6C92D8F3A78C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837" name="Text Box 5">
          <a:extLst>
            <a:ext uri="{FF2B5EF4-FFF2-40B4-BE49-F238E27FC236}">
              <a16:creationId xmlns:a16="http://schemas.microsoft.com/office/drawing/2014/main" id="{6412424E-B3C8-4C37-9051-3AECE8898902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838" name="Text Box 6">
          <a:extLst>
            <a:ext uri="{FF2B5EF4-FFF2-40B4-BE49-F238E27FC236}">
              <a16:creationId xmlns:a16="http://schemas.microsoft.com/office/drawing/2014/main" id="{B7EB779C-977E-4847-B0FB-4AE47F287F15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839" name="Text Box 7">
          <a:extLst>
            <a:ext uri="{FF2B5EF4-FFF2-40B4-BE49-F238E27FC236}">
              <a16:creationId xmlns:a16="http://schemas.microsoft.com/office/drawing/2014/main" id="{C0BEC12F-242A-4640-A895-E2FE0FC83A8E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840" name="Text Box 8">
          <a:extLst>
            <a:ext uri="{FF2B5EF4-FFF2-40B4-BE49-F238E27FC236}">
              <a16:creationId xmlns:a16="http://schemas.microsoft.com/office/drawing/2014/main" id="{43696E49-FC79-4E9B-AE02-7D890D2BA14C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841" name="Text Box 9">
          <a:extLst>
            <a:ext uri="{FF2B5EF4-FFF2-40B4-BE49-F238E27FC236}">
              <a16:creationId xmlns:a16="http://schemas.microsoft.com/office/drawing/2014/main" id="{FBAFBB9B-24CD-4E49-882E-540553D9EC3E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842" name="Text Box 1">
          <a:extLst>
            <a:ext uri="{FF2B5EF4-FFF2-40B4-BE49-F238E27FC236}">
              <a16:creationId xmlns:a16="http://schemas.microsoft.com/office/drawing/2014/main" id="{56E497C1-9764-443F-9580-4BEB57C377A6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843" name="Text Box 1">
          <a:extLst>
            <a:ext uri="{FF2B5EF4-FFF2-40B4-BE49-F238E27FC236}">
              <a16:creationId xmlns:a16="http://schemas.microsoft.com/office/drawing/2014/main" id="{8D0CA16E-F398-48A3-91D2-E01BB3D837C4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844" name="Text Box 2">
          <a:extLst>
            <a:ext uri="{FF2B5EF4-FFF2-40B4-BE49-F238E27FC236}">
              <a16:creationId xmlns:a16="http://schemas.microsoft.com/office/drawing/2014/main" id="{57C9975D-C7DB-4F88-96D5-85E708AA6D28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845" name="Text Box 5">
          <a:extLst>
            <a:ext uri="{FF2B5EF4-FFF2-40B4-BE49-F238E27FC236}">
              <a16:creationId xmlns:a16="http://schemas.microsoft.com/office/drawing/2014/main" id="{44362632-1B98-41AD-A69D-39E2066A8332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846" name="Text Box 7">
          <a:extLst>
            <a:ext uri="{FF2B5EF4-FFF2-40B4-BE49-F238E27FC236}">
              <a16:creationId xmlns:a16="http://schemas.microsoft.com/office/drawing/2014/main" id="{C086BF76-7BDD-48FA-8383-849D7957626F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847" name="Text Box 1">
          <a:extLst>
            <a:ext uri="{FF2B5EF4-FFF2-40B4-BE49-F238E27FC236}">
              <a16:creationId xmlns:a16="http://schemas.microsoft.com/office/drawing/2014/main" id="{47367EC9-1864-49EA-A2C2-3F83720D228B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848" name="Text Box 1">
          <a:extLst>
            <a:ext uri="{FF2B5EF4-FFF2-40B4-BE49-F238E27FC236}">
              <a16:creationId xmlns:a16="http://schemas.microsoft.com/office/drawing/2014/main" id="{F42E9E0A-C9CE-44A3-AB03-B4DFE1E4132D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849" name="Text Box 4">
          <a:extLst>
            <a:ext uri="{FF2B5EF4-FFF2-40B4-BE49-F238E27FC236}">
              <a16:creationId xmlns:a16="http://schemas.microsoft.com/office/drawing/2014/main" id="{6A9AF9E7-68A8-489F-90C5-B5D288190F84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850" name="Text Box 6">
          <a:extLst>
            <a:ext uri="{FF2B5EF4-FFF2-40B4-BE49-F238E27FC236}">
              <a16:creationId xmlns:a16="http://schemas.microsoft.com/office/drawing/2014/main" id="{2077A29B-EB6E-4FFC-827E-5CE1A0CB285E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851" name="Text Box 8">
          <a:extLst>
            <a:ext uri="{FF2B5EF4-FFF2-40B4-BE49-F238E27FC236}">
              <a16:creationId xmlns:a16="http://schemas.microsoft.com/office/drawing/2014/main" id="{58B166EE-6502-481C-9CD6-198C053DAA61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852" name="Text Box 9">
          <a:extLst>
            <a:ext uri="{FF2B5EF4-FFF2-40B4-BE49-F238E27FC236}">
              <a16:creationId xmlns:a16="http://schemas.microsoft.com/office/drawing/2014/main" id="{095A428D-4DC0-4860-9550-59CEDE0C844C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853" name="Text Box 2">
          <a:extLst>
            <a:ext uri="{FF2B5EF4-FFF2-40B4-BE49-F238E27FC236}">
              <a16:creationId xmlns:a16="http://schemas.microsoft.com/office/drawing/2014/main" id="{40AE6C19-ED27-439D-B2DB-E7436964EC3D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3500"/>
    <xdr:sp macro="" textlink="">
      <xdr:nvSpPr>
        <xdr:cNvPr id="1854" name="Text Box 1">
          <a:extLst>
            <a:ext uri="{FF2B5EF4-FFF2-40B4-BE49-F238E27FC236}">
              <a16:creationId xmlns:a16="http://schemas.microsoft.com/office/drawing/2014/main" id="{F58AF428-4D6E-48E8-BA62-7A2D4BD6E581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3500"/>
    <xdr:sp macro="" textlink="">
      <xdr:nvSpPr>
        <xdr:cNvPr id="1855" name="Text Box 2">
          <a:extLst>
            <a:ext uri="{FF2B5EF4-FFF2-40B4-BE49-F238E27FC236}">
              <a16:creationId xmlns:a16="http://schemas.microsoft.com/office/drawing/2014/main" id="{4AF7B928-9C4B-49FA-83B4-D84695AD2C02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3500"/>
    <xdr:sp macro="" textlink="">
      <xdr:nvSpPr>
        <xdr:cNvPr id="1856" name="Text Box 1">
          <a:extLst>
            <a:ext uri="{FF2B5EF4-FFF2-40B4-BE49-F238E27FC236}">
              <a16:creationId xmlns:a16="http://schemas.microsoft.com/office/drawing/2014/main" id="{7D2B89B7-57C5-4203-9785-50B79FDE2E63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3500"/>
    <xdr:sp macro="" textlink="">
      <xdr:nvSpPr>
        <xdr:cNvPr id="1857" name="Text Box 2">
          <a:extLst>
            <a:ext uri="{FF2B5EF4-FFF2-40B4-BE49-F238E27FC236}">
              <a16:creationId xmlns:a16="http://schemas.microsoft.com/office/drawing/2014/main" id="{63F75428-A9EC-44C7-98A5-7BBA0957D1C9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3500"/>
    <xdr:sp macro="" textlink="">
      <xdr:nvSpPr>
        <xdr:cNvPr id="1858" name="Text Box 1">
          <a:extLst>
            <a:ext uri="{FF2B5EF4-FFF2-40B4-BE49-F238E27FC236}">
              <a16:creationId xmlns:a16="http://schemas.microsoft.com/office/drawing/2014/main" id="{1BBAF8F8-87CD-44F1-A40F-2E4800624DFC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3500"/>
    <xdr:sp macro="" textlink="">
      <xdr:nvSpPr>
        <xdr:cNvPr id="1859" name="Text Box 2">
          <a:extLst>
            <a:ext uri="{FF2B5EF4-FFF2-40B4-BE49-F238E27FC236}">
              <a16:creationId xmlns:a16="http://schemas.microsoft.com/office/drawing/2014/main" id="{AE1FD465-1F61-4006-A975-5214A21A4EF4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860" name="Text Box 4">
          <a:extLst>
            <a:ext uri="{FF2B5EF4-FFF2-40B4-BE49-F238E27FC236}">
              <a16:creationId xmlns:a16="http://schemas.microsoft.com/office/drawing/2014/main" id="{6D5D27AB-0BC5-4BB8-A3F5-ABFF61EFC398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861" name="Text Box 5">
          <a:extLst>
            <a:ext uri="{FF2B5EF4-FFF2-40B4-BE49-F238E27FC236}">
              <a16:creationId xmlns:a16="http://schemas.microsoft.com/office/drawing/2014/main" id="{EE4CD88B-5A32-4BF2-B893-BE19A7973706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862" name="Text Box 6">
          <a:extLst>
            <a:ext uri="{FF2B5EF4-FFF2-40B4-BE49-F238E27FC236}">
              <a16:creationId xmlns:a16="http://schemas.microsoft.com/office/drawing/2014/main" id="{4CBB107B-76C4-43AC-8C77-CD828A65970E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863" name="Text Box 7">
          <a:extLst>
            <a:ext uri="{FF2B5EF4-FFF2-40B4-BE49-F238E27FC236}">
              <a16:creationId xmlns:a16="http://schemas.microsoft.com/office/drawing/2014/main" id="{5FBA5572-96D9-4FAB-A247-D1F661D8C97C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864" name="Text Box 8">
          <a:extLst>
            <a:ext uri="{FF2B5EF4-FFF2-40B4-BE49-F238E27FC236}">
              <a16:creationId xmlns:a16="http://schemas.microsoft.com/office/drawing/2014/main" id="{095298C8-BD0A-419F-B13B-9ECB4CEA409E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865" name="Text Box 9">
          <a:extLst>
            <a:ext uri="{FF2B5EF4-FFF2-40B4-BE49-F238E27FC236}">
              <a16:creationId xmlns:a16="http://schemas.microsoft.com/office/drawing/2014/main" id="{1AC677CF-9306-4EC2-B3FE-5082B933B234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866" name="Text Box 1">
          <a:extLst>
            <a:ext uri="{FF2B5EF4-FFF2-40B4-BE49-F238E27FC236}">
              <a16:creationId xmlns:a16="http://schemas.microsoft.com/office/drawing/2014/main" id="{0D3F8844-5576-4F55-912A-71D90C7C50CD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867" name="Text Box 1">
          <a:extLst>
            <a:ext uri="{FF2B5EF4-FFF2-40B4-BE49-F238E27FC236}">
              <a16:creationId xmlns:a16="http://schemas.microsoft.com/office/drawing/2014/main" id="{19F4B241-A8D3-448A-AB6F-F1793C5AA236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868" name="Text Box 2">
          <a:extLst>
            <a:ext uri="{FF2B5EF4-FFF2-40B4-BE49-F238E27FC236}">
              <a16:creationId xmlns:a16="http://schemas.microsoft.com/office/drawing/2014/main" id="{063E1122-33BC-45A4-BAAA-FD536B2BDB56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3500"/>
    <xdr:sp macro="" textlink="">
      <xdr:nvSpPr>
        <xdr:cNvPr id="1869" name="Text Box 1">
          <a:extLst>
            <a:ext uri="{FF2B5EF4-FFF2-40B4-BE49-F238E27FC236}">
              <a16:creationId xmlns:a16="http://schemas.microsoft.com/office/drawing/2014/main" id="{C647B218-799E-403E-9F87-4CCBAB2AF73A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870" name="Text Box 5">
          <a:extLst>
            <a:ext uri="{FF2B5EF4-FFF2-40B4-BE49-F238E27FC236}">
              <a16:creationId xmlns:a16="http://schemas.microsoft.com/office/drawing/2014/main" id="{5C89D3E4-C12B-4560-8DB7-442FF1AD181E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871" name="Text Box 7">
          <a:extLst>
            <a:ext uri="{FF2B5EF4-FFF2-40B4-BE49-F238E27FC236}">
              <a16:creationId xmlns:a16="http://schemas.microsoft.com/office/drawing/2014/main" id="{C9790180-6656-45A7-A35F-89AFC2ED569E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872" name="Text Box 1">
          <a:extLst>
            <a:ext uri="{FF2B5EF4-FFF2-40B4-BE49-F238E27FC236}">
              <a16:creationId xmlns:a16="http://schemas.microsoft.com/office/drawing/2014/main" id="{8B738631-52C5-47CC-B2F1-575F5F2CA70C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873" name="Text Box 1">
          <a:extLst>
            <a:ext uri="{FF2B5EF4-FFF2-40B4-BE49-F238E27FC236}">
              <a16:creationId xmlns:a16="http://schemas.microsoft.com/office/drawing/2014/main" id="{FDECDA8E-0BB8-449B-A99A-045D515A0A0A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3500"/>
    <xdr:sp macro="" textlink="">
      <xdr:nvSpPr>
        <xdr:cNvPr id="1874" name="Text Box 2">
          <a:extLst>
            <a:ext uri="{FF2B5EF4-FFF2-40B4-BE49-F238E27FC236}">
              <a16:creationId xmlns:a16="http://schemas.microsoft.com/office/drawing/2014/main" id="{7BD72BC6-AB1E-4A21-9B98-675C3BA35464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875" name="Text Box 4">
          <a:extLst>
            <a:ext uri="{FF2B5EF4-FFF2-40B4-BE49-F238E27FC236}">
              <a16:creationId xmlns:a16="http://schemas.microsoft.com/office/drawing/2014/main" id="{2121E74A-3AEB-4F77-93A3-F08378898CDF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876" name="Text Box 6">
          <a:extLst>
            <a:ext uri="{FF2B5EF4-FFF2-40B4-BE49-F238E27FC236}">
              <a16:creationId xmlns:a16="http://schemas.microsoft.com/office/drawing/2014/main" id="{240BF792-C630-48B3-B82D-57C703908B90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877" name="Text Box 8">
          <a:extLst>
            <a:ext uri="{FF2B5EF4-FFF2-40B4-BE49-F238E27FC236}">
              <a16:creationId xmlns:a16="http://schemas.microsoft.com/office/drawing/2014/main" id="{F8299E30-68B2-4088-ABE9-838F13DE3699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878" name="Text Box 9">
          <a:extLst>
            <a:ext uri="{FF2B5EF4-FFF2-40B4-BE49-F238E27FC236}">
              <a16:creationId xmlns:a16="http://schemas.microsoft.com/office/drawing/2014/main" id="{5AA618A6-1167-4076-B953-08C83F6EEEFF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879" name="Text Box 2">
          <a:extLst>
            <a:ext uri="{FF2B5EF4-FFF2-40B4-BE49-F238E27FC236}">
              <a16:creationId xmlns:a16="http://schemas.microsoft.com/office/drawing/2014/main" id="{11967A14-C065-440B-A380-BA4368C08636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1880" name="Text Box 1">
          <a:extLst>
            <a:ext uri="{FF2B5EF4-FFF2-40B4-BE49-F238E27FC236}">
              <a16:creationId xmlns:a16="http://schemas.microsoft.com/office/drawing/2014/main" id="{B40F95D6-AF49-4C41-9166-4306AFBD907D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1881" name="Text Box 2">
          <a:extLst>
            <a:ext uri="{FF2B5EF4-FFF2-40B4-BE49-F238E27FC236}">
              <a16:creationId xmlns:a16="http://schemas.microsoft.com/office/drawing/2014/main" id="{B31BBBCD-29F8-4814-80C7-098A6A5DE392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1882" name="Text Box 1">
          <a:extLst>
            <a:ext uri="{FF2B5EF4-FFF2-40B4-BE49-F238E27FC236}">
              <a16:creationId xmlns:a16="http://schemas.microsoft.com/office/drawing/2014/main" id="{3CBF2182-1A4C-4032-8AC1-356885EFC7EA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1883" name="Text Box 2">
          <a:extLst>
            <a:ext uri="{FF2B5EF4-FFF2-40B4-BE49-F238E27FC236}">
              <a16:creationId xmlns:a16="http://schemas.microsoft.com/office/drawing/2014/main" id="{0F8626BA-E508-4C84-8C70-C811F09CEDBE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1884" name="Text Box 1">
          <a:extLst>
            <a:ext uri="{FF2B5EF4-FFF2-40B4-BE49-F238E27FC236}">
              <a16:creationId xmlns:a16="http://schemas.microsoft.com/office/drawing/2014/main" id="{0D339FD7-C1E8-4EA5-9610-58896E3F7D28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1885" name="Text Box 2">
          <a:extLst>
            <a:ext uri="{FF2B5EF4-FFF2-40B4-BE49-F238E27FC236}">
              <a16:creationId xmlns:a16="http://schemas.microsoft.com/office/drawing/2014/main" id="{0A68ADB9-229E-4970-8D0C-13B2E7B48B74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886" name="Text Box 4">
          <a:extLst>
            <a:ext uri="{FF2B5EF4-FFF2-40B4-BE49-F238E27FC236}">
              <a16:creationId xmlns:a16="http://schemas.microsoft.com/office/drawing/2014/main" id="{E57AE9C8-D180-4ED2-9CF5-21B9FB33C8A4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887" name="Text Box 5">
          <a:extLst>
            <a:ext uri="{FF2B5EF4-FFF2-40B4-BE49-F238E27FC236}">
              <a16:creationId xmlns:a16="http://schemas.microsoft.com/office/drawing/2014/main" id="{E186E3F6-AF98-45AA-A01F-A393A7E0300F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888" name="Text Box 6">
          <a:extLst>
            <a:ext uri="{FF2B5EF4-FFF2-40B4-BE49-F238E27FC236}">
              <a16:creationId xmlns:a16="http://schemas.microsoft.com/office/drawing/2014/main" id="{D83DA8EB-453F-42A8-8742-1F72466ED687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889" name="Text Box 7">
          <a:extLst>
            <a:ext uri="{FF2B5EF4-FFF2-40B4-BE49-F238E27FC236}">
              <a16:creationId xmlns:a16="http://schemas.microsoft.com/office/drawing/2014/main" id="{9D91E0AD-EAF1-4780-9C6B-1483D7951FDF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890" name="Text Box 8">
          <a:extLst>
            <a:ext uri="{FF2B5EF4-FFF2-40B4-BE49-F238E27FC236}">
              <a16:creationId xmlns:a16="http://schemas.microsoft.com/office/drawing/2014/main" id="{8108746A-BF6F-4EC8-B918-33BE9204E646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891" name="Text Box 9">
          <a:extLst>
            <a:ext uri="{FF2B5EF4-FFF2-40B4-BE49-F238E27FC236}">
              <a16:creationId xmlns:a16="http://schemas.microsoft.com/office/drawing/2014/main" id="{5244A281-1EC2-4A02-8A6F-C1330EF868F8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892" name="Text Box 1">
          <a:extLst>
            <a:ext uri="{FF2B5EF4-FFF2-40B4-BE49-F238E27FC236}">
              <a16:creationId xmlns:a16="http://schemas.microsoft.com/office/drawing/2014/main" id="{C5E5F86B-994E-46FD-B55F-A27B8CCAA2C1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893" name="Text Box 1">
          <a:extLst>
            <a:ext uri="{FF2B5EF4-FFF2-40B4-BE49-F238E27FC236}">
              <a16:creationId xmlns:a16="http://schemas.microsoft.com/office/drawing/2014/main" id="{462401C0-80A8-4F9D-B20B-719E774334CE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894" name="Text Box 2">
          <a:extLst>
            <a:ext uri="{FF2B5EF4-FFF2-40B4-BE49-F238E27FC236}">
              <a16:creationId xmlns:a16="http://schemas.microsoft.com/office/drawing/2014/main" id="{F32974B7-B263-4F0F-A21C-7D4B1ADF1681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1895" name="Text Box 1">
          <a:extLst>
            <a:ext uri="{FF2B5EF4-FFF2-40B4-BE49-F238E27FC236}">
              <a16:creationId xmlns:a16="http://schemas.microsoft.com/office/drawing/2014/main" id="{65242B96-8A92-4D40-A876-BC07DB8140E5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896" name="Text Box 5">
          <a:extLst>
            <a:ext uri="{FF2B5EF4-FFF2-40B4-BE49-F238E27FC236}">
              <a16:creationId xmlns:a16="http://schemas.microsoft.com/office/drawing/2014/main" id="{A8103978-6C29-4BF8-BA6D-2270B2EB1EE7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897" name="Text Box 7">
          <a:extLst>
            <a:ext uri="{FF2B5EF4-FFF2-40B4-BE49-F238E27FC236}">
              <a16:creationId xmlns:a16="http://schemas.microsoft.com/office/drawing/2014/main" id="{6F53333A-541B-4379-9333-7CCF9D0AE051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898" name="Text Box 1">
          <a:extLst>
            <a:ext uri="{FF2B5EF4-FFF2-40B4-BE49-F238E27FC236}">
              <a16:creationId xmlns:a16="http://schemas.microsoft.com/office/drawing/2014/main" id="{DB20DF5C-450C-43EA-B54E-C52C55FECE26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899" name="Text Box 1">
          <a:extLst>
            <a:ext uri="{FF2B5EF4-FFF2-40B4-BE49-F238E27FC236}">
              <a16:creationId xmlns:a16="http://schemas.microsoft.com/office/drawing/2014/main" id="{11D77D0D-DFB7-4331-9B36-A0F6D8AC09E8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1900" name="Text Box 2">
          <a:extLst>
            <a:ext uri="{FF2B5EF4-FFF2-40B4-BE49-F238E27FC236}">
              <a16:creationId xmlns:a16="http://schemas.microsoft.com/office/drawing/2014/main" id="{D7459C21-6AE8-4996-908F-D5809953D57E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901" name="Text Box 4">
          <a:extLst>
            <a:ext uri="{FF2B5EF4-FFF2-40B4-BE49-F238E27FC236}">
              <a16:creationId xmlns:a16="http://schemas.microsoft.com/office/drawing/2014/main" id="{1C8378DC-7F29-4069-8679-12591D2429E5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902" name="Text Box 6">
          <a:extLst>
            <a:ext uri="{FF2B5EF4-FFF2-40B4-BE49-F238E27FC236}">
              <a16:creationId xmlns:a16="http://schemas.microsoft.com/office/drawing/2014/main" id="{D2B3C928-A96D-4280-9C0A-628DD5E16302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903" name="Text Box 8">
          <a:extLst>
            <a:ext uri="{FF2B5EF4-FFF2-40B4-BE49-F238E27FC236}">
              <a16:creationId xmlns:a16="http://schemas.microsoft.com/office/drawing/2014/main" id="{DBDB3B8F-4194-4F57-9931-4ABCEC1FDED6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904" name="Text Box 9">
          <a:extLst>
            <a:ext uri="{FF2B5EF4-FFF2-40B4-BE49-F238E27FC236}">
              <a16:creationId xmlns:a16="http://schemas.microsoft.com/office/drawing/2014/main" id="{AED59556-E70E-4187-9895-13100C9C49E5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905" name="Text Box 2">
          <a:extLst>
            <a:ext uri="{FF2B5EF4-FFF2-40B4-BE49-F238E27FC236}">
              <a16:creationId xmlns:a16="http://schemas.microsoft.com/office/drawing/2014/main" id="{640E70C1-7BC0-48DD-8D68-4699C7C679D8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1906" name="Text Box 1">
          <a:extLst>
            <a:ext uri="{FF2B5EF4-FFF2-40B4-BE49-F238E27FC236}">
              <a16:creationId xmlns:a16="http://schemas.microsoft.com/office/drawing/2014/main" id="{CCABAE80-E703-4F1B-A2AC-60D858817B8C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1907" name="Text Box 2">
          <a:extLst>
            <a:ext uri="{FF2B5EF4-FFF2-40B4-BE49-F238E27FC236}">
              <a16:creationId xmlns:a16="http://schemas.microsoft.com/office/drawing/2014/main" id="{5D0D4C22-DEB8-49C2-8CE5-26454374B144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908" name="Text Box 4">
          <a:extLst>
            <a:ext uri="{FF2B5EF4-FFF2-40B4-BE49-F238E27FC236}">
              <a16:creationId xmlns:a16="http://schemas.microsoft.com/office/drawing/2014/main" id="{7028BCFF-9E9F-48CF-B2F9-2F4F6252F8C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909" name="Text Box 5">
          <a:extLst>
            <a:ext uri="{FF2B5EF4-FFF2-40B4-BE49-F238E27FC236}">
              <a16:creationId xmlns:a16="http://schemas.microsoft.com/office/drawing/2014/main" id="{D1529153-4BCC-4BA5-97C4-B5D659F99D23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910" name="Text Box 6">
          <a:extLst>
            <a:ext uri="{FF2B5EF4-FFF2-40B4-BE49-F238E27FC236}">
              <a16:creationId xmlns:a16="http://schemas.microsoft.com/office/drawing/2014/main" id="{E03ED9ED-101D-4209-B487-FD65E05A93D2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911" name="Text Box 7">
          <a:extLst>
            <a:ext uri="{FF2B5EF4-FFF2-40B4-BE49-F238E27FC236}">
              <a16:creationId xmlns:a16="http://schemas.microsoft.com/office/drawing/2014/main" id="{7F984B06-155C-4219-9F5B-CA22D35C603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912" name="Text Box 8">
          <a:extLst>
            <a:ext uri="{FF2B5EF4-FFF2-40B4-BE49-F238E27FC236}">
              <a16:creationId xmlns:a16="http://schemas.microsoft.com/office/drawing/2014/main" id="{233EBE61-2CFE-4637-B899-BDC88815A31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913" name="Text Box 9">
          <a:extLst>
            <a:ext uri="{FF2B5EF4-FFF2-40B4-BE49-F238E27FC236}">
              <a16:creationId xmlns:a16="http://schemas.microsoft.com/office/drawing/2014/main" id="{C919DED7-C193-4C83-90E9-64A18D83432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914" name="Text Box 1">
          <a:extLst>
            <a:ext uri="{FF2B5EF4-FFF2-40B4-BE49-F238E27FC236}">
              <a16:creationId xmlns:a16="http://schemas.microsoft.com/office/drawing/2014/main" id="{D0756AA6-F453-4379-BE56-3541BCBAE6E8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915" name="Text Box 1">
          <a:extLst>
            <a:ext uri="{FF2B5EF4-FFF2-40B4-BE49-F238E27FC236}">
              <a16:creationId xmlns:a16="http://schemas.microsoft.com/office/drawing/2014/main" id="{CD363A27-FBF2-4280-AB16-C5336373B091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916" name="Text Box 2">
          <a:extLst>
            <a:ext uri="{FF2B5EF4-FFF2-40B4-BE49-F238E27FC236}">
              <a16:creationId xmlns:a16="http://schemas.microsoft.com/office/drawing/2014/main" id="{6CBF5033-D38A-48A6-921E-6FE1D8E76E53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1917" name="Text Box 1">
          <a:extLst>
            <a:ext uri="{FF2B5EF4-FFF2-40B4-BE49-F238E27FC236}">
              <a16:creationId xmlns:a16="http://schemas.microsoft.com/office/drawing/2014/main" id="{D7EA2578-F37F-4190-A471-93C4755F0A10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918" name="Text Box 5">
          <a:extLst>
            <a:ext uri="{FF2B5EF4-FFF2-40B4-BE49-F238E27FC236}">
              <a16:creationId xmlns:a16="http://schemas.microsoft.com/office/drawing/2014/main" id="{FCB50EF1-7C99-4E35-AD8A-3C39984A9ABE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919" name="Text Box 7">
          <a:extLst>
            <a:ext uri="{FF2B5EF4-FFF2-40B4-BE49-F238E27FC236}">
              <a16:creationId xmlns:a16="http://schemas.microsoft.com/office/drawing/2014/main" id="{D003CF65-6891-4219-A40D-08D9FA6971A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920" name="Text Box 1">
          <a:extLst>
            <a:ext uri="{FF2B5EF4-FFF2-40B4-BE49-F238E27FC236}">
              <a16:creationId xmlns:a16="http://schemas.microsoft.com/office/drawing/2014/main" id="{8F74C494-2AE5-4E3A-BF11-310B20BD926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921" name="Text Box 1">
          <a:extLst>
            <a:ext uri="{FF2B5EF4-FFF2-40B4-BE49-F238E27FC236}">
              <a16:creationId xmlns:a16="http://schemas.microsoft.com/office/drawing/2014/main" id="{A9CD8EE6-27AC-45BA-A255-759016E660D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1922" name="Text Box 2">
          <a:extLst>
            <a:ext uri="{FF2B5EF4-FFF2-40B4-BE49-F238E27FC236}">
              <a16:creationId xmlns:a16="http://schemas.microsoft.com/office/drawing/2014/main" id="{7E71F210-0504-4218-8F72-19A2E04E5B9F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923" name="Text Box 4">
          <a:extLst>
            <a:ext uri="{FF2B5EF4-FFF2-40B4-BE49-F238E27FC236}">
              <a16:creationId xmlns:a16="http://schemas.microsoft.com/office/drawing/2014/main" id="{4B6ACD03-8DE9-4E72-844D-4BCFCDEEA4A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924" name="Text Box 6">
          <a:extLst>
            <a:ext uri="{FF2B5EF4-FFF2-40B4-BE49-F238E27FC236}">
              <a16:creationId xmlns:a16="http://schemas.microsoft.com/office/drawing/2014/main" id="{CFAB2D0B-1A58-4EF5-BB5C-F897FDAD2403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925" name="Text Box 8">
          <a:extLst>
            <a:ext uri="{FF2B5EF4-FFF2-40B4-BE49-F238E27FC236}">
              <a16:creationId xmlns:a16="http://schemas.microsoft.com/office/drawing/2014/main" id="{EF115824-CF6D-4BA2-AF30-10826651464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926" name="Text Box 9">
          <a:extLst>
            <a:ext uri="{FF2B5EF4-FFF2-40B4-BE49-F238E27FC236}">
              <a16:creationId xmlns:a16="http://schemas.microsoft.com/office/drawing/2014/main" id="{A19A7B66-997B-4AE0-9A73-D79AA81D07E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927" name="Text Box 2">
          <a:extLst>
            <a:ext uri="{FF2B5EF4-FFF2-40B4-BE49-F238E27FC236}">
              <a16:creationId xmlns:a16="http://schemas.microsoft.com/office/drawing/2014/main" id="{0C368606-C7FE-48B2-8AFB-2B1FD9E45C5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1928" name="Text Box 1">
          <a:extLst>
            <a:ext uri="{FF2B5EF4-FFF2-40B4-BE49-F238E27FC236}">
              <a16:creationId xmlns:a16="http://schemas.microsoft.com/office/drawing/2014/main" id="{35ABA3CF-F5B5-484E-AAF9-F2031ACE135F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1929" name="Text Box 2">
          <a:extLst>
            <a:ext uri="{FF2B5EF4-FFF2-40B4-BE49-F238E27FC236}">
              <a16:creationId xmlns:a16="http://schemas.microsoft.com/office/drawing/2014/main" id="{DDFEAF7A-C143-4810-9FEA-602D925EFFEA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930" name="Text Box 4">
          <a:extLst>
            <a:ext uri="{FF2B5EF4-FFF2-40B4-BE49-F238E27FC236}">
              <a16:creationId xmlns:a16="http://schemas.microsoft.com/office/drawing/2014/main" id="{CE51BAE2-BEE2-47E4-B22D-4233AB2FC02D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931" name="Text Box 5">
          <a:extLst>
            <a:ext uri="{FF2B5EF4-FFF2-40B4-BE49-F238E27FC236}">
              <a16:creationId xmlns:a16="http://schemas.microsoft.com/office/drawing/2014/main" id="{7805C9EB-FBE8-4AFC-9B66-166289D6DA6F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932" name="Text Box 6">
          <a:extLst>
            <a:ext uri="{FF2B5EF4-FFF2-40B4-BE49-F238E27FC236}">
              <a16:creationId xmlns:a16="http://schemas.microsoft.com/office/drawing/2014/main" id="{078824CF-32AF-454D-82FE-2BD2B766FB4E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933" name="Text Box 7">
          <a:extLst>
            <a:ext uri="{FF2B5EF4-FFF2-40B4-BE49-F238E27FC236}">
              <a16:creationId xmlns:a16="http://schemas.microsoft.com/office/drawing/2014/main" id="{261EBD33-9E46-4463-A270-34DFB5659166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934" name="Text Box 8">
          <a:extLst>
            <a:ext uri="{FF2B5EF4-FFF2-40B4-BE49-F238E27FC236}">
              <a16:creationId xmlns:a16="http://schemas.microsoft.com/office/drawing/2014/main" id="{65D236AE-6CBD-4EB2-9942-6CCB4F3DE0D8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935" name="Text Box 9">
          <a:extLst>
            <a:ext uri="{FF2B5EF4-FFF2-40B4-BE49-F238E27FC236}">
              <a16:creationId xmlns:a16="http://schemas.microsoft.com/office/drawing/2014/main" id="{38BEA532-3452-414B-A8B5-3A2C53F6A6F3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936" name="Text Box 1">
          <a:extLst>
            <a:ext uri="{FF2B5EF4-FFF2-40B4-BE49-F238E27FC236}">
              <a16:creationId xmlns:a16="http://schemas.microsoft.com/office/drawing/2014/main" id="{174DFCBA-E18C-4C9B-83CE-1C42F95D6449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937" name="Text Box 1">
          <a:extLst>
            <a:ext uri="{FF2B5EF4-FFF2-40B4-BE49-F238E27FC236}">
              <a16:creationId xmlns:a16="http://schemas.microsoft.com/office/drawing/2014/main" id="{637FAD07-E19F-4458-B67E-25F8AA60DCEE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938" name="Text Box 2">
          <a:extLst>
            <a:ext uri="{FF2B5EF4-FFF2-40B4-BE49-F238E27FC236}">
              <a16:creationId xmlns:a16="http://schemas.microsoft.com/office/drawing/2014/main" id="{3ACE936C-1A65-4D9B-AC13-63B844837B57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1939" name="Text Box 1">
          <a:extLst>
            <a:ext uri="{FF2B5EF4-FFF2-40B4-BE49-F238E27FC236}">
              <a16:creationId xmlns:a16="http://schemas.microsoft.com/office/drawing/2014/main" id="{C5A7E197-8D32-49E3-9F8A-B05DA0B6C6ED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940" name="Text Box 5">
          <a:extLst>
            <a:ext uri="{FF2B5EF4-FFF2-40B4-BE49-F238E27FC236}">
              <a16:creationId xmlns:a16="http://schemas.microsoft.com/office/drawing/2014/main" id="{7B325B2C-E2C1-4A07-9549-6DFC306BC329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941" name="Text Box 7">
          <a:extLst>
            <a:ext uri="{FF2B5EF4-FFF2-40B4-BE49-F238E27FC236}">
              <a16:creationId xmlns:a16="http://schemas.microsoft.com/office/drawing/2014/main" id="{6571024A-D2DF-49C6-BFAF-002A46281CEB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942" name="Text Box 1">
          <a:extLst>
            <a:ext uri="{FF2B5EF4-FFF2-40B4-BE49-F238E27FC236}">
              <a16:creationId xmlns:a16="http://schemas.microsoft.com/office/drawing/2014/main" id="{A67F439C-3FAF-4A50-ADD5-F2B45A5D02C6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943" name="Text Box 1">
          <a:extLst>
            <a:ext uri="{FF2B5EF4-FFF2-40B4-BE49-F238E27FC236}">
              <a16:creationId xmlns:a16="http://schemas.microsoft.com/office/drawing/2014/main" id="{7E3341EB-5816-4B81-AB5F-53F5247611C6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1944" name="Text Box 2">
          <a:extLst>
            <a:ext uri="{FF2B5EF4-FFF2-40B4-BE49-F238E27FC236}">
              <a16:creationId xmlns:a16="http://schemas.microsoft.com/office/drawing/2014/main" id="{900B94B4-A9C8-45C3-B912-F3672B6E8B9D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945" name="Text Box 4">
          <a:extLst>
            <a:ext uri="{FF2B5EF4-FFF2-40B4-BE49-F238E27FC236}">
              <a16:creationId xmlns:a16="http://schemas.microsoft.com/office/drawing/2014/main" id="{91274590-698F-4A23-A860-33B0D777A31C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946" name="Text Box 6">
          <a:extLst>
            <a:ext uri="{FF2B5EF4-FFF2-40B4-BE49-F238E27FC236}">
              <a16:creationId xmlns:a16="http://schemas.microsoft.com/office/drawing/2014/main" id="{60CA55B5-A165-4A85-8A38-B6E456A54295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947" name="Text Box 8">
          <a:extLst>
            <a:ext uri="{FF2B5EF4-FFF2-40B4-BE49-F238E27FC236}">
              <a16:creationId xmlns:a16="http://schemas.microsoft.com/office/drawing/2014/main" id="{142F3065-3455-491A-A5A3-994B90817096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948" name="Text Box 9">
          <a:extLst>
            <a:ext uri="{FF2B5EF4-FFF2-40B4-BE49-F238E27FC236}">
              <a16:creationId xmlns:a16="http://schemas.microsoft.com/office/drawing/2014/main" id="{4E6A177F-A2A9-490F-9E41-500EF4F3442B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949" name="Text Box 2">
          <a:extLst>
            <a:ext uri="{FF2B5EF4-FFF2-40B4-BE49-F238E27FC236}">
              <a16:creationId xmlns:a16="http://schemas.microsoft.com/office/drawing/2014/main" id="{260F4F22-D288-4A8F-BFE6-3EEB8CFA0A04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950" name="Text Box 1">
          <a:extLst>
            <a:ext uri="{FF2B5EF4-FFF2-40B4-BE49-F238E27FC236}">
              <a16:creationId xmlns:a16="http://schemas.microsoft.com/office/drawing/2014/main" id="{AF750427-19B6-47E0-B7F8-D121A00B8853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951" name="Text Box 2">
          <a:extLst>
            <a:ext uri="{FF2B5EF4-FFF2-40B4-BE49-F238E27FC236}">
              <a16:creationId xmlns:a16="http://schemas.microsoft.com/office/drawing/2014/main" id="{1EA572EA-CB69-4A6A-B46B-603CE440B5E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952" name="Text Box 1">
          <a:extLst>
            <a:ext uri="{FF2B5EF4-FFF2-40B4-BE49-F238E27FC236}">
              <a16:creationId xmlns:a16="http://schemas.microsoft.com/office/drawing/2014/main" id="{8E6A48A9-1B64-4CE8-8DB9-8826A7E3190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953" name="Text Box 2">
          <a:extLst>
            <a:ext uri="{FF2B5EF4-FFF2-40B4-BE49-F238E27FC236}">
              <a16:creationId xmlns:a16="http://schemas.microsoft.com/office/drawing/2014/main" id="{9D523C16-3357-4721-93A5-BAEB16E2D5B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954" name="Text Box 1">
          <a:extLst>
            <a:ext uri="{FF2B5EF4-FFF2-40B4-BE49-F238E27FC236}">
              <a16:creationId xmlns:a16="http://schemas.microsoft.com/office/drawing/2014/main" id="{71A14763-C169-497C-B2C1-CC4C6B763BE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955" name="Text Box 2">
          <a:extLst>
            <a:ext uri="{FF2B5EF4-FFF2-40B4-BE49-F238E27FC236}">
              <a16:creationId xmlns:a16="http://schemas.microsoft.com/office/drawing/2014/main" id="{F3D03CF0-34CD-40C4-B78F-3F6EEC334888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956" name="Text Box 4">
          <a:extLst>
            <a:ext uri="{FF2B5EF4-FFF2-40B4-BE49-F238E27FC236}">
              <a16:creationId xmlns:a16="http://schemas.microsoft.com/office/drawing/2014/main" id="{BE0B5DCC-A9C1-46EF-809A-82B13BFD98B8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957" name="Text Box 5">
          <a:extLst>
            <a:ext uri="{FF2B5EF4-FFF2-40B4-BE49-F238E27FC236}">
              <a16:creationId xmlns:a16="http://schemas.microsoft.com/office/drawing/2014/main" id="{72280F3E-B675-4775-844C-4EBDBACE3FE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958" name="Text Box 6">
          <a:extLst>
            <a:ext uri="{FF2B5EF4-FFF2-40B4-BE49-F238E27FC236}">
              <a16:creationId xmlns:a16="http://schemas.microsoft.com/office/drawing/2014/main" id="{98B24447-8E6B-4FF7-869C-485F1153798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959" name="Text Box 7">
          <a:extLst>
            <a:ext uri="{FF2B5EF4-FFF2-40B4-BE49-F238E27FC236}">
              <a16:creationId xmlns:a16="http://schemas.microsoft.com/office/drawing/2014/main" id="{AFD9D995-118C-45C8-BB45-884771F490F3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960" name="Text Box 8">
          <a:extLst>
            <a:ext uri="{FF2B5EF4-FFF2-40B4-BE49-F238E27FC236}">
              <a16:creationId xmlns:a16="http://schemas.microsoft.com/office/drawing/2014/main" id="{27305E62-DB76-4B4D-8F31-B055DD7976C1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961" name="Text Box 9">
          <a:extLst>
            <a:ext uri="{FF2B5EF4-FFF2-40B4-BE49-F238E27FC236}">
              <a16:creationId xmlns:a16="http://schemas.microsoft.com/office/drawing/2014/main" id="{F5370847-8C3F-44ED-8545-8D3BF62184D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962" name="Text Box 1">
          <a:extLst>
            <a:ext uri="{FF2B5EF4-FFF2-40B4-BE49-F238E27FC236}">
              <a16:creationId xmlns:a16="http://schemas.microsoft.com/office/drawing/2014/main" id="{8865D26B-5AD3-48C3-A93C-821208013EC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963" name="Text Box 1">
          <a:extLst>
            <a:ext uri="{FF2B5EF4-FFF2-40B4-BE49-F238E27FC236}">
              <a16:creationId xmlns:a16="http://schemas.microsoft.com/office/drawing/2014/main" id="{A9E9B7B9-D9AF-4751-AE7D-7AE3CE4B12D1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964" name="Text Box 2">
          <a:extLst>
            <a:ext uri="{FF2B5EF4-FFF2-40B4-BE49-F238E27FC236}">
              <a16:creationId xmlns:a16="http://schemas.microsoft.com/office/drawing/2014/main" id="{0BB9AF4B-F4E6-433E-A387-5D78F283E328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965" name="Text Box 1">
          <a:extLst>
            <a:ext uri="{FF2B5EF4-FFF2-40B4-BE49-F238E27FC236}">
              <a16:creationId xmlns:a16="http://schemas.microsoft.com/office/drawing/2014/main" id="{C1441B9F-7E94-4991-9010-65CFABB453DD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966" name="Text Box 5">
          <a:extLst>
            <a:ext uri="{FF2B5EF4-FFF2-40B4-BE49-F238E27FC236}">
              <a16:creationId xmlns:a16="http://schemas.microsoft.com/office/drawing/2014/main" id="{6538C736-5A98-47AA-895B-785D0D547AD8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967" name="Text Box 7">
          <a:extLst>
            <a:ext uri="{FF2B5EF4-FFF2-40B4-BE49-F238E27FC236}">
              <a16:creationId xmlns:a16="http://schemas.microsoft.com/office/drawing/2014/main" id="{0DF7EE20-100B-4C77-84FF-FA5A2B091E5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968" name="Text Box 1">
          <a:extLst>
            <a:ext uri="{FF2B5EF4-FFF2-40B4-BE49-F238E27FC236}">
              <a16:creationId xmlns:a16="http://schemas.microsoft.com/office/drawing/2014/main" id="{2CFFCE62-4F0E-4D0E-A568-E2E13372818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969" name="Text Box 1">
          <a:extLst>
            <a:ext uri="{FF2B5EF4-FFF2-40B4-BE49-F238E27FC236}">
              <a16:creationId xmlns:a16="http://schemas.microsoft.com/office/drawing/2014/main" id="{F2D497A8-A330-467C-AB2B-0FF154FC2A3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970" name="Text Box 2">
          <a:extLst>
            <a:ext uri="{FF2B5EF4-FFF2-40B4-BE49-F238E27FC236}">
              <a16:creationId xmlns:a16="http://schemas.microsoft.com/office/drawing/2014/main" id="{C6DD08C8-8165-42FC-BA45-63F4268F967E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971" name="Text Box 4">
          <a:extLst>
            <a:ext uri="{FF2B5EF4-FFF2-40B4-BE49-F238E27FC236}">
              <a16:creationId xmlns:a16="http://schemas.microsoft.com/office/drawing/2014/main" id="{A78B7CD2-FCDB-4188-8B3F-DC15D3A8BBA8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972" name="Text Box 6">
          <a:extLst>
            <a:ext uri="{FF2B5EF4-FFF2-40B4-BE49-F238E27FC236}">
              <a16:creationId xmlns:a16="http://schemas.microsoft.com/office/drawing/2014/main" id="{ADC58B1D-C4F1-4DFB-AEC1-0C6E26B0AD9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973" name="Text Box 8">
          <a:extLst>
            <a:ext uri="{FF2B5EF4-FFF2-40B4-BE49-F238E27FC236}">
              <a16:creationId xmlns:a16="http://schemas.microsoft.com/office/drawing/2014/main" id="{2AFD37BF-9435-4E67-9CB9-3868AB72EED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974" name="Text Box 9">
          <a:extLst>
            <a:ext uri="{FF2B5EF4-FFF2-40B4-BE49-F238E27FC236}">
              <a16:creationId xmlns:a16="http://schemas.microsoft.com/office/drawing/2014/main" id="{890DC870-AEB3-4DCF-8F7C-22A31645915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975" name="Text Box 2">
          <a:extLst>
            <a:ext uri="{FF2B5EF4-FFF2-40B4-BE49-F238E27FC236}">
              <a16:creationId xmlns:a16="http://schemas.microsoft.com/office/drawing/2014/main" id="{890BAFCA-70F4-4896-97A2-01053B9B3D0D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1976" name="Text Box 4">
          <a:extLst>
            <a:ext uri="{FF2B5EF4-FFF2-40B4-BE49-F238E27FC236}">
              <a16:creationId xmlns:a16="http://schemas.microsoft.com/office/drawing/2014/main" id="{32981F67-608C-4FB7-AE24-804DA510C58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1977" name="Text Box 5">
          <a:extLst>
            <a:ext uri="{FF2B5EF4-FFF2-40B4-BE49-F238E27FC236}">
              <a16:creationId xmlns:a16="http://schemas.microsoft.com/office/drawing/2014/main" id="{8CF835D3-F915-44C3-AC3B-00CA1032A58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1978" name="Text Box 6">
          <a:extLst>
            <a:ext uri="{FF2B5EF4-FFF2-40B4-BE49-F238E27FC236}">
              <a16:creationId xmlns:a16="http://schemas.microsoft.com/office/drawing/2014/main" id="{8C8D4858-00DB-49EA-BC25-55544C6FBAF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1979" name="Text Box 7">
          <a:extLst>
            <a:ext uri="{FF2B5EF4-FFF2-40B4-BE49-F238E27FC236}">
              <a16:creationId xmlns:a16="http://schemas.microsoft.com/office/drawing/2014/main" id="{8B4743A4-BB0C-4120-8D09-993FF7F378B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1980" name="Text Box 8">
          <a:extLst>
            <a:ext uri="{FF2B5EF4-FFF2-40B4-BE49-F238E27FC236}">
              <a16:creationId xmlns:a16="http://schemas.microsoft.com/office/drawing/2014/main" id="{B0B62D98-98EB-416B-BB86-25AC81E566A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1981" name="Text Box 9">
          <a:extLst>
            <a:ext uri="{FF2B5EF4-FFF2-40B4-BE49-F238E27FC236}">
              <a16:creationId xmlns:a16="http://schemas.microsoft.com/office/drawing/2014/main" id="{311F405B-CB98-4055-BE25-67B63F23D4F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1982" name="Text Box 1">
          <a:extLst>
            <a:ext uri="{FF2B5EF4-FFF2-40B4-BE49-F238E27FC236}">
              <a16:creationId xmlns:a16="http://schemas.microsoft.com/office/drawing/2014/main" id="{706747F7-095E-4CDD-8401-814CA80D4EF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1983" name="Text Box 1">
          <a:extLst>
            <a:ext uri="{FF2B5EF4-FFF2-40B4-BE49-F238E27FC236}">
              <a16:creationId xmlns:a16="http://schemas.microsoft.com/office/drawing/2014/main" id="{C5835B3E-45F9-426C-906D-4FFCAFA2209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1984" name="Text Box 2">
          <a:extLst>
            <a:ext uri="{FF2B5EF4-FFF2-40B4-BE49-F238E27FC236}">
              <a16:creationId xmlns:a16="http://schemas.microsoft.com/office/drawing/2014/main" id="{6FD46257-2D71-42A9-993E-E3B08355CF4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1985" name="Text Box 5">
          <a:extLst>
            <a:ext uri="{FF2B5EF4-FFF2-40B4-BE49-F238E27FC236}">
              <a16:creationId xmlns:a16="http://schemas.microsoft.com/office/drawing/2014/main" id="{60377EAE-5EED-4534-9216-C1F880432C4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1986" name="Text Box 7">
          <a:extLst>
            <a:ext uri="{FF2B5EF4-FFF2-40B4-BE49-F238E27FC236}">
              <a16:creationId xmlns:a16="http://schemas.microsoft.com/office/drawing/2014/main" id="{35D75DD3-5E74-43BA-A12A-DA514CC0A2C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1987" name="Text Box 1">
          <a:extLst>
            <a:ext uri="{FF2B5EF4-FFF2-40B4-BE49-F238E27FC236}">
              <a16:creationId xmlns:a16="http://schemas.microsoft.com/office/drawing/2014/main" id="{EC8CAF24-868B-4521-8CB5-E2BD2994BEE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1988" name="Text Box 1">
          <a:extLst>
            <a:ext uri="{FF2B5EF4-FFF2-40B4-BE49-F238E27FC236}">
              <a16:creationId xmlns:a16="http://schemas.microsoft.com/office/drawing/2014/main" id="{009D33DA-8C0E-4816-9DF3-36BBC648F62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1989" name="Text Box 4">
          <a:extLst>
            <a:ext uri="{FF2B5EF4-FFF2-40B4-BE49-F238E27FC236}">
              <a16:creationId xmlns:a16="http://schemas.microsoft.com/office/drawing/2014/main" id="{7014847A-7A50-45C4-B7DE-347DD1F0C89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1990" name="Text Box 6">
          <a:extLst>
            <a:ext uri="{FF2B5EF4-FFF2-40B4-BE49-F238E27FC236}">
              <a16:creationId xmlns:a16="http://schemas.microsoft.com/office/drawing/2014/main" id="{E63FEE1A-2894-4859-B4B7-FB7B4D05F54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1991" name="Text Box 8">
          <a:extLst>
            <a:ext uri="{FF2B5EF4-FFF2-40B4-BE49-F238E27FC236}">
              <a16:creationId xmlns:a16="http://schemas.microsoft.com/office/drawing/2014/main" id="{C0CCF72B-E346-4436-B162-45328C9F51D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1992" name="Text Box 9">
          <a:extLst>
            <a:ext uri="{FF2B5EF4-FFF2-40B4-BE49-F238E27FC236}">
              <a16:creationId xmlns:a16="http://schemas.microsoft.com/office/drawing/2014/main" id="{EAC1F370-7283-4655-9BEB-E598A4FBB74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1993" name="Text Box 2">
          <a:extLst>
            <a:ext uri="{FF2B5EF4-FFF2-40B4-BE49-F238E27FC236}">
              <a16:creationId xmlns:a16="http://schemas.microsoft.com/office/drawing/2014/main" id="{5BF84C8C-1A4A-4FDD-91F8-76BC66F6CDA2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1994" name="Text Box 1">
          <a:extLst>
            <a:ext uri="{FF2B5EF4-FFF2-40B4-BE49-F238E27FC236}">
              <a16:creationId xmlns:a16="http://schemas.microsoft.com/office/drawing/2014/main" id="{88FEDBCF-BAFD-4966-85A4-7400F0999EA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1995" name="Text Box 2">
          <a:extLst>
            <a:ext uri="{FF2B5EF4-FFF2-40B4-BE49-F238E27FC236}">
              <a16:creationId xmlns:a16="http://schemas.microsoft.com/office/drawing/2014/main" id="{CA5C86C3-3EE9-4C2B-BBC2-54CBBB99CCE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1996" name="Text Box 1">
          <a:extLst>
            <a:ext uri="{FF2B5EF4-FFF2-40B4-BE49-F238E27FC236}">
              <a16:creationId xmlns:a16="http://schemas.microsoft.com/office/drawing/2014/main" id="{E7F3B017-9819-4F23-ABAC-C72E7EF3E46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1997" name="Text Box 2">
          <a:extLst>
            <a:ext uri="{FF2B5EF4-FFF2-40B4-BE49-F238E27FC236}">
              <a16:creationId xmlns:a16="http://schemas.microsoft.com/office/drawing/2014/main" id="{DC6A7CC3-CB51-4A24-A8C4-B73364BDBDC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1998" name="Text Box 1">
          <a:extLst>
            <a:ext uri="{FF2B5EF4-FFF2-40B4-BE49-F238E27FC236}">
              <a16:creationId xmlns:a16="http://schemas.microsoft.com/office/drawing/2014/main" id="{40DC2F41-28A5-46FD-A751-670D22D0814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1999" name="Text Box 2">
          <a:extLst>
            <a:ext uri="{FF2B5EF4-FFF2-40B4-BE49-F238E27FC236}">
              <a16:creationId xmlns:a16="http://schemas.microsoft.com/office/drawing/2014/main" id="{3A8D5577-461E-48FF-8EF0-DFF8FCFE565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000" name="Text Box 4">
          <a:extLst>
            <a:ext uri="{FF2B5EF4-FFF2-40B4-BE49-F238E27FC236}">
              <a16:creationId xmlns:a16="http://schemas.microsoft.com/office/drawing/2014/main" id="{B8FCA028-6D0A-4E0F-8946-7E921A542C5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001" name="Text Box 5">
          <a:extLst>
            <a:ext uri="{FF2B5EF4-FFF2-40B4-BE49-F238E27FC236}">
              <a16:creationId xmlns:a16="http://schemas.microsoft.com/office/drawing/2014/main" id="{4EDFB9ED-56DD-4A56-BAF3-63E35190020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002" name="Text Box 6">
          <a:extLst>
            <a:ext uri="{FF2B5EF4-FFF2-40B4-BE49-F238E27FC236}">
              <a16:creationId xmlns:a16="http://schemas.microsoft.com/office/drawing/2014/main" id="{006F58F5-979B-4DE4-9307-C6F4D695B7F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003" name="Text Box 7">
          <a:extLst>
            <a:ext uri="{FF2B5EF4-FFF2-40B4-BE49-F238E27FC236}">
              <a16:creationId xmlns:a16="http://schemas.microsoft.com/office/drawing/2014/main" id="{539B498C-C6F5-4E16-9B55-02DD742E7B1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004" name="Text Box 8">
          <a:extLst>
            <a:ext uri="{FF2B5EF4-FFF2-40B4-BE49-F238E27FC236}">
              <a16:creationId xmlns:a16="http://schemas.microsoft.com/office/drawing/2014/main" id="{7EB864FE-438A-4456-A98E-43502F11F51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005" name="Text Box 9">
          <a:extLst>
            <a:ext uri="{FF2B5EF4-FFF2-40B4-BE49-F238E27FC236}">
              <a16:creationId xmlns:a16="http://schemas.microsoft.com/office/drawing/2014/main" id="{5140BAAB-1DF0-48AD-844F-B9613ABAD99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006" name="Text Box 1">
          <a:extLst>
            <a:ext uri="{FF2B5EF4-FFF2-40B4-BE49-F238E27FC236}">
              <a16:creationId xmlns:a16="http://schemas.microsoft.com/office/drawing/2014/main" id="{E52ADB75-B416-4967-A438-3C113622065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007" name="Text Box 1">
          <a:extLst>
            <a:ext uri="{FF2B5EF4-FFF2-40B4-BE49-F238E27FC236}">
              <a16:creationId xmlns:a16="http://schemas.microsoft.com/office/drawing/2014/main" id="{38A8AE25-8D73-4CD2-8180-E82ABE2131B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008" name="Text Box 2">
          <a:extLst>
            <a:ext uri="{FF2B5EF4-FFF2-40B4-BE49-F238E27FC236}">
              <a16:creationId xmlns:a16="http://schemas.microsoft.com/office/drawing/2014/main" id="{6A448596-1CF2-4F6A-85DC-C9C3E558C05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09" name="Text Box 1">
          <a:extLst>
            <a:ext uri="{FF2B5EF4-FFF2-40B4-BE49-F238E27FC236}">
              <a16:creationId xmlns:a16="http://schemas.microsoft.com/office/drawing/2014/main" id="{B99EBEC5-8871-4D5F-A2F2-197E6BAAA1B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010" name="Text Box 5">
          <a:extLst>
            <a:ext uri="{FF2B5EF4-FFF2-40B4-BE49-F238E27FC236}">
              <a16:creationId xmlns:a16="http://schemas.microsoft.com/office/drawing/2014/main" id="{D718FAFB-7FF9-4CA5-BC6B-748EC79C942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011" name="Text Box 7">
          <a:extLst>
            <a:ext uri="{FF2B5EF4-FFF2-40B4-BE49-F238E27FC236}">
              <a16:creationId xmlns:a16="http://schemas.microsoft.com/office/drawing/2014/main" id="{81B54FC3-E93B-49B9-B80C-0037D757CBF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012" name="Text Box 1">
          <a:extLst>
            <a:ext uri="{FF2B5EF4-FFF2-40B4-BE49-F238E27FC236}">
              <a16:creationId xmlns:a16="http://schemas.microsoft.com/office/drawing/2014/main" id="{45AE0FD9-8B9B-476E-9219-67E65E983F8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013" name="Text Box 1">
          <a:extLst>
            <a:ext uri="{FF2B5EF4-FFF2-40B4-BE49-F238E27FC236}">
              <a16:creationId xmlns:a16="http://schemas.microsoft.com/office/drawing/2014/main" id="{9821D0AF-B774-4281-8C79-A73164112DC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14" name="Text Box 2">
          <a:extLst>
            <a:ext uri="{FF2B5EF4-FFF2-40B4-BE49-F238E27FC236}">
              <a16:creationId xmlns:a16="http://schemas.microsoft.com/office/drawing/2014/main" id="{6901A6A1-9C86-481F-B09E-95C5AE63A2A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015" name="Text Box 4">
          <a:extLst>
            <a:ext uri="{FF2B5EF4-FFF2-40B4-BE49-F238E27FC236}">
              <a16:creationId xmlns:a16="http://schemas.microsoft.com/office/drawing/2014/main" id="{8EF27F85-B5FC-4D34-876E-5255297628C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016" name="Text Box 6">
          <a:extLst>
            <a:ext uri="{FF2B5EF4-FFF2-40B4-BE49-F238E27FC236}">
              <a16:creationId xmlns:a16="http://schemas.microsoft.com/office/drawing/2014/main" id="{D952D4A2-08F2-4F31-9F0C-E7761425BFF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017" name="Text Box 8">
          <a:extLst>
            <a:ext uri="{FF2B5EF4-FFF2-40B4-BE49-F238E27FC236}">
              <a16:creationId xmlns:a16="http://schemas.microsoft.com/office/drawing/2014/main" id="{A0BEF46E-2ADB-4A69-A71C-32A86F7DDA9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018" name="Text Box 9">
          <a:extLst>
            <a:ext uri="{FF2B5EF4-FFF2-40B4-BE49-F238E27FC236}">
              <a16:creationId xmlns:a16="http://schemas.microsoft.com/office/drawing/2014/main" id="{8602AA6A-ECCB-43C3-852F-15E01425867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019" name="Text Box 2">
          <a:extLst>
            <a:ext uri="{FF2B5EF4-FFF2-40B4-BE49-F238E27FC236}">
              <a16:creationId xmlns:a16="http://schemas.microsoft.com/office/drawing/2014/main" id="{132D3369-3ABE-4C21-B485-3417719BE6D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20" name="Text Box 4">
          <a:extLst>
            <a:ext uri="{FF2B5EF4-FFF2-40B4-BE49-F238E27FC236}">
              <a16:creationId xmlns:a16="http://schemas.microsoft.com/office/drawing/2014/main" id="{C4DE7277-AA11-46AF-A3E8-15BA5FA4325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21" name="Text Box 5">
          <a:extLst>
            <a:ext uri="{FF2B5EF4-FFF2-40B4-BE49-F238E27FC236}">
              <a16:creationId xmlns:a16="http://schemas.microsoft.com/office/drawing/2014/main" id="{606607F6-FB68-4EB2-BBAF-E78D7723009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22" name="Text Box 6">
          <a:extLst>
            <a:ext uri="{FF2B5EF4-FFF2-40B4-BE49-F238E27FC236}">
              <a16:creationId xmlns:a16="http://schemas.microsoft.com/office/drawing/2014/main" id="{4CC9E173-264D-48D2-A2AF-33A777F031C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23" name="Text Box 7">
          <a:extLst>
            <a:ext uri="{FF2B5EF4-FFF2-40B4-BE49-F238E27FC236}">
              <a16:creationId xmlns:a16="http://schemas.microsoft.com/office/drawing/2014/main" id="{EBBCBBF2-30EF-4948-9163-9148B645604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24" name="Text Box 8">
          <a:extLst>
            <a:ext uri="{FF2B5EF4-FFF2-40B4-BE49-F238E27FC236}">
              <a16:creationId xmlns:a16="http://schemas.microsoft.com/office/drawing/2014/main" id="{B5D9CB34-D1F2-4426-8467-9EC88B083402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25" name="Text Box 9">
          <a:extLst>
            <a:ext uri="{FF2B5EF4-FFF2-40B4-BE49-F238E27FC236}">
              <a16:creationId xmlns:a16="http://schemas.microsoft.com/office/drawing/2014/main" id="{73BF816A-77E4-4EA0-B9FC-5AE43FED754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26" name="Text Box 1">
          <a:extLst>
            <a:ext uri="{FF2B5EF4-FFF2-40B4-BE49-F238E27FC236}">
              <a16:creationId xmlns:a16="http://schemas.microsoft.com/office/drawing/2014/main" id="{7E2566FA-41D7-4DAC-AE78-67353A772A4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27" name="Text Box 1">
          <a:extLst>
            <a:ext uri="{FF2B5EF4-FFF2-40B4-BE49-F238E27FC236}">
              <a16:creationId xmlns:a16="http://schemas.microsoft.com/office/drawing/2014/main" id="{4C8D8995-9EAB-4CFF-B18E-E4D46AC5B15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28" name="Text Box 2">
          <a:extLst>
            <a:ext uri="{FF2B5EF4-FFF2-40B4-BE49-F238E27FC236}">
              <a16:creationId xmlns:a16="http://schemas.microsoft.com/office/drawing/2014/main" id="{A90D1ABB-D76C-4034-AB58-E040D637113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29" name="Text Box 5">
          <a:extLst>
            <a:ext uri="{FF2B5EF4-FFF2-40B4-BE49-F238E27FC236}">
              <a16:creationId xmlns:a16="http://schemas.microsoft.com/office/drawing/2014/main" id="{96AF2CAF-4FBB-4319-8AE6-D24FF937FC9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30" name="Text Box 7">
          <a:extLst>
            <a:ext uri="{FF2B5EF4-FFF2-40B4-BE49-F238E27FC236}">
              <a16:creationId xmlns:a16="http://schemas.microsoft.com/office/drawing/2014/main" id="{1EC592C1-DCED-4BA9-AD7D-CD76D8A2E76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31" name="Text Box 1">
          <a:extLst>
            <a:ext uri="{FF2B5EF4-FFF2-40B4-BE49-F238E27FC236}">
              <a16:creationId xmlns:a16="http://schemas.microsoft.com/office/drawing/2014/main" id="{7F39BA32-3FF2-4FD6-A914-2B0BCAE180B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32" name="Text Box 1">
          <a:extLst>
            <a:ext uri="{FF2B5EF4-FFF2-40B4-BE49-F238E27FC236}">
              <a16:creationId xmlns:a16="http://schemas.microsoft.com/office/drawing/2014/main" id="{6A23B39B-A187-450E-9C6B-F353B73CA3E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33" name="Text Box 4">
          <a:extLst>
            <a:ext uri="{FF2B5EF4-FFF2-40B4-BE49-F238E27FC236}">
              <a16:creationId xmlns:a16="http://schemas.microsoft.com/office/drawing/2014/main" id="{1E5FC6DF-F86A-46F9-9F38-97FF166047A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34" name="Text Box 6">
          <a:extLst>
            <a:ext uri="{FF2B5EF4-FFF2-40B4-BE49-F238E27FC236}">
              <a16:creationId xmlns:a16="http://schemas.microsoft.com/office/drawing/2014/main" id="{AE5A6E1D-C44E-4DD8-8146-643CE40E8F0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35" name="Text Box 8">
          <a:extLst>
            <a:ext uri="{FF2B5EF4-FFF2-40B4-BE49-F238E27FC236}">
              <a16:creationId xmlns:a16="http://schemas.microsoft.com/office/drawing/2014/main" id="{69049A78-2E56-4E73-BF2B-E92C2ACCF86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36" name="Text Box 9">
          <a:extLst>
            <a:ext uri="{FF2B5EF4-FFF2-40B4-BE49-F238E27FC236}">
              <a16:creationId xmlns:a16="http://schemas.microsoft.com/office/drawing/2014/main" id="{6CCC6DDB-3E15-4523-AE6A-95A14662292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37" name="Text Box 2">
          <a:extLst>
            <a:ext uri="{FF2B5EF4-FFF2-40B4-BE49-F238E27FC236}">
              <a16:creationId xmlns:a16="http://schemas.microsoft.com/office/drawing/2014/main" id="{D035E772-B9BD-49D9-A091-75F41516814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38" name="Text Box 1">
          <a:extLst>
            <a:ext uri="{FF2B5EF4-FFF2-40B4-BE49-F238E27FC236}">
              <a16:creationId xmlns:a16="http://schemas.microsoft.com/office/drawing/2014/main" id="{B5E0A8E3-ED7E-444D-80F6-CF09EEED983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39" name="Text Box 2">
          <a:extLst>
            <a:ext uri="{FF2B5EF4-FFF2-40B4-BE49-F238E27FC236}">
              <a16:creationId xmlns:a16="http://schemas.microsoft.com/office/drawing/2014/main" id="{EA7EF1AE-67C9-4429-8E6A-C5746461829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40" name="Text Box 1">
          <a:extLst>
            <a:ext uri="{FF2B5EF4-FFF2-40B4-BE49-F238E27FC236}">
              <a16:creationId xmlns:a16="http://schemas.microsoft.com/office/drawing/2014/main" id="{2E7E1FCF-0AE9-4DA6-B33F-0537948B503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41" name="Text Box 2">
          <a:extLst>
            <a:ext uri="{FF2B5EF4-FFF2-40B4-BE49-F238E27FC236}">
              <a16:creationId xmlns:a16="http://schemas.microsoft.com/office/drawing/2014/main" id="{11F54042-FAC5-4598-874D-9CFE4306D17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42" name="Text Box 1">
          <a:extLst>
            <a:ext uri="{FF2B5EF4-FFF2-40B4-BE49-F238E27FC236}">
              <a16:creationId xmlns:a16="http://schemas.microsoft.com/office/drawing/2014/main" id="{13D69147-F19F-4A59-8DC4-BAA0852D76D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43" name="Text Box 2">
          <a:extLst>
            <a:ext uri="{FF2B5EF4-FFF2-40B4-BE49-F238E27FC236}">
              <a16:creationId xmlns:a16="http://schemas.microsoft.com/office/drawing/2014/main" id="{1B094911-7C3C-4F13-A0D2-7F3A80D84D8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044" name="Text Box 4">
          <a:extLst>
            <a:ext uri="{FF2B5EF4-FFF2-40B4-BE49-F238E27FC236}">
              <a16:creationId xmlns:a16="http://schemas.microsoft.com/office/drawing/2014/main" id="{A1E20F17-C6E4-4AF6-B121-EDA7DDA2A24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045" name="Text Box 5">
          <a:extLst>
            <a:ext uri="{FF2B5EF4-FFF2-40B4-BE49-F238E27FC236}">
              <a16:creationId xmlns:a16="http://schemas.microsoft.com/office/drawing/2014/main" id="{40D38774-FB91-4599-A69A-AC796C3B9D0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046" name="Text Box 6">
          <a:extLst>
            <a:ext uri="{FF2B5EF4-FFF2-40B4-BE49-F238E27FC236}">
              <a16:creationId xmlns:a16="http://schemas.microsoft.com/office/drawing/2014/main" id="{AFC4F2E2-DFA4-4517-AC41-5D199DA47F8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047" name="Text Box 7">
          <a:extLst>
            <a:ext uri="{FF2B5EF4-FFF2-40B4-BE49-F238E27FC236}">
              <a16:creationId xmlns:a16="http://schemas.microsoft.com/office/drawing/2014/main" id="{8720932B-4F6E-4331-8B6C-531FC3AAAED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048" name="Text Box 8">
          <a:extLst>
            <a:ext uri="{FF2B5EF4-FFF2-40B4-BE49-F238E27FC236}">
              <a16:creationId xmlns:a16="http://schemas.microsoft.com/office/drawing/2014/main" id="{EAE29333-60E9-4095-9E30-A578AA53F6E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049" name="Text Box 9">
          <a:extLst>
            <a:ext uri="{FF2B5EF4-FFF2-40B4-BE49-F238E27FC236}">
              <a16:creationId xmlns:a16="http://schemas.microsoft.com/office/drawing/2014/main" id="{D93911C4-D9EF-4969-B7C4-F0BA7C1028B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050" name="Text Box 1">
          <a:extLst>
            <a:ext uri="{FF2B5EF4-FFF2-40B4-BE49-F238E27FC236}">
              <a16:creationId xmlns:a16="http://schemas.microsoft.com/office/drawing/2014/main" id="{63622A94-BA17-474D-A76A-CD8010DD47C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051" name="Text Box 1">
          <a:extLst>
            <a:ext uri="{FF2B5EF4-FFF2-40B4-BE49-F238E27FC236}">
              <a16:creationId xmlns:a16="http://schemas.microsoft.com/office/drawing/2014/main" id="{96B9F7A8-E398-4772-AC0E-23E40BCFA44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052" name="Text Box 2">
          <a:extLst>
            <a:ext uri="{FF2B5EF4-FFF2-40B4-BE49-F238E27FC236}">
              <a16:creationId xmlns:a16="http://schemas.microsoft.com/office/drawing/2014/main" id="{919BB94A-97CC-4F58-AE5B-1A121D59FFE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53" name="Text Box 1">
          <a:extLst>
            <a:ext uri="{FF2B5EF4-FFF2-40B4-BE49-F238E27FC236}">
              <a16:creationId xmlns:a16="http://schemas.microsoft.com/office/drawing/2014/main" id="{15B7AC18-99EC-43CF-AE11-1728EAF40FC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054" name="Text Box 5">
          <a:extLst>
            <a:ext uri="{FF2B5EF4-FFF2-40B4-BE49-F238E27FC236}">
              <a16:creationId xmlns:a16="http://schemas.microsoft.com/office/drawing/2014/main" id="{CEF5C400-BB3E-4594-A911-49052E6F1D4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055" name="Text Box 7">
          <a:extLst>
            <a:ext uri="{FF2B5EF4-FFF2-40B4-BE49-F238E27FC236}">
              <a16:creationId xmlns:a16="http://schemas.microsoft.com/office/drawing/2014/main" id="{0929FEC8-28D0-4533-A540-E8FB65B8F67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056" name="Text Box 1">
          <a:extLst>
            <a:ext uri="{FF2B5EF4-FFF2-40B4-BE49-F238E27FC236}">
              <a16:creationId xmlns:a16="http://schemas.microsoft.com/office/drawing/2014/main" id="{2A5DFB89-A8D6-44C9-B66A-466D1331C42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057" name="Text Box 1">
          <a:extLst>
            <a:ext uri="{FF2B5EF4-FFF2-40B4-BE49-F238E27FC236}">
              <a16:creationId xmlns:a16="http://schemas.microsoft.com/office/drawing/2014/main" id="{CDAC9042-5488-48C4-90B6-0F8B57C35E1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58" name="Text Box 2">
          <a:extLst>
            <a:ext uri="{FF2B5EF4-FFF2-40B4-BE49-F238E27FC236}">
              <a16:creationId xmlns:a16="http://schemas.microsoft.com/office/drawing/2014/main" id="{45B25323-81C5-4EBD-8C32-E8DAC4303C0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059" name="Text Box 4">
          <a:extLst>
            <a:ext uri="{FF2B5EF4-FFF2-40B4-BE49-F238E27FC236}">
              <a16:creationId xmlns:a16="http://schemas.microsoft.com/office/drawing/2014/main" id="{8177EAF5-5C4F-4383-A998-35D1D35A8EE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060" name="Text Box 6">
          <a:extLst>
            <a:ext uri="{FF2B5EF4-FFF2-40B4-BE49-F238E27FC236}">
              <a16:creationId xmlns:a16="http://schemas.microsoft.com/office/drawing/2014/main" id="{17D5C394-3C3E-4499-BB32-14507311894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061" name="Text Box 8">
          <a:extLst>
            <a:ext uri="{FF2B5EF4-FFF2-40B4-BE49-F238E27FC236}">
              <a16:creationId xmlns:a16="http://schemas.microsoft.com/office/drawing/2014/main" id="{EBD504C2-81A3-4AAA-8E99-AD5FED6E837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062" name="Text Box 9">
          <a:extLst>
            <a:ext uri="{FF2B5EF4-FFF2-40B4-BE49-F238E27FC236}">
              <a16:creationId xmlns:a16="http://schemas.microsoft.com/office/drawing/2014/main" id="{37816F36-61E4-4518-9527-4477037B0C5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063" name="Text Box 2">
          <a:extLst>
            <a:ext uri="{FF2B5EF4-FFF2-40B4-BE49-F238E27FC236}">
              <a16:creationId xmlns:a16="http://schemas.microsoft.com/office/drawing/2014/main" id="{C9F58045-E72A-4961-9298-0FFD1399E41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1143000</xdr:colOff>
      <xdr:row>42</xdr:row>
      <xdr:rowOff>66675</xdr:rowOff>
    </xdr:from>
    <xdr:ext cx="48964" cy="47625"/>
    <xdr:sp macro="" textlink="">
      <xdr:nvSpPr>
        <xdr:cNvPr id="2064" name="Text Box 1">
          <a:extLst>
            <a:ext uri="{FF2B5EF4-FFF2-40B4-BE49-F238E27FC236}">
              <a16:creationId xmlns:a16="http://schemas.microsoft.com/office/drawing/2014/main" id="{A998F07D-B9F7-460A-8050-667146862FAD}"/>
            </a:ext>
          </a:extLst>
        </xdr:cNvPr>
        <xdr:cNvSpPr txBox="1">
          <a:spLocks noChangeArrowheads="1"/>
        </xdr:cNvSpPr>
      </xdr:nvSpPr>
      <xdr:spPr bwMode="auto">
        <a:xfrm>
          <a:off x="4839703" y="66675"/>
          <a:ext cx="4896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065" name="Text Box 2">
          <a:extLst>
            <a:ext uri="{FF2B5EF4-FFF2-40B4-BE49-F238E27FC236}">
              <a16:creationId xmlns:a16="http://schemas.microsoft.com/office/drawing/2014/main" id="{8A9F731D-683F-4BEA-A1F3-DF46EAEA85F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66" name="Text Box 4">
          <a:extLst>
            <a:ext uri="{FF2B5EF4-FFF2-40B4-BE49-F238E27FC236}">
              <a16:creationId xmlns:a16="http://schemas.microsoft.com/office/drawing/2014/main" id="{0EBC8C42-F546-473C-ADC2-670DEFF0E16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67" name="Text Box 5">
          <a:extLst>
            <a:ext uri="{FF2B5EF4-FFF2-40B4-BE49-F238E27FC236}">
              <a16:creationId xmlns:a16="http://schemas.microsoft.com/office/drawing/2014/main" id="{C58A8EB4-2BD5-4D74-840C-C05B5822928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68" name="Text Box 6">
          <a:extLst>
            <a:ext uri="{FF2B5EF4-FFF2-40B4-BE49-F238E27FC236}">
              <a16:creationId xmlns:a16="http://schemas.microsoft.com/office/drawing/2014/main" id="{137E8B6C-BC67-44E5-9FDE-FEF9A96007B2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69" name="Text Box 7">
          <a:extLst>
            <a:ext uri="{FF2B5EF4-FFF2-40B4-BE49-F238E27FC236}">
              <a16:creationId xmlns:a16="http://schemas.microsoft.com/office/drawing/2014/main" id="{252DED80-D424-4DDB-BEE6-B8A3AFDB05D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70" name="Text Box 8">
          <a:extLst>
            <a:ext uri="{FF2B5EF4-FFF2-40B4-BE49-F238E27FC236}">
              <a16:creationId xmlns:a16="http://schemas.microsoft.com/office/drawing/2014/main" id="{53169734-09AA-403B-8F74-C9730F8A5E7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71" name="Text Box 9">
          <a:extLst>
            <a:ext uri="{FF2B5EF4-FFF2-40B4-BE49-F238E27FC236}">
              <a16:creationId xmlns:a16="http://schemas.microsoft.com/office/drawing/2014/main" id="{00AFCE60-E35A-4C81-AC53-57D4409E1BF2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72" name="Text Box 1">
          <a:extLst>
            <a:ext uri="{FF2B5EF4-FFF2-40B4-BE49-F238E27FC236}">
              <a16:creationId xmlns:a16="http://schemas.microsoft.com/office/drawing/2014/main" id="{93C008EC-CD19-4707-BCE7-1B98DC75246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73" name="Text Box 1">
          <a:extLst>
            <a:ext uri="{FF2B5EF4-FFF2-40B4-BE49-F238E27FC236}">
              <a16:creationId xmlns:a16="http://schemas.microsoft.com/office/drawing/2014/main" id="{0EB06415-8CB9-44FB-8631-3408700D37D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74" name="Text Box 2">
          <a:extLst>
            <a:ext uri="{FF2B5EF4-FFF2-40B4-BE49-F238E27FC236}">
              <a16:creationId xmlns:a16="http://schemas.microsoft.com/office/drawing/2014/main" id="{2E8EE41D-1363-49AB-9069-31C2D8E91A9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075" name="Text Box 1">
          <a:extLst>
            <a:ext uri="{FF2B5EF4-FFF2-40B4-BE49-F238E27FC236}">
              <a16:creationId xmlns:a16="http://schemas.microsoft.com/office/drawing/2014/main" id="{8A5F1FBA-8781-4A33-B8C3-9F6F0CD9128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76" name="Text Box 5">
          <a:extLst>
            <a:ext uri="{FF2B5EF4-FFF2-40B4-BE49-F238E27FC236}">
              <a16:creationId xmlns:a16="http://schemas.microsoft.com/office/drawing/2014/main" id="{92CF5EEA-1358-4092-87D2-6F0036AD13B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77" name="Text Box 7">
          <a:extLst>
            <a:ext uri="{FF2B5EF4-FFF2-40B4-BE49-F238E27FC236}">
              <a16:creationId xmlns:a16="http://schemas.microsoft.com/office/drawing/2014/main" id="{EAC6BF3A-C216-47FF-B34E-F31E2974C8F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78" name="Text Box 1">
          <a:extLst>
            <a:ext uri="{FF2B5EF4-FFF2-40B4-BE49-F238E27FC236}">
              <a16:creationId xmlns:a16="http://schemas.microsoft.com/office/drawing/2014/main" id="{2EE4A619-7F27-450A-A09A-788313905F0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79" name="Text Box 1">
          <a:extLst>
            <a:ext uri="{FF2B5EF4-FFF2-40B4-BE49-F238E27FC236}">
              <a16:creationId xmlns:a16="http://schemas.microsoft.com/office/drawing/2014/main" id="{E27CBAE0-665F-4F9C-9A29-DEC854BB33A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080" name="Text Box 2">
          <a:extLst>
            <a:ext uri="{FF2B5EF4-FFF2-40B4-BE49-F238E27FC236}">
              <a16:creationId xmlns:a16="http://schemas.microsoft.com/office/drawing/2014/main" id="{A48548EE-6038-4956-B2F6-AECA4798D0D2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81" name="Text Box 4">
          <a:extLst>
            <a:ext uri="{FF2B5EF4-FFF2-40B4-BE49-F238E27FC236}">
              <a16:creationId xmlns:a16="http://schemas.microsoft.com/office/drawing/2014/main" id="{D83EC710-9574-4DD9-90E8-8E46136863D2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82" name="Text Box 6">
          <a:extLst>
            <a:ext uri="{FF2B5EF4-FFF2-40B4-BE49-F238E27FC236}">
              <a16:creationId xmlns:a16="http://schemas.microsoft.com/office/drawing/2014/main" id="{F5B2F84D-B21C-41B5-B2C9-B517C541B48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83" name="Text Box 8">
          <a:extLst>
            <a:ext uri="{FF2B5EF4-FFF2-40B4-BE49-F238E27FC236}">
              <a16:creationId xmlns:a16="http://schemas.microsoft.com/office/drawing/2014/main" id="{CFE4209B-28D4-468B-8945-F8908AAF0A8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84" name="Text Box 9">
          <a:extLst>
            <a:ext uri="{FF2B5EF4-FFF2-40B4-BE49-F238E27FC236}">
              <a16:creationId xmlns:a16="http://schemas.microsoft.com/office/drawing/2014/main" id="{E2911AE1-8A00-48B5-97C2-DEF4C781B52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85" name="Text Box 2">
          <a:extLst>
            <a:ext uri="{FF2B5EF4-FFF2-40B4-BE49-F238E27FC236}">
              <a16:creationId xmlns:a16="http://schemas.microsoft.com/office/drawing/2014/main" id="{9E8640A6-A5C8-42CE-A6ED-4EF934E251D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086" name="Text Box 1">
          <a:extLst>
            <a:ext uri="{FF2B5EF4-FFF2-40B4-BE49-F238E27FC236}">
              <a16:creationId xmlns:a16="http://schemas.microsoft.com/office/drawing/2014/main" id="{76C12A21-749C-4C55-9959-93212758E6CE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087" name="Text Box 2">
          <a:extLst>
            <a:ext uri="{FF2B5EF4-FFF2-40B4-BE49-F238E27FC236}">
              <a16:creationId xmlns:a16="http://schemas.microsoft.com/office/drawing/2014/main" id="{78BBEB1C-8CFE-4ACC-AE01-1F2A30B88AF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088" name="Text Box 4">
          <a:extLst>
            <a:ext uri="{FF2B5EF4-FFF2-40B4-BE49-F238E27FC236}">
              <a16:creationId xmlns:a16="http://schemas.microsoft.com/office/drawing/2014/main" id="{18AE6E73-7B36-477D-B0AB-53EA182B6A5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089" name="Text Box 5">
          <a:extLst>
            <a:ext uri="{FF2B5EF4-FFF2-40B4-BE49-F238E27FC236}">
              <a16:creationId xmlns:a16="http://schemas.microsoft.com/office/drawing/2014/main" id="{E29570BA-72A3-4EFC-B1AC-09398432EFB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090" name="Text Box 6">
          <a:extLst>
            <a:ext uri="{FF2B5EF4-FFF2-40B4-BE49-F238E27FC236}">
              <a16:creationId xmlns:a16="http://schemas.microsoft.com/office/drawing/2014/main" id="{D70FD161-BE46-407B-B716-FBA3ED13693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091" name="Text Box 7">
          <a:extLst>
            <a:ext uri="{FF2B5EF4-FFF2-40B4-BE49-F238E27FC236}">
              <a16:creationId xmlns:a16="http://schemas.microsoft.com/office/drawing/2014/main" id="{5E8B3A2E-29AB-4358-9B9C-FA25FE95F81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092" name="Text Box 8">
          <a:extLst>
            <a:ext uri="{FF2B5EF4-FFF2-40B4-BE49-F238E27FC236}">
              <a16:creationId xmlns:a16="http://schemas.microsoft.com/office/drawing/2014/main" id="{A94A45CA-10E8-4968-97A2-7BAC024DED7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093" name="Text Box 9">
          <a:extLst>
            <a:ext uri="{FF2B5EF4-FFF2-40B4-BE49-F238E27FC236}">
              <a16:creationId xmlns:a16="http://schemas.microsoft.com/office/drawing/2014/main" id="{21789B3A-6D47-404D-B5D7-C2257E07D822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094" name="Text Box 1">
          <a:extLst>
            <a:ext uri="{FF2B5EF4-FFF2-40B4-BE49-F238E27FC236}">
              <a16:creationId xmlns:a16="http://schemas.microsoft.com/office/drawing/2014/main" id="{91BDAA59-3B7E-451D-A7A8-37F7E722F4F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095" name="Text Box 1">
          <a:extLst>
            <a:ext uri="{FF2B5EF4-FFF2-40B4-BE49-F238E27FC236}">
              <a16:creationId xmlns:a16="http://schemas.microsoft.com/office/drawing/2014/main" id="{61FBF549-5C70-4798-9F13-3EEB86B252C6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096" name="Text Box 2">
          <a:extLst>
            <a:ext uri="{FF2B5EF4-FFF2-40B4-BE49-F238E27FC236}">
              <a16:creationId xmlns:a16="http://schemas.microsoft.com/office/drawing/2014/main" id="{9FC93B44-5A8A-4F82-9092-0D0A10C0392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097" name="Text Box 1">
          <a:extLst>
            <a:ext uri="{FF2B5EF4-FFF2-40B4-BE49-F238E27FC236}">
              <a16:creationId xmlns:a16="http://schemas.microsoft.com/office/drawing/2014/main" id="{5D9E2B3D-3E15-4D95-8A32-74594FBEB503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098" name="Text Box 5">
          <a:extLst>
            <a:ext uri="{FF2B5EF4-FFF2-40B4-BE49-F238E27FC236}">
              <a16:creationId xmlns:a16="http://schemas.microsoft.com/office/drawing/2014/main" id="{3C683D4A-6023-4643-A4CC-3EAF137C734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099" name="Text Box 7">
          <a:extLst>
            <a:ext uri="{FF2B5EF4-FFF2-40B4-BE49-F238E27FC236}">
              <a16:creationId xmlns:a16="http://schemas.microsoft.com/office/drawing/2014/main" id="{1C898BEF-DC9F-4D93-B284-F6490D1F2B6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100" name="Text Box 1">
          <a:extLst>
            <a:ext uri="{FF2B5EF4-FFF2-40B4-BE49-F238E27FC236}">
              <a16:creationId xmlns:a16="http://schemas.microsoft.com/office/drawing/2014/main" id="{6B28702E-83A1-42F2-AEE0-B3A78A76CBD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101" name="Text Box 1">
          <a:extLst>
            <a:ext uri="{FF2B5EF4-FFF2-40B4-BE49-F238E27FC236}">
              <a16:creationId xmlns:a16="http://schemas.microsoft.com/office/drawing/2014/main" id="{B74036B1-7581-4842-AA3D-73C78C3B9AC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102" name="Text Box 2">
          <a:extLst>
            <a:ext uri="{FF2B5EF4-FFF2-40B4-BE49-F238E27FC236}">
              <a16:creationId xmlns:a16="http://schemas.microsoft.com/office/drawing/2014/main" id="{6FFBD2A5-0E10-4180-9AD8-6FC3216C2D3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103" name="Text Box 4">
          <a:extLst>
            <a:ext uri="{FF2B5EF4-FFF2-40B4-BE49-F238E27FC236}">
              <a16:creationId xmlns:a16="http://schemas.microsoft.com/office/drawing/2014/main" id="{3FAAC25D-FAE5-4BB5-817C-2F96960CA8F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104" name="Text Box 6">
          <a:extLst>
            <a:ext uri="{FF2B5EF4-FFF2-40B4-BE49-F238E27FC236}">
              <a16:creationId xmlns:a16="http://schemas.microsoft.com/office/drawing/2014/main" id="{0F31E3A8-CA56-480E-AF33-BCFE246952F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105" name="Text Box 8">
          <a:extLst>
            <a:ext uri="{FF2B5EF4-FFF2-40B4-BE49-F238E27FC236}">
              <a16:creationId xmlns:a16="http://schemas.microsoft.com/office/drawing/2014/main" id="{91978330-613C-4140-8A9D-AFCB4C4A23A8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106" name="Text Box 9">
          <a:extLst>
            <a:ext uri="{FF2B5EF4-FFF2-40B4-BE49-F238E27FC236}">
              <a16:creationId xmlns:a16="http://schemas.microsoft.com/office/drawing/2014/main" id="{46418F2C-7D8E-4FCD-95EE-486A23BA2C7D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107" name="Text Box 2">
          <a:extLst>
            <a:ext uri="{FF2B5EF4-FFF2-40B4-BE49-F238E27FC236}">
              <a16:creationId xmlns:a16="http://schemas.microsoft.com/office/drawing/2014/main" id="{5D9C82F9-F3C3-46DC-A996-BF248FE84ED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08" name="Text Box 1">
          <a:extLst>
            <a:ext uri="{FF2B5EF4-FFF2-40B4-BE49-F238E27FC236}">
              <a16:creationId xmlns:a16="http://schemas.microsoft.com/office/drawing/2014/main" id="{08505590-C8DD-4141-843C-C8D74569401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09" name="Text Box 2">
          <a:extLst>
            <a:ext uri="{FF2B5EF4-FFF2-40B4-BE49-F238E27FC236}">
              <a16:creationId xmlns:a16="http://schemas.microsoft.com/office/drawing/2014/main" id="{B45B1DD9-2FF1-4E29-AF22-D665EB35DC9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10" name="Text Box 1">
          <a:extLst>
            <a:ext uri="{FF2B5EF4-FFF2-40B4-BE49-F238E27FC236}">
              <a16:creationId xmlns:a16="http://schemas.microsoft.com/office/drawing/2014/main" id="{F0488C0E-1A07-4CE2-9E04-3127732EC20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11" name="Text Box 2">
          <a:extLst>
            <a:ext uri="{FF2B5EF4-FFF2-40B4-BE49-F238E27FC236}">
              <a16:creationId xmlns:a16="http://schemas.microsoft.com/office/drawing/2014/main" id="{8BE352CC-C673-491C-86B2-7E7803473C52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12" name="Text Box 1">
          <a:extLst>
            <a:ext uri="{FF2B5EF4-FFF2-40B4-BE49-F238E27FC236}">
              <a16:creationId xmlns:a16="http://schemas.microsoft.com/office/drawing/2014/main" id="{258D5132-8E59-439B-8799-FE65DA6ADBF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13" name="Text Box 2">
          <a:extLst>
            <a:ext uri="{FF2B5EF4-FFF2-40B4-BE49-F238E27FC236}">
              <a16:creationId xmlns:a16="http://schemas.microsoft.com/office/drawing/2014/main" id="{1CBEB905-015C-4D55-92AA-0E990CCC2D6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114" name="Text Box 4">
          <a:extLst>
            <a:ext uri="{FF2B5EF4-FFF2-40B4-BE49-F238E27FC236}">
              <a16:creationId xmlns:a16="http://schemas.microsoft.com/office/drawing/2014/main" id="{4CCCBC19-DD54-48A4-B9B2-5A09301CAB3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115" name="Text Box 5">
          <a:extLst>
            <a:ext uri="{FF2B5EF4-FFF2-40B4-BE49-F238E27FC236}">
              <a16:creationId xmlns:a16="http://schemas.microsoft.com/office/drawing/2014/main" id="{C5FCC48E-9C51-48BB-A682-EF12B1DF233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116" name="Text Box 6">
          <a:extLst>
            <a:ext uri="{FF2B5EF4-FFF2-40B4-BE49-F238E27FC236}">
              <a16:creationId xmlns:a16="http://schemas.microsoft.com/office/drawing/2014/main" id="{688C972C-B5F1-46A1-ABE1-8A5127A3898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117" name="Text Box 7">
          <a:extLst>
            <a:ext uri="{FF2B5EF4-FFF2-40B4-BE49-F238E27FC236}">
              <a16:creationId xmlns:a16="http://schemas.microsoft.com/office/drawing/2014/main" id="{4BB6A2B5-FB8B-42BE-95C2-CC5263D6BD4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118" name="Text Box 8">
          <a:extLst>
            <a:ext uri="{FF2B5EF4-FFF2-40B4-BE49-F238E27FC236}">
              <a16:creationId xmlns:a16="http://schemas.microsoft.com/office/drawing/2014/main" id="{59C29625-ADA5-4949-A586-175DCBF5DB1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119" name="Text Box 9">
          <a:extLst>
            <a:ext uri="{FF2B5EF4-FFF2-40B4-BE49-F238E27FC236}">
              <a16:creationId xmlns:a16="http://schemas.microsoft.com/office/drawing/2014/main" id="{BFBE0F51-46D0-4EA7-BC5C-DC343BCEB24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120" name="Text Box 1">
          <a:extLst>
            <a:ext uri="{FF2B5EF4-FFF2-40B4-BE49-F238E27FC236}">
              <a16:creationId xmlns:a16="http://schemas.microsoft.com/office/drawing/2014/main" id="{4C92AE0A-A419-4E63-8DD9-7D0B250BE16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121" name="Text Box 1">
          <a:extLst>
            <a:ext uri="{FF2B5EF4-FFF2-40B4-BE49-F238E27FC236}">
              <a16:creationId xmlns:a16="http://schemas.microsoft.com/office/drawing/2014/main" id="{7FAEFD77-ACCB-4217-BB2B-C113A598B97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122" name="Text Box 2">
          <a:extLst>
            <a:ext uri="{FF2B5EF4-FFF2-40B4-BE49-F238E27FC236}">
              <a16:creationId xmlns:a16="http://schemas.microsoft.com/office/drawing/2014/main" id="{0C27BC3B-CC9C-4E5E-9BBF-DB7FA45CEB3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23" name="Text Box 1">
          <a:extLst>
            <a:ext uri="{FF2B5EF4-FFF2-40B4-BE49-F238E27FC236}">
              <a16:creationId xmlns:a16="http://schemas.microsoft.com/office/drawing/2014/main" id="{C21D0BEF-A264-4CB2-B49E-FC3B9234544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124" name="Text Box 5">
          <a:extLst>
            <a:ext uri="{FF2B5EF4-FFF2-40B4-BE49-F238E27FC236}">
              <a16:creationId xmlns:a16="http://schemas.microsoft.com/office/drawing/2014/main" id="{06D7002C-8FBE-4AA6-ACA5-8CDD54FAB7C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125" name="Text Box 7">
          <a:extLst>
            <a:ext uri="{FF2B5EF4-FFF2-40B4-BE49-F238E27FC236}">
              <a16:creationId xmlns:a16="http://schemas.microsoft.com/office/drawing/2014/main" id="{2EFC73EF-7B70-4BF3-AAC2-D76A5F73EE22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126" name="Text Box 1">
          <a:extLst>
            <a:ext uri="{FF2B5EF4-FFF2-40B4-BE49-F238E27FC236}">
              <a16:creationId xmlns:a16="http://schemas.microsoft.com/office/drawing/2014/main" id="{102EC45B-A20E-4E4A-B9CC-1FDC05F61A92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127" name="Text Box 1">
          <a:extLst>
            <a:ext uri="{FF2B5EF4-FFF2-40B4-BE49-F238E27FC236}">
              <a16:creationId xmlns:a16="http://schemas.microsoft.com/office/drawing/2014/main" id="{F73099BB-C9AA-47C0-8ED0-1EB8105D3B1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28" name="Text Box 2">
          <a:extLst>
            <a:ext uri="{FF2B5EF4-FFF2-40B4-BE49-F238E27FC236}">
              <a16:creationId xmlns:a16="http://schemas.microsoft.com/office/drawing/2014/main" id="{219BA804-4A7D-41D8-8325-8FA5F9D5A86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129" name="Text Box 4">
          <a:extLst>
            <a:ext uri="{FF2B5EF4-FFF2-40B4-BE49-F238E27FC236}">
              <a16:creationId xmlns:a16="http://schemas.microsoft.com/office/drawing/2014/main" id="{3ED3F436-1882-45AC-9071-6BA5CB8C290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130" name="Text Box 6">
          <a:extLst>
            <a:ext uri="{FF2B5EF4-FFF2-40B4-BE49-F238E27FC236}">
              <a16:creationId xmlns:a16="http://schemas.microsoft.com/office/drawing/2014/main" id="{03F75A65-C6C6-4108-9FC8-B4494A4E050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131" name="Text Box 8">
          <a:extLst>
            <a:ext uri="{FF2B5EF4-FFF2-40B4-BE49-F238E27FC236}">
              <a16:creationId xmlns:a16="http://schemas.microsoft.com/office/drawing/2014/main" id="{7D1A4C1E-0F08-429C-B353-BB4E0EABF19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132" name="Text Box 9">
          <a:extLst>
            <a:ext uri="{FF2B5EF4-FFF2-40B4-BE49-F238E27FC236}">
              <a16:creationId xmlns:a16="http://schemas.microsoft.com/office/drawing/2014/main" id="{4F778DBF-9A2D-4774-8E2A-DDD39C5C5F7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133" name="Text Box 2">
          <a:extLst>
            <a:ext uri="{FF2B5EF4-FFF2-40B4-BE49-F238E27FC236}">
              <a16:creationId xmlns:a16="http://schemas.microsoft.com/office/drawing/2014/main" id="{F3FAEB8A-343F-426D-9CB0-91881B881F0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34" name="Text Box 4">
          <a:extLst>
            <a:ext uri="{FF2B5EF4-FFF2-40B4-BE49-F238E27FC236}">
              <a16:creationId xmlns:a16="http://schemas.microsoft.com/office/drawing/2014/main" id="{AB28CB65-0F49-4E0F-BB2E-FB348F0788E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35" name="Text Box 5">
          <a:extLst>
            <a:ext uri="{FF2B5EF4-FFF2-40B4-BE49-F238E27FC236}">
              <a16:creationId xmlns:a16="http://schemas.microsoft.com/office/drawing/2014/main" id="{4DB8F29F-FBED-4260-A1A8-BC6984333F7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36" name="Text Box 6">
          <a:extLst>
            <a:ext uri="{FF2B5EF4-FFF2-40B4-BE49-F238E27FC236}">
              <a16:creationId xmlns:a16="http://schemas.microsoft.com/office/drawing/2014/main" id="{750B2C9A-609F-4EAF-97F5-0E98A615E8C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37" name="Text Box 7">
          <a:extLst>
            <a:ext uri="{FF2B5EF4-FFF2-40B4-BE49-F238E27FC236}">
              <a16:creationId xmlns:a16="http://schemas.microsoft.com/office/drawing/2014/main" id="{EFFC78E1-B601-4D07-B299-E41AC5D693A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38" name="Text Box 8">
          <a:extLst>
            <a:ext uri="{FF2B5EF4-FFF2-40B4-BE49-F238E27FC236}">
              <a16:creationId xmlns:a16="http://schemas.microsoft.com/office/drawing/2014/main" id="{4591BBB6-C23D-4189-B0C4-9C5DCF997F3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39" name="Text Box 9">
          <a:extLst>
            <a:ext uri="{FF2B5EF4-FFF2-40B4-BE49-F238E27FC236}">
              <a16:creationId xmlns:a16="http://schemas.microsoft.com/office/drawing/2014/main" id="{F1CA429E-308D-4D56-A4DA-BF8ADE9B601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40" name="Text Box 1">
          <a:extLst>
            <a:ext uri="{FF2B5EF4-FFF2-40B4-BE49-F238E27FC236}">
              <a16:creationId xmlns:a16="http://schemas.microsoft.com/office/drawing/2014/main" id="{F92428F3-7D08-4550-A32C-C6D13754BE1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41" name="Text Box 1">
          <a:extLst>
            <a:ext uri="{FF2B5EF4-FFF2-40B4-BE49-F238E27FC236}">
              <a16:creationId xmlns:a16="http://schemas.microsoft.com/office/drawing/2014/main" id="{693FF827-8C0D-4A1F-94BD-976BAC8DDD0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42" name="Text Box 2">
          <a:extLst>
            <a:ext uri="{FF2B5EF4-FFF2-40B4-BE49-F238E27FC236}">
              <a16:creationId xmlns:a16="http://schemas.microsoft.com/office/drawing/2014/main" id="{24AD43E6-F934-4E4F-9D41-FC8AA988E3C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43" name="Text Box 5">
          <a:extLst>
            <a:ext uri="{FF2B5EF4-FFF2-40B4-BE49-F238E27FC236}">
              <a16:creationId xmlns:a16="http://schemas.microsoft.com/office/drawing/2014/main" id="{24EA153E-83DE-45C5-AEC8-6553F4AFAED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44" name="Text Box 7">
          <a:extLst>
            <a:ext uri="{FF2B5EF4-FFF2-40B4-BE49-F238E27FC236}">
              <a16:creationId xmlns:a16="http://schemas.microsoft.com/office/drawing/2014/main" id="{49AF3B0C-A815-4C22-B9AA-8C58CB2ED62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45" name="Text Box 1">
          <a:extLst>
            <a:ext uri="{FF2B5EF4-FFF2-40B4-BE49-F238E27FC236}">
              <a16:creationId xmlns:a16="http://schemas.microsoft.com/office/drawing/2014/main" id="{2E4FC624-60C1-440C-BC05-1A721CF02B0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46" name="Text Box 1">
          <a:extLst>
            <a:ext uri="{FF2B5EF4-FFF2-40B4-BE49-F238E27FC236}">
              <a16:creationId xmlns:a16="http://schemas.microsoft.com/office/drawing/2014/main" id="{A9E3C068-4082-404B-A67E-6870524D6EE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47" name="Text Box 4">
          <a:extLst>
            <a:ext uri="{FF2B5EF4-FFF2-40B4-BE49-F238E27FC236}">
              <a16:creationId xmlns:a16="http://schemas.microsoft.com/office/drawing/2014/main" id="{77D976F0-84CE-4804-A7CD-7434CD568F22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48" name="Text Box 6">
          <a:extLst>
            <a:ext uri="{FF2B5EF4-FFF2-40B4-BE49-F238E27FC236}">
              <a16:creationId xmlns:a16="http://schemas.microsoft.com/office/drawing/2014/main" id="{B6022480-EF69-4AD6-BD7D-07E12A91F792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49" name="Text Box 8">
          <a:extLst>
            <a:ext uri="{FF2B5EF4-FFF2-40B4-BE49-F238E27FC236}">
              <a16:creationId xmlns:a16="http://schemas.microsoft.com/office/drawing/2014/main" id="{2EC6E107-F97E-4B50-BC3B-898C326121B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50" name="Text Box 9">
          <a:extLst>
            <a:ext uri="{FF2B5EF4-FFF2-40B4-BE49-F238E27FC236}">
              <a16:creationId xmlns:a16="http://schemas.microsoft.com/office/drawing/2014/main" id="{A146AE3B-9642-4DB9-BAAE-EE117EB1F18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51" name="Text Box 2">
          <a:extLst>
            <a:ext uri="{FF2B5EF4-FFF2-40B4-BE49-F238E27FC236}">
              <a16:creationId xmlns:a16="http://schemas.microsoft.com/office/drawing/2014/main" id="{89567B3C-91F9-4BA2-AE70-1E97709C591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52" name="Text Box 1">
          <a:extLst>
            <a:ext uri="{FF2B5EF4-FFF2-40B4-BE49-F238E27FC236}">
              <a16:creationId xmlns:a16="http://schemas.microsoft.com/office/drawing/2014/main" id="{A52DA096-B8DF-4EF1-AE6F-A5239B95DA6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53" name="Text Box 2">
          <a:extLst>
            <a:ext uri="{FF2B5EF4-FFF2-40B4-BE49-F238E27FC236}">
              <a16:creationId xmlns:a16="http://schemas.microsoft.com/office/drawing/2014/main" id="{04807552-569F-4EF6-B0E7-35E4ADCA9ED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54" name="Text Box 1">
          <a:extLst>
            <a:ext uri="{FF2B5EF4-FFF2-40B4-BE49-F238E27FC236}">
              <a16:creationId xmlns:a16="http://schemas.microsoft.com/office/drawing/2014/main" id="{D05770BC-382C-4903-8C0E-294216D17602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55" name="Text Box 2">
          <a:extLst>
            <a:ext uri="{FF2B5EF4-FFF2-40B4-BE49-F238E27FC236}">
              <a16:creationId xmlns:a16="http://schemas.microsoft.com/office/drawing/2014/main" id="{1A098346-ECA6-4D8D-A2E1-CB93E0C7EBB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56" name="Text Box 1">
          <a:extLst>
            <a:ext uri="{FF2B5EF4-FFF2-40B4-BE49-F238E27FC236}">
              <a16:creationId xmlns:a16="http://schemas.microsoft.com/office/drawing/2014/main" id="{F889EF01-B6AA-4B52-843B-946C8582BAE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57" name="Text Box 2">
          <a:extLst>
            <a:ext uri="{FF2B5EF4-FFF2-40B4-BE49-F238E27FC236}">
              <a16:creationId xmlns:a16="http://schemas.microsoft.com/office/drawing/2014/main" id="{74CAC3CB-EB29-45BF-859B-BFBEFDCAB4E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158" name="Text Box 4">
          <a:extLst>
            <a:ext uri="{FF2B5EF4-FFF2-40B4-BE49-F238E27FC236}">
              <a16:creationId xmlns:a16="http://schemas.microsoft.com/office/drawing/2014/main" id="{7E8D1311-1886-414A-B542-B7E65708C2A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159" name="Text Box 5">
          <a:extLst>
            <a:ext uri="{FF2B5EF4-FFF2-40B4-BE49-F238E27FC236}">
              <a16:creationId xmlns:a16="http://schemas.microsoft.com/office/drawing/2014/main" id="{E89D3185-83A4-48A8-8AE5-1A31A424F65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160" name="Text Box 6">
          <a:extLst>
            <a:ext uri="{FF2B5EF4-FFF2-40B4-BE49-F238E27FC236}">
              <a16:creationId xmlns:a16="http://schemas.microsoft.com/office/drawing/2014/main" id="{515675DB-E33A-444C-9F7A-AF22C51D6B1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161" name="Text Box 7">
          <a:extLst>
            <a:ext uri="{FF2B5EF4-FFF2-40B4-BE49-F238E27FC236}">
              <a16:creationId xmlns:a16="http://schemas.microsoft.com/office/drawing/2014/main" id="{83AD1672-4228-4998-A455-424A77F5CD3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162" name="Text Box 8">
          <a:extLst>
            <a:ext uri="{FF2B5EF4-FFF2-40B4-BE49-F238E27FC236}">
              <a16:creationId xmlns:a16="http://schemas.microsoft.com/office/drawing/2014/main" id="{FC6684DA-3710-4496-A856-47F1EBA7A29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163" name="Text Box 9">
          <a:extLst>
            <a:ext uri="{FF2B5EF4-FFF2-40B4-BE49-F238E27FC236}">
              <a16:creationId xmlns:a16="http://schemas.microsoft.com/office/drawing/2014/main" id="{2CA83617-D3AF-4D77-9079-79C32CD5924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164" name="Text Box 1">
          <a:extLst>
            <a:ext uri="{FF2B5EF4-FFF2-40B4-BE49-F238E27FC236}">
              <a16:creationId xmlns:a16="http://schemas.microsoft.com/office/drawing/2014/main" id="{7075E8EC-4E87-4399-882D-07BD61D7C84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165" name="Text Box 1">
          <a:extLst>
            <a:ext uri="{FF2B5EF4-FFF2-40B4-BE49-F238E27FC236}">
              <a16:creationId xmlns:a16="http://schemas.microsoft.com/office/drawing/2014/main" id="{A6A48F6F-5846-49A3-A675-67B8400F2132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166" name="Text Box 2">
          <a:extLst>
            <a:ext uri="{FF2B5EF4-FFF2-40B4-BE49-F238E27FC236}">
              <a16:creationId xmlns:a16="http://schemas.microsoft.com/office/drawing/2014/main" id="{480CFB7F-153A-4445-B3A4-0145B6DB7BF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67" name="Text Box 1">
          <a:extLst>
            <a:ext uri="{FF2B5EF4-FFF2-40B4-BE49-F238E27FC236}">
              <a16:creationId xmlns:a16="http://schemas.microsoft.com/office/drawing/2014/main" id="{66AA62BF-363F-4272-8796-C540D1447F8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168" name="Text Box 5">
          <a:extLst>
            <a:ext uri="{FF2B5EF4-FFF2-40B4-BE49-F238E27FC236}">
              <a16:creationId xmlns:a16="http://schemas.microsoft.com/office/drawing/2014/main" id="{527F68B5-96DF-419C-B928-4B8BE1230AD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169" name="Text Box 7">
          <a:extLst>
            <a:ext uri="{FF2B5EF4-FFF2-40B4-BE49-F238E27FC236}">
              <a16:creationId xmlns:a16="http://schemas.microsoft.com/office/drawing/2014/main" id="{EEAE8152-13BE-4AA9-8E68-0423391EA10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170" name="Text Box 1">
          <a:extLst>
            <a:ext uri="{FF2B5EF4-FFF2-40B4-BE49-F238E27FC236}">
              <a16:creationId xmlns:a16="http://schemas.microsoft.com/office/drawing/2014/main" id="{2C5D18D1-B366-49C8-8F54-2E9002E85A6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171" name="Text Box 1">
          <a:extLst>
            <a:ext uri="{FF2B5EF4-FFF2-40B4-BE49-F238E27FC236}">
              <a16:creationId xmlns:a16="http://schemas.microsoft.com/office/drawing/2014/main" id="{AF7720EC-1807-4C80-89E0-4C2EF5BEB8F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72" name="Text Box 2">
          <a:extLst>
            <a:ext uri="{FF2B5EF4-FFF2-40B4-BE49-F238E27FC236}">
              <a16:creationId xmlns:a16="http://schemas.microsoft.com/office/drawing/2014/main" id="{E1BFC392-9BE5-4744-B33D-36E8535A114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173" name="Text Box 4">
          <a:extLst>
            <a:ext uri="{FF2B5EF4-FFF2-40B4-BE49-F238E27FC236}">
              <a16:creationId xmlns:a16="http://schemas.microsoft.com/office/drawing/2014/main" id="{64448B43-BEE9-4DD8-A017-8392CBF44D7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174" name="Text Box 6">
          <a:extLst>
            <a:ext uri="{FF2B5EF4-FFF2-40B4-BE49-F238E27FC236}">
              <a16:creationId xmlns:a16="http://schemas.microsoft.com/office/drawing/2014/main" id="{CB9802E9-4D7B-49D2-B49F-B5477A68DE2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175" name="Text Box 8">
          <a:extLst>
            <a:ext uri="{FF2B5EF4-FFF2-40B4-BE49-F238E27FC236}">
              <a16:creationId xmlns:a16="http://schemas.microsoft.com/office/drawing/2014/main" id="{590AFF5A-C906-4A38-976B-2F02854FA4A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176" name="Text Box 9">
          <a:extLst>
            <a:ext uri="{FF2B5EF4-FFF2-40B4-BE49-F238E27FC236}">
              <a16:creationId xmlns:a16="http://schemas.microsoft.com/office/drawing/2014/main" id="{36105F7B-104A-4B3E-A85C-44D31C5F5C6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177" name="Text Box 2">
          <a:extLst>
            <a:ext uri="{FF2B5EF4-FFF2-40B4-BE49-F238E27FC236}">
              <a16:creationId xmlns:a16="http://schemas.microsoft.com/office/drawing/2014/main" id="{0F44C540-874E-40F1-A127-0B6A72BBD65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78" name="Text Box 4">
          <a:extLst>
            <a:ext uri="{FF2B5EF4-FFF2-40B4-BE49-F238E27FC236}">
              <a16:creationId xmlns:a16="http://schemas.microsoft.com/office/drawing/2014/main" id="{C531B2D8-F2F4-4E24-A886-105203BF864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79" name="Text Box 5">
          <a:extLst>
            <a:ext uri="{FF2B5EF4-FFF2-40B4-BE49-F238E27FC236}">
              <a16:creationId xmlns:a16="http://schemas.microsoft.com/office/drawing/2014/main" id="{FC4EDB64-1C46-4B60-8179-49C4E10D5CD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80" name="Text Box 6">
          <a:extLst>
            <a:ext uri="{FF2B5EF4-FFF2-40B4-BE49-F238E27FC236}">
              <a16:creationId xmlns:a16="http://schemas.microsoft.com/office/drawing/2014/main" id="{4C4616CC-C1CE-44C2-BE5E-CCD7D940792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81" name="Text Box 7">
          <a:extLst>
            <a:ext uri="{FF2B5EF4-FFF2-40B4-BE49-F238E27FC236}">
              <a16:creationId xmlns:a16="http://schemas.microsoft.com/office/drawing/2014/main" id="{1C0894BC-D371-4A7B-B5DE-E37E2F60184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82" name="Text Box 8">
          <a:extLst>
            <a:ext uri="{FF2B5EF4-FFF2-40B4-BE49-F238E27FC236}">
              <a16:creationId xmlns:a16="http://schemas.microsoft.com/office/drawing/2014/main" id="{D75F48F8-D290-4A79-8E20-0AF7E45FA75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83" name="Text Box 9">
          <a:extLst>
            <a:ext uri="{FF2B5EF4-FFF2-40B4-BE49-F238E27FC236}">
              <a16:creationId xmlns:a16="http://schemas.microsoft.com/office/drawing/2014/main" id="{EF4A61CA-6FC5-4EE0-BE2F-EF9B1BACEBF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84" name="Text Box 1">
          <a:extLst>
            <a:ext uri="{FF2B5EF4-FFF2-40B4-BE49-F238E27FC236}">
              <a16:creationId xmlns:a16="http://schemas.microsoft.com/office/drawing/2014/main" id="{74B9FE99-FFAD-4CC5-BC4F-4DE9224E0F4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85" name="Text Box 1">
          <a:extLst>
            <a:ext uri="{FF2B5EF4-FFF2-40B4-BE49-F238E27FC236}">
              <a16:creationId xmlns:a16="http://schemas.microsoft.com/office/drawing/2014/main" id="{E9C4969D-7BBD-4CF6-8140-9F97C6D512B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86" name="Text Box 2">
          <a:extLst>
            <a:ext uri="{FF2B5EF4-FFF2-40B4-BE49-F238E27FC236}">
              <a16:creationId xmlns:a16="http://schemas.microsoft.com/office/drawing/2014/main" id="{BF1C3606-271E-4827-983E-68F0E5EE770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87" name="Text Box 5">
          <a:extLst>
            <a:ext uri="{FF2B5EF4-FFF2-40B4-BE49-F238E27FC236}">
              <a16:creationId xmlns:a16="http://schemas.microsoft.com/office/drawing/2014/main" id="{7C792684-52C5-475E-AAB3-429BDEED6C4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88" name="Text Box 7">
          <a:extLst>
            <a:ext uri="{FF2B5EF4-FFF2-40B4-BE49-F238E27FC236}">
              <a16:creationId xmlns:a16="http://schemas.microsoft.com/office/drawing/2014/main" id="{E853AC3F-7C91-42C2-8C02-BCDF04C40AF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89" name="Text Box 1">
          <a:extLst>
            <a:ext uri="{FF2B5EF4-FFF2-40B4-BE49-F238E27FC236}">
              <a16:creationId xmlns:a16="http://schemas.microsoft.com/office/drawing/2014/main" id="{570DB825-E4AD-4763-9310-2BFC61956BD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90" name="Text Box 1">
          <a:extLst>
            <a:ext uri="{FF2B5EF4-FFF2-40B4-BE49-F238E27FC236}">
              <a16:creationId xmlns:a16="http://schemas.microsoft.com/office/drawing/2014/main" id="{C17844B5-B826-4C32-A0E5-0BC3E96967C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91" name="Text Box 4">
          <a:extLst>
            <a:ext uri="{FF2B5EF4-FFF2-40B4-BE49-F238E27FC236}">
              <a16:creationId xmlns:a16="http://schemas.microsoft.com/office/drawing/2014/main" id="{7563BAC5-5731-4987-833C-DD01FBD60B1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92" name="Text Box 6">
          <a:extLst>
            <a:ext uri="{FF2B5EF4-FFF2-40B4-BE49-F238E27FC236}">
              <a16:creationId xmlns:a16="http://schemas.microsoft.com/office/drawing/2014/main" id="{00EFE7B3-BDF1-4B93-A0EC-4108FA12081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93" name="Text Box 8">
          <a:extLst>
            <a:ext uri="{FF2B5EF4-FFF2-40B4-BE49-F238E27FC236}">
              <a16:creationId xmlns:a16="http://schemas.microsoft.com/office/drawing/2014/main" id="{27ADAA85-A382-43AA-99A5-E001C8FC60A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94" name="Text Box 9">
          <a:extLst>
            <a:ext uri="{FF2B5EF4-FFF2-40B4-BE49-F238E27FC236}">
              <a16:creationId xmlns:a16="http://schemas.microsoft.com/office/drawing/2014/main" id="{3B406ACD-57E3-4C9C-A228-054173DD778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95" name="Text Box 2">
          <a:extLst>
            <a:ext uri="{FF2B5EF4-FFF2-40B4-BE49-F238E27FC236}">
              <a16:creationId xmlns:a16="http://schemas.microsoft.com/office/drawing/2014/main" id="{A3C43FAB-01F2-4245-B0A3-E4C964E54DA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96" name="Text Box 1">
          <a:extLst>
            <a:ext uri="{FF2B5EF4-FFF2-40B4-BE49-F238E27FC236}">
              <a16:creationId xmlns:a16="http://schemas.microsoft.com/office/drawing/2014/main" id="{4EA29EF8-2A95-47F2-8788-26EE9C8AEF5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97" name="Text Box 2">
          <a:extLst>
            <a:ext uri="{FF2B5EF4-FFF2-40B4-BE49-F238E27FC236}">
              <a16:creationId xmlns:a16="http://schemas.microsoft.com/office/drawing/2014/main" id="{7CFFB7F8-3BA6-4CD8-8894-38915A7F6A9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98" name="Text Box 1">
          <a:extLst>
            <a:ext uri="{FF2B5EF4-FFF2-40B4-BE49-F238E27FC236}">
              <a16:creationId xmlns:a16="http://schemas.microsoft.com/office/drawing/2014/main" id="{B379773F-5D46-4551-ABCD-5A8586CB514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99" name="Text Box 2">
          <a:extLst>
            <a:ext uri="{FF2B5EF4-FFF2-40B4-BE49-F238E27FC236}">
              <a16:creationId xmlns:a16="http://schemas.microsoft.com/office/drawing/2014/main" id="{174F5F4A-7DCC-4E15-9A3C-04BEBE34BEA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200" name="Text Box 1">
          <a:extLst>
            <a:ext uri="{FF2B5EF4-FFF2-40B4-BE49-F238E27FC236}">
              <a16:creationId xmlns:a16="http://schemas.microsoft.com/office/drawing/2014/main" id="{9C1988B2-511F-4AD9-B3EF-61848EABE60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201" name="Text Box 2">
          <a:extLst>
            <a:ext uri="{FF2B5EF4-FFF2-40B4-BE49-F238E27FC236}">
              <a16:creationId xmlns:a16="http://schemas.microsoft.com/office/drawing/2014/main" id="{276594F7-526E-4E5E-A194-20E68A0694B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202" name="Text Box 4">
          <a:extLst>
            <a:ext uri="{FF2B5EF4-FFF2-40B4-BE49-F238E27FC236}">
              <a16:creationId xmlns:a16="http://schemas.microsoft.com/office/drawing/2014/main" id="{E3282721-FFDC-4274-A481-974B128B67D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203" name="Text Box 5">
          <a:extLst>
            <a:ext uri="{FF2B5EF4-FFF2-40B4-BE49-F238E27FC236}">
              <a16:creationId xmlns:a16="http://schemas.microsoft.com/office/drawing/2014/main" id="{317222F5-8B05-483F-A7BF-8E43C72450A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204" name="Text Box 6">
          <a:extLst>
            <a:ext uri="{FF2B5EF4-FFF2-40B4-BE49-F238E27FC236}">
              <a16:creationId xmlns:a16="http://schemas.microsoft.com/office/drawing/2014/main" id="{9922C3ED-2936-4E01-80D2-23B096BE23F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205" name="Text Box 7">
          <a:extLst>
            <a:ext uri="{FF2B5EF4-FFF2-40B4-BE49-F238E27FC236}">
              <a16:creationId xmlns:a16="http://schemas.microsoft.com/office/drawing/2014/main" id="{B05D94A8-2AAB-4A46-A38E-38B22211883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206" name="Text Box 8">
          <a:extLst>
            <a:ext uri="{FF2B5EF4-FFF2-40B4-BE49-F238E27FC236}">
              <a16:creationId xmlns:a16="http://schemas.microsoft.com/office/drawing/2014/main" id="{38041078-FB75-43F4-BFE5-9948D6985D1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207" name="Text Box 9">
          <a:extLst>
            <a:ext uri="{FF2B5EF4-FFF2-40B4-BE49-F238E27FC236}">
              <a16:creationId xmlns:a16="http://schemas.microsoft.com/office/drawing/2014/main" id="{8E3C6599-8B41-48E2-B291-A3752CB3EEF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208" name="Text Box 1">
          <a:extLst>
            <a:ext uri="{FF2B5EF4-FFF2-40B4-BE49-F238E27FC236}">
              <a16:creationId xmlns:a16="http://schemas.microsoft.com/office/drawing/2014/main" id="{9F121B56-9313-4AD6-AE82-E6BCB2A9E20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209" name="Text Box 1">
          <a:extLst>
            <a:ext uri="{FF2B5EF4-FFF2-40B4-BE49-F238E27FC236}">
              <a16:creationId xmlns:a16="http://schemas.microsoft.com/office/drawing/2014/main" id="{F6DA3405-366D-4CBA-81C3-BDDBE9A1AAF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210" name="Text Box 2">
          <a:extLst>
            <a:ext uri="{FF2B5EF4-FFF2-40B4-BE49-F238E27FC236}">
              <a16:creationId xmlns:a16="http://schemas.microsoft.com/office/drawing/2014/main" id="{62A63516-9850-47CD-B2F1-95AFC29E9E1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211" name="Text Box 1">
          <a:extLst>
            <a:ext uri="{FF2B5EF4-FFF2-40B4-BE49-F238E27FC236}">
              <a16:creationId xmlns:a16="http://schemas.microsoft.com/office/drawing/2014/main" id="{CC3A503A-819F-41FB-A571-B3E98F50E9F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212" name="Text Box 5">
          <a:extLst>
            <a:ext uri="{FF2B5EF4-FFF2-40B4-BE49-F238E27FC236}">
              <a16:creationId xmlns:a16="http://schemas.microsoft.com/office/drawing/2014/main" id="{49C07B56-3E5D-4C9D-ADD7-E3076DB3D43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213" name="Text Box 7">
          <a:extLst>
            <a:ext uri="{FF2B5EF4-FFF2-40B4-BE49-F238E27FC236}">
              <a16:creationId xmlns:a16="http://schemas.microsoft.com/office/drawing/2014/main" id="{976C44A5-7D61-4250-9C78-258AB167A2B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214" name="Text Box 1">
          <a:extLst>
            <a:ext uri="{FF2B5EF4-FFF2-40B4-BE49-F238E27FC236}">
              <a16:creationId xmlns:a16="http://schemas.microsoft.com/office/drawing/2014/main" id="{61F134A0-D7C8-41D7-91E5-2C5390F0489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215" name="Text Box 1">
          <a:extLst>
            <a:ext uri="{FF2B5EF4-FFF2-40B4-BE49-F238E27FC236}">
              <a16:creationId xmlns:a16="http://schemas.microsoft.com/office/drawing/2014/main" id="{F4274615-CE63-403B-862C-2B21A4E4478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216" name="Text Box 2">
          <a:extLst>
            <a:ext uri="{FF2B5EF4-FFF2-40B4-BE49-F238E27FC236}">
              <a16:creationId xmlns:a16="http://schemas.microsoft.com/office/drawing/2014/main" id="{C75307A5-C7EE-4417-8598-6AB4D4DCEC9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217" name="Text Box 4">
          <a:extLst>
            <a:ext uri="{FF2B5EF4-FFF2-40B4-BE49-F238E27FC236}">
              <a16:creationId xmlns:a16="http://schemas.microsoft.com/office/drawing/2014/main" id="{D3008F41-A4CF-48EC-A272-C830A6DC49C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218" name="Text Box 6">
          <a:extLst>
            <a:ext uri="{FF2B5EF4-FFF2-40B4-BE49-F238E27FC236}">
              <a16:creationId xmlns:a16="http://schemas.microsoft.com/office/drawing/2014/main" id="{F738E8F2-18B1-4BE8-8CD0-426754CCC0A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219" name="Text Box 8">
          <a:extLst>
            <a:ext uri="{FF2B5EF4-FFF2-40B4-BE49-F238E27FC236}">
              <a16:creationId xmlns:a16="http://schemas.microsoft.com/office/drawing/2014/main" id="{92CA4045-AB79-435B-8DEC-B71C66FB48C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220" name="Text Box 9">
          <a:extLst>
            <a:ext uri="{FF2B5EF4-FFF2-40B4-BE49-F238E27FC236}">
              <a16:creationId xmlns:a16="http://schemas.microsoft.com/office/drawing/2014/main" id="{14342ABB-DCD7-4918-A0D0-0492A017E49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50132</xdr:colOff>
      <xdr:row>42</xdr:row>
      <xdr:rowOff>0</xdr:rowOff>
    </xdr:from>
    <xdr:ext cx="6521029" cy="63500"/>
    <xdr:sp macro="" textlink="">
      <xdr:nvSpPr>
        <xdr:cNvPr id="2221" name="Text Box 2">
          <a:extLst>
            <a:ext uri="{FF2B5EF4-FFF2-40B4-BE49-F238E27FC236}">
              <a16:creationId xmlns:a16="http://schemas.microsoft.com/office/drawing/2014/main" id="{05CFA52A-82D4-4399-A0D4-12D4473A2EBD}"/>
            </a:ext>
          </a:extLst>
        </xdr:cNvPr>
        <xdr:cNvSpPr txBox="1">
          <a:spLocks noChangeArrowheads="1"/>
        </xdr:cNvSpPr>
      </xdr:nvSpPr>
      <xdr:spPr bwMode="auto">
        <a:xfrm>
          <a:off x="5740066" y="10185065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2222" name="Text Box 1">
          <a:extLst>
            <a:ext uri="{FF2B5EF4-FFF2-40B4-BE49-F238E27FC236}">
              <a16:creationId xmlns:a16="http://schemas.microsoft.com/office/drawing/2014/main" id="{570F17EE-82FF-4312-8B87-B29034974BF0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2223" name="Text Box 2">
          <a:extLst>
            <a:ext uri="{FF2B5EF4-FFF2-40B4-BE49-F238E27FC236}">
              <a16:creationId xmlns:a16="http://schemas.microsoft.com/office/drawing/2014/main" id="{B8CE6737-20B8-463E-A72E-8CBAA3D85523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2224" name="Text Box 1">
          <a:extLst>
            <a:ext uri="{FF2B5EF4-FFF2-40B4-BE49-F238E27FC236}">
              <a16:creationId xmlns:a16="http://schemas.microsoft.com/office/drawing/2014/main" id="{74DFB353-13CE-40C6-AABE-6CD09B791687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2225" name="Text Box 2">
          <a:extLst>
            <a:ext uri="{FF2B5EF4-FFF2-40B4-BE49-F238E27FC236}">
              <a16:creationId xmlns:a16="http://schemas.microsoft.com/office/drawing/2014/main" id="{4128D6A3-F261-48FD-A1BF-989942A10A6B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2226" name="Text Box 1">
          <a:extLst>
            <a:ext uri="{FF2B5EF4-FFF2-40B4-BE49-F238E27FC236}">
              <a16:creationId xmlns:a16="http://schemas.microsoft.com/office/drawing/2014/main" id="{EA87242B-42D2-4C1B-81A1-DEB8D09A06FA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2227" name="Text Box 2">
          <a:extLst>
            <a:ext uri="{FF2B5EF4-FFF2-40B4-BE49-F238E27FC236}">
              <a16:creationId xmlns:a16="http://schemas.microsoft.com/office/drawing/2014/main" id="{0506F51B-88E0-43AA-9149-30CD4C18541A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2228" name="Text Box 4">
          <a:extLst>
            <a:ext uri="{FF2B5EF4-FFF2-40B4-BE49-F238E27FC236}">
              <a16:creationId xmlns:a16="http://schemas.microsoft.com/office/drawing/2014/main" id="{B6B4D2BC-821A-4836-AD87-C1384B35CE3B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2229" name="Text Box 5">
          <a:extLst>
            <a:ext uri="{FF2B5EF4-FFF2-40B4-BE49-F238E27FC236}">
              <a16:creationId xmlns:a16="http://schemas.microsoft.com/office/drawing/2014/main" id="{EAF0581A-3B84-4B48-89FA-2B7BE3822287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2230" name="Text Box 6">
          <a:extLst>
            <a:ext uri="{FF2B5EF4-FFF2-40B4-BE49-F238E27FC236}">
              <a16:creationId xmlns:a16="http://schemas.microsoft.com/office/drawing/2014/main" id="{C1D3CC2C-07C4-4643-AA30-5116B9B53E7C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2231" name="Text Box 7">
          <a:extLst>
            <a:ext uri="{FF2B5EF4-FFF2-40B4-BE49-F238E27FC236}">
              <a16:creationId xmlns:a16="http://schemas.microsoft.com/office/drawing/2014/main" id="{8A3F9597-82D5-4A9E-A6E0-C9753F0E3BE1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2232" name="Text Box 8">
          <a:extLst>
            <a:ext uri="{FF2B5EF4-FFF2-40B4-BE49-F238E27FC236}">
              <a16:creationId xmlns:a16="http://schemas.microsoft.com/office/drawing/2014/main" id="{1FAC6209-3F1E-435A-8F58-2FBDC68D2964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2233" name="Text Box 9">
          <a:extLst>
            <a:ext uri="{FF2B5EF4-FFF2-40B4-BE49-F238E27FC236}">
              <a16:creationId xmlns:a16="http://schemas.microsoft.com/office/drawing/2014/main" id="{A62BE0BC-D368-44E6-9BE7-71EF74F2BC82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2234" name="Text Box 1">
          <a:extLst>
            <a:ext uri="{FF2B5EF4-FFF2-40B4-BE49-F238E27FC236}">
              <a16:creationId xmlns:a16="http://schemas.microsoft.com/office/drawing/2014/main" id="{FFB98ED8-15C5-4273-869A-79B6AEA8F8EE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2235" name="Text Box 1">
          <a:extLst>
            <a:ext uri="{FF2B5EF4-FFF2-40B4-BE49-F238E27FC236}">
              <a16:creationId xmlns:a16="http://schemas.microsoft.com/office/drawing/2014/main" id="{E0A15F80-D06F-4C37-9591-926C0ACA6EBF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2236" name="Text Box 2">
          <a:extLst>
            <a:ext uri="{FF2B5EF4-FFF2-40B4-BE49-F238E27FC236}">
              <a16:creationId xmlns:a16="http://schemas.microsoft.com/office/drawing/2014/main" id="{BE5B04C4-720B-4666-9BE1-9128659C836C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2237" name="Text Box 1">
          <a:extLst>
            <a:ext uri="{FF2B5EF4-FFF2-40B4-BE49-F238E27FC236}">
              <a16:creationId xmlns:a16="http://schemas.microsoft.com/office/drawing/2014/main" id="{B2AE5AB0-38F9-4476-81CE-352A9242AEDC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2238" name="Text Box 5">
          <a:extLst>
            <a:ext uri="{FF2B5EF4-FFF2-40B4-BE49-F238E27FC236}">
              <a16:creationId xmlns:a16="http://schemas.microsoft.com/office/drawing/2014/main" id="{AA572150-76C4-448F-B5BA-AF39347CC604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2239" name="Text Box 7">
          <a:extLst>
            <a:ext uri="{FF2B5EF4-FFF2-40B4-BE49-F238E27FC236}">
              <a16:creationId xmlns:a16="http://schemas.microsoft.com/office/drawing/2014/main" id="{60029E1F-5FA6-44B4-80DE-362422155E78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2240" name="Text Box 1">
          <a:extLst>
            <a:ext uri="{FF2B5EF4-FFF2-40B4-BE49-F238E27FC236}">
              <a16:creationId xmlns:a16="http://schemas.microsoft.com/office/drawing/2014/main" id="{6390A62B-2436-471C-A95B-6D2C150D39BD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2241" name="Text Box 1">
          <a:extLst>
            <a:ext uri="{FF2B5EF4-FFF2-40B4-BE49-F238E27FC236}">
              <a16:creationId xmlns:a16="http://schemas.microsoft.com/office/drawing/2014/main" id="{5BBEC38F-90AF-4FCD-999B-020B570EE323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2242" name="Text Box 2">
          <a:extLst>
            <a:ext uri="{FF2B5EF4-FFF2-40B4-BE49-F238E27FC236}">
              <a16:creationId xmlns:a16="http://schemas.microsoft.com/office/drawing/2014/main" id="{D56E2DF3-D996-4653-9496-71F3F67E2ECB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2243" name="Text Box 4">
          <a:extLst>
            <a:ext uri="{FF2B5EF4-FFF2-40B4-BE49-F238E27FC236}">
              <a16:creationId xmlns:a16="http://schemas.microsoft.com/office/drawing/2014/main" id="{C808533D-948B-460B-A5FA-51EC8AD72175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2244" name="Text Box 6">
          <a:extLst>
            <a:ext uri="{FF2B5EF4-FFF2-40B4-BE49-F238E27FC236}">
              <a16:creationId xmlns:a16="http://schemas.microsoft.com/office/drawing/2014/main" id="{C0A772CD-1875-439E-8862-3ED6800F4C09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2245" name="Text Box 8">
          <a:extLst>
            <a:ext uri="{FF2B5EF4-FFF2-40B4-BE49-F238E27FC236}">
              <a16:creationId xmlns:a16="http://schemas.microsoft.com/office/drawing/2014/main" id="{C9D013AC-DEE1-42D4-82F7-7B3BA235CD66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2246" name="Text Box 9">
          <a:extLst>
            <a:ext uri="{FF2B5EF4-FFF2-40B4-BE49-F238E27FC236}">
              <a16:creationId xmlns:a16="http://schemas.microsoft.com/office/drawing/2014/main" id="{4D55E260-6ADE-4235-B0BD-4242D8C173A0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4601449</xdr:colOff>
      <xdr:row>42</xdr:row>
      <xdr:rowOff>46014</xdr:rowOff>
    </xdr:from>
    <xdr:ext cx="183486" cy="63500"/>
    <xdr:sp macro="" textlink="">
      <xdr:nvSpPr>
        <xdr:cNvPr id="2247" name="Text Box 2">
          <a:extLst>
            <a:ext uri="{FF2B5EF4-FFF2-40B4-BE49-F238E27FC236}">
              <a16:creationId xmlns:a16="http://schemas.microsoft.com/office/drawing/2014/main" id="{CF4D0337-18F8-4772-95E2-70F520D86EA2}"/>
            </a:ext>
          </a:extLst>
        </xdr:cNvPr>
        <xdr:cNvSpPr txBox="1">
          <a:spLocks noChangeArrowheads="1"/>
        </xdr:cNvSpPr>
      </xdr:nvSpPr>
      <xdr:spPr bwMode="auto">
        <a:xfrm>
          <a:off x="4048999" y="46014"/>
          <a:ext cx="183486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248" name="Text Box 1">
          <a:extLst>
            <a:ext uri="{FF2B5EF4-FFF2-40B4-BE49-F238E27FC236}">
              <a16:creationId xmlns:a16="http://schemas.microsoft.com/office/drawing/2014/main" id="{DCEA5AC1-1A99-4D25-84B5-C1CC32607A6D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249" name="Text Box 2">
          <a:extLst>
            <a:ext uri="{FF2B5EF4-FFF2-40B4-BE49-F238E27FC236}">
              <a16:creationId xmlns:a16="http://schemas.microsoft.com/office/drawing/2014/main" id="{2591D91E-A378-488B-AEE7-EC200908BD8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250" name="Text Box 1">
          <a:extLst>
            <a:ext uri="{FF2B5EF4-FFF2-40B4-BE49-F238E27FC236}">
              <a16:creationId xmlns:a16="http://schemas.microsoft.com/office/drawing/2014/main" id="{FF4EA6E3-9CE4-4630-8358-139B529C58ED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251" name="Text Box 2">
          <a:extLst>
            <a:ext uri="{FF2B5EF4-FFF2-40B4-BE49-F238E27FC236}">
              <a16:creationId xmlns:a16="http://schemas.microsoft.com/office/drawing/2014/main" id="{529262B0-7857-4601-8C78-30248609BB3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252" name="Text Box 1">
          <a:extLst>
            <a:ext uri="{FF2B5EF4-FFF2-40B4-BE49-F238E27FC236}">
              <a16:creationId xmlns:a16="http://schemas.microsoft.com/office/drawing/2014/main" id="{CA1B8FB1-4007-4543-902E-8FABF0991CDE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253" name="Text Box 2">
          <a:extLst>
            <a:ext uri="{FF2B5EF4-FFF2-40B4-BE49-F238E27FC236}">
              <a16:creationId xmlns:a16="http://schemas.microsoft.com/office/drawing/2014/main" id="{402BAFC8-8ED1-4C73-96C2-0A426892E6E6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254" name="Text Box 4">
          <a:extLst>
            <a:ext uri="{FF2B5EF4-FFF2-40B4-BE49-F238E27FC236}">
              <a16:creationId xmlns:a16="http://schemas.microsoft.com/office/drawing/2014/main" id="{E9C4E01A-ED6C-4C1C-9C41-8F243190B0D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255" name="Text Box 5">
          <a:extLst>
            <a:ext uri="{FF2B5EF4-FFF2-40B4-BE49-F238E27FC236}">
              <a16:creationId xmlns:a16="http://schemas.microsoft.com/office/drawing/2014/main" id="{3DB05E79-1F49-4118-9740-D941FFEB4FE1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256" name="Text Box 6">
          <a:extLst>
            <a:ext uri="{FF2B5EF4-FFF2-40B4-BE49-F238E27FC236}">
              <a16:creationId xmlns:a16="http://schemas.microsoft.com/office/drawing/2014/main" id="{138C3B18-1995-4764-A63B-3394A9E9EE3D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257" name="Text Box 7">
          <a:extLst>
            <a:ext uri="{FF2B5EF4-FFF2-40B4-BE49-F238E27FC236}">
              <a16:creationId xmlns:a16="http://schemas.microsoft.com/office/drawing/2014/main" id="{4080FB46-7270-4DFE-B0C8-03B850C67DD3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258" name="Text Box 8">
          <a:extLst>
            <a:ext uri="{FF2B5EF4-FFF2-40B4-BE49-F238E27FC236}">
              <a16:creationId xmlns:a16="http://schemas.microsoft.com/office/drawing/2014/main" id="{B8458A84-0B72-4534-A169-62F52E33CA9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259" name="Text Box 9">
          <a:extLst>
            <a:ext uri="{FF2B5EF4-FFF2-40B4-BE49-F238E27FC236}">
              <a16:creationId xmlns:a16="http://schemas.microsoft.com/office/drawing/2014/main" id="{A780E5A8-C1ED-4928-ABCD-88C18970EA02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260" name="Text Box 1">
          <a:extLst>
            <a:ext uri="{FF2B5EF4-FFF2-40B4-BE49-F238E27FC236}">
              <a16:creationId xmlns:a16="http://schemas.microsoft.com/office/drawing/2014/main" id="{D6B835C0-5824-417D-A2F5-127F69DA8B0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261" name="Text Box 1">
          <a:extLst>
            <a:ext uri="{FF2B5EF4-FFF2-40B4-BE49-F238E27FC236}">
              <a16:creationId xmlns:a16="http://schemas.microsoft.com/office/drawing/2014/main" id="{06F39F98-E6F4-4C85-BFBC-8BAD3647152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262" name="Text Box 2">
          <a:extLst>
            <a:ext uri="{FF2B5EF4-FFF2-40B4-BE49-F238E27FC236}">
              <a16:creationId xmlns:a16="http://schemas.microsoft.com/office/drawing/2014/main" id="{B90F6693-9C66-48E3-A903-06431C38649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263" name="Text Box 1">
          <a:extLst>
            <a:ext uri="{FF2B5EF4-FFF2-40B4-BE49-F238E27FC236}">
              <a16:creationId xmlns:a16="http://schemas.microsoft.com/office/drawing/2014/main" id="{38B85A77-6D8C-4C0A-B513-653F75E00C8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264" name="Text Box 5">
          <a:extLst>
            <a:ext uri="{FF2B5EF4-FFF2-40B4-BE49-F238E27FC236}">
              <a16:creationId xmlns:a16="http://schemas.microsoft.com/office/drawing/2014/main" id="{8CE8A932-E38B-432F-B72B-EA4F7C418AE1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265" name="Text Box 7">
          <a:extLst>
            <a:ext uri="{FF2B5EF4-FFF2-40B4-BE49-F238E27FC236}">
              <a16:creationId xmlns:a16="http://schemas.microsoft.com/office/drawing/2014/main" id="{D6DA1ADD-4E5D-4488-A7EF-C1FC20C20A9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266" name="Text Box 1">
          <a:extLst>
            <a:ext uri="{FF2B5EF4-FFF2-40B4-BE49-F238E27FC236}">
              <a16:creationId xmlns:a16="http://schemas.microsoft.com/office/drawing/2014/main" id="{91AF6D6B-0493-4768-9141-E508CC1B26D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267" name="Text Box 1">
          <a:extLst>
            <a:ext uri="{FF2B5EF4-FFF2-40B4-BE49-F238E27FC236}">
              <a16:creationId xmlns:a16="http://schemas.microsoft.com/office/drawing/2014/main" id="{FE2F7886-A6AD-4F5E-8086-E7A9FEE7BBB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268" name="Text Box 2">
          <a:extLst>
            <a:ext uri="{FF2B5EF4-FFF2-40B4-BE49-F238E27FC236}">
              <a16:creationId xmlns:a16="http://schemas.microsoft.com/office/drawing/2014/main" id="{7A908B66-751E-4D5F-AAF0-4035803EF8A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269" name="Text Box 4">
          <a:extLst>
            <a:ext uri="{FF2B5EF4-FFF2-40B4-BE49-F238E27FC236}">
              <a16:creationId xmlns:a16="http://schemas.microsoft.com/office/drawing/2014/main" id="{F7E18D9F-98C8-4295-A584-18AF63FF2D9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270" name="Text Box 6">
          <a:extLst>
            <a:ext uri="{FF2B5EF4-FFF2-40B4-BE49-F238E27FC236}">
              <a16:creationId xmlns:a16="http://schemas.microsoft.com/office/drawing/2014/main" id="{C903271B-C912-45E8-A9CD-BDC578253EC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271" name="Text Box 8">
          <a:extLst>
            <a:ext uri="{FF2B5EF4-FFF2-40B4-BE49-F238E27FC236}">
              <a16:creationId xmlns:a16="http://schemas.microsoft.com/office/drawing/2014/main" id="{FB1DAC46-A0D4-438A-95CF-CF2A55AC1963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272" name="Text Box 9">
          <a:extLst>
            <a:ext uri="{FF2B5EF4-FFF2-40B4-BE49-F238E27FC236}">
              <a16:creationId xmlns:a16="http://schemas.microsoft.com/office/drawing/2014/main" id="{AD24FF8D-E24B-44F6-9E0E-DD709C77009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273" name="Text Box 2">
          <a:extLst>
            <a:ext uri="{FF2B5EF4-FFF2-40B4-BE49-F238E27FC236}">
              <a16:creationId xmlns:a16="http://schemas.microsoft.com/office/drawing/2014/main" id="{C98692F0-8133-4D9E-94FD-10D8673D8D9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274" name="Text Box 1">
          <a:extLst>
            <a:ext uri="{FF2B5EF4-FFF2-40B4-BE49-F238E27FC236}">
              <a16:creationId xmlns:a16="http://schemas.microsoft.com/office/drawing/2014/main" id="{F61B20C6-8FA3-4FAC-843A-59FAD5E84AA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275" name="Text Box 2">
          <a:extLst>
            <a:ext uri="{FF2B5EF4-FFF2-40B4-BE49-F238E27FC236}">
              <a16:creationId xmlns:a16="http://schemas.microsoft.com/office/drawing/2014/main" id="{06A0FB70-7B09-436C-BF9C-670C4EDD4DF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276" name="Text Box 1">
          <a:extLst>
            <a:ext uri="{FF2B5EF4-FFF2-40B4-BE49-F238E27FC236}">
              <a16:creationId xmlns:a16="http://schemas.microsoft.com/office/drawing/2014/main" id="{262A13D3-CC2A-42E3-95C3-C2DA6FDA3EDE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277" name="Text Box 2">
          <a:extLst>
            <a:ext uri="{FF2B5EF4-FFF2-40B4-BE49-F238E27FC236}">
              <a16:creationId xmlns:a16="http://schemas.microsoft.com/office/drawing/2014/main" id="{FB78E3B2-7C3A-4265-A47D-5D81DA045F2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278" name="Text Box 1">
          <a:extLst>
            <a:ext uri="{FF2B5EF4-FFF2-40B4-BE49-F238E27FC236}">
              <a16:creationId xmlns:a16="http://schemas.microsoft.com/office/drawing/2014/main" id="{90F9F1DF-2F7A-4F6F-A19C-736BD261C926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279" name="Text Box 2">
          <a:extLst>
            <a:ext uri="{FF2B5EF4-FFF2-40B4-BE49-F238E27FC236}">
              <a16:creationId xmlns:a16="http://schemas.microsoft.com/office/drawing/2014/main" id="{29E0F557-6BB7-4BC6-A93F-BDD57D9B3DA2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280" name="Text Box 4">
          <a:extLst>
            <a:ext uri="{FF2B5EF4-FFF2-40B4-BE49-F238E27FC236}">
              <a16:creationId xmlns:a16="http://schemas.microsoft.com/office/drawing/2014/main" id="{219851A4-48E8-4FE5-8C6E-904C99EE8A6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281" name="Text Box 5">
          <a:extLst>
            <a:ext uri="{FF2B5EF4-FFF2-40B4-BE49-F238E27FC236}">
              <a16:creationId xmlns:a16="http://schemas.microsoft.com/office/drawing/2014/main" id="{610C588D-35A9-49A5-8710-5CFF670194C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282" name="Text Box 6">
          <a:extLst>
            <a:ext uri="{FF2B5EF4-FFF2-40B4-BE49-F238E27FC236}">
              <a16:creationId xmlns:a16="http://schemas.microsoft.com/office/drawing/2014/main" id="{32946CE0-41C6-44D7-8B37-7C9B8F6BEE8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283" name="Text Box 7">
          <a:extLst>
            <a:ext uri="{FF2B5EF4-FFF2-40B4-BE49-F238E27FC236}">
              <a16:creationId xmlns:a16="http://schemas.microsoft.com/office/drawing/2014/main" id="{DC6B5466-2951-4D5C-95EE-E3A6EE0B143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284" name="Text Box 8">
          <a:extLst>
            <a:ext uri="{FF2B5EF4-FFF2-40B4-BE49-F238E27FC236}">
              <a16:creationId xmlns:a16="http://schemas.microsoft.com/office/drawing/2014/main" id="{A9B02CC5-35B2-4A2F-8C6B-BD9ABC191AB1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285" name="Text Box 9">
          <a:extLst>
            <a:ext uri="{FF2B5EF4-FFF2-40B4-BE49-F238E27FC236}">
              <a16:creationId xmlns:a16="http://schemas.microsoft.com/office/drawing/2014/main" id="{EA359214-9B10-4A97-99BA-AF9A9875AA7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286" name="Text Box 1">
          <a:extLst>
            <a:ext uri="{FF2B5EF4-FFF2-40B4-BE49-F238E27FC236}">
              <a16:creationId xmlns:a16="http://schemas.microsoft.com/office/drawing/2014/main" id="{704E1081-AEB8-4028-883B-332C4DBA101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287" name="Text Box 1">
          <a:extLst>
            <a:ext uri="{FF2B5EF4-FFF2-40B4-BE49-F238E27FC236}">
              <a16:creationId xmlns:a16="http://schemas.microsoft.com/office/drawing/2014/main" id="{100E8C81-1C95-4363-9FA0-4B63D26FB0E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288" name="Text Box 2">
          <a:extLst>
            <a:ext uri="{FF2B5EF4-FFF2-40B4-BE49-F238E27FC236}">
              <a16:creationId xmlns:a16="http://schemas.microsoft.com/office/drawing/2014/main" id="{488B33EA-C878-4B7A-BBE2-5217B9397523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289" name="Text Box 1">
          <a:extLst>
            <a:ext uri="{FF2B5EF4-FFF2-40B4-BE49-F238E27FC236}">
              <a16:creationId xmlns:a16="http://schemas.microsoft.com/office/drawing/2014/main" id="{5C895AB9-2B9D-4E4A-B954-55BDE54141E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290" name="Text Box 5">
          <a:extLst>
            <a:ext uri="{FF2B5EF4-FFF2-40B4-BE49-F238E27FC236}">
              <a16:creationId xmlns:a16="http://schemas.microsoft.com/office/drawing/2014/main" id="{EF11261F-EF01-4C6D-9F9C-C3D4F73AFD1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291" name="Text Box 7">
          <a:extLst>
            <a:ext uri="{FF2B5EF4-FFF2-40B4-BE49-F238E27FC236}">
              <a16:creationId xmlns:a16="http://schemas.microsoft.com/office/drawing/2014/main" id="{0F42F2D4-2C47-4B11-91DB-D0D3A8DE9FA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292" name="Text Box 1">
          <a:extLst>
            <a:ext uri="{FF2B5EF4-FFF2-40B4-BE49-F238E27FC236}">
              <a16:creationId xmlns:a16="http://schemas.microsoft.com/office/drawing/2014/main" id="{C5F766B9-3F19-42B2-98FD-E9BAD9F6A69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293" name="Text Box 1">
          <a:extLst>
            <a:ext uri="{FF2B5EF4-FFF2-40B4-BE49-F238E27FC236}">
              <a16:creationId xmlns:a16="http://schemas.microsoft.com/office/drawing/2014/main" id="{E95210EC-DC6C-4D37-84D2-47D54F214CF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294" name="Text Box 2">
          <a:extLst>
            <a:ext uri="{FF2B5EF4-FFF2-40B4-BE49-F238E27FC236}">
              <a16:creationId xmlns:a16="http://schemas.microsoft.com/office/drawing/2014/main" id="{ED77F84D-2079-4EBB-B347-AE450DBF83A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295" name="Text Box 4">
          <a:extLst>
            <a:ext uri="{FF2B5EF4-FFF2-40B4-BE49-F238E27FC236}">
              <a16:creationId xmlns:a16="http://schemas.microsoft.com/office/drawing/2014/main" id="{A969ABC4-1C70-4AB9-BEFF-BAB1384CF84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296" name="Text Box 6">
          <a:extLst>
            <a:ext uri="{FF2B5EF4-FFF2-40B4-BE49-F238E27FC236}">
              <a16:creationId xmlns:a16="http://schemas.microsoft.com/office/drawing/2014/main" id="{98922F75-BA72-45F7-8AA5-6BF11AA6E68D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297" name="Text Box 8">
          <a:extLst>
            <a:ext uri="{FF2B5EF4-FFF2-40B4-BE49-F238E27FC236}">
              <a16:creationId xmlns:a16="http://schemas.microsoft.com/office/drawing/2014/main" id="{C54EC39A-2B25-4BD2-B3FC-2276E16D0856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298" name="Text Box 9">
          <a:extLst>
            <a:ext uri="{FF2B5EF4-FFF2-40B4-BE49-F238E27FC236}">
              <a16:creationId xmlns:a16="http://schemas.microsoft.com/office/drawing/2014/main" id="{913667D2-B2D5-4D5A-A0D4-DCB774EA176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299" name="Text Box 2">
          <a:extLst>
            <a:ext uri="{FF2B5EF4-FFF2-40B4-BE49-F238E27FC236}">
              <a16:creationId xmlns:a16="http://schemas.microsoft.com/office/drawing/2014/main" id="{3A294354-D311-4D6E-99F4-3264B4FFC9B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300" name="Text Box 1">
          <a:extLst>
            <a:ext uri="{FF2B5EF4-FFF2-40B4-BE49-F238E27FC236}">
              <a16:creationId xmlns:a16="http://schemas.microsoft.com/office/drawing/2014/main" id="{09CD13EB-552B-4DD0-9957-790264EFCFC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301" name="Text Box 2">
          <a:extLst>
            <a:ext uri="{FF2B5EF4-FFF2-40B4-BE49-F238E27FC236}">
              <a16:creationId xmlns:a16="http://schemas.microsoft.com/office/drawing/2014/main" id="{E07A141E-3A4C-4CF1-AD28-014ACA99C00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302" name="Text Box 1">
          <a:extLst>
            <a:ext uri="{FF2B5EF4-FFF2-40B4-BE49-F238E27FC236}">
              <a16:creationId xmlns:a16="http://schemas.microsoft.com/office/drawing/2014/main" id="{0ED738D1-F510-4D54-AF03-B8B4ABFC2AB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303" name="Text Box 2">
          <a:extLst>
            <a:ext uri="{FF2B5EF4-FFF2-40B4-BE49-F238E27FC236}">
              <a16:creationId xmlns:a16="http://schemas.microsoft.com/office/drawing/2014/main" id="{29ACFF6C-4296-4546-8B75-53324A3C10C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304" name="Text Box 1">
          <a:extLst>
            <a:ext uri="{FF2B5EF4-FFF2-40B4-BE49-F238E27FC236}">
              <a16:creationId xmlns:a16="http://schemas.microsoft.com/office/drawing/2014/main" id="{406E312E-7580-4126-A02E-5BC2B8FEE98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305" name="Text Box 2">
          <a:extLst>
            <a:ext uri="{FF2B5EF4-FFF2-40B4-BE49-F238E27FC236}">
              <a16:creationId xmlns:a16="http://schemas.microsoft.com/office/drawing/2014/main" id="{C38FB719-4969-41A7-9215-194BF0B6735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06" name="Text Box 4">
          <a:extLst>
            <a:ext uri="{FF2B5EF4-FFF2-40B4-BE49-F238E27FC236}">
              <a16:creationId xmlns:a16="http://schemas.microsoft.com/office/drawing/2014/main" id="{FC389F77-0DF6-4D8B-A549-1F06058D26A1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07" name="Text Box 5">
          <a:extLst>
            <a:ext uri="{FF2B5EF4-FFF2-40B4-BE49-F238E27FC236}">
              <a16:creationId xmlns:a16="http://schemas.microsoft.com/office/drawing/2014/main" id="{20B6B48C-9562-4FB8-8AD4-8B450AF1A3D1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08" name="Text Box 6">
          <a:extLst>
            <a:ext uri="{FF2B5EF4-FFF2-40B4-BE49-F238E27FC236}">
              <a16:creationId xmlns:a16="http://schemas.microsoft.com/office/drawing/2014/main" id="{FB1C564B-457F-463B-8AAC-44D9106E66F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09" name="Text Box 7">
          <a:extLst>
            <a:ext uri="{FF2B5EF4-FFF2-40B4-BE49-F238E27FC236}">
              <a16:creationId xmlns:a16="http://schemas.microsoft.com/office/drawing/2014/main" id="{40EDFCDD-E971-4396-952D-F1396FCFE81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10" name="Text Box 8">
          <a:extLst>
            <a:ext uri="{FF2B5EF4-FFF2-40B4-BE49-F238E27FC236}">
              <a16:creationId xmlns:a16="http://schemas.microsoft.com/office/drawing/2014/main" id="{0276274D-4E04-473D-9E65-AA4145134C3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11" name="Text Box 9">
          <a:extLst>
            <a:ext uri="{FF2B5EF4-FFF2-40B4-BE49-F238E27FC236}">
              <a16:creationId xmlns:a16="http://schemas.microsoft.com/office/drawing/2014/main" id="{564CED8A-6C9B-4AEF-BEA0-2E63DBABD173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12" name="Text Box 1">
          <a:extLst>
            <a:ext uri="{FF2B5EF4-FFF2-40B4-BE49-F238E27FC236}">
              <a16:creationId xmlns:a16="http://schemas.microsoft.com/office/drawing/2014/main" id="{E9754151-3418-4A65-B3FD-A8384ECBA033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13" name="Text Box 1">
          <a:extLst>
            <a:ext uri="{FF2B5EF4-FFF2-40B4-BE49-F238E27FC236}">
              <a16:creationId xmlns:a16="http://schemas.microsoft.com/office/drawing/2014/main" id="{07E91CC7-0FF5-4614-97A2-1572AFF28E7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14" name="Text Box 2">
          <a:extLst>
            <a:ext uri="{FF2B5EF4-FFF2-40B4-BE49-F238E27FC236}">
              <a16:creationId xmlns:a16="http://schemas.microsoft.com/office/drawing/2014/main" id="{8311D9D7-F0FB-4D34-9F0D-C54AE03DC0A6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315" name="Text Box 1">
          <a:extLst>
            <a:ext uri="{FF2B5EF4-FFF2-40B4-BE49-F238E27FC236}">
              <a16:creationId xmlns:a16="http://schemas.microsoft.com/office/drawing/2014/main" id="{C5B315CA-E22F-4EEB-B617-7EA2B58AA93E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16" name="Text Box 5">
          <a:extLst>
            <a:ext uri="{FF2B5EF4-FFF2-40B4-BE49-F238E27FC236}">
              <a16:creationId xmlns:a16="http://schemas.microsoft.com/office/drawing/2014/main" id="{C138AFF7-BDA0-4B10-844E-FB381DC9718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17" name="Text Box 7">
          <a:extLst>
            <a:ext uri="{FF2B5EF4-FFF2-40B4-BE49-F238E27FC236}">
              <a16:creationId xmlns:a16="http://schemas.microsoft.com/office/drawing/2014/main" id="{8F41F33E-8B9C-4487-BE07-B01762A820E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18" name="Text Box 1">
          <a:extLst>
            <a:ext uri="{FF2B5EF4-FFF2-40B4-BE49-F238E27FC236}">
              <a16:creationId xmlns:a16="http://schemas.microsoft.com/office/drawing/2014/main" id="{2BFE8117-8488-4BA3-9935-E4CFAC17315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19" name="Text Box 1">
          <a:extLst>
            <a:ext uri="{FF2B5EF4-FFF2-40B4-BE49-F238E27FC236}">
              <a16:creationId xmlns:a16="http://schemas.microsoft.com/office/drawing/2014/main" id="{6517BBAF-D85C-47E8-B159-7CE0D6E547C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320" name="Text Box 2">
          <a:extLst>
            <a:ext uri="{FF2B5EF4-FFF2-40B4-BE49-F238E27FC236}">
              <a16:creationId xmlns:a16="http://schemas.microsoft.com/office/drawing/2014/main" id="{5D5B21FF-2B6E-4E95-95AE-2379BDD68CA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21" name="Text Box 4">
          <a:extLst>
            <a:ext uri="{FF2B5EF4-FFF2-40B4-BE49-F238E27FC236}">
              <a16:creationId xmlns:a16="http://schemas.microsoft.com/office/drawing/2014/main" id="{F9339BE4-5460-4BE0-91AB-A781C61F50E6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22" name="Text Box 6">
          <a:extLst>
            <a:ext uri="{FF2B5EF4-FFF2-40B4-BE49-F238E27FC236}">
              <a16:creationId xmlns:a16="http://schemas.microsoft.com/office/drawing/2014/main" id="{C4DE14E2-42B2-4D0E-9A91-57A52343F6A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23" name="Text Box 8">
          <a:extLst>
            <a:ext uri="{FF2B5EF4-FFF2-40B4-BE49-F238E27FC236}">
              <a16:creationId xmlns:a16="http://schemas.microsoft.com/office/drawing/2014/main" id="{D55FA4A4-8504-4696-AFBC-0E3B9DFB278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24" name="Text Box 9">
          <a:extLst>
            <a:ext uri="{FF2B5EF4-FFF2-40B4-BE49-F238E27FC236}">
              <a16:creationId xmlns:a16="http://schemas.microsoft.com/office/drawing/2014/main" id="{A9AF7E61-64A6-4C92-ADAB-20CEF9A9248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25" name="Text Box 2">
          <a:extLst>
            <a:ext uri="{FF2B5EF4-FFF2-40B4-BE49-F238E27FC236}">
              <a16:creationId xmlns:a16="http://schemas.microsoft.com/office/drawing/2014/main" id="{F23D8A04-93E0-4F33-A19F-FDD7A29A094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326" name="Text Box 1">
          <a:extLst>
            <a:ext uri="{FF2B5EF4-FFF2-40B4-BE49-F238E27FC236}">
              <a16:creationId xmlns:a16="http://schemas.microsoft.com/office/drawing/2014/main" id="{E156E1D4-29FB-4AEB-BC2D-088D0412174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327" name="Text Box 2">
          <a:extLst>
            <a:ext uri="{FF2B5EF4-FFF2-40B4-BE49-F238E27FC236}">
              <a16:creationId xmlns:a16="http://schemas.microsoft.com/office/drawing/2014/main" id="{3FAD9523-B202-4CD3-AD34-B85F957EA6B6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328" name="Text Box 1">
          <a:extLst>
            <a:ext uri="{FF2B5EF4-FFF2-40B4-BE49-F238E27FC236}">
              <a16:creationId xmlns:a16="http://schemas.microsoft.com/office/drawing/2014/main" id="{10BA9DE0-8919-451A-80BD-971FFF85BE2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329" name="Text Box 2">
          <a:extLst>
            <a:ext uri="{FF2B5EF4-FFF2-40B4-BE49-F238E27FC236}">
              <a16:creationId xmlns:a16="http://schemas.microsoft.com/office/drawing/2014/main" id="{B296FA0F-829F-4029-A7EA-92F4A0561F3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330" name="Text Box 1">
          <a:extLst>
            <a:ext uri="{FF2B5EF4-FFF2-40B4-BE49-F238E27FC236}">
              <a16:creationId xmlns:a16="http://schemas.microsoft.com/office/drawing/2014/main" id="{1774A34A-64F6-4EFC-8EBF-4177C62CECC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331" name="Text Box 2">
          <a:extLst>
            <a:ext uri="{FF2B5EF4-FFF2-40B4-BE49-F238E27FC236}">
              <a16:creationId xmlns:a16="http://schemas.microsoft.com/office/drawing/2014/main" id="{43520EC4-BB06-4D95-A183-1F572CB8C03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32" name="Text Box 4">
          <a:extLst>
            <a:ext uri="{FF2B5EF4-FFF2-40B4-BE49-F238E27FC236}">
              <a16:creationId xmlns:a16="http://schemas.microsoft.com/office/drawing/2014/main" id="{26AA1093-2DBC-4F00-BA35-FA009A10E7A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33" name="Text Box 5">
          <a:extLst>
            <a:ext uri="{FF2B5EF4-FFF2-40B4-BE49-F238E27FC236}">
              <a16:creationId xmlns:a16="http://schemas.microsoft.com/office/drawing/2014/main" id="{59421288-726C-4B21-8006-394ACEB20AF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34" name="Text Box 6">
          <a:extLst>
            <a:ext uri="{FF2B5EF4-FFF2-40B4-BE49-F238E27FC236}">
              <a16:creationId xmlns:a16="http://schemas.microsoft.com/office/drawing/2014/main" id="{6E7D5D0E-1341-4447-9924-2EFCDEDE45C8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35" name="Text Box 7">
          <a:extLst>
            <a:ext uri="{FF2B5EF4-FFF2-40B4-BE49-F238E27FC236}">
              <a16:creationId xmlns:a16="http://schemas.microsoft.com/office/drawing/2014/main" id="{6A05F785-CB8F-4873-BE4B-99EEC8DA31F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36" name="Text Box 8">
          <a:extLst>
            <a:ext uri="{FF2B5EF4-FFF2-40B4-BE49-F238E27FC236}">
              <a16:creationId xmlns:a16="http://schemas.microsoft.com/office/drawing/2014/main" id="{F28B00CE-6346-4808-AD03-0A86CE82F55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37" name="Text Box 9">
          <a:extLst>
            <a:ext uri="{FF2B5EF4-FFF2-40B4-BE49-F238E27FC236}">
              <a16:creationId xmlns:a16="http://schemas.microsoft.com/office/drawing/2014/main" id="{C661527F-79B8-4AA8-AF03-1AAEEB2AC052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38" name="Text Box 1">
          <a:extLst>
            <a:ext uri="{FF2B5EF4-FFF2-40B4-BE49-F238E27FC236}">
              <a16:creationId xmlns:a16="http://schemas.microsoft.com/office/drawing/2014/main" id="{857B4F50-12A3-46CD-82A9-1FE612654B0D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39" name="Text Box 1">
          <a:extLst>
            <a:ext uri="{FF2B5EF4-FFF2-40B4-BE49-F238E27FC236}">
              <a16:creationId xmlns:a16="http://schemas.microsoft.com/office/drawing/2014/main" id="{8E8E51EC-8270-454B-A300-8A51DCC0EC6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40" name="Text Box 2">
          <a:extLst>
            <a:ext uri="{FF2B5EF4-FFF2-40B4-BE49-F238E27FC236}">
              <a16:creationId xmlns:a16="http://schemas.microsoft.com/office/drawing/2014/main" id="{70825D99-F994-45D3-ACA2-01A93473656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341" name="Text Box 1">
          <a:extLst>
            <a:ext uri="{FF2B5EF4-FFF2-40B4-BE49-F238E27FC236}">
              <a16:creationId xmlns:a16="http://schemas.microsoft.com/office/drawing/2014/main" id="{E8E037BE-615F-4D63-8960-4663F519EB1D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42" name="Text Box 5">
          <a:extLst>
            <a:ext uri="{FF2B5EF4-FFF2-40B4-BE49-F238E27FC236}">
              <a16:creationId xmlns:a16="http://schemas.microsoft.com/office/drawing/2014/main" id="{E60E67E0-5757-41F8-8ED3-D8ECFB9A6FFD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43" name="Text Box 7">
          <a:extLst>
            <a:ext uri="{FF2B5EF4-FFF2-40B4-BE49-F238E27FC236}">
              <a16:creationId xmlns:a16="http://schemas.microsoft.com/office/drawing/2014/main" id="{3237AB51-BA88-4B41-A24A-B12B2169134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44" name="Text Box 1">
          <a:extLst>
            <a:ext uri="{FF2B5EF4-FFF2-40B4-BE49-F238E27FC236}">
              <a16:creationId xmlns:a16="http://schemas.microsoft.com/office/drawing/2014/main" id="{2A435F62-CF9C-402D-BA7C-A0E1CFED8EA3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45" name="Text Box 1">
          <a:extLst>
            <a:ext uri="{FF2B5EF4-FFF2-40B4-BE49-F238E27FC236}">
              <a16:creationId xmlns:a16="http://schemas.microsoft.com/office/drawing/2014/main" id="{AEF613D5-5113-4DAF-BE85-2CC137FA85A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346" name="Text Box 2">
          <a:extLst>
            <a:ext uri="{FF2B5EF4-FFF2-40B4-BE49-F238E27FC236}">
              <a16:creationId xmlns:a16="http://schemas.microsoft.com/office/drawing/2014/main" id="{CBC5D638-F8CE-44CE-AF49-F249E782C913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47" name="Text Box 4">
          <a:extLst>
            <a:ext uri="{FF2B5EF4-FFF2-40B4-BE49-F238E27FC236}">
              <a16:creationId xmlns:a16="http://schemas.microsoft.com/office/drawing/2014/main" id="{BB4E57CA-0B1F-46D6-9D1F-65512006775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48" name="Text Box 6">
          <a:extLst>
            <a:ext uri="{FF2B5EF4-FFF2-40B4-BE49-F238E27FC236}">
              <a16:creationId xmlns:a16="http://schemas.microsoft.com/office/drawing/2014/main" id="{C8F10C4D-C412-4504-B92C-5196647712E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49" name="Text Box 8">
          <a:extLst>
            <a:ext uri="{FF2B5EF4-FFF2-40B4-BE49-F238E27FC236}">
              <a16:creationId xmlns:a16="http://schemas.microsoft.com/office/drawing/2014/main" id="{0A61EB43-60EE-43C1-8FEC-CF7C78DB7616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50" name="Text Box 9">
          <a:extLst>
            <a:ext uri="{FF2B5EF4-FFF2-40B4-BE49-F238E27FC236}">
              <a16:creationId xmlns:a16="http://schemas.microsoft.com/office/drawing/2014/main" id="{613421D4-9690-4F8C-AA8C-73ABDA49337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51" name="Text Box 2">
          <a:extLst>
            <a:ext uri="{FF2B5EF4-FFF2-40B4-BE49-F238E27FC236}">
              <a16:creationId xmlns:a16="http://schemas.microsoft.com/office/drawing/2014/main" id="{0A548641-071B-4409-955E-FF21261A7B5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352" name="Text Box 1">
          <a:extLst>
            <a:ext uri="{FF2B5EF4-FFF2-40B4-BE49-F238E27FC236}">
              <a16:creationId xmlns:a16="http://schemas.microsoft.com/office/drawing/2014/main" id="{34A89496-2C3D-40B9-93D2-82C51C88AD61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353" name="Text Box 2">
          <a:extLst>
            <a:ext uri="{FF2B5EF4-FFF2-40B4-BE49-F238E27FC236}">
              <a16:creationId xmlns:a16="http://schemas.microsoft.com/office/drawing/2014/main" id="{79F74546-83EE-4D45-BD45-F0A4E3FF83F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354" name="Text Box 1">
          <a:extLst>
            <a:ext uri="{FF2B5EF4-FFF2-40B4-BE49-F238E27FC236}">
              <a16:creationId xmlns:a16="http://schemas.microsoft.com/office/drawing/2014/main" id="{CED1C169-398A-4CE2-A343-03AE8AA057E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355" name="Text Box 2">
          <a:extLst>
            <a:ext uri="{FF2B5EF4-FFF2-40B4-BE49-F238E27FC236}">
              <a16:creationId xmlns:a16="http://schemas.microsoft.com/office/drawing/2014/main" id="{34836AE1-F0E9-405B-AD89-6CF8257B9B6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356" name="Text Box 1">
          <a:extLst>
            <a:ext uri="{FF2B5EF4-FFF2-40B4-BE49-F238E27FC236}">
              <a16:creationId xmlns:a16="http://schemas.microsoft.com/office/drawing/2014/main" id="{AA1FB675-95B0-45DC-B241-9157CC41CD4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357" name="Text Box 2">
          <a:extLst>
            <a:ext uri="{FF2B5EF4-FFF2-40B4-BE49-F238E27FC236}">
              <a16:creationId xmlns:a16="http://schemas.microsoft.com/office/drawing/2014/main" id="{EBE2702F-3AE2-4C95-8FF8-DEF9BA6DC161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58" name="Text Box 4">
          <a:extLst>
            <a:ext uri="{FF2B5EF4-FFF2-40B4-BE49-F238E27FC236}">
              <a16:creationId xmlns:a16="http://schemas.microsoft.com/office/drawing/2014/main" id="{334D76C7-6DB7-4208-A9A2-0C95C8E27FA6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59" name="Text Box 5">
          <a:extLst>
            <a:ext uri="{FF2B5EF4-FFF2-40B4-BE49-F238E27FC236}">
              <a16:creationId xmlns:a16="http://schemas.microsoft.com/office/drawing/2014/main" id="{8EC70DB6-9021-4BFE-9519-DE966F06C9D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60" name="Text Box 6">
          <a:extLst>
            <a:ext uri="{FF2B5EF4-FFF2-40B4-BE49-F238E27FC236}">
              <a16:creationId xmlns:a16="http://schemas.microsoft.com/office/drawing/2014/main" id="{18592B6C-B233-42C5-8696-D3D51BEA68DE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61" name="Text Box 7">
          <a:extLst>
            <a:ext uri="{FF2B5EF4-FFF2-40B4-BE49-F238E27FC236}">
              <a16:creationId xmlns:a16="http://schemas.microsoft.com/office/drawing/2014/main" id="{D62DDE93-390D-45AC-A6F2-CD17303C620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62" name="Text Box 8">
          <a:extLst>
            <a:ext uri="{FF2B5EF4-FFF2-40B4-BE49-F238E27FC236}">
              <a16:creationId xmlns:a16="http://schemas.microsoft.com/office/drawing/2014/main" id="{5F1633B4-089C-46D7-8D4D-B14FF45705E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63" name="Text Box 9">
          <a:extLst>
            <a:ext uri="{FF2B5EF4-FFF2-40B4-BE49-F238E27FC236}">
              <a16:creationId xmlns:a16="http://schemas.microsoft.com/office/drawing/2014/main" id="{F19B0A7B-FC12-4462-8D8F-510FDD093223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64" name="Text Box 1">
          <a:extLst>
            <a:ext uri="{FF2B5EF4-FFF2-40B4-BE49-F238E27FC236}">
              <a16:creationId xmlns:a16="http://schemas.microsoft.com/office/drawing/2014/main" id="{F3258955-3752-4AEF-AEAF-5D4755B5A04D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65" name="Text Box 1">
          <a:extLst>
            <a:ext uri="{FF2B5EF4-FFF2-40B4-BE49-F238E27FC236}">
              <a16:creationId xmlns:a16="http://schemas.microsoft.com/office/drawing/2014/main" id="{29CAA327-F255-46C1-8C04-2878875AD84E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66" name="Text Box 2">
          <a:extLst>
            <a:ext uri="{FF2B5EF4-FFF2-40B4-BE49-F238E27FC236}">
              <a16:creationId xmlns:a16="http://schemas.microsoft.com/office/drawing/2014/main" id="{4B793932-A288-497C-AAD9-EBEE029F9B8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367" name="Text Box 1">
          <a:extLst>
            <a:ext uri="{FF2B5EF4-FFF2-40B4-BE49-F238E27FC236}">
              <a16:creationId xmlns:a16="http://schemas.microsoft.com/office/drawing/2014/main" id="{1E2C25FA-9686-4EC4-91B5-5027A828366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68" name="Text Box 5">
          <a:extLst>
            <a:ext uri="{FF2B5EF4-FFF2-40B4-BE49-F238E27FC236}">
              <a16:creationId xmlns:a16="http://schemas.microsoft.com/office/drawing/2014/main" id="{6D186F7A-87BA-47BC-99DD-4528D81B9B2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69" name="Text Box 7">
          <a:extLst>
            <a:ext uri="{FF2B5EF4-FFF2-40B4-BE49-F238E27FC236}">
              <a16:creationId xmlns:a16="http://schemas.microsoft.com/office/drawing/2014/main" id="{5B0B456A-24AA-4523-8C10-24A296768E0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70" name="Text Box 1">
          <a:extLst>
            <a:ext uri="{FF2B5EF4-FFF2-40B4-BE49-F238E27FC236}">
              <a16:creationId xmlns:a16="http://schemas.microsoft.com/office/drawing/2014/main" id="{2FF326EF-2EEF-4B01-8761-2C903D5F190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71" name="Text Box 1">
          <a:extLst>
            <a:ext uri="{FF2B5EF4-FFF2-40B4-BE49-F238E27FC236}">
              <a16:creationId xmlns:a16="http://schemas.microsoft.com/office/drawing/2014/main" id="{8060D475-65EB-4348-821C-316FEEF101C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372" name="Text Box 2">
          <a:extLst>
            <a:ext uri="{FF2B5EF4-FFF2-40B4-BE49-F238E27FC236}">
              <a16:creationId xmlns:a16="http://schemas.microsoft.com/office/drawing/2014/main" id="{DE56F472-961F-4F24-B601-6C754C4E58C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73" name="Text Box 4">
          <a:extLst>
            <a:ext uri="{FF2B5EF4-FFF2-40B4-BE49-F238E27FC236}">
              <a16:creationId xmlns:a16="http://schemas.microsoft.com/office/drawing/2014/main" id="{D4F4C2C3-D151-4216-AA0E-1868CA8F79F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74" name="Text Box 6">
          <a:extLst>
            <a:ext uri="{FF2B5EF4-FFF2-40B4-BE49-F238E27FC236}">
              <a16:creationId xmlns:a16="http://schemas.microsoft.com/office/drawing/2014/main" id="{81A20D31-04B9-4F61-8BBE-A6C6B3C2A86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75" name="Text Box 8">
          <a:extLst>
            <a:ext uri="{FF2B5EF4-FFF2-40B4-BE49-F238E27FC236}">
              <a16:creationId xmlns:a16="http://schemas.microsoft.com/office/drawing/2014/main" id="{1482361C-9158-4AA6-B81F-5A81A5C8C29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76" name="Text Box 9">
          <a:extLst>
            <a:ext uri="{FF2B5EF4-FFF2-40B4-BE49-F238E27FC236}">
              <a16:creationId xmlns:a16="http://schemas.microsoft.com/office/drawing/2014/main" id="{98B13320-EB47-43D1-AFDA-45C64E5B83E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77" name="Text Box 2">
          <a:extLst>
            <a:ext uri="{FF2B5EF4-FFF2-40B4-BE49-F238E27FC236}">
              <a16:creationId xmlns:a16="http://schemas.microsoft.com/office/drawing/2014/main" id="{5FC92528-DB11-4698-8602-A59F4BDD85E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378" name="Text Box 4">
          <a:extLst>
            <a:ext uri="{FF2B5EF4-FFF2-40B4-BE49-F238E27FC236}">
              <a16:creationId xmlns:a16="http://schemas.microsoft.com/office/drawing/2014/main" id="{97C1ED61-FB26-4206-B423-E2BF14E57B12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379" name="Text Box 5">
          <a:extLst>
            <a:ext uri="{FF2B5EF4-FFF2-40B4-BE49-F238E27FC236}">
              <a16:creationId xmlns:a16="http://schemas.microsoft.com/office/drawing/2014/main" id="{2727108B-187E-488C-B48D-B40725B47353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380" name="Text Box 6">
          <a:extLst>
            <a:ext uri="{FF2B5EF4-FFF2-40B4-BE49-F238E27FC236}">
              <a16:creationId xmlns:a16="http://schemas.microsoft.com/office/drawing/2014/main" id="{ED56CEC8-9742-480D-966F-5675390410A6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381" name="Text Box 7">
          <a:extLst>
            <a:ext uri="{FF2B5EF4-FFF2-40B4-BE49-F238E27FC236}">
              <a16:creationId xmlns:a16="http://schemas.microsoft.com/office/drawing/2014/main" id="{7D4296C2-AC0B-4D37-8579-7397A0C8E3F1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382" name="Text Box 8">
          <a:extLst>
            <a:ext uri="{FF2B5EF4-FFF2-40B4-BE49-F238E27FC236}">
              <a16:creationId xmlns:a16="http://schemas.microsoft.com/office/drawing/2014/main" id="{5F76E8CD-C242-4662-AFD9-B5D03B64E69F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383" name="Text Box 9">
          <a:extLst>
            <a:ext uri="{FF2B5EF4-FFF2-40B4-BE49-F238E27FC236}">
              <a16:creationId xmlns:a16="http://schemas.microsoft.com/office/drawing/2014/main" id="{A5689166-9148-43A0-85A9-B0B5FF4BA215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384" name="Text Box 1">
          <a:extLst>
            <a:ext uri="{FF2B5EF4-FFF2-40B4-BE49-F238E27FC236}">
              <a16:creationId xmlns:a16="http://schemas.microsoft.com/office/drawing/2014/main" id="{C88EEAA3-2A64-4C0F-892F-B903AAAE8CB6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385" name="Text Box 1">
          <a:extLst>
            <a:ext uri="{FF2B5EF4-FFF2-40B4-BE49-F238E27FC236}">
              <a16:creationId xmlns:a16="http://schemas.microsoft.com/office/drawing/2014/main" id="{71C0E224-65D5-4A8E-9BE9-92E795636884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386" name="Text Box 2">
          <a:extLst>
            <a:ext uri="{FF2B5EF4-FFF2-40B4-BE49-F238E27FC236}">
              <a16:creationId xmlns:a16="http://schemas.microsoft.com/office/drawing/2014/main" id="{F976EA9F-C371-4F60-9D1B-3BD808AF0122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387" name="Text Box 5">
          <a:extLst>
            <a:ext uri="{FF2B5EF4-FFF2-40B4-BE49-F238E27FC236}">
              <a16:creationId xmlns:a16="http://schemas.microsoft.com/office/drawing/2014/main" id="{83106FB8-FDD4-47D7-99F6-53677538ABCF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388" name="Text Box 7">
          <a:extLst>
            <a:ext uri="{FF2B5EF4-FFF2-40B4-BE49-F238E27FC236}">
              <a16:creationId xmlns:a16="http://schemas.microsoft.com/office/drawing/2014/main" id="{A0E32D48-F2DB-4628-9F51-7AB8ACF77761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389" name="Text Box 1">
          <a:extLst>
            <a:ext uri="{FF2B5EF4-FFF2-40B4-BE49-F238E27FC236}">
              <a16:creationId xmlns:a16="http://schemas.microsoft.com/office/drawing/2014/main" id="{DAF30A54-BD7E-467E-8287-ACD97FDB4BD7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390" name="Text Box 1">
          <a:extLst>
            <a:ext uri="{FF2B5EF4-FFF2-40B4-BE49-F238E27FC236}">
              <a16:creationId xmlns:a16="http://schemas.microsoft.com/office/drawing/2014/main" id="{C6DB4AB2-BCAF-40B1-ADEC-54FE087DB889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391" name="Text Box 4">
          <a:extLst>
            <a:ext uri="{FF2B5EF4-FFF2-40B4-BE49-F238E27FC236}">
              <a16:creationId xmlns:a16="http://schemas.microsoft.com/office/drawing/2014/main" id="{B59975C3-37E3-44C8-AFCB-9C23EC66BE81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392" name="Text Box 6">
          <a:extLst>
            <a:ext uri="{FF2B5EF4-FFF2-40B4-BE49-F238E27FC236}">
              <a16:creationId xmlns:a16="http://schemas.microsoft.com/office/drawing/2014/main" id="{50A118A6-7FAC-49EC-B6A6-BEBEC16AF4EE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393" name="Text Box 8">
          <a:extLst>
            <a:ext uri="{FF2B5EF4-FFF2-40B4-BE49-F238E27FC236}">
              <a16:creationId xmlns:a16="http://schemas.microsoft.com/office/drawing/2014/main" id="{A364E059-EC12-4F2F-B3C1-18B6A4B640F3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394" name="Text Box 9">
          <a:extLst>
            <a:ext uri="{FF2B5EF4-FFF2-40B4-BE49-F238E27FC236}">
              <a16:creationId xmlns:a16="http://schemas.microsoft.com/office/drawing/2014/main" id="{A426AE78-0BE6-437F-9E8F-F8332FA1FCC9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395" name="Text Box 2">
          <a:extLst>
            <a:ext uri="{FF2B5EF4-FFF2-40B4-BE49-F238E27FC236}">
              <a16:creationId xmlns:a16="http://schemas.microsoft.com/office/drawing/2014/main" id="{589A1A80-8AC2-4FA2-BA90-C5501DFB8559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396" name="Text Box 1">
          <a:extLst>
            <a:ext uri="{FF2B5EF4-FFF2-40B4-BE49-F238E27FC236}">
              <a16:creationId xmlns:a16="http://schemas.microsoft.com/office/drawing/2014/main" id="{6C6FFFFC-2165-45A9-900B-E65834974CA8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397" name="Text Box 2">
          <a:extLst>
            <a:ext uri="{FF2B5EF4-FFF2-40B4-BE49-F238E27FC236}">
              <a16:creationId xmlns:a16="http://schemas.microsoft.com/office/drawing/2014/main" id="{AADCF905-1A9C-4A7A-AC1C-89901D0B620C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398" name="Text Box 1">
          <a:extLst>
            <a:ext uri="{FF2B5EF4-FFF2-40B4-BE49-F238E27FC236}">
              <a16:creationId xmlns:a16="http://schemas.microsoft.com/office/drawing/2014/main" id="{C8F17D97-4921-45F4-9578-9C8131C5B5BE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399" name="Text Box 2">
          <a:extLst>
            <a:ext uri="{FF2B5EF4-FFF2-40B4-BE49-F238E27FC236}">
              <a16:creationId xmlns:a16="http://schemas.microsoft.com/office/drawing/2014/main" id="{D087F5EF-5270-4BD4-99D1-E3368F6D1A10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00" name="Text Box 1">
          <a:extLst>
            <a:ext uri="{FF2B5EF4-FFF2-40B4-BE49-F238E27FC236}">
              <a16:creationId xmlns:a16="http://schemas.microsoft.com/office/drawing/2014/main" id="{476732B5-3CA2-48B6-9D18-7114953FED4F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01" name="Text Box 2">
          <a:extLst>
            <a:ext uri="{FF2B5EF4-FFF2-40B4-BE49-F238E27FC236}">
              <a16:creationId xmlns:a16="http://schemas.microsoft.com/office/drawing/2014/main" id="{332BE5FE-AFD3-444A-8D2E-ED41D420CE30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79250" cy="63500"/>
    <xdr:sp macro="" textlink="">
      <xdr:nvSpPr>
        <xdr:cNvPr id="2402" name="Text Box 4">
          <a:extLst>
            <a:ext uri="{FF2B5EF4-FFF2-40B4-BE49-F238E27FC236}">
              <a16:creationId xmlns:a16="http://schemas.microsoft.com/office/drawing/2014/main" id="{D527F799-6EA2-414B-914A-E5AD3B014313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79250" cy="63500"/>
    <xdr:sp macro="" textlink="">
      <xdr:nvSpPr>
        <xdr:cNvPr id="2403" name="Text Box 5">
          <a:extLst>
            <a:ext uri="{FF2B5EF4-FFF2-40B4-BE49-F238E27FC236}">
              <a16:creationId xmlns:a16="http://schemas.microsoft.com/office/drawing/2014/main" id="{6661D1D8-26FA-4477-97A3-BF0CC4DB4DA8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79250" cy="63500"/>
    <xdr:sp macro="" textlink="">
      <xdr:nvSpPr>
        <xdr:cNvPr id="2404" name="Text Box 6">
          <a:extLst>
            <a:ext uri="{FF2B5EF4-FFF2-40B4-BE49-F238E27FC236}">
              <a16:creationId xmlns:a16="http://schemas.microsoft.com/office/drawing/2014/main" id="{A90E4EFA-68B9-4A57-AEFD-3B4E3D2EF47E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79250" cy="63500"/>
    <xdr:sp macro="" textlink="">
      <xdr:nvSpPr>
        <xdr:cNvPr id="2405" name="Text Box 7">
          <a:extLst>
            <a:ext uri="{FF2B5EF4-FFF2-40B4-BE49-F238E27FC236}">
              <a16:creationId xmlns:a16="http://schemas.microsoft.com/office/drawing/2014/main" id="{044343EC-8E11-4235-845D-7760A52FBE90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79250" cy="63500"/>
    <xdr:sp macro="" textlink="">
      <xdr:nvSpPr>
        <xdr:cNvPr id="2406" name="Text Box 8">
          <a:extLst>
            <a:ext uri="{FF2B5EF4-FFF2-40B4-BE49-F238E27FC236}">
              <a16:creationId xmlns:a16="http://schemas.microsoft.com/office/drawing/2014/main" id="{E6492D97-20F7-45DA-984C-D3172ED118DE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79250" cy="63500"/>
    <xdr:sp macro="" textlink="">
      <xdr:nvSpPr>
        <xdr:cNvPr id="2407" name="Text Box 9">
          <a:extLst>
            <a:ext uri="{FF2B5EF4-FFF2-40B4-BE49-F238E27FC236}">
              <a16:creationId xmlns:a16="http://schemas.microsoft.com/office/drawing/2014/main" id="{499D119C-B854-405C-9D41-8DB9DEF3CBB5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79250" cy="63500"/>
    <xdr:sp macro="" textlink="">
      <xdr:nvSpPr>
        <xdr:cNvPr id="2408" name="Text Box 1">
          <a:extLst>
            <a:ext uri="{FF2B5EF4-FFF2-40B4-BE49-F238E27FC236}">
              <a16:creationId xmlns:a16="http://schemas.microsoft.com/office/drawing/2014/main" id="{8F1FC2D3-E302-441A-90D0-BAEBE1FD67BE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79250" cy="63500"/>
    <xdr:sp macro="" textlink="">
      <xdr:nvSpPr>
        <xdr:cNvPr id="2409" name="Text Box 1">
          <a:extLst>
            <a:ext uri="{FF2B5EF4-FFF2-40B4-BE49-F238E27FC236}">
              <a16:creationId xmlns:a16="http://schemas.microsoft.com/office/drawing/2014/main" id="{1717B13E-68C3-4672-A0DD-1796F1B37363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79250" cy="63500"/>
    <xdr:sp macro="" textlink="">
      <xdr:nvSpPr>
        <xdr:cNvPr id="2410" name="Text Box 2">
          <a:extLst>
            <a:ext uri="{FF2B5EF4-FFF2-40B4-BE49-F238E27FC236}">
              <a16:creationId xmlns:a16="http://schemas.microsoft.com/office/drawing/2014/main" id="{ECAE1C46-B55F-426C-AA1E-7B8FD5A2FEE1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11" name="Text Box 1">
          <a:extLst>
            <a:ext uri="{FF2B5EF4-FFF2-40B4-BE49-F238E27FC236}">
              <a16:creationId xmlns:a16="http://schemas.microsoft.com/office/drawing/2014/main" id="{FBEE6789-11DE-4AE5-A9F6-9A3745BC2825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79250" cy="63500"/>
    <xdr:sp macro="" textlink="">
      <xdr:nvSpPr>
        <xdr:cNvPr id="2412" name="Text Box 5">
          <a:extLst>
            <a:ext uri="{FF2B5EF4-FFF2-40B4-BE49-F238E27FC236}">
              <a16:creationId xmlns:a16="http://schemas.microsoft.com/office/drawing/2014/main" id="{6B83F935-ACB4-4A9D-9E12-6977A59DB017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79250" cy="63500"/>
    <xdr:sp macro="" textlink="">
      <xdr:nvSpPr>
        <xdr:cNvPr id="2413" name="Text Box 7">
          <a:extLst>
            <a:ext uri="{FF2B5EF4-FFF2-40B4-BE49-F238E27FC236}">
              <a16:creationId xmlns:a16="http://schemas.microsoft.com/office/drawing/2014/main" id="{882BAD03-8C0F-41BE-AA85-29B08513C5D6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79250" cy="63500"/>
    <xdr:sp macro="" textlink="">
      <xdr:nvSpPr>
        <xdr:cNvPr id="2414" name="Text Box 1">
          <a:extLst>
            <a:ext uri="{FF2B5EF4-FFF2-40B4-BE49-F238E27FC236}">
              <a16:creationId xmlns:a16="http://schemas.microsoft.com/office/drawing/2014/main" id="{8CCD0D3A-D86B-452B-A8A6-78E2475B2001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79250" cy="63500"/>
    <xdr:sp macro="" textlink="">
      <xdr:nvSpPr>
        <xdr:cNvPr id="2415" name="Text Box 1">
          <a:extLst>
            <a:ext uri="{FF2B5EF4-FFF2-40B4-BE49-F238E27FC236}">
              <a16:creationId xmlns:a16="http://schemas.microsoft.com/office/drawing/2014/main" id="{FF813B47-04DD-4648-8A4C-CEDBB8BE31EE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16" name="Text Box 2">
          <a:extLst>
            <a:ext uri="{FF2B5EF4-FFF2-40B4-BE49-F238E27FC236}">
              <a16:creationId xmlns:a16="http://schemas.microsoft.com/office/drawing/2014/main" id="{95EC8157-6A0B-401D-8967-90467F8BBC28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79250" cy="63500"/>
    <xdr:sp macro="" textlink="">
      <xdr:nvSpPr>
        <xdr:cNvPr id="2417" name="Text Box 4">
          <a:extLst>
            <a:ext uri="{FF2B5EF4-FFF2-40B4-BE49-F238E27FC236}">
              <a16:creationId xmlns:a16="http://schemas.microsoft.com/office/drawing/2014/main" id="{E1FC7527-08DE-4863-98EE-240D442B85B3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79250" cy="63500"/>
    <xdr:sp macro="" textlink="">
      <xdr:nvSpPr>
        <xdr:cNvPr id="2418" name="Text Box 6">
          <a:extLst>
            <a:ext uri="{FF2B5EF4-FFF2-40B4-BE49-F238E27FC236}">
              <a16:creationId xmlns:a16="http://schemas.microsoft.com/office/drawing/2014/main" id="{C4095615-DE90-4580-B0FF-6FDB1698C64B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79250" cy="63500"/>
    <xdr:sp macro="" textlink="">
      <xdr:nvSpPr>
        <xdr:cNvPr id="2419" name="Text Box 8">
          <a:extLst>
            <a:ext uri="{FF2B5EF4-FFF2-40B4-BE49-F238E27FC236}">
              <a16:creationId xmlns:a16="http://schemas.microsoft.com/office/drawing/2014/main" id="{8317FAF9-126F-4A22-8D8F-97A4A4F98AC5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79250" cy="63500"/>
    <xdr:sp macro="" textlink="">
      <xdr:nvSpPr>
        <xdr:cNvPr id="2420" name="Text Box 9">
          <a:extLst>
            <a:ext uri="{FF2B5EF4-FFF2-40B4-BE49-F238E27FC236}">
              <a16:creationId xmlns:a16="http://schemas.microsoft.com/office/drawing/2014/main" id="{9E189EA3-A113-40DC-826B-6FE4325C2659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79250" cy="63500"/>
    <xdr:sp macro="" textlink="">
      <xdr:nvSpPr>
        <xdr:cNvPr id="2421" name="Text Box 2">
          <a:extLst>
            <a:ext uri="{FF2B5EF4-FFF2-40B4-BE49-F238E27FC236}">
              <a16:creationId xmlns:a16="http://schemas.microsoft.com/office/drawing/2014/main" id="{3C34F52F-CEE6-48E4-9978-B7AA099FBEF9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22" name="Text Box 4">
          <a:extLst>
            <a:ext uri="{FF2B5EF4-FFF2-40B4-BE49-F238E27FC236}">
              <a16:creationId xmlns:a16="http://schemas.microsoft.com/office/drawing/2014/main" id="{24AFD0E0-07FE-48CA-8C37-5160A7B780B5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23" name="Text Box 5">
          <a:extLst>
            <a:ext uri="{FF2B5EF4-FFF2-40B4-BE49-F238E27FC236}">
              <a16:creationId xmlns:a16="http://schemas.microsoft.com/office/drawing/2014/main" id="{0E3BCDA8-B37B-4A8D-80D9-B6095699FE60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24" name="Text Box 6">
          <a:extLst>
            <a:ext uri="{FF2B5EF4-FFF2-40B4-BE49-F238E27FC236}">
              <a16:creationId xmlns:a16="http://schemas.microsoft.com/office/drawing/2014/main" id="{7E62934B-6F5D-4D4A-8F70-3E4A05017FB8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25" name="Text Box 7">
          <a:extLst>
            <a:ext uri="{FF2B5EF4-FFF2-40B4-BE49-F238E27FC236}">
              <a16:creationId xmlns:a16="http://schemas.microsoft.com/office/drawing/2014/main" id="{315590DE-4892-4AD3-BBFD-51C2BBAAFB3E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26" name="Text Box 8">
          <a:extLst>
            <a:ext uri="{FF2B5EF4-FFF2-40B4-BE49-F238E27FC236}">
              <a16:creationId xmlns:a16="http://schemas.microsoft.com/office/drawing/2014/main" id="{09CBA611-91E2-4025-9036-F6AB6BBDA1ED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27" name="Text Box 9">
          <a:extLst>
            <a:ext uri="{FF2B5EF4-FFF2-40B4-BE49-F238E27FC236}">
              <a16:creationId xmlns:a16="http://schemas.microsoft.com/office/drawing/2014/main" id="{E3D02552-6D52-4ED4-9FA4-82B3137706CF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28" name="Text Box 1">
          <a:extLst>
            <a:ext uri="{FF2B5EF4-FFF2-40B4-BE49-F238E27FC236}">
              <a16:creationId xmlns:a16="http://schemas.microsoft.com/office/drawing/2014/main" id="{5EC71357-A6D6-4CB6-A855-92349ACC0A11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29" name="Text Box 1">
          <a:extLst>
            <a:ext uri="{FF2B5EF4-FFF2-40B4-BE49-F238E27FC236}">
              <a16:creationId xmlns:a16="http://schemas.microsoft.com/office/drawing/2014/main" id="{D254EEF1-DBF6-4AD9-AC9B-06230F248CCF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30" name="Text Box 2">
          <a:extLst>
            <a:ext uri="{FF2B5EF4-FFF2-40B4-BE49-F238E27FC236}">
              <a16:creationId xmlns:a16="http://schemas.microsoft.com/office/drawing/2014/main" id="{5749DEDA-5D7C-40E4-91FE-88D7B85B2371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31" name="Text Box 5">
          <a:extLst>
            <a:ext uri="{FF2B5EF4-FFF2-40B4-BE49-F238E27FC236}">
              <a16:creationId xmlns:a16="http://schemas.microsoft.com/office/drawing/2014/main" id="{25FA6DAE-8ACB-4E0D-9202-1AADAA93F3A7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32" name="Text Box 7">
          <a:extLst>
            <a:ext uri="{FF2B5EF4-FFF2-40B4-BE49-F238E27FC236}">
              <a16:creationId xmlns:a16="http://schemas.microsoft.com/office/drawing/2014/main" id="{0086B4F8-21DD-450F-BF12-B578B3542D1F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33" name="Text Box 1">
          <a:extLst>
            <a:ext uri="{FF2B5EF4-FFF2-40B4-BE49-F238E27FC236}">
              <a16:creationId xmlns:a16="http://schemas.microsoft.com/office/drawing/2014/main" id="{FF5A7762-1CE9-42D4-A407-F6F4FC60823B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34" name="Text Box 1">
          <a:extLst>
            <a:ext uri="{FF2B5EF4-FFF2-40B4-BE49-F238E27FC236}">
              <a16:creationId xmlns:a16="http://schemas.microsoft.com/office/drawing/2014/main" id="{E1273098-EE95-4878-A0A9-6A6FD86EE4E4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35" name="Text Box 4">
          <a:extLst>
            <a:ext uri="{FF2B5EF4-FFF2-40B4-BE49-F238E27FC236}">
              <a16:creationId xmlns:a16="http://schemas.microsoft.com/office/drawing/2014/main" id="{CE9D643E-854C-4196-BF83-69EB72CA3DA1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36" name="Text Box 6">
          <a:extLst>
            <a:ext uri="{FF2B5EF4-FFF2-40B4-BE49-F238E27FC236}">
              <a16:creationId xmlns:a16="http://schemas.microsoft.com/office/drawing/2014/main" id="{0C860BF2-7CF3-4688-9430-460A2F337A15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37" name="Text Box 8">
          <a:extLst>
            <a:ext uri="{FF2B5EF4-FFF2-40B4-BE49-F238E27FC236}">
              <a16:creationId xmlns:a16="http://schemas.microsoft.com/office/drawing/2014/main" id="{7BD30638-D194-4311-A395-1C0E3CE71EE5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38" name="Text Box 9">
          <a:extLst>
            <a:ext uri="{FF2B5EF4-FFF2-40B4-BE49-F238E27FC236}">
              <a16:creationId xmlns:a16="http://schemas.microsoft.com/office/drawing/2014/main" id="{D6A4A231-9CB9-474B-9A17-E78CF310CCBB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39" name="Text Box 2">
          <a:extLst>
            <a:ext uri="{FF2B5EF4-FFF2-40B4-BE49-F238E27FC236}">
              <a16:creationId xmlns:a16="http://schemas.microsoft.com/office/drawing/2014/main" id="{C0D1FF31-C384-4FA1-B33D-E4EB321AB754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2440" name="Text Box 1">
          <a:extLst>
            <a:ext uri="{FF2B5EF4-FFF2-40B4-BE49-F238E27FC236}">
              <a16:creationId xmlns:a16="http://schemas.microsoft.com/office/drawing/2014/main" id="{02810B48-5378-4B5F-B3B0-901BF5C27B66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2441" name="Text Box 2">
          <a:extLst>
            <a:ext uri="{FF2B5EF4-FFF2-40B4-BE49-F238E27FC236}">
              <a16:creationId xmlns:a16="http://schemas.microsoft.com/office/drawing/2014/main" id="{0257C2BF-619B-41AF-87A8-EE4B4E2662FA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2442" name="Text Box 1">
          <a:extLst>
            <a:ext uri="{FF2B5EF4-FFF2-40B4-BE49-F238E27FC236}">
              <a16:creationId xmlns:a16="http://schemas.microsoft.com/office/drawing/2014/main" id="{D605B008-94BF-45F9-ABB2-23627F8E98ED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2443" name="Text Box 2">
          <a:extLst>
            <a:ext uri="{FF2B5EF4-FFF2-40B4-BE49-F238E27FC236}">
              <a16:creationId xmlns:a16="http://schemas.microsoft.com/office/drawing/2014/main" id="{CF2055C9-DC1F-4C04-B528-AFD344B1314C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2444" name="Text Box 1">
          <a:extLst>
            <a:ext uri="{FF2B5EF4-FFF2-40B4-BE49-F238E27FC236}">
              <a16:creationId xmlns:a16="http://schemas.microsoft.com/office/drawing/2014/main" id="{6AEDDD7F-84EE-497E-B20B-29DC9AF5EF23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2445" name="Text Box 2">
          <a:extLst>
            <a:ext uri="{FF2B5EF4-FFF2-40B4-BE49-F238E27FC236}">
              <a16:creationId xmlns:a16="http://schemas.microsoft.com/office/drawing/2014/main" id="{900BDA92-8E9C-48C7-9C16-04CB2EA82BCB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446" name="Text Box 4">
          <a:extLst>
            <a:ext uri="{FF2B5EF4-FFF2-40B4-BE49-F238E27FC236}">
              <a16:creationId xmlns:a16="http://schemas.microsoft.com/office/drawing/2014/main" id="{434BBED6-0045-4630-A77D-DC8EF7F31098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447" name="Text Box 5">
          <a:extLst>
            <a:ext uri="{FF2B5EF4-FFF2-40B4-BE49-F238E27FC236}">
              <a16:creationId xmlns:a16="http://schemas.microsoft.com/office/drawing/2014/main" id="{42113633-DF37-4EB7-8238-5673B6B07DBC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448" name="Text Box 6">
          <a:extLst>
            <a:ext uri="{FF2B5EF4-FFF2-40B4-BE49-F238E27FC236}">
              <a16:creationId xmlns:a16="http://schemas.microsoft.com/office/drawing/2014/main" id="{F494CD4E-6688-4B9F-80B9-3BD60C5D43C3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449" name="Text Box 7">
          <a:extLst>
            <a:ext uri="{FF2B5EF4-FFF2-40B4-BE49-F238E27FC236}">
              <a16:creationId xmlns:a16="http://schemas.microsoft.com/office/drawing/2014/main" id="{150B488B-1AAD-4FAA-81AD-F7A1F114CD50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450" name="Text Box 8">
          <a:extLst>
            <a:ext uri="{FF2B5EF4-FFF2-40B4-BE49-F238E27FC236}">
              <a16:creationId xmlns:a16="http://schemas.microsoft.com/office/drawing/2014/main" id="{F3CA927C-59D9-4781-921D-C4AD09E2C20C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451" name="Text Box 9">
          <a:extLst>
            <a:ext uri="{FF2B5EF4-FFF2-40B4-BE49-F238E27FC236}">
              <a16:creationId xmlns:a16="http://schemas.microsoft.com/office/drawing/2014/main" id="{273E4F7E-9BDD-44CB-9DD1-84FDF733CB5C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452" name="Text Box 1">
          <a:extLst>
            <a:ext uri="{FF2B5EF4-FFF2-40B4-BE49-F238E27FC236}">
              <a16:creationId xmlns:a16="http://schemas.microsoft.com/office/drawing/2014/main" id="{571B2CE5-721A-443B-A181-D14C152EF150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453" name="Text Box 1">
          <a:extLst>
            <a:ext uri="{FF2B5EF4-FFF2-40B4-BE49-F238E27FC236}">
              <a16:creationId xmlns:a16="http://schemas.microsoft.com/office/drawing/2014/main" id="{D385F860-6BB5-4E4B-B949-8CCEC0F1AEE0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454" name="Text Box 2">
          <a:extLst>
            <a:ext uri="{FF2B5EF4-FFF2-40B4-BE49-F238E27FC236}">
              <a16:creationId xmlns:a16="http://schemas.microsoft.com/office/drawing/2014/main" id="{49A594E0-5C3C-4A27-846C-DEE779B40892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2455" name="Text Box 1">
          <a:extLst>
            <a:ext uri="{FF2B5EF4-FFF2-40B4-BE49-F238E27FC236}">
              <a16:creationId xmlns:a16="http://schemas.microsoft.com/office/drawing/2014/main" id="{C29435D1-D66C-4139-9483-76FC1139DA24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456" name="Text Box 5">
          <a:extLst>
            <a:ext uri="{FF2B5EF4-FFF2-40B4-BE49-F238E27FC236}">
              <a16:creationId xmlns:a16="http://schemas.microsoft.com/office/drawing/2014/main" id="{650B0AE3-03FA-4456-B278-11F5E8D85D38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457" name="Text Box 7">
          <a:extLst>
            <a:ext uri="{FF2B5EF4-FFF2-40B4-BE49-F238E27FC236}">
              <a16:creationId xmlns:a16="http://schemas.microsoft.com/office/drawing/2014/main" id="{EF0664E5-C3B7-4D3D-A724-7D60873C0E54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458" name="Text Box 1">
          <a:extLst>
            <a:ext uri="{FF2B5EF4-FFF2-40B4-BE49-F238E27FC236}">
              <a16:creationId xmlns:a16="http://schemas.microsoft.com/office/drawing/2014/main" id="{5561C897-D883-497C-AFA1-6A74AD1F7EFE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459" name="Text Box 1">
          <a:extLst>
            <a:ext uri="{FF2B5EF4-FFF2-40B4-BE49-F238E27FC236}">
              <a16:creationId xmlns:a16="http://schemas.microsoft.com/office/drawing/2014/main" id="{A014486A-AFC0-4B58-AC0C-5912ED25BA64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2460" name="Text Box 2">
          <a:extLst>
            <a:ext uri="{FF2B5EF4-FFF2-40B4-BE49-F238E27FC236}">
              <a16:creationId xmlns:a16="http://schemas.microsoft.com/office/drawing/2014/main" id="{919DF73B-1DD0-459C-B54E-343E17FCF3BA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461" name="Text Box 4">
          <a:extLst>
            <a:ext uri="{FF2B5EF4-FFF2-40B4-BE49-F238E27FC236}">
              <a16:creationId xmlns:a16="http://schemas.microsoft.com/office/drawing/2014/main" id="{60C30E6D-6802-45D2-9B68-7F82E92F0F84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462" name="Text Box 6">
          <a:extLst>
            <a:ext uri="{FF2B5EF4-FFF2-40B4-BE49-F238E27FC236}">
              <a16:creationId xmlns:a16="http://schemas.microsoft.com/office/drawing/2014/main" id="{E55597FF-CBA9-4BAA-866D-B40E5CD7B82D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463" name="Text Box 8">
          <a:extLst>
            <a:ext uri="{FF2B5EF4-FFF2-40B4-BE49-F238E27FC236}">
              <a16:creationId xmlns:a16="http://schemas.microsoft.com/office/drawing/2014/main" id="{B6969816-8EF6-4F6A-B342-D5C7C1623AD8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464" name="Text Box 9">
          <a:extLst>
            <a:ext uri="{FF2B5EF4-FFF2-40B4-BE49-F238E27FC236}">
              <a16:creationId xmlns:a16="http://schemas.microsoft.com/office/drawing/2014/main" id="{E66F86ED-08A4-4054-A218-CD1168571FF2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465" name="Text Box 2">
          <a:extLst>
            <a:ext uri="{FF2B5EF4-FFF2-40B4-BE49-F238E27FC236}">
              <a16:creationId xmlns:a16="http://schemas.microsoft.com/office/drawing/2014/main" id="{A784BC6F-0B7E-4053-9A5D-87F0A0D3B697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66" name="Text Box 4">
          <a:extLst>
            <a:ext uri="{FF2B5EF4-FFF2-40B4-BE49-F238E27FC236}">
              <a16:creationId xmlns:a16="http://schemas.microsoft.com/office/drawing/2014/main" id="{8C0AF1A8-BFC4-43B4-B754-4DB20AC53FB0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67" name="Text Box 5">
          <a:extLst>
            <a:ext uri="{FF2B5EF4-FFF2-40B4-BE49-F238E27FC236}">
              <a16:creationId xmlns:a16="http://schemas.microsoft.com/office/drawing/2014/main" id="{D1F10129-608D-490D-9265-B9B96AB75F25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68" name="Text Box 6">
          <a:extLst>
            <a:ext uri="{FF2B5EF4-FFF2-40B4-BE49-F238E27FC236}">
              <a16:creationId xmlns:a16="http://schemas.microsoft.com/office/drawing/2014/main" id="{2064622B-48DB-4C8B-8288-A4BFA88CCB37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69" name="Text Box 7">
          <a:extLst>
            <a:ext uri="{FF2B5EF4-FFF2-40B4-BE49-F238E27FC236}">
              <a16:creationId xmlns:a16="http://schemas.microsoft.com/office/drawing/2014/main" id="{416A7611-DD0C-43EE-90EC-FA73C9EFA80A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70" name="Text Box 8">
          <a:extLst>
            <a:ext uri="{FF2B5EF4-FFF2-40B4-BE49-F238E27FC236}">
              <a16:creationId xmlns:a16="http://schemas.microsoft.com/office/drawing/2014/main" id="{ECC20A42-06DF-4FE3-9EAD-CC2FC1CB70EF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71" name="Text Box 9">
          <a:extLst>
            <a:ext uri="{FF2B5EF4-FFF2-40B4-BE49-F238E27FC236}">
              <a16:creationId xmlns:a16="http://schemas.microsoft.com/office/drawing/2014/main" id="{B6D8DB13-4285-4D5F-9732-0580A9D066BA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72" name="Text Box 1">
          <a:extLst>
            <a:ext uri="{FF2B5EF4-FFF2-40B4-BE49-F238E27FC236}">
              <a16:creationId xmlns:a16="http://schemas.microsoft.com/office/drawing/2014/main" id="{F985BAAE-AF2D-441C-956B-533CC2E96E09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73" name="Text Box 1">
          <a:extLst>
            <a:ext uri="{FF2B5EF4-FFF2-40B4-BE49-F238E27FC236}">
              <a16:creationId xmlns:a16="http://schemas.microsoft.com/office/drawing/2014/main" id="{37699059-2D8B-46EE-8B17-F9BEBAEA8373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74" name="Text Box 2">
          <a:extLst>
            <a:ext uri="{FF2B5EF4-FFF2-40B4-BE49-F238E27FC236}">
              <a16:creationId xmlns:a16="http://schemas.microsoft.com/office/drawing/2014/main" id="{3A7A2028-4CC6-42BB-BB4C-07BC8E09DB70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75" name="Text Box 5">
          <a:extLst>
            <a:ext uri="{FF2B5EF4-FFF2-40B4-BE49-F238E27FC236}">
              <a16:creationId xmlns:a16="http://schemas.microsoft.com/office/drawing/2014/main" id="{2DB1BC06-AD30-41CC-8FA5-D28311196C1F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76" name="Text Box 7">
          <a:extLst>
            <a:ext uri="{FF2B5EF4-FFF2-40B4-BE49-F238E27FC236}">
              <a16:creationId xmlns:a16="http://schemas.microsoft.com/office/drawing/2014/main" id="{D2B13A71-5C6C-4E4B-9283-E6398125CE3D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77" name="Text Box 1">
          <a:extLst>
            <a:ext uri="{FF2B5EF4-FFF2-40B4-BE49-F238E27FC236}">
              <a16:creationId xmlns:a16="http://schemas.microsoft.com/office/drawing/2014/main" id="{E2D91CF6-B4EF-4538-9480-98B262DE0576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78" name="Text Box 1">
          <a:extLst>
            <a:ext uri="{FF2B5EF4-FFF2-40B4-BE49-F238E27FC236}">
              <a16:creationId xmlns:a16="http://schemas.microsoft.com/office/drawing/2014/main" id="{B7925F6F-07C6-41F2-842A-A525D1281E63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79" name="Text Box 4">
          <a:extLst>
            <a:ext uri="{FF2B5EF4-FFF2-40B4-BE49-F238E27FC236}">
              <a16:creationId xmlns:a16="http://schemas.microsoft.com/office/drawing/2014/main" id="{D77744EA-B6AB-4BE1-93DD-36D7A60DDDD4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80" name="Text Box 6">
          <a:extLst>
            <a:ext uri="{FF2B5EF4-FFF2-40B4-BE49-F238E27FC236}">
              <a16:creationId xmlns:a16="http://schemas.microsoft.com/office/drawing/2014/main" id="{64A195B0-4A45-4483-A079-F32B16DD56D4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81" name="Text Box 8">
          <a:extLst>
            <a:ext uri="{FF2B5EF4-FFF2-40B4-BE49-F238E27FC236}">
              <a16:creationId xmlns:a16="http://schemas.microsoft.com/office/drawing/2014/main" id="{339BAA76-7B0D-42A3-B28B-9A6B606DE2F3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82" name="Text Box 9">
          <a:extLst>
            <a:ext uri="{FF2B5EF4-FFF2-40B4-BE49-F238E27FC236}">
              <a16:creationId xmlns:a16="http://schemas.microsoft.com/office/drawing/2014/main" id="{2CC6F077-BC1D-4A87-BA08-81FBD9D80A86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83" name="Text Box 2">
          <a:extLst>
            <a:ext uri="{FF2B5EF4-FFF2-40B4-BE49-F238E27FC236}">
              <a16:creationId xmlns:a16="http://schemas.microsoft.com/office/drawing/2014/main" id="{3ABAB136-59F9-4CD7-8BD1-48B076AAFB6C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2484" name="Text Box 1">
          <a:extLst>
            <a:ext uri="{FF2B5EF4-FFF2-40B4-BE49-F238E27FC236}">
              <a16:creationId xmlns:a16="http://schemas.microsoft.com/office/drawing/2014/main" id="{A27C14E5-D10E-4FDC-8D7C-D67E421FF244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2485" name="Text Box 2">
          <a:extLst>
            <a:ext uri="{FF2B5EF4-FFF2-40B4-BE49-F238E27FC236}">
              <a16:creationId xmlns:a16="http://schemas.microsoft.com/office/drawing/2014/main" id="{9165187B-094E-4E95-A6F1-A8B3609DCC54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2486" name="Text Box 1">
          <a:extLst>
            <a:ext uri="{FF2B5EF4-FFF2-40B4-BE49-F238E27FC236}">
              <a16:creationId xmlns:a16="http://schemas.microsoft.com/office/drawing/2014/main" id="{E611AD4C-D7AE-4D09-B30A-F0471546E00A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2487" name="Text Box 2">
          <a:extLst>
            <a:ext uri="{FF2B5EF4-FFF2-40B4-BE49-F238E27FC236}">
              <a16:creationId xmlns:a16="http://schemas.microsoft.com/office/drawing/2014/main" id="{6CD25653-144F-4BB3-B963-661DE521ED8E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2488" name="Text Box 1">
          <a:extLst>
            <a:ext uri="{FF2B5EF4-FFF2-40B4-BE49-F238E27FC236}">
              <a16:creationId xmlns:a16="http://schemas.microsoft.com/office/drawing/2014/main" id="{CD9696BC-3430-4946-8A8C-B01880A83CE6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2489" name="Text Box 2">
          <a:extLst>
            <a:ext uri="{FF2B5EF4-FFF2-40B4-BE49-F238E27FC236}">
              <a16:creationId xmlns:a16="http://schemas.microsoft.com/office/drawing/2014/main" id="{CA04FF94-7037-426E-9141-1632831CDDC9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490" name="Text Box 4">
          <a:extLst>
            <a:ext uri="{FF2B5EF4-FFF2-40B4-BE49-F238E27FC236}">
              <a16:creationId xmlns:a16="http://schemas.microsoft.com/office/drawing/2014/main" id="{087F8C6E-8AC2-4BC1-AE28-D8DF98B42AE5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491" name="Text Box 5">
          <a:extLst>
            <a:ext uri="{FF2B5EF4-FFF2-40B4-BE49-F238E27FC236}">
              <a16:creationId xmlns:a16="http://schemas.microsoft.com/office/drawing/2014/main" id="{3B78F5B6-5349-47F6-A0FA-9AF2F70EA37F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492" name="Text Box 6">
          <a:extLst>
            <a:ext uri="{FF2B5EF4-FFF2-40B4-BE49-F238E27FC236}">
              <a16:creationId xmlns:a16="http://schemas.microsoft.com/office/drawing/2014/main" id="{527AA511-335E-4470-A107-4D16FEBFEE00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493" name="Text Box 7">
          <a:extLst>
            <a:ext uri="{FF2B5EF4-FFF2-40B4-BE49-F238E27FC236}">
              <a16:creationId xmlns:a16="http://schemas.microsoft.com/office/drawing/2014/main" id="{8F2040A8-2A62-421F-8963-1829D9F5B7FD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494" name="Text Box 8">
          <a:extLst>
            <a:ext uri="{FF2B5EF4-FFF2-40B4-BE49-F238E27FC236}">
              <a16:creationId xmlns:a16="http://schemas.microsoft.com/office/drawing/2014/main" id="{6B29E8EF-6745-465E-8AF9-9913A9E8CD23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495" name="Text Box 9">
          <a:extLst>
            <a:ext uri="{FF2B5EF4-FFF2-40B4-BE49-F238E27FC236}">
              <a16:creationId xmlns:a16="http://schemas.microsoft.com/office/drawing/2014/main" id="{F7FAC8A8-F30B-4723-8E70-D827204B3371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496" name="Text Box 1">
          <a:extLst>
            <a:ext uri="{FF2B5EF4-FFF2-40B4-BE49-F238E27FC236}">
              <a16:creationId xmlns:a16="http://schemas.microsoft.com/office/drawing/2014/main" id="{787832EE-EF22-46EB-B459-DA557FA105A9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497" name="Text Box 1">
          <a:extLst>
            <a:ext uri="{FF2B5EF4-FFF2-40B4-BE49-F238E27FC236}">
              <a16:creationId xmlns:a16="http://schemas.microsoft.com/office/drawing/2014/main" id="{21AC2BD5-3129-48AD-BE2E-1B4F64968A69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498" name="Text Box 2">
          <a:extLst>
            <a:ext uri="{FF2B5EF4-FFF2-40B4-BE49-F238E27FC236}">
              <a16:creationId xmlns:a16="http://schemas.microsoft.com/office/drawing/2014/main" id="{FE526CC3-6E4C-4131-BF87-674060FBFD7C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2499" name="Text Box 1">
          <a:extLst>
            <a:ext uri="{FF2B5EF4-FFF2-40B4-BE49-F238E27FC236}">
              <a16:creationId xmlns:a16="http://schemas.microsoft.com/office/drawing/2014/main" id="{A648E154-F4DA-40DC-AB22-FE0EFDBADA49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500" name="Text Box 5">
          <a:extLst>
            <a:ext uri="{FF2B5EF4-FFF2-40B4-BE49-F238E27FC236}">
              <a16:creationId xmlns:a16="http://schemas.microsoft.com/office/drawing/2014/main" id="{9CB91C3B-0260-442D-BEF4-12159DA128BC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501" name="Text Box 7">
          <a:extLst>
            <a:ext uri="{FF2B5EF4-FFF2-40B4-BE49-F238E27FC236}">
              <a16:creationId xmlns:a16="http://schemas.microsoft.com/office/drawing/2014/main" id="{767A99BB-4570-4EA1-AE8E-2DA440F1009C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502" name="Text Box 1">
          <a:extLst>
            <a:ext uri="{FF2B5EF4-FFF2-40B4-BE49-F238E27FC236}">
              <a16:creationId xmlns:a16="http://schemas.microsoft.com/office/drawing/2014/main" id="{F63690A4-4D37-428C-B54F-8228E06AAC79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503" name="Text Box 1">
          <a:extLst>
            <a:ext uri="{FF2B5EF4-FFF2-40B4-BE49-F238E27FC236}">
              <a16:creationId xmlns:a16="http://schemas.microsoft.com/office/drawing/2014/main" id="{CB27452B-DFE6-4EBB-981B-0E813AC393B0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2504" name="Text Box 2">
          <a:extLst>
            <a:ext uri="{FF2B5EF4-FFF2-40B4-BE49-F238E27FC236}">
              <a16:creationId xmlns:a16="http://schemas.microsoft.com/office/drawing/2014/main" id="{85CCB735-F3D1-444F-9A5E-FB3212EE1243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505" name="Text Box 4">
          <a:extLst>
            <a:ext uri="{FF2B5EF4-FFF2-40B4-BE49-F238E27FC236}">
              <a16:creationId xmlns:a16="http://schemas.microsoft.com/office/drawing/2014/main" id="{AECD382F-D546-4AD5-B22D-96220E7BE67B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506" name="Text Box 6">
          <a:extLst>
            <a:ext uri="{FF2B5EF4-FFF2-40B4-BE49-F238E27FC236}">
              <a16:creationId xmlns:a16="http://schemas.microsoft.com/office/drawing/2014/main" id="{0B82AF61-F051-4F5F-89E9-895F5CD042C2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507" name="Text Box 8">
          <a:extLst>
            <a:ext uri="{FF2B5EF4-FFF2-40B4-BE49-F238E27FC236}">
              <a16:creationId xmlns:a16="http://schemas.microsoft.com/office/drawing/2014/main" id="{DACF9E69-576E-4E37-943B-9319C23BF419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508" name="Text Box 9">
          <a:extLst>
            <a:ext uri="{FF2B5EF4-FFF2-40B4-BE49-F238E27FC236}">
              <a16:creationId xmlns:a16="http://schemas.microsoft.com/office/drawing/2014/main" id="{26E4A488-5BCC-465E-98B3-399530F62A11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509" name="Text Box 2">
          <a:extLst>
            <a:ext uri="{FF2B5EF4-FFF2-40B4-BE49-F238E27FC236}">
              <a16:creationId xmlns:a16="http://schemas.microsoft.com/office/drawing/2014/main" id="{38B31D86-46EF-4F50-A650-97D863E29E36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10" name="Text Box 4">
          <a:extLst>
            <a:ext uri="{FF2B5EF4-FFF2-40B4-BE49-F238E27FC236}">
              <a16:creationId xmlns:a16="http://schemas.microsoft.com/office/drawing/2014/main" id="{D100AE59-89B3-4B61-81F4-631158E84AC8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11" name="Text Box 5">
          <a:extLst>
            <a:ext uri="{FF2B5EF4-FFF2-40B4-BE49-F238E27FC236}">
              <a16:creationId xmlns:a16="http://schemas.microsoft.com/office/drawing/2014/main" id="{B9DE8879-11BD-4E04-A048-AFAD6DDB19B8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12" name="Text Box 6">
          <a:extLst>
            <a:ext uri="{FF2B5EF4-FFF2-40B4-BE49-F238E27FC236}">
              <a16:creationId xmlns:a16="http://schemas.microsoft.com/office/drawing/2014/main" id="{AD74AD05-2CB5-4070-9087-059711101A1F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13" name="Text Box 7">
          <a:extLst>
            <a:ext uri="{FF2B5EF4-FFF2-40B4-BE49-F238E27FC236}">
              <a16:creationId xmlns:a16="http://schemas.microsoft.com/office/drawing/2014/main" id="{5699B6FF-3998-4FCF-A9AF-8821683FAE56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14" name="Text Box 8">
          <a:extLst>
            <a:ext uri="{FF2B5EF4-FFF2-40B4-BE49-F238E27FC236}">
              <a16:creationId xmlns:a16="http://schemas.microsoft.com/office/drawing/2014/main" id="{12942367-D3A6-42F9-92C5-CEF097465259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15" name="Text Box 9">
          <a:extLst>
            <a:ext uri="{FF2B5EF4-FFF2-40B4-BE49-F238E27FC236}">
              <a16:creationId xmlns:a16="http://schemas.microsoft.com/office/drawing/2014/main" id="{BD1EFEAA-030D-43D1-9425-C23A7BE8318D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16" name="Text Box 1">
          <a:extLst>
            <a:ext uri="{FF2B5EF4-FFF2-40B4-BE49-F238E27FC236}">
              <a16:creationId xmlns:a16="http://schemas.microsoft.com/office/drawing/2014/main" id="{0A4C8F03-219A-41E8-A9FA-7BE989C99059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17" name="Text Box 1">
          <a:extLst>
            <a:ext uri="{FF2B5EF4-FFF2-40B4-BE49-F238E27FC236}">
              <a16:creationId xmlns:a16="http://schemas.microsoft.com/office/drawing/2014/main" id="{4C7E3136-0637-475B-83A1-BC32D45E4C7C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18" name="Text Box 2">
          <a:extLst>
            <a:ext uri="{FF2B5EF4-FFF2-40B4-BE49-F238E27FC236}">
              <a16:creationId xmlns:a16="http://schemas.microsoft.com/office/drawing/2014/main" id="{CC2F3111-CCCE-4478-BF55-44BAFBE17E6E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19" name="Text Box 5">
          <a:extLst>
            <a:ext uri="{FF2B5EF4-FFF2-40B4-BE49-F238E27FC236}">
              <a16:creationId xmlns:a16="http://schemas.microsoft.com/office/drawing/2014/main" id="{FE82EE8A-0716-4FB8-8F72-4AD65136E314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20" name="Text Box 7">
          <a:extLst>
            <a:ext uri="{FF2B5EF4-FFF2-40B4-BE49-F238E27FC236}">
              <a16:creationId xmlns:a16="http://schemas.microsoft.com/office/drawing/2014/main" id="{CBD13E7B-7D97-4BBD-92D7-5017A56BCF0E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21" name="Text Box 1">
          <a:extLst>
            <a:ext uri="{FF2B5EF4-FFF2-40B4-BE49-F238E27FC236}">
              <a16:creationId xmlns:a16="http://schemas.microsoft.com/office/drawing/2014/main" id="{E7FAFCAA-7150-430F-9D60-BE844AA6C411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22" name="Text Box 1">
          <a:extLst>
            <a:ext uri="{FF2B5EF4-FFF2-40B4-BE49-F238E27FC236}">
              <a16:creationId xmlns:a16="http://schemas.microsoft.com/office/drawing/2014/main" id="{3B360381-E562-4B32-BED5-0369700B7556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23" name="Text Box 4">
          <a:extLst>
            <a:ext uri="{FF2B5EF4-FFF2-40B4-BE49-F238E27FC236}">
              <a16:creationId xmlns:a16="http://schemas.microsoft.com/office/drawing/2014/main" id="{FD46A8CB-702A-401D-A06D-851DFCDB2B99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24" name="Text Box 6">
          <a:extLst>
            <a:ext uri="{FF2B5EF4-FFF2-40B4-BE49-F238E27FC236}">
              <a16:creationId xmlns:a16="http://schemas.microsoft.com/office/drawing/2014/main" id="{6D9D9F03-B2D2-48E0-BDE8-CB130B2B0920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25" name="Text Box 8">
          <a:extLst>
            <a:ext uri="{FF2B5EF4-FFF2-40B4-BE49-F238E27FC236}">
              <a16:creationId xmlns:a16="http://schemas.microsoft.com/office/drawing/2014/main" id="{6274C1B6-FC12-428B-9E61-3976892D8FFE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26" name="Text Box 9">
          <a:extLst>
            <a:ext uri="{FF2B5EF4-FFF2-40B4-BE49-F238E27FC236}">
              <a16:creationId xmlns:a16="http://schemas.microsoft.com/office/drawing/2014/main" id="{731F0D0B-61EA-4D3E-858A-A2730A2A8453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27" name="Text Box 2">
          <a:extLst>
            <a:ext uri="{FF2B5EF4-FFF2-40B4-BE49-F238E27FC236}">
              <a16:creationId xmlns:a16="http://schemas.microsoft.com/office/drawing/2014/main" id="{8CD0C82F-E316-4B59-995F-1419D37D49C4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28" name="Text Box 1">
          <a:extLst>
            <a:ext uri="{FF2B5EF4-FFF2-40B4-BE49-F238E27FC236}">
              <a16:creationId xmlns:a16="http://schemas.microsoft.com/office/drawing/2014/main" id="{42EE7BCE-50F1-4A33-90BD-E83250EA2008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29" name="Text Box 2">
          <a:extLst>
            <a:ext uri="{FF2B5EF4-FFF2-40B4-BE49-F238E27FC236}">
              <a16:creationId xmlns:a16="http://schemas.microsoft.com/office/drawing/2014/main" id="{7E2489B4-5A0A-4F83-A6A3-AFD69E67468E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30" name="Text Box 1">
          <a:extLst>
            <a:ext uri="{FF2B5EF4-FFF2-40B4-BE49-F238E27FC236}">
              <a16:creationId xmlns:a16="http://schemas.microsoft.com/office/drawing/2014/main" id="{EA9E535A-6595-41E6-AD8F-5CA3FE4790A5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31" name="Text Box 2">
          <a:extLst>
            <a:ext uri="{FF2B5EF4-FFF2-40B4-BE49-F238E27FC236}">
              <a16:creationId xmlns:a16="http://schemas.microsoft.com/office/drawing/2014/main" id="{48CF7D25-3642-4E0F-9274-FD6BC82498C7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32" name="Text Box 1">
          <a:extLst>
            <a:ext uri="{FF2B5EF4-FFF2-40B4-BE49-F238E27FC236}">
              <a16:creationId xmlns:a16="http://schemas.microsoft.com/office/drawing/2014/main" id="{746691C6-4976-4959-8A13-89FD7DD39B6A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33" name="Text Box 2">
          <a:extLst>
            <a:ext uri="{FF2B5EF4-FFF2-40B4-BE49-F238E27FC236}">
              <a16:creationId xmlns:a16="http://schemas.microsoft.com/office/drawing/2014/main" id="{33A35444-36E9-4DC7-BD99-96874C63E649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79250" cy="63500"/>
    <xdr:sp macro="" textlink="">
      <xdr:nvSpPr>
        <xdr:cNvPr id="2534" name="Text Box 4">
          <a:extLst>
            <a:ext uri="{FF2B5EF4-FFF2-40B4-BE49-F238E27FC236}">
              <a16:creationId xmlns:a16="http://schemas.microsoft.com/office/drawing/2014/main" id="{0FA57FC8-3D1D-4552-9F03-C996E5E8F18F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79250" cy="63500"/>
    <xdr:sp macro="" textlink="">
      <xdr:nvSpPr>
        <xdr:cNvPr id="2535" name="Text Box 5">
          <a:extLst>
            <a:ext uri="{FF2B5EF4-FFF2-40B4-BE49-F238E27FC236}">
              <a16:creationId xmlns:a16="http://schemas.microsoft.com/office/drawing/2014/main" id="{66A67C1C-9721-46D1-B933-CE0106E04A30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79250" cy="63500"/>
    <xdr:sp macro="" textlink="">
      <xdr:nvSpPr>
        <xdr:cNvPr id="2536" name="Text Box 6">
          <a:extLst>
            <a:ext uri="{FF2B5EF4-FFF2-40B4-BE49-F238E27FC236}">
              <a16:creationId xmlns:a16="http://schemas.microsoft.com/office/drawing/2014/main" id="{F1622731-F0AA-4F95-B7E1-235E6BEEB36F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79250" cy="63500"/>
    <xdr:sp macro="" textlink="">
      <xdr:nvSpPr>
        <xdr:cNvPr id="2537" name="Text Box 7">
          <a:extLst>
            <a:ext uri="{FF2B5EF4-FFF2-40B4-BE49-F238E27FC236}">
              <a16:creationId xmlns:a16="http://schemas.microsoft.com/office/drawing/2014/main" id="{3C51448E-42F1-4598-A290-FBA115F7DE76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79250" cy="63500"/>
    <xdr:sp macro="" textlink="">
      <xdr:nvSpPr>
        <xdr:cNvPr id="2538" name="Text Box 8">
          <a:extLst>
            <a:ext uri="{FF2B5EF4-FFF2-40B4-BE49-F238E27FC236}">
              <a16:creationId xmlns:a16="http://schemas.microsoft.com/office/drawing/2014/main" id="{DDED1C13-F460-4540-A1AA-D523F70BB5D3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79250" cy="63500"/>
    <xdr:sp macro="" textlink="">
      <xdr:nvSpPr>
        <xdr:cNvPr id="2539" name="Text Box 9">
          <a:extLst>
            <a:ext uri="{FF2B5EF4-FFF2-40B4-BE49-F238E27FC236}">
              <a16:creationId xmlns:a16="http://schemas.microsoft.com/office/drawing/2014/main" id="{F7FD01C6-24A0-4E1D-8D11-62E676DF79CD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79250" cy="63500"/>
    <xdr:sp macro="" textlink="">
      <xdr:nvSpPr>
        <xdr:cNvPr id="2540" name="Text Box 1">
          <a:extLst>
            <a:ext uri="{FF2B5EF4-FFF2-40B4-BE49-F238E27FC236}">
              <a16:creationId xmlns:a16="http://schemas.microsoft.com/office/drawing/2014/main" id="{C7B901B2-AF6F-4C5D-9357-AE748EAE3D27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79250" cy="63500"/>
    <xdr:sp macro="" textlink="">
      <xdr:nvSpPr>
        <xdr:cNvPr id="2541" name="Text Box 1">
          <a:extLst>
            <a:ext uri="{FF2B5EF4-FFF2-40B4-BE49-F238E27FC236}">
              <a16:creationId xmlns:a16="http://schemas.microsoft.com/office/drawing/2014/main" id="{2F98E7D9-AFD1-4DF0-BF7E-98D521150ED2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79250" cy="63500"/>
    <xdr:sp macro="" textlink="">
      <xdr:nvSpPr>
        <xdr:cNvPr id="2542" name="Text Box 2">
          <a:extLst>
            <a:ext uri="{FF2B5EF4-FFF2-40B4-BE49-F238E27FC236}">
              <a16:creationId xmlns:a16="http://schemas.microsoft.com/office/drawing/2014/main" id="{3FA21F53-AE2E-4832-AECB-D1BE8854F16B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43" name="Text Box 1">
          <a:extLst>
            <a:ext uri="{FF2B5EF4-FFF2-40B4-BE49-F238E27FC236}">
              <a16:creationId xmlns:a16="http://schemas.microsoft.com/office/drawing/2014/main" id="{93233124-0545-4B6E-88D6-2A7331554595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79250" cy="63500"/>
    <xdr:sp macro="" textlink="">
      <xdr:nvSpPr>
        <xdr:cNvPr id="2544" name="Text Box 5">
          <a:extLst>
            <a:ext uri="{FF2B5EF4-FFF2-40B4-BE49-F238E27FC236}">
              <a16:creationId xmlns:a16="http://schemas.microsoft.com/office/drawing/2014/main" id="{3D850498-A836-4DCE-8557-8ED283D28646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79250" cy="63500"/>
    <xdr:sp macro="" textlink="">
      <xdr:nvSpPr>
        <xdr:cNvPr id="2545" name="Text Box 7">
          <a:extLst>
            <a:ext uri="{FF2B5EF4-FFF2-40B4-BE49-F238E27FC236}">
              <a16:creationId xmlns:a16="http://schemas.microsoft.com/office/drawing/2014/main" id="{ED573CB8-93FC-4324-B945-81029A0098E1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79250" cy="63500"/>
    <xdr:sp macro="" textlink="">
      <xdr:nvSpPr>
        <xdr:cNvPr id="2546" name="Text Box 1">
          <a:extLst>
            <a:ext uri="{FF2B5EF4-FFF2-40B4-BE49-F238E27FC236}">
              <a16:creationId xmlns:a16="http://schemas.microsoft.com/office/drawing/2014/main" id="{B1E04DF3-16D1-45B0-9E7D-103884F60543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79250" cy="63500"/>
    <xdr:sp macro="" textlink="">
      <xdr:nvSpPr>
        <xdr:cNvPr id="2547" name="Text Box 1">
          <a:extLst>
            <a:ext uri="{FF2B5EF4-FFF2-40B4-BE49-F238E27FC236}">
              <a16:creationId xmlns:a16="http://schemas.microsoft.com/office/drawing/2014/main" id="{4CE34BAB-EA34-4F5A-B24E-E6708D95A2B4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48" name="Text Box 2">
          <a:extLst>
            <a:ext uri="{FF2B5EF4-FFF2-40B4-BE49-F238E27FC236}">
              <a16:creationId xmlns:a16="http://schemas.microsoft.com/office/drawing/2014/main" id="{23752F2E-A26A-4940-B3D5-B893AEDAEF83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79250" cy="63500"/>
    <xdr:sp macro="" textlink="">
      <xdr:nvSpPr>
        <xdr:cNvPr id="2549" name="Text Box 4">
          <a:extLst>
            <a:ext uri="{FF2B5EF4-FFF2-40B4-BE49-F238E27FC236}">
              <a16:creationId xmlns:a16="http://schemas.microsoft.com/office/drawing/2014/main" id="{6CC88254-C234-4B9D-AF69-1FBA04F8247B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79250" cy="63500"/>
    <xdr:sp macro="" textlink="">
      <xdr:nvSpPr>
        <xdr:cNvPr id="2550" name="Text Box 6">
          <a:extLst>
            <a:ext uri="{FF2B5EF4-FFF2-40B4-BE49-F238E27FC236}">
              <a16:creationId xmlns:a16="http://schemas.microsoft.com/office/drawing/2014/main" id="{9491CF0D-4EF9-4493-9F46-3C3CDA776680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79250" cy="63500"/>
    <xdr:sp macro="" textlink="">
      <xdr:nvSpPr>
        <xdr:cNvPr id="2551" name="Text Box 8">
          <a:extLst>
            <a:ext uri="{FF2B5EF4-FFF2-40B4-BE49-F238E27FC236}">
              <a16:creationId xmlns:a16="http://schemas.microsoft.com/office/drawing/2014/main" id="{875C5FA3-7C05-43E1-908B-FD5EE61F8ED5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79250" cy="63500"/>
    <xdr:sp macro="" textlink="">
      <xdr:nvSpPr>
        <xdr:cNvPr id="2552" name="Text Box 9">
          <a:extLst>
            <a:ext uri="{FF2B5EF4-FFF2-40B4-BE49-F238E27FC236}">
              <a16:creationId xmlns:a16="http://schemas.microsoft.com/office/drawing/2014/main" id="{7EE73906-E564-46DA-A60E-E950597E5363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79250" cy="63500"/>
    <xdr:sp macro="" textlink="">
      <xdr:nvSpPr>
        <xdr:cNvPr id="2553" name="Text Box 2">
          <a:extLst>
            <a:ext uri="{FF2B5EF4-FFF2-40B4-BE49-F238E27FC236}">
              <a16:creationId xmlns:a16="http://schemas.microsoft.com/office/drawing/2014/main" id="{A80029A8-1E57-41D1-B66B-FFD561086CA3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54" name="Text Box 4">
          <a:extLst>
            <a:ext uri="{FF2B5EF4-FFF2-40B4-BE49-F238E27FC236}">
              <a16:creationId xmlns:a16="http://schemas.microsoft.com/office/drawing/2014/main" id="{9B2C7C1C-A72E-40ED-A095-A87793F5F33A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55" name="Text Box 5">
          <a:extLst>
            <a:ext uri="{FF2B5EF4-FFF2-40B4-BE49-F238E27FC236}">
              <a16:creationId xmlns:a16="http://schemas.microsoft.com/office/drawing/2014/main" id="{A54FD190-B83B-49FF-A242-E15E8787C864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56" name="Text Box 6">
          <a:extLst>
            <a:ext uri="{FF2B5EF4-FFF2-40B4-BE49-F238E27FC236}">
              <a16:creationId xmlns:a16="http://schemas.microsoft.com/office/drawing/2014/main" id="{8B339D11-854C-4467-92C1-D1A009F6CDAE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57" name="Text Box 7">
          <a:extLst>
            <a:ext uri="{FF2B5EF4-FFF2-40B4-BE49-F238E27FC236}">
              <a16:creationId xmlns:a16="http://schemas.microsoft.com/office/drawing/2014/main" id="{990E392D-537B-4EA1-B79E-51C045EAD589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58" name="Text Box 8">
          <a:extLst>
            <a:ext uri="{FF2B5EF4-FFF2-40B4-BE49-F238E27FC236}">
              <a16:creationId xmlns:a16="http://schemas.microsoft.com/office/drawing/2014/main" id="{F3DA696A-94F7-43D3-9C22-76B08C57D865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59" name="Text Box 9">
          <a:extLst>
            <a:ext uri="{FF2B5EF4-FFF2-40B4-BE49-F238E27FC236}">
              <a16:creationId xmlns:a16="http://schemas.microsoft.com/office/drawing/2014/main" id="{92D74A33-1E9A-49A4-99C4-CCE27CE5E082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60" name="Text Box 1">
          <a:extLst>
            <a:ext uri="{FF2B5EF4-FFF2-40B4-BE49-F238E27FC236}">
              <a16:creationId xmlns:a16="http://schemas.microsoft.com/office/drawing/2014/main" id="{94D881BE-EF26-4A31-9424-893A73626924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61" name="Text Box 1">
          <a:extLst>
            <a:ext uri="{FF2B5EF4-FFF2-40B4-BE49-F238E27FC236}">
              <a16:creationId xmlns:a16="http://schemas.microsoft.com/office/drawing/2014/main" id="{5D2479A0-2017-46EF-82A1-36DE8E4E05E5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62" name="Text Box 2">
          <a:extLst>
            <a:ext uri="{FF2B5EF4-FFF2-40B4-BE49-F238E27FC236}">
              <a16:creationId xmlns:a16="http://schemas.microsoft.com/office/drawing/2014/main" id="{ADB549CA-A154-4BEC-9F76-F17D1E8029E6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63" name="Text Box 5">
          <a:extLst>
            <a:ext uri="{FF2B5EF4-FFF2-40B4-BE49-F238E27FC236}">
              <a16:creationId xmlns:a16="http://schemas.microsoft.com/office/drawing/2014/main" id="{3C3A88C2-085A-4FB1-982E-F54C852020B7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64" name="Text Box 7">
          <a:extLst>
            <a:ext uri="{FF2B5EF4-FFF2-40B4-BE49-F238E27FC236}">
              <a16:creationId xmlns:a16="http://schemas.microsoft.com/office/drawing/2014/main" id="{D875C6BC-926B-4711-9736-EDDC2A9C85D1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65" name="Text Box 1">
          <a:extLst>
            <a:ext uri="{FF2B5EF4-FFF2-40B4-BE49-F238E27FC236}">
              <a16:creationId xmlns:a16="http://schemas.microsoft.com/office/drawing/2014/main" id="{8FCE3252-4264-4D1D-9110-45DB09B13C98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66" name="Text Box 1">
          <a:extLst>
            <a:ext uri="{FF2B5EF4-FFF2-40B4-BE49-F238E27FC236}">
              <a16:creationId xmlns:a16="http://schemas.microsoft.com/office/drawing/2014/main" id="{E20574DD-6AF9-417F-B508-6171A322B52D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67" name="Text Box 4">
          <a:extLst>
            <a:ext uri="{FF2B5EF4-FFF2-40B4-BE49-F238E27FC236}">
              <a16:creationId xmlns:a16="http://schemas.microsoft.com/office/drawing/2014/main" id="{92CA9C1B-1EB5-4EAD-9457-5DEC77BA2DE1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68" name="Text Box 6">
          <a:extLst>
            <a:ext uri="{FF2B5EF4-FFF2-40B4-BE49-F238E27FC236}">
              <a16:creationId xmlns:a16="http://schemas.microsoft.com/office/drawing/2014/main" id="{FF787AA3-B171-4695-BF20-D2FFECA9E015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69" name="Text Box 8">
          <a:extLst>
            <a:ext uri="{FF2B5EF4-FFF2-40B4-BE49-F238E27FC236}">
              <a16:creationId xmlns:a16="http://schemas.microsoft.com/office/drawing/2014/main" id="{48BF629C-D878-4459-BF09-584645207150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70" name="Text Box 9">
          <a:extLst>
            <a:ext uri="{FF2B5EF4-FFF2-40B4-BE49-F238E27FC236}">
              <a16:creationId xmlns:a16="http://schemas.microsoft.com/office/drawing/2014/main" id="{61109256-A859-44E6-BF68-31A2B2A24B16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71" name="Text Box 2">
          <a:extLst>
            <a:ext uri="{FF2B5EF4-FFF2-40B4-BE49-F238E27FC236}">
              <a16:creationId xmlns:a16="http://schemas.microsoft.com/office/drawing/2014/main" id="{97522927-AEC8-41F6-A78C-585C3F0157BD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2572" name="Text Box 1">
          <a:extLst>
            <a:ext uri="{FF2B5EF4-FFF2-40B4-BE49-F238E27FC236}">
              <a16:creationId xmlns:a16="http://schemas.microsoft.com/office/drawing/2014/main" id="{B5C79E82-921F-415A-A17B-0FCD364079CA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2573" name="Text Box 2">
          <a:extLst>
            <a:ext uri="{FF2B5EF4-FFF2-40B4-BE49-F238E27FC236}">
              <a16:creationId xmlns:a16="http://schemas.microsoft.com/office/drawing/2014/main" id="{5D672F89-A255-4FDB-AA2A-6407290FE502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2574" name="Text Box 1">
          <a:extLst>
            <a:ext uri="{FF2B5EF4-FFF2-40B4-BE49-F238E27FC236}">
              <a16:creationId xmlns:a16="http://schemas.microsoft.com/office/drawing/2014/main" id="{2DE98CAF-CB6F-4D9E-9FDA-5257357DDCDA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2575" name="Text Box 2">
          <a:extLst>
            <a:ext uri="{FF2B5EF4-FFF2-40B4-BE49-F238E27FC236}">
              <a16:creationId xmlns:a16="http://schemas.microsoft.com/office/drawing/2014/main" id="{A8EC44A2-1EC6-4833-959A-3981841F1E5B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2576" name="Text Box 1">
          <a:extLst>
            <a:ext uri="{FF2B5EF4-FFF2-40B4-BE49-F238E27FC236}">
              <a16:creationId xmlns:a16="http://schemas.microsoft.com/office/drawing/2014/main" id="{30DE33B2-D7E8-4EFB-B64D-9EE66B60E3D1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2577" name="Text Box 2">
          <a:extLst>
            <a:ext uri="{FF2B5EF4-FFF2-40B4-BE49-F238E27FC236}">
              <a16:creationId xmlns:a16="http://schemas.microsoft.com/office/drawing/2014/main" id="{F78AD799-DF6E-4B98-B76B-C66726AB72F5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578" name="Text Box 4">
          <a:extLst>
            <a:ext uri="{FF2B5EF4-FFF2-40B4-BE49-F238E27FC236}">
              <a16:creationId xmlns:a16="http://schemas.microsoft.com/office/drawing/2014/main" id="{1C3C9357-B60D-474E-8AE7-4D5E8925CE62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579" name="Text Box 5">
          <a:extLst>
            <a:ext uri="{FF2B5EF4-FFF2-40B4-BE49-F238E27FC236}">
              <a16:creationId xmlns:a16="http://schemas.microsoft.com/office/drawing/2014/main" id="{3ED62975-13C5-4734-8964-A9F4AEF547C1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580" name="Text Box 6">
          <a:extLst>
            <a:ext uri="{FF2B5EF4-FFF2-40B4-BE49-F238E27FC236}">
              <a16:creationId xmlns:a16="http://schemas.microsoft.com/office/drawing/2014/main" id="{78952F0E-F23C-450B-85D1-012CCC5A81AF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581" name="Text Box 7">
          <a:extLst>
            <a:ext uri="{FF2B5EF4-FFF2-40B4-BE49-F238E27FC236}">
              <a16:creationId xmlns:a16="http://schemas.microsoft.com/office/drawing/2014/main" id="{CC0541F8-C6AE-4079-A609-DCFFFC585F5F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582" name="Text Box 8">
          <a:extLst>
            <a:ext uri="{FF2B5EF4-FFF2-40B4-BE49-F238E27FC236}">
              <a16:creationId xmlns:a16="http://schemas.microsoft.com/office/drawing/2014/main" id="{05EFA151-C119-4A1E-952D-2CD44DB59396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583" name="Text Box 9">
          <a:extLst>
            <a:ext uri="{FF2B5EF4-FFF2-40B4-BE49-F238E27FC236}">
              <a16:creationId xmlns:a16="http://schemas.microsoft.com/office/drawing/2014/main" id="{0929170E-B2CD-4B7D-88F8-820D5D5A49EE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584" name="Text Box 1">
          <a:extLst>
            <a:ext uri="{FF2B5EF4-FFF2-40B4-BE49-F238E27FC236}">
              <a16:creationId xmlns:a16="http://schemas.microsoft.com/office/drawing/2014/main" id="{BC6DFEC4-85DB-4326-9809-42A9A930595A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585" name="Text Box 1">
          <a:extLst>
            <a:ext uri="{FF2B5EF4-FFF2-40B4-BE49-F238E27FC236}">
              <a16:creationId xmlns:a16="http://schemas.microsoft.com/office/drawing/2014/main" id="{CD348BF0-A31F-4C1D-99EE-3000022060A9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586" name="Text Box 2">
          <a:extLst>
            <a:ext uri="{FF2B5EF4-FFF2-40B4-BE49-F238E27FC236}">
              <a16:creationId xmlns:a16="http://schemas.microsoft.com/office/drawing/2014/main" id="{6B7A338C-5643-4411-B28D-EA1C2CB16BB3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2587" name="Text Box 1">
          <a:extLst>
            <a:ext uri="{FF2B5EF4-FFF2-40B4-BE49-F238E27FC236}">
              <a16:creationId xmlns:a16="http://schemas.microsoft.com/office/drawing/2014/main" id="{46A7C6F0-4D97-456A-A3A8-415062E24EC8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588" name="Text Box 5">
          <a:extLst>
            <a:ext uri="{FF2B5EF4-FFF2-40B4-BE49-F238E27FC236}">
              <a16:creationId xmlns:a16="http://schemas.microsoft.com/office/drawing/2014/main" id="{DAA0911E-D270-418F-9476-2E7C0977E562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589" name="Text Box 7">
          <a:extLst>
            <a:ext uri="{FF2B5EF4-FFF2-40B4-BE49-F238E27FC236}">
              <a16:creationId xmlns:a16="http://schemas.microsoft.com/office/drawing/2014/main" id="{2C6A82EA-3620-4CCA-BEF6-F3AD027F35B4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590" name="Text Box 1">
          <a:extLst>
            <a:ext uri="{FF2B5EF4-FFF2-40B4-BE49-F238E27FC236}">
              <a16:creationId xmlns:a16="http://schemas.microsoft.com/office/drawing/2014/main" id="{15C27F0D-C124-479C-9DDF-994CAB283795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591" name="Text Box 1">
          <a:extLst>
            <a:ext uri="{FF2B5EF4-FFF2-40B4-BE49-F238E27FC236}">
              <a16:creationId xmlns:a16="http://schemas.microsoft.com/office/drawing/2014/main" id="{1126DDC6-D96D-4864-8F48-A6E4C2D133C4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2592" name="Text Box 2">
          <a:extLst>
            <a:ext uri="{FF2B5EF4-FFF2-40B4-BE49-F238E27FC236}">
              <a16:creationId xmlns:a16="http://schemas.microsoft.com/office/drawing/2014/main" id="{E2633108-769A-447E-9D3F-8DC9B42DAC6F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593" name="Text Box 4">
          <a:extLst>
            <a:ext uri="{FF2B5EF4-FFF2-40B4-BE49-F238E27FC236}">
              <a16:creationId xmlns:a16="http://schemas.microsoft.com/office/drawing/2014/main" id="{CC95451B-0012-4CE2-9BD9-1723AA29D86A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594" name="Text Box 6">
          <a:extLst>
            <a:ext uri="{FF2B5EF4-FFF2-40B4-BE49-F238E27FC236}">
              <a16:creationId xmlns:a16="http://schemas.microsoft.com/office/drawing/2014/main" id="{F2D80D9D-AEB4-48A9-A75A-DA5153EF6F99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595" name="Text Box 8">
          <a:extLst>
            <a:ext uri="{FF2B5EF4-FFF2-40B4-BE49-F238E27FC236}">
              <a16:creationId xmlns:a16="http://schemas.microsoft.com/office/drawing/2014/main" id="{4F104B27-5337-433E-AA80-0FC89B0EB578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596" name="Text Box 9">
          <a:extLst>
            <a:ext uri="{FF2B5EF4-FFF2-40B4-BE49-F238E27FC236}">
              <a16:creationId xmlns:a16="http://schemas.microsoft.com/office/drawing/2014/main" id="{031DB291-8BDB-42EB-BD61-6D738FFE5230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597" name="Text Box 2">
          <a:extLst>
            <a:ext uri="{FF2B5EF4-FFF2-40B4-BE49-F238E27FC236}">
              <a16:creationId xmlns:a16="http://schemas.microsoft.com/office/drawing/2014/main" id="{713583B3-0F88-4D3E-AE50-AD2DA9FB070C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1143000</xdr:colOff>
      <xdr:row>76</xdr:row>
      <xdr:rowOff>0</xdr:rowOff>
    </xdr:from>
    <xdr:ext cx="79219" cy="47625"/>
    <xdr:sp macro="" textlink="">
      <xdr:nvSpPr>
        <xdr:cNvPr id="3896" name="Text Box 1">
          <a:extLst>
            <a:ext uri="{FF2B5EF4-FFF2-40B4-BE49-F238E27FC236}">
              <a16:creationId xmlns:a16="http://schemas.microsoft.com/office/drawing/2014/main" id="{E5DCD10F-5309-4280-9A7E-3692C5829A0B}"/>
            </a:ext>
          </a:extLst>
        </xdr:cNvPr>
        <xdr:cNvSpPr txBox="1">
          <a:spLocks noChangeArrowheads="1"/>
        </xdr:cNvSpPr>
      </xdr:nvSpPr>
      <xdr:spPr bwMode="auto">
        <a:xfrm>
          <a:off x="4839703" y="10268451"/>
          <a:ext cx="7921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3897" name="Text Box 2">
          <a:extLst>
            <a:ext uri="{FF2B5EF4-FFF2-40B4-BE49-F238E27FC236}">
              <a16:creationId xmlns:a16="http://schemas.microsoft.com/office/drawing/2014/main" id="{E09D97C4-147A-413C-B88B-3F22A2C50AA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3898" name="Text Box 4">
          <a:extLst>
            <a:ext uri="{FF2B5EF4-FFF2-40B4-BE49-F238E27FC236}">
              <a16:creationId xmlns:a16="http://schemas.microsoft.com/office/drawing/2014/main" id="{E9B9D48B-1A18-44B3-8E9C-85BDF7C0C3A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3899" name="Text Box 5">
          <a:extLst>
            <a:ext uri="{FF2B5EF4-FFF2-40B4-BE49-F238E27FC236}">
              <a16:creationId xmlns:a16="http://schemas.microsoft.com/office/drawing/2014/main" id="{3D941E43-B5A4-4F4D-A894-6EB2D674553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3900" name="Text Box 6">
          <a:extLst>
            <a:ext uri="{FF2B5EF4-FFF2-40B4-BE49-F238E27FC236}">
              <a16:creationId xmlns:a16="http://schemas.microsoft.com/office/drawing/2014/main" id="{C9244BC6-F6CF-432B-8009-0F2321C8A6AD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3901" name="Text Box 7">
          <a:extLst>
            <a:ext uri="{FF2B5EF4-FFF2-40B4-BE49-F238E27FC236}">
              <a16:creationId xmlns:a16="http://schemas.microsoft.com/office/drawing/2014/main" id="{12D11FC0-76F8-47A3-9F91-27820C22356D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3902" name="Text Box 8">
          <a:extLst>
            <a:ext uri="{FF2B5EF4-FFF2-40B4-BE49-F238E27FC236}">
              <a16:creationId xmlns:a16="http://schemas.microsoft.com/office/drawing/2014/main" id="{3C4DB555-A349-4DEA-B887-42F39D43A1D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3903" name="Text Box 9">
          <a:extLst>
            <a:ext uri="{FF2B5EF4-FFF2-40B4-BE49-F238E27FC236}">
              <a16:creationId xmlns:a16="http://schemas.microsoft.com/office/drawing/2014/main" id="{174B56CF-3D7F-491F-9FB6-4115D31B56B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3904" name="Text Box 1">
          <a:extLst>
            <a:ext uri="{FF2B5EF4-FFF2-40B4-BE49-F238E27FC236}">
              <a16:creationId xmlns:a16="http://schemas.microsoft.com/office/drawing/2014/main" id="{E45877DC-DD9D-4E1A-BF60-7D264A3A34D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3905" name="Text Box 1">
          <a:extLst>
            <a:ext uri="{FF2B5EF4-FFF2-40B4-BE49-F238E27FC236}">
              <a16:creationId xmlns:a16="http://schemas.microsoft.com/office/drawing/2014/main" id="{0E7556DA-8583-4359-BE07-69994C0925A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3906" name="Text Box 2">
          <a:extLst>
            <a:ext uri="{FF2B5EF4-FFF2-40B4-BE49-F238E27FC236}">
              <a16:creationId xmlns:a16="http://schemas.microsoft.com/office/drawing/2014/main" id="{2CB16D06-D671-4EC9-BE1F-77EA589BF7F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3907" name="Text Box 1">
          <a:extLst>
            <a:ext uri="{FF2B5EF4-FFF2-40B4-BE49-F238E27FC236}">
              <a16:creationId xmlns:a16="http://schemas.microsoft.com/office/drawing/2014/main" id="{A067BE20-EB4A-4056-9601-A5D14D532E1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3908" name="Text Box 5">
          <a:extLst>
            <a:ext uri="{FF2B5EF4-FFF2-40B4-BE49-F238E27FC236}">
              <a16:creationId xmlns:a16="http://schemas.microsoft.com/office/drawing/2014/main" id="{BFCD3BA1-D167-4815-AEA9-552A155D770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3909" name="Text Box 7">
          <a:extLst>
            <a:ext uri="{FF2B5EF4-FFF2-40B4-BE49-F238E27FC236}">
              <a16:creationId xmlns:a16="http://schemas.microsoft.com/office/drawing/2014/main" id="{2DF33342-0C4F-4359-9348-A1E95C1EB45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3910" name="Text Box 1">
          <a:extLst>
            <a:ext uri="{FF2B5EF4-FFF2-40B4-BE49-F238E27FC236}">
              <a16:creationId xmlns:a16="http://schemas.microsoft.com/office/drawing/2014/main" id="{C0876E3C-2126-42E9-AC83-61989ED3737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3911" name="Text Box 1">
          <a:extLst>
            <a:ext uri="{FF2B5EF4-FFF2-40B4-BE49-F238E27FC236}">
              <a16:creationId xmlns:a16="http://schemas.microsoft.com/office/drawing/2014/main" id="{39C56C82-36BC-4657-8BE0-E61DEF9654D3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3912" name="Text Box 2">
          <a:extLst>
            <a:ext uri="{FF2B5EF4-FFF2-40B4-BE49-F238E27FC236}">
              <a16:creationId xmlns:a16="http://schemas.microsoft.com/office/drawing/2014/main" id="{972120CC-183E-4400-9425-8CF0DDF1C4B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3913" name="Text Box 4">
          <a:extLst>
            <a:ext uri="{FF2B5EF4-FFF2-40B4-BE49-F238E27FC236}">
              <a16:creationId xmlns:a16="http://schemas.microsoft.com/office/drawing/2014/main" id="{7A597832-87F7-4D89-8745-F9FB43704A7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3914" name="Text Box 6">
          <a:extLst>
            <a:ext uri="{FF2B5EF4-FFF2-40B4-BE49-F238E27FC236}">
              <a16:creationId xmlns:a16="http://schemas.microsoft.com/office/drawing/2014/main" id="{C6B7FB7F-A01A-4EB4-8D93-5A5C2B2A712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3915" name="Text Box 8">
          <a:extLst>
            <a:ext uri="{FF2B5EF4-FFF2-40B4-BE49-F238E27FC236}">
              <a16:creationId xmlns:a16="http://schemas.microsoft.com/office/drawing/2014/main" id="{05250E55-C6B7-48C2-BFDA-FB5525C052A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3916" name="Text Box 9">
          <a:extLst>
            <a:ext uri="{FF2B5EF4-FFF2-40B4-BE49-F238E27FC236}">
              <a16:creationId xmlns:a16="http://schemas.microsoft.com/office/drawing/2014/main" id="{B4C11258-319F-4057-85F1-98F855F5D22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3917" name="Text Box 2">
          <a:extLst>
            <a:ext uri="{FF2B5EF4-FFF2-40B4-BE49-F238E27FC236}">
              <a16:creationId xmlns:a16="http://schemas.microsoft.com/office/drawing/2014/main" id="{7A18097A-3F1A-4069-901A-196F484E5F3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3918" name="Text Box 1">
          <a:extLst>
            <a:ext uri="{FF2B5EF4-FFF2-40B4-BE49-F238E27FC236}">
              <a16:creationId xmlns:a16="http://schemas.microsoft.com/office/drawing/2014/main" id="{119CC37A-013E-4971-B215-F6BB45171ADA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3919" name="Text Box 2">
          <a:extLst>
            <a:ext uri="{FF2B5EF4-FFF2-40B4-BE49-F238E27FC236}">
              <a16:creationId xmlns:a16="http://schemas.microsoft.com/office/drawing/2014/main" id="{D709D06D-0855-410C-82C6-00FFC2172CF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3920" name="Text Box 4">
          <a:extLst>
            <a:ext uri="{FF2B5EF4-FFF2-40B4-BE49-F238E27FC236}">
              <a16:creationId xmlns:a16="http://schemas.microsoft.com/office/drawing/2014/main" id="{B41E0C40-50E6-4A11-B5E9-CB72F38C78BC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3921" name="Text Box 5">
          <a:extLst>
            <a:ext uri="{FF2B5EF4-FFF2-40B4-BE49-F238E27FC236}">
              <a16:creationId xmlns:a16="http://schemas.microsoft.com/office/drawing/2014/main" id="{2EB62C06-6CAF-483F-A8A8-F4F2D2390B49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3922" name="Text Box 6">
          <a:extLst>
            <a:ext uri="{FF2B5EF4-FFF2-40B4-BE49-F238E27FC236}">
              <a16:creationId xmlns:a16="http://schemas.microsoft.com/office/drawing/2014/main" id="{1C7F31E9-FFEC-495A-BEA2-F87400B6DCB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3923" name="Text Box 7">
          <a:extLst>
            <a:ext uri="{FF2B5EF4-FFF2-40B4-BE49-F238E27FC236}">
              <a16:creationId xmlns:a16="http://schemas.microsoft.com/office/drawing/2014/main" id="{4DEDCAB6-9017-4408-8B6E-93CFBE00D1A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3924" name="Text Box 8">
          <a:extLst>
            <a:ext uri="{FF2B5EF4-FFF2-40B4-BE49-F238E27FC236}">
              <a16:creationId xmlns:a16="http://schemas.microsoft.com/office/drawing/2014/main" id="{B655A8E1-5A67-492A-9E36-506B9A97A67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3925" name="Text Box 9">
          <a:extLst>
            <a:ext uri="{FF2B5EF4-FFF2-40B4-BE49-F238E27FC236}">
              <a16:creationId xmlns:a16="http://schemas.microsoft.com/office/drawing/2014/main" id="{934ABE61-0D1D-4F19-941C-85767912F094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3926" name="Text Box 1">
          <a:extLst>
            <a:ext uri="{FF2B5EF4-FFF2-40B4-BE49-F238E27FC236}">
              <a16:creationId xmlns:a16="http://schemas.microsoft.com/office/drawing/2014/main" id="{B126C0EA-AAAE-47C8-B844-51C727D7887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3927" name="Text Box 1">
          <a:extLst>
            <a:ext uri="{FF2B5EF4-FFF2-40B4-BE49-F238E27FC236}">
              <a16:creationId xmlns:a16="http://schemas.microsoft.com/office/drawing/2014/main" id="{98976542-E056-4D4A-B940-8FCE43B0B7D9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3928" name="Text Box 2">
          <a:extLst>
            <a:ext uri="{FF2B5EF4-FFF2-40B4-BE49-F238E27FC236}">
              <a16:creationId xmlns:a16="http://schemas.microsoft.com/office/drawing/2014/main" id="{7472D8FD-7C31-4FD9-9DA8-C4FD8F1F61A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3929" name="Text Box 1">
          <a:extLst>
            <a:ext uri="{FF2B5EF4-FFF2-40B4-BE49-F238E27FC236}">
              <a16:creationId xmlns:a16="http://schemas.microsoft.com/office/drawing/2014/main" id="{CF3B13B2-3C57-45A5-8919-073A7FFF19A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3930" name="Text Box 5">
          <a:extLst>
            <a:ext uri="{FF2B5EF4-FFF2-40B4-BE49-F238E27FC236}">
              <a16:creationId xmlns:a16="http://schemas.microsoft.com/office/drawing/2014/main" id="{50C4106E-9DE6-4147-8070-68CA7DCF769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3931" name="Text Box 7">
          <a:extLst>
            <a:ext uri="{FF2B5EF4-FFF2-40B4-BE49-F238E27FC236}">
              <a16:creationId xmlns:a16="http://schemas.microsoft.com/office/drawing/2014/main" id="{FC2DBD01-8373-4C63-BDEB-9EE9C4EFAF91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3932" name="Text Box 1">
          <a:extLst>
            <a:ext uri="{FF2B5EF4-FFF2-40B4-BE49-F238E27FC236}">
              <a16:creationId xmlns:a16="http://schemas.microsoft.com/office/drawing/2014/main" id="{5D19B7EE-7CD2-41BC-A887-A56AAB3804B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3933" name="Text Box 1">
          <a:extLst>
            <a:ext uri="{FF2B5EF4-FFF2-40B4-BE49-F238E27FC236}">
              <a16:creationId xmlns:a16="http://schemas.microsoft.com/office/drawing/2014/main" id="{9AE9C610-F402-4DEC-82B4-361210A35F41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3934" name="Text Box 2">
          <a:extLst>
            <a:ext uri="{FF2B5EF4-FFF2-40B4-BE49-F238E27FC236}">
              <a16:creationId xmlns:a16="http://schemas.microsoft.com/office/drawing/2014/main" id="{6D28A3B9-41A1-4BF9-98BD-616F061F1D4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3935" name="Text Box 4">
          <a:extLst>
            <a:ext uri="{FF2B5EF4-FFF2-40B4-BE49-F238E27FC236}">
              <a16:creationId xmlns:a16="http://schemas.microsoft.com/office/drawing/2014/main" id="{52722664-4068-4420-9ACB-28983D03C18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3936" name="Text Box 6">
          <a:extLst>
            <a:ext uri="{FF2B5EF4-FFF2-40B4-BE49-F238E27FC236}">
              <a16:creationId xmlns:a16="http://schemas.microsoft.com/office/drawing/2014/main" id="{E741A73B-CD16-46FD-8E17-DB8030438E2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3937" name="Text Box 8">
          <a:extLst>
            <a:ext uri="{FF2B5EF4-FFF2-40B4-BE49-F238E27FC236}">
              <a16:creationId xmlns:a16="http://schemas.microsoft.com/office/drawing/2014/main" id="{1846523F-86E3-4B96-B369-65B9B3FCA37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3938" name="Text Box 9">
          <a:extLst>
            <a:ext uri="{FF2B5EF4-FFF2-40B4-BE49-F238E27FC236}">
              <a16:creationId xmlns:a16="http://schemas.microsoft.com/office/drawing/2014/main" id="{D639D921-A701-40C5-AAB4-0A6C72C09294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3939" name="Text Box 2">
          <a:extLst>
            <a:ext uri="{FF2B5EF4-FFF2-40B4-BE49-F238E27FC236}">
              <a16:creationId xmlns:a16="http://schemas.microsoft.com/office/drawing/2014/main" id="{C77666BE-816A-458D-9BBC-6BCA3423C7D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3940" name="Text Box 1">
          <a:extLst>
            <a:ext uri="{FF2B5EF4-FFF2-40B4-BE49-F238E27FC236}">
              <a16:creationId xmlns:a16="http://schemas.microsoft.com/office/drawing/2014/main" id="{930382F9-ED2E-4EDC-8E96-68297DA58F4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3941" name="Text Box 2">
          <a:extLst>
            <a:ext uri="{FF2B5EF4-FFF2-40B4-BE49-F238E27FC236}">
              <a16:creationId xmlns:a16="http://schemas.microsoft.com/office/drawing/2014/main" id="{BE5C3B48-4568-4926-9190-C800DD7E8C2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3942" name="Text Box 1">
          <a:extLst>
            <a:ext uri="{FF2B5EF4-FFF2-40B4-BE49-F238E27FC236}">
              <a16:creationId xmlns:a16="http://schemas.microsoft.com/office/drawing/2014/main" id="{19343173-4B50-400E-A430-E9B356FB8A0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3943" name="Text Box 2">
          <a:extLst>
            <a:ext uri="{FF2B5EF4-FFF2-40B4-BE49-F238E27FC236}">
              <a16:creationId xmlns:a16="http://schemas.microsoft.com/office/drawing/2014/main" id="{9F0DC944-B5A5-4990-A96D-7613F829200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3944" name="Text Box 1">
          <a:extLst>
            <a:ext uri="{FF2B5EF4-FFF2-40B4-BE49-F238E27FC236}">
              <a16:creationId xmlns:a16="http://schemas.microsoft.com/office/drawing/2014/main" id="{A4002D83-F7B8-4EB6-841F-4E77AC69E15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3945" name="Text Box 2">
          <a:extLst>
            <a:ext uri="{FF2B5EF4-FFF2-40B4-BE49-F238E27FC236}">
              <a16:creationId xmlns:a16="http://schemas.microsoft.com/office/drawing/2014/main" id="{B25F99EA-11C8-4DCD-A1C4-18E7875108F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184647" cy="63500"/>
    <xdr:sp macro="" textlink="">
      <xdr:nvSpPr>
        <xdr:cNvPr id="3946" name="Text Box 4">
          <a:extLst>
            <a:ext uri="{FF2B5EF4-FFF2-40B4-BE49-F238E27FC236}">
              <a16:creationId xmlns:a16="http://schemas.microsoft.com/office/drawing/2014/main" id="{8E64BEDB-3DD6-476F-8220-A4BC650A11B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184647" cy="63500"/>
    <xdr:sp macro="" textlink="">
      <xdr:nvSpPr>
        <xdr:cNvPr id="3947" name="Text Box 5">
          <a:extLst>
            <a:ext uri="{FF2B5EF4-FFF2-40B4-BE49-F238E27FC236}">
              <a16:creationId xmlns:a16="http://schemas.microsoft.com/office/drawing/2014/main" id="{18199216-C0E6-4DFC-B93A-EA173C1B43A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184647" cy="63500"/>
    <xdr:sp macro="" textlink="">
      <xdr:nvSpPr>
        <xdr:cNvPr id="3948" name="Text Box 6">
          <a:extLst>
            <a:ext uri="{FF2B5EF4-FFF2-40B4-BE49-F238E27FC236}">
              <a16:creationId xmlns:a16="http://schemas.microsoft.com/office/drawing/2014/main" id="{D4A3DA9F-5F0F-4935-9764-C9C1F576052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184647" cy="63500"/>
    <xdr:sp macro="" textlink="">
      <xdr:nvSpPr>
        <xdr:cNvPr id="3949" name="Text Box 7">
          <a:extLst>
            <a:ext uri="{FF2B5EF4-FFF2-40B4-BE49-F238E27FC236}">
              <a16:creationId xmlns:a16="http://schemas.microsoft.com/office/drawing/2014/main" id="{039CBC31-D6F5-4527-A22A-2D85421A926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184647" cy="63500"/>
    <xdr:sp macro="" textlink="">
      <xdr:nvSpPr>
        <xdr:cNvPr id="3950" name="Text Box 8">
          <a:extLst>
            <a:ext uri="{FF2B5EF4-FFF2-40B4-BE49-F238E27FC236}">
              <a16:creationId xmlns:a16="http://schemas.microsoft.com/office/drawing/2014/main" id="{D865F961-6C71-42F8-AA49-79F3383B06B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184647" cy="63500"/>
    <xdr:sp macro="" textlink="">
      <xdr:nvSpPr>
        <xdr:cNvPr id="3951" name="Text Box 9">
          <a:extLst>
            <a:ext uri="{FF2B5EF4-FFF2-40B4-BE49-F238E27FC236}">
              <a16:creationId xmlns:a16="http://schemas.microsoft.com/office/drawing/2014/main" id="{8135EC81-4F28-4277-A951-267A79CA2E43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184647" cy="63500"/>
    <xdr:sp macro="" textlink="">
      <xdr:nvSpPr>
        <xdr:cNvPr id="3952" name="Text Box 1">
          <a:extLst>
            <a:ext uri="{FF2B5EF4-FFF2-40B4-BE49-F238E27FC236}">
              <a16:creationId xmlns:a16="http://schemas.microsoft.com/office/drawing/2014/main" id="{244AAC58-2430-4ED8-BCF0-6EF691B9197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184647" cy="63500"/>
    <xdr:sp macro="" textlink="">
      <xdr:nvSpPr>
        <xdr:cNvPr id="3953" name="Text Box 1">
          <a:extLst>
            <a:ext uri="{FF2B5EF4-FFF2-40B4-BE49-F238E27FC236}">
              <a16:creationId xmlns:a16="http://schemas.microsoft.com/office/drawing/2014/main" id="{17FF1DE8-B2D7-4DBB-A407-EBEFB76048D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184647" cy="63500"/>
    <xdr:sp macro="" textlink="">
      <xdr:nvSpPr>
        <xdr:cNvPr id="3954" name="Text Box 2">
          <a:extLst>
            <a:ext uri="{FF2B5EF4-FFF2-40B4-BE49-F238E27FC236}">
              <a16:creationId xmlns:a16="http://schemas.microsoft.com/office/drawing/2014/main" id="{A89FDB21-4AB6-4DDE-AA31-EC1DE9FF436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3955" name="Text Box 1">
          <a:extLst>
            <a:ext uri="{FF2B5EF4-FFF2-40B4-BE49-F238E27FC236}">
              <a16:creationId xmlns:a16="http://schemas.microsoft.com/office/drawing/2014/main" id="{51F41C12-C0FA-4038-87F7-03DDEE1245D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184647" cy="63500"/>
    <xdr:sp macro="" textlink="">
      <xdr:nvSpPr>
        <xdr:cNvPr id="3956" name="Text Box 5">
          <a:extLst>
            <a:ext uri="{FF2B5EF4-FFF2-40B4-BE49-F238E27FC236}">
              <a16:creationId xmlns:a16="http://schemas.microsoft.com/office/drawing/2014/main" id="{0B5651F2-DEBD-4D0B-B579-DC8A369E771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184647" cy="63500"/>
    <xdr:sp macro="" textlink="">
      <xdr:nvSpPr>
        <xdr:cNvPr id="3957" name="Text Box 7">
          <a:extLst>
            <a:ext uri="{FF2B5EF4-FFF2-40B4-BE49-F238E27FC236}">
              <a16:creationId xmlns:a16="http://schemas.microsoft.com/office/drawing/2014/main" id="{0F6BE7FC-6104-449D-A809-E94E1EF5F87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184647" cy="63500"/>
    <xdr:sp macro="" textlink="">
      <xdr:nvSpPr>
        <xdr:cNvPr id="3958" name="Text Box 1">
          <a:extLst>
            <a:ext uri="{FF2B5EF4-FFF2-40B4-BE49-F238E27FC236}">
              <a16:creationId xmlns:a16="http://schemas.microsoft.com/office/drawing/2014/main" id="{6AD229F5-7E2D-4954-8128-7C5D60DB6CE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184647" cy="63500"/>
    <xdr:sp macro="" textlink="">
      <xdr:nvSpPr>
        <xdr:cNvPr id="3959" name="Text Box 1">
          <a:extLst>
            <a:ext uri="{FF2B5EF4-FFF2-40B4-BE49-F238E27FC236}">
              <a16:creationId xmlns:a16="http://schemas.microsoft.com/office/drawing/2014/main" id="{429B4D85-CC4F-4AD8-9EC1-DFF4380CF70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3960" name="Text Box 2">
          <a:extLst>
            <a:ext uri="{FF2B5EF4-FFF2-40B4-BE49-F238E27FC236}">
              <a16:creationId xmlns:a16="http://schemas.microsoft.com/office/drawing/2014/main" id="{E34C6FD8-428B-4CE3-B2B9-6A7719A5267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184647" cy="63500"/>
    <xdr:sp macro="" textlink="">
      <xdr:nvSpPr>
        <xdr:cNvPr id="3961" name="Text Box 4">
          <a:extLst>
            <a:ext uri="{FF2B5EF4-FFF2-40B4-BE49-F238E27FC236}">
              <a16:creationId xmlns:a16="http://schemas.microsoft.com/office/drawing/2014/main" id="{37543289-B416-48DF-9BE5-82399D772F9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184647" cy="63500"/>
    <xdr:sp macro="" textlink="">
      <xdr:nvSpPr>
        <xdr:cNvPr id="3962" name="Text Box 6">
          <a:extLst>
            <a:ext uri="{FF2B5EF4-FFF2-40B4-BE49-F238E27FC236}">
              <a16:creationId xmlns:a16="http://schemas.microsoft.com/office/drawing/2014/main" id="{9A350E5F-71F6-49EC-82FC-942FE79AA0D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184647" cy="63500"/>
    <xdr:sp macro="" textlink="">
      <xdr:nvSpPr>
        <xdr:cNvPr id="3963" name="Text Box 8">
          <a:extLst>
            <a:ext uri="{FF2B5EF4-FFF2-40B4-BE49-F238E27FC236}">
              <a16:creationId xmlns:a16="http://schemas.microsoft.com/office/drawing/2014/main" id="{EA238CA1-B763-44E4-A317-16729A9B095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184647" cy="63500"/>
    <xdr:sp macro="" textlink="">
      <xdr:nvSpPr>
        <xdr:cNvPr id="3964" name="Text Box 9">
          <a:extLst>
            <a:ext uri="{FF2B5EF4-FFF2-40B4-BE49-F238E27FC236}">
              <a16:creationId xmlns:a16="http://schemas.microsoft.com/office/drawing/2014/main" id="{EC324D1C-EC59-4FD7-9727-7CE989681CB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184647" cy="63500"/>
    <xdr:sp macro="" textlink="">
      <xdr:nvSpPr>
        <xdr:cNvPr id="3965" name="Text Box 2">
          <a:extLst>
            <a:ext uri="{FF2B5EF4-FFF2-40B4-BE49-F238E27FC236}">
              <a16:creationId xmlns:a16="http://schemas.microsoft.com/office/drawing/2014/main" id="{A3439A0F-CA83-4A0B-B268-C936829493B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3966" name="Text Box 4">
          <a:extLst>
            <a:ext uri="{FF2B5EF4-FFF2-40B4-BE49-F238E27FC236}">
              <a16:creationId xmlns:a16="http://schemas.microsoft.com/office/drawing/2014/main" id="{26FEA694-DDB7-4889-8FAB-0B3B79DE945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3967" name="Text Box 5">
          <a:extLst>
            <a:ext uri="{FF2B5EF4-FFF2-40B4-BE49-F238E27FC236}">
              <a16:creationId xmlns:a16="http://schemas.microsoft.com/office/drawing/2014/main" id="{C769425D-09E1-4A0A-B0D6-915DABE8029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3968" name="Text Box 6">
          <a:extLst>
            <a:ext uri="{FF2B5EF4-FFF2-40B4-BE49-F238E27FC236}">
              <a16:creationId xmlns:a16="http://schemas.microsoft.com/office/drawing/2014/main" id="{65048808-1BD2-42DF-8B2B-864D3B6011F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3969" name="Text Box 7">
          <a:extLst>
            <a:ext uri="{FF2B5EF4-FFF2-40B4-BE49-F238E27FC236}">
              <a16:creationId xmlns:a16="http://schemas.microsoft.com/office/drawing/2014/main" id="{F7750946-F680-4206-9FB0-A9A6B7FE14B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3970" name="Text Box 8">
          <a:extLst>
            <a:ext uri="{FF2B5EF4-FFF2-40B4-BE49-F238E27FC236}">
              <a16:creationId xmlns:a16="http://schemas.microsoft.com/office/drawing/2014/main" id="{607FDFE1-87DE-4C0F-9357-AF66333A7593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3971" name="Text Box 9">
          <a:extLst>
            <a:ext uri="{FF2B5EF4-FFF2-40B4-BE49-F238E27FC236}">
              <a16:creationId xmlns:a16="http://schemas.microsoft.com/office/drawing/2014/main" id="{F1BAC763-96D7-4A8E-8DEE-36F3F3C6AEE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3972" name="Text Box 1">
          <a:extLst>
            <a:ext uri="{FF2B5EF4-FFF2-40B4-BE49-F238E27FC236}">
              <a16:creationId xmlns:a16="http://schemas.microsoft.com/office/drawing/2014/main" id="{CB660422-3EEB-47B4-BF09-0750704BBBD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3973" name="Text Box 1">
          <a:extLst>
            <a:ext uri="{FF2B5EF4-FFF2-40B4-BE49-F238E27FC236}">
              <a16:creationId xmlns:a16="http://schemas.microsoft.com/office/drawing/2014/main" id="{C7068358-0565-44B3-A522-90471AECFAA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3974" name="Text Box 2">
          <a:extLst>
            <a:ext uri="{FF2B5EF4-FFF2-40B4-BE49-F238E27FC236}">
              <a16:creationId xmlns:a16="http://schemas.microsoft.com/office/drawing/2014/main" id="{1F8C7600-7DC6-4AD5-92EE-09C79F294BB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3975" name="Text Box 5">
          <a:extLst>
            <a:ext uri="{FF2B5EF4-FFF2-40B4-BE49-F238E27FC236}">
              <a16:creationId xmlns:a16="http://schemas.microsoft.com/office/drawing/2014/main" id="{F26F7E48-CA0F-4A43-ACEB-F948EB47EA8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3976" name="Text Box 7">
          <a:extLst>
            <a:ext uri="{FF2B5EF4-FFF2-40B4-BE49-F238E27FC236}">
              <a16:creationId xmlns:a16="http://schemas.microsoft.com/office/drawing/2014/main" id="{3ACBB980-52B9-46BB-A1E7-FDFFD85D6E5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3977" name="Text Box 1">
          <a:extLst>
            <a:ext uri="{FF2B5EF4-FFF2-40B4-BE49-F238E27FC236}">
              <a16:creationId xmlns:a16="http://schemas.microsoft.com/office/drawing/2014/main" id="{E993A4FD-171E-4A61-9993-5FEB24176E0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3978" name="Text Box 1">
          <a:extLst>
            <a:ext uri="{FF2B5EF4-FFF2-40B4-BE49-F238E27FC236}">
              <a16:creationId xmlns:a16="http://schemas.microsoft.com/office/drawing/2014/main" id="{9697BC40-F438-4276-A30F-9EE01F91327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3979" name="Text Box 4">
          <a:extLst>
            <a:ext uri="{FF2B5EF4-FFF2-40B4-BE49-F238E27FC236}">
              <a16:creationId xmlns:a16="http://schemas.microsoft.com/office/drawing/2014/main" id="{9F1B48C4-ED0C-4F46-AE22-B4B5FFBAAF4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3980" name="Text Box 6">
          <a:extLst>
            <a:ext uri="{FF2B5EF4-FFF2-40B4-BE49-F238E27FC236}">
              <a16:creationId xmlns:a16="http://schemas.microsoft.com/office/drawing/2014/main" id="{F4F012DC-9863-48FF-9112-B4CD4B54020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3981" name="Text Box 8">
          <a:extLst>
            <a:ext uri="{FF2B5EF4-FFF2-40B4-BE49-F238E27FC236}">
              <a16:creationId xmlns:a16="http://schemas.microsoft.com/office/drawing/2014/main" id="{910E0C4E-87F1-497D-B14A-518E541D681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3982" name="Text Box 9">
          <a:extLst>
            <a:ext uri="{FF2B5EF4-FFF2-40B4-BE49-F238E27FC236}">
              <a16:creationId xmlns:a16="http://schemas.microsoft.com/office/drawing/2014/main" id="{B27B83EE-B995-430D-B25F-8A4B84525E6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3983" name="Text Box 2">
          <a:extLst>
            <a:ext uri="{FF2B5EF4-FFF2-40B4-BE49-F238E27FC236}">
              <a16:creationId xmlns:a16="http://schemas.microsoft.com/office/drawing/2014/main" id="{FB6D3225-4AE8-467C-B4A2-F6737E8AF99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76200" cy="63500"/>
    <xdr:sp macro="" textlink="">
      <xdr:nvSpPr>
        <xdr:cNvPr id="3984" name="Text Box 1">
          <a:extLst>
            <a:ext uri="{FF2B5EF4-FFF2-40B4-BE49-F238E27FC236}">
              <a16:creationId xmlns:a16="http://schemas.microsoft.com/office/drawing/2014/main" id="{594FBFAE-CD72-49C5-A519-7D6B48C3DE75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76200" cy="63500"/>
    <xdr:sp macro="" textlink="">
      <xdr:nvSpPr>
        <xdr:cNvPr id="3985" name="Text Box 2">
          <a:extLst>
            <a:ext uri="{FF2B5EF4-FFF2-40B4-BE49-F238E27FC236}">
              <a16:creationId xmlns:a16="http://schemas.microsoft.com/office/drawing/2014/main" id="{F1BC9D5F-3A77-42EF-A6B7-895B571A7560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76200" cy="63500"/>
    <xdr:sp macro="" textlink="">
      <xdr:nvSpPr>
        <xdr:cNvPr id="3986" name="Text Box 1">
          <a:extLst>
            <a:ext uri="{FF2B5EF4-FFF2-40B4-BE49-F238E27FC236}">
              <a16:creationId xmlns:a16="http://schemas.microsoft.com/office/drawing/2014/main" id="{03262638-8357-456F-9D77-2891614A0273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76200" cy="63500"/>
    <xdr:sp macro="" textlink="">
      <xdr:nvSpPr>
        <xdr:cNvPr id="3987" name="Text Box 2">
          <a:extLst>
            <a:ext uri="{FF2B5EF4-FFF2-40B4-BE49-F238E27FC236}">
              <a16:creationId xmlns:a16="http://schemas.microsoft.com/office/drawing/2014/main" id="{23D55E80-0EE2-4684-8CEF-7493245995E0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76200" cy="63500"/>
    <xdr:sp macro="" textlink="">
      <xdr:nvSpPr>
        <xdr:cNvPr id="3988" name="Text Box 1">
          <a:extLst>
            <a:ext uri="{FF2B5EF4-FFF2-40B4-BE49-F238E27FC236}">
              <a16:creationId xmlns:a16="http://schemas.microsoft.com/office/drawing/2014/main" id="{B2742522-E7D1-4347-9BBD-C2ED5AC7A6F1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76200" cy="63500"/>
    <xdr:sp macro="" textlink="">
      <xdr:nvSpPr>
        <xdr:cNvPr id="3989" name="Text Box 2">
          <a:extLst>
            <a:ext uri="{FF2B5EF4-FFF2-40B4-BE49-F238E27FC236}">
              <a16:creationId xmlns:a16="http://schemas.microsoft.com/office/drawing/2014/main" id="{D389D759-8276-4B38-985B-777D3F695D6E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182880" cy="63500"/>
    <xdr:sp macro="" textlink="">
      <xdr:nvSpPr>
        <xdr:cNvPr id="3990" name="Text Box 4">
          <a:extLst>
            <a:ext uri="{FF2B5EF4-FFF2-40B4-BE49-F238E27FC236}">
              <a16:creationId xmlns:a16="http://schemas.microsoft.com/office/drawing/2014/main" id="{9CA97844-569F-4A21-80C4-7D6223A7773A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182880" cy="63500"/>
    <xdr:sp macro="" textlink="">
      <xdr:nvSpPr>
        <xdr:cNvPr id="3991" name="Text Box 5">
          <a:extLst>
            <a:ext uri="{FF2B5EF4-FFF2-40B4-BE49-F238E27FC236}">
              <a16:creationId xmlns:a16="http://schemas.microsoft.com/office/drawing/2014/main" id="{79B0D433-8261-4ABA-98B2-DC3AAB75AEC9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182880" cy="63500"/>
    <xdr:sp macro="" textlink="">
      <xdr:nvSpPr>
        <xdr:cNvPr id="3992" name="Text Box 6">
          <a:extLst>
            <a:ext uri="{FF2B5EF4-FFF2-40B4-BE49-F238E27FC236}">
              <a16:creationId xmlns:a16="http://schemas.microsoft.com/office/drawing/2014/main" id="{C41AAC77-94A2-44F5-B9C9-4F40C3609BB4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182880" cy="63500"/>
    <xdr:sp macro="" textlink="">
      <xdr:nvSpPr>
        <xdr:cNvPr id="3993" name="Text Box 7">
          <a:extLst>
            <a:ext uri="{FF2B5EF4-FFF2-40B4-BE49-F238E27FC236}">
              <a16:creationId xmlns:a16="http://schemas.microsoft.com/office/drawing/2014/main" id="{666E5B05-1F8D-43FC-9CCE-99E9137EEEE8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182880" cy="63500"/>
    <xdr:sp macro="" textlink="">
      <xdr:nvSpPr>
        <xdr:cNvPr id="3994" name="Text Box 8">
          <a:extLst>
            <a:ext uri="{FF2B5EF4-FFF2-40B4-BE49-F238E27FC236}">
              <a16:creationId xmlns:a16="http://schemas.microsoft.com/office/drawing/2014/main" id="{8234DA8A-8350-49C4-9999-A0A6AE8131D0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182880" cy="63500"/>
    <xdr:sp macro="" textlink="">
      <xdr:nvSpPr>
        <xdr:cNvPr id="3995" name="Text Box 9">
          <a:extLst>
            <a:ext uri="{FF2B5EF4-FFF2-40B4-BE49-F238E27FC236}">
              <a16:creationId xmlns:a16="http://schemas.microsoft.com/office/drawing/2014/main" id="{6A4006C6-0A29-49B5-BCA5-6793CEBEFEDD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182880" cy="63500"/>
    <xdr:sp macro="" textlink="">
      <xdr:nvSpPr>
        <xdr:cNvPr id="3996" name="Text Box 1">
          <a:extLst>
            <a:ext uri="{FF2B5EF4-FFF2-40B4-BE49-F238E27FC236}">
              <a16:creationId xmlns:a16="http://schemas.microsoft.com/office/drawing/2014/main" id="{7BEBE6B7-4BD7-4E23-87EF-6B6F01FA5D21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182880" cy="63500"/>
    <xdr:sp macro="" textlink="">
      <xdr:nvSpPr>
        <xdr:cNvPr id="3997" name="Text Box 1">
          <a:extLst>
            <a:ext uri="{FF2B5EF4-FFF2-40B4-BE49-F238E27FC236}">
              <a16:creationId xmlns:a16="http://schemas.microsoft.com/office/drawing/2014/main" id="{637F9961-68C1-4FC4-AA37-07CA52424E7D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182880" cy="63500"/>
    <xdr:sp macro="" textlink="">
      <xdr:nvSpPr>
        <xdr:cNvPr id="3998" name="Text Box 2">
          <a:extLst>
            <a:ext uri="{FF2B5EF4-FFF2-40B4-BE49-F238E27FC236}">
              <a16:creationId xmlns:a16="http://schemas.microsoft.com/office/drawing/2014/main" id="{356B3E30-1959-4A71-8B74-9D7511E5192C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76200" cy="63500"/>
    <xdr:sp macro="" textlink="">
      <xdr:nvSpPr>
        <xdr:cNvPr id="3999" name="Text Box 1">
          <a:extLst>
            <a:ext uri="{FF2B5EF4-FFF2-40B4-BE49-F238E27FC236}">
              <a16:creationId xmlns:a16="http://schemas.microsoft.com/office/drawing/2014/main" id="{A1510FD1-157F-4930-8E10-9FFAABE4CC74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182880" cy="63500"/>
    <xdr:sp macro="" textlink="">
      <xdr:nvSpPr>
        <xdr:cNvPr id="4000" name="Text Box 5">
          <a:extLst>
            <a:ext uri="{FF2B5EF4-FFF2-40B4-BE49-F238E27FC236}">
              <a16:creationId xmlns:a16="http://schemas.microsoft.com/office/drawing/2014/main" id="{362AEC92-35D7-4CF7-8FF4-0C326D378419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182880" cy="63500"/>
    <xdr:sp macro="" textlink="">
      <xdr:nvSpPr>
        <xdr:cNvPr id="4001" name="Text Box 7">
          <a:extLst>
            <a:ext uri="{FF2B5EF4-FFF2-40B4-BE49-F238E27FC236}">
              <a16:creationId xmlns:a16="http://schemas.microsoft.com/office/drawing/2014/main" id="{DE987B95-B896-4CA3-B265-C079EEC52D81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182880" cy="63500"/>
    <xdr:sp macro="" textlink="">
      <xdr:nvSpPr>
        <xdr:cNvPr id="4002" name="Text Box 1">
          <a:extLst>
            <a:ext uri="{FF2B5EF4-FFF2-40B4-BE49-F238E27FC236}">
              <a16:creationId xmlns:a16="http://schemas.microsoft.com/office/drawing/2014/main" id="{3FF276EC-5681-445B-BB21-4E73E22C98C7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182880" cy="63500"/>
    <xdr:sp macro="" textlink="">
      <xdr:nvSpPr>
        <xdr:cNvPr id="4003" name="Text Box 1">
          <a:extLst>
            <a:ext uri="{FF2B5EF4-FFF2-40B4-BE49-F238E27FC236}">
              <a16:creationId xmlns:a16="http://schemas.microsoft.com/office/drawing/2014/main" id="{FA78D5C9-29F5-4810-A5B9-EDB7AADF2A07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76200" cy="63500"/>
    <xdr:sp macro="" textlink="">
      <xdr:nvSpPr>
        <xdr:cNvPr id="4004" name="Text Box 2">
          <a:extLst>
            <a:ext uri="{FF2B5EF4-FFF2-40B4-BE49-F238E27FC236}">
              <a16:creationId xmlns:a16="http://schemas.microsoft.com/office/drawing/2014/main" id="{3036DD6A-12DC-46EF-AC62-741A065908E7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182880" cy="63500"/>
    <xdr:sp macro="" textlink="">
      <xdr:nvSpPr>
        <xdr:cNvPr id="4005" name="Text Box 4">
          <a:extLst>
            <a:ext uri="{FF2B5EF4-FFF2-40B4-BE49-F238E27FC236}">
              <a16:creationId xmlns:a16="http://schemas.microsoft.com/office/drawing/2014/main" id="{D9AA1809-BF33-4891-BABE-24EB3C063828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182880" cy="63500"/>
    <xdr:sp macro="" textlink="">
      <xdr:nvSpPr>
        <xdr:cNvPr id="4006" name="Text Box 6">
          <a:extLst>
            <a:ext uri="{FF2B5EF4-FFF2-40B4-BE49-F238E27FC236}">
              <a16:creationId xmlns:a16="http://schemas.microsoft.com/office/drawing/2014/main" id="{30EF149E-D652-4D97-9CF6-8FA4AE4A445C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182880" cy="63500"/>
    <xdr:sp macro="" textlink="">
      <xdr:nvSpPr>
        <xdr:cNvPr id="4007" name="Text Box 8">
          <a:extLst>
            <a:ext uri="{FF2B5EF4-FFF2-40B4-BE49-F238E27FC236}">
              <a16:creationId xmlns:a16="http://schemas.microsoft.com/office/drawing/2014/main" id="{43550F1B-E2F1-48A3-AE9A-5E1FFFEDBE85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182880" cy="63500"/>
    <xdr:sp macro="" textlink="">
      <xdr:nvSpPr>
        <xdr:cNvPr id="4008" name="Text Box 9">
          <a:extLst>
            <a:ext uri="{FF2B5EF4-FFF2-40B4-BE49-F238E27FC236}">
              <a16:creationId xmlns:a16="http://schemas.microsoft.com/office/drawing/2014/main" id="{FE20498E-19F3-4804-A83C-1A13682757CD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182880" cy="63500"/>
    <xdr:sp macro="" textlink="">
      <xdr:nvSpPr>
        <xdr:cNvPr id="4009" name="Text Box 2">
          <a:extLst>
            <a:ext uri="{FF2B5EF4-FFF2-40B4-BE49-F238E27FC236}">
              <a16:creationId xmlns:a16="http://schemas.microsoft.com/office/drawing/2014/main" id="{24C0ABB8-F93A-450D-BC87-3B7E10A99B64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4010" name="Text Box 4">
          <a:extLst>
            <a:ext uri="{FF2B5EF4-FFF2-40B4-BE49-F238E27FC236}">
              <a16:creationId xmlns:a16="http://schemas.microsoft.com/office/drawing/2014/main" id="{A30069E5-6BC1-4E67-A5A3-A6185DA0224F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4011" name="Text Box 5">
          <a:extLst>
            <a:ext uri="{FF2B5EF4-FFF2-40B4-BE49-F238E27FC236}">
              <a16:creationId xmlns:a16="http://schemas.microsoft.com/office/drawing/2014/main" id="{4FCA8A4E-0BFF-4E95-B952-B586EABC0543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4012" name="Text Box 6">
          <a:extLst>
            <a:ext uri="{FF2B5EF4-FFF2-40B4-BE49-F238E27FC236}">
              <a16:creationId xmlns:a16="http://schemas.microsoft.com/office/drawing/2014/main" id="{70BC5351-0BFF-4F8D-936A-C1976C89F2FF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4013" name="Text Box 7">
          <a:extLst>
            <a:ext uri="{FF2B5EF4-FFF2-40B4-BE49-F238E27FC236}">
              <a16:creationId xmlns:a16="http://schemas.microsoft.com/office/drawing/2014/main" id="{464521B4-0245-4C27-885A-E8B69922A1F8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4014" name="Text Box 8">
          <a:extLst>
            <a:ext uri="{FF2B5EF4-FFF2-40B4-BE49-F238E27FC236}">
              <a16:creationId xmlns:a16="http://schemas.microsoft.com/office/drawing/2014/main" id="{6AF3C818-9A46-400F-96C2-8652F896FCE3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4015" name="Text Box 9">
          <a:extLst>
            <a:ext uri="{FF2B5EF4-FFF2-40B4-BE49-F238E27FC236}">
              <a16:creationId xmlns:a16="http://schemas.microsoft.com/office/drawing/2014/main" id="{D12A2281-6825-446C-83EA-82F550AF173B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4016" name="Text Box 1">
          <a:extLst>
            <a:ext uri="{FF2B5EF4-FFF2-40B4-BE49-F238E27FC236}">
              <a16:creationId xmlns:a16="http://schemas.microsoft.com/office/drawing/2014/main" id="{DFD6E802-9ECD-4293-B2BA-961B2578F71C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4017" name="Text Box 1">
          <a:extLst>
            <a:ext uri="{FF2B5EF4-FFF2-40B4-BE49-F238E27FC236}">
              <a16:creationId xmlns:a16="http://schemas.microsoft.com/office/drawing/2014/main" id="{FB85B73F-1CAF-4ADC-BE3D-9117318F24C2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4018" name="Text Box 2">
          <a:extLst>
            <a:ext uri="{FF2B5EF4-FFF2-40B4-BE49-F238E27FC236}">
              <a16:creationId xmlns:a16="http://schemas.microsoft.com/office/drawing/2014/main" id="{7F826E2E-94BE-458E-B3D3-3FD4E1C8C666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4019" name="Text Box 5">
          <a:extLst>
            <a:ext uri="{FF2B5EF4-FFF2-40B4-BE49-F238E27FC236}">
              <a16:creationId xmlns:a16="http://schemas.microsoft.com/office/drawing/2014/main" id="{037BF4CE-F07A-4A26-AB3B-CADC3D3263BC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4020" name="Text Box 7">
          <a:extLst>
            <a:ext uri="{FF2B5EF4-FFF2-40B4-BE49-F238E27FC236}">
              <a16:creationId xmlns:a16="http://schemas.microsoft.com/office/drawing/2014/main" id="{502E26E5-90CC-42F0-B5E2-C1DE16328C21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4021" name="Text Box 1">
          <a:extLst>
            <a:ext uri="{FF2B5EF4-FFF2-40B4-BE49-F238E27FC236}">
              <a16:creationId xmlns:a16="http://schemas.microsoft.com/office/drawing/2014/main" id="{E0A66F34-EEBA-448D-BAB9-33F6116D4A91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4022" name="Text Box 1">
          <a:extLst>
            <a:ext uri="{FF2B5EF4-FFF2-40B4-BE49-F238E27FC236}">
              <a16:creationId xmlns:a16="http://schemas.microsoft.com/office/drawing/2014/main" id="{EABDC100-E331-4868-8BEF-530093EA9E3E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4023" name="Text Box 4">
          <a:extLst>
            <a:ext uri="{FF2B5EF4-FFF2-40B4-BE49-F238E27FC236}">
              <a16:creationId xmlns:a16="http://schemas.microsoft.com/office/drawing/2014/main" id="{0FE55BC6-0B68-4AB5-98A9-28F8338D4322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4024" name="Text Box 6">
          <a:extLst>
            <a:ext uri="{FF2B5EF4-FFF2-40B4-BE49-F238E27FC236}">
              <a16:creationId xmlns:a16="http://schemas.microsoft.com/office/drawing/2014/main" id="{C431D66E-D921-4AB6-8AB6-B7727473DCFC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4025" name="Text Box 8">
          <a:extLst>
            <a:ext uri="{FF2B5EF4-FFF2-40B4-BE49-F238E27FC236}">
              <a16:creationId xmlns:a16="http://schemas.microsoft.com/office/drawing/2014/main" id="{0E04DBC2-2522-47F7-8008-545B002BE09A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4026" name="Text Box 9">
          <a:extLst>
            <a:ext uri="{FF2B5EF4-FFF2-40B4-BE49-F238E27FC236}">
              <a16:creationId xmlns:a16="http://schemas.microsoft.com/office/drawing/2014/main" id="{CB0DFD58-E558-469A-BB9C-BF9012734FAC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4027" name="Text Box 2">
          <a:extLst>
            <a:ext uri="{FF2B5EF4-FFF2-40B4-BE49-F238E27FC236}">
              <a16:creationId xmlns:a16="http://schemas.microsoft.com/office/drawing/2014/main" id="{06983F90-4CF0-4E2E-BE2A-5F3A5AB75135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76200" cy="63500"/>
    <xdr:sp macro="" textlink="">
      <xdr:nvSpPr>
        <xdr:cNvPr id="4028" name="Text Box 1">
          <a:extLst>
            <a:ext uri="{FF2B5EF4-FFF2-40B4-BE49-F238E27FC236}">
              <a16:creationId xmlns:a16="http://schemas.microsoft.com/office/drawing/2014/main" id="{DDEDA9B5-6CF7-4F25-A7B2-C8D01CFB4401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76200" cy="63500"/>
    <xdr:sp macro="" textlink="">
      <xdr:nvSpPr>
        <xdr:cNvPr id="4029" name="Text Box 2">
          <a:extLst>
            <a:ext uri="{FF2B5EF4-FFF2-40B4-BE49-F238E27FC236}">
              <a16:creationId xmlns:a16="http://schemas.microsoft.com/office/drawing/2014/main" id="{EB0CF06F-0448-4556-8646-D5D7797C78C3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76200" cy="63500"/>
    <xdr:sp macro="" textlink="">
      <xdr:nvSpPr>
        <xdr:cNvPr id="4030" name="Text Box 1">
          <a:extLst>
            <a:ext uri="{FF2B5EF4-FFF2-40B4-BE49-F238E27FC236}">
              <a16:creationId xmlns:a16="http://schemas.microsoft.com/office/drawing/2014/main" id="{33A0A640-1DDA-4995-A80D-76D36DB62FBE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76200" cy="63500"/>
    <xdr:sp macro="" textlink="">
      <xdr:nvSpPr>
        <xdr:cNvPr id="4031" name="Text Box 2">
          <a:extLst>
            <a:ext uri="{FF2B5EF4-FFF2-40B4-BE49-F238E27FC236}">
              <a16:creationId xmlns:a16="http://schemas.microsoft.com/office/drawing/2014/main" id="{F3DB799C-3CF6-4D8C-865E-7B32E277B6BE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76200" cy="63500"/>
    <xdr:sp macro="" textlink="">
      <xdr:nvSpPr>
        <xdr:cNvPr id="4032" name="Text Box 1">
          <a:extLst>
            <a:ext uri="{FF2B5EF4-FFF2-40B4-BE49-F238E27FC236}">
              <a16:creationId xmlns:a16="http://schemas.microsoft.com/office/drawing/2014/main" id="{3A7CB362-B4F1-46DE-9604-443B76456123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76200" cy="63500"/>
    <xdr:sp macro="" textlink="">
      <xdr:nvSpPr>
        <xdr:cNvPr id="4033" name="Text Box 2">
          <a:extLst>
            <a:ext uri="{FF2B5EF4-FFF2-40B4-BE49-F238E27FC236}">
              <a16:creationId xmlns:a16="http://schemas.microsoft.com/office/drawing/2014/main" id="{9E0FB2C1-5FB1-4916-8070-60C95F38AF25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034" name="Text Box 4">
          <a:extLst>
            <a:ext uri="{FF2B5EF4-FFF2-40B4-BE49-F238E27FC236}">
              <a16:creationId xmlns:a16="http://schemas.microsoft.com/office/drawing/2014/main" id="{67452E6B-83A7-44E3-B5D8-4EE2CDAFF38D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035" name="Text Box 5">
          <a:extLst>
            <a:ext uri="{FF2B5EF4-FFF2-40B4-BE49-F238E27FC236}">
              <a16:creationId xmlns:a16="http://schemas.microsoft.com/office/drawing/2014/main" id="{FE93CA57-5018-4987-ABDF-0534DC26985E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036" name="Text Box 6">
          <a:extLst>
            <a:ext uri="{FF2B5EF4-FFF2-40B4-BE49-F238E27FC236}">
              <a16:creationId xmlns:a16="http://schemas.microsoft.com/office/drawing/2014/main" id="{AEE8FEBA-AADD-49BF-94DD-2875C626DB6C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037" name="Text Box 7">
          <a:extLst>
            <a:ext uri="{FF2B5EF4-FFF2-40B4-BE49-F238E27FC236}">
              <a16:creationId xmlns:a16="http://schemas.microsoft.com/office/drawing/2014/main" id="{C6BD7FD1-B24C-430D-B485-B0ACD88EEB3C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038" name="Text Box 8">
          <a:extLst>
            <a:ext uri="{FF2B5EF4-FFF2-40B4-BE49-F238E27FC236}">
              <a16:creationId xmlns:a16="http://schemas.microsoft.com/office/drawing/2014/main" id="{500D9004-170A-4D41-A1E0-0005D5CEBB6F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039" name="Text Box 9">
          <a:extLst>
            <a:ext uri="{FF2B5EF4-FFF2-40B4-BE49-F238E27FC236}">
              <a16:creationId xmlns:a16="http://schemas.microsoft.com/office/drawing/2014/main" id="{DAF63AF8-3D5F-495B-AEAE-4AC6C3AF20C6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040" name="Text Box 1">
          <a:extLst>
            <a:ext uri="{FF2B5EF4-FFF2-40B4-BE49-F238E27FC236}">
              <a16:creationId xmlns:a16="http://schemas.microsoft.com/office/drawing/2014/main" id="{3F48644E-0A4B-4F10-952A-D95F274BA6ED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041" name="Text Box 1">
          <a:extLst>
            <a:ext uri="{FF2B5EF4-FFF2-40B4-BE49-F238E27FC236}">
              <a16:creationId xmlns:a16="http://schemas.microsoft.com/office/drawing/2014/main" id="{82ACAE33-8A73-4B53-9DF0-E47E4A82C0D8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042" name="Text Box 2">
          <a:extLst>
            <a:ext uri="{FF2B5EF4-FFF2-40B4-BE49-F238E27FC236}">
              <a16:creationId xmlns:a16="http://schemas.microsoft.com/office/drawing/2014/main" id="{3E1902DB-13CD-4621-8BA5-CCF3F65D0C53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76200" cy="63500"/>
    <xdr:sp macro="" textlink="">
      <xdr:nvSpPr>
        <xdr:cNvPr id="4043" name="Text Box 1">
          <a:extLst>
            <a:ext uri="{FF2B5EF4-FFF2-40B4-BE49-F238E27FC236}">
              <a16:creationId xmlns:a16="http://schemas.microsoft.com/office/drawing/2014/main" id="{578A1D26-1A32-4286-AA7C-BF366114429D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044" name="Text Box 5">
          <a:extLst>
            <a:ext uri="{FF2B5EF4-FFF2-40B4-BE49-F238E27FC236}">
              <a16:creationId xmlns:a16="http://schemas.microsoft.com/office/drawing/2014/main" id="{BEED8E7B-C972-4C7C-AC59-612F3FC6861F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045" name="Text Box 7">
          <a:extLst>
            <a:ext uri="{FF2B5EF4-FFF2-40B4-BE49-F238E27FC236}">
              <a16:creationId xmlns:a16="http://schemas.microsoft.com/office/drawing/2014/main" id="{D0E37683-838A-4923-B911-F88DD1E2C44A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046" name="Text Box 1">
          <a:extLst>
            <a:ext uri="{FF2B5EF4-FFF2-40B4-BE49-F238E27FC236}">
              <a16:creationId xmlns:a16="http://schemas.microsoft.com/office/drawing/2014/main" id="{E1FB9C41-74F9-4743-BF3B-9AB760513E5A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047" name="Text Box 1">
          <a:extLst>
            <a:ext uri="{FF2B5EF4-FFF2-40B4-BE49-F238E27FC236}">
              <a16:creationId xmlns:a16="http://schemas.microsoft.com/office/drawing/2014/main" id="{B0385506-610D-4C35-9602-19AAFD827152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76200" cy="63500"/>
    <xdr:sp macro="" textlink="">
      <xdr:nvSpPr>
        <xdr:cNvPr id="4048" name="Text Box 2">
          <a:extLst>
            <a:ext uri="{FF2B5EF4-FFF2-40B4-BE49-F238E27FC236}">
              <a16:creationId xmlns:a16="http://schemas.microsoft.com/office/drawing/2014/main" id="{67A3C963-1D5E-4022-AD80-0145BA1CE7F6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049" name="Text Box 4">
          <a:extLst>
            <a:ext uri="{FF2B5EF4-FFF2-40B4-BE49-F238E27FC236}">
              <a16:creationId xmlns:a16="http://schemas.microsoft.com/office/drawing/2014/main" id="{AAB52E51-3D65-40BB-BA14-C775DD1ABF38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050" name="Text Box 6">
          <a:extLst>
            <a:ext uri="{FF2B5EF4-FFF2-40B4-BE49-F238E27FC236}">
              <a16:creationId xmlns:a16="http://schemas.microsoft.com/office/drawing/2014/main" id="{2F476A79-22AF-4A72-B802-E00A5AB58BB0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051" name="Text Box 8">
          <a:extLst>
            <a:ext uri="{FF2B5EF4-FFF2-40B4-BE49-F238E27FC236}">
              <a16:creationId xmlns:a16="http://schemas.microsoft.com/office/drawing/2014/main" id="{854D6A2C-8115-4851-967F-74CC0F02840F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052" name="Text Box 9">
          <a:extLst>
            <a:ext uri="{FF2B5EF4-FFF2-40B4-BE49-F238E27FC236}">
              <a16:creationId xmlns:a16="http://schemas.microsoft.com/office/drawing/2014/main" id="{AD606EEF-8D3D-4C7D-A364-A46C34832181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053" name="Text Box 2">
          <a:extLst>
            <a:ext uri="{FF2B5EF4-FFF2-40B4-BE49-F238E27FC236}">
              <a16:creationId xmlns:a16="http://schemas.microsoft.com/office/drawing/2014/main" id="{669C2028-8DDB-4869-9B9E-58369055A617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76200" cy="63500"/>
    <xdr:sp macro="" textlink="">
      <xdr:nvSpPr>
        <xdr:cNvPr id="4054" name="Text Box 1">
          <a:extLst>
            <a:ext uri="{FF2B5EF4-FFF2-40B4-BE49-F238E27FC236}">
              <a16:creationId xmlns:a16="http://schemas.microsoft.com/office/drawing/2014/main" id="{99C90941-A787-4696-ACC5-E36333D47C20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76200" cy="63500"/>
    <xdr:sp macro="" textlink="">
      <xdr:nvSpPr>
        <xdr:cNvPr id="4055" name="Text Box 2">
          <a:extLst>
            <a:ext uri="{FF2B5EF4-FFF2-40B4-BE49-F238E27FC236}">
              <a16:creationId xmlns:a16="http://schemas.microsoft.com/office/drawing/2014/main" id="{3EA622C2-C3D7-48EE-B588-97F2589947B7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76200" cy="63500"/>
    <xdr:sp macro="" textlink="">
      <xdr:nvSpPr>
        <xdr:cNvPr id="4056" name="Text Box 1">
          <a:extLst>
            <a:ext uri="{FF2B5EF4-FFF2-40B4-BE49-F238E27FC236}">
              <a16:creationId xmlns:a16="http://schemas.microsoft.com/office/drawing/2014/main" id="{96608E6F-10E4-42B6-9D0D-99A418DD0895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76200" cy="63500"/>
    <xdr:sp macro="" textlink="">
      <xdr:nvSpPr>
        <xdr:cNvPr id="4057" name="Text Box 2">
          <a:extLst>
            <a:ext uri="{FF2B5EF4-FFF2-40B4-BE49-F238E27FC236}">
              <a16:creationId xmlns:a16="http://schemas.microsoft.com/office/drawing/2014/main" id="{8315568C-F11E-4400-9501-AF8F4A933F5A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76200" cy="63500"/>
    <xdr:sp macro="" textlink="">
      <xdr:nvSpPr>
        <xdr:cNvPr id="4058" name="Text Box 1">
          <a:extLst>
            <a:ext uri="{FF2B5EF4-FFF2-40B4-BE49-F238E27FC236}">
              <a16:creationId xmlns:a16="http://schemas.microsoft.com/office/drawing/2014/main" id="{6791E6B7-82C2-468B-977A-2BED3D4D0900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76200" cy="63500"/>
    <xdr:sp macro="" textlink="">
      <xdr:nvSpPr>
        <xdr:cNvPr id="4059" name="Text Box 2">
          <a:extLst>
            <a:ext uri="{FF2B5EF4-FFF2-40B4-BE49-F238E27FC236}">
              <a16:creationId xmlns:a16="http://schemas.microsoft.com/office/drawing/2014/main" id="{F085B005-2EC6-4E80-8B88-02B38F96A971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060" name="Text Box 4">
          <a:extLst>
            <a:ext uri="{FF2B5EF4-FFF2-40B4-BE49-F238E27FC236}">
              <a16:creationId xmlns:a16="http://schemas.microsoft.com/office/drawing/2014/main" id="{C93E14D7-235C-43CD-A6EA-F924F9E4230E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061" name="Text Box 5">
          <a:extLst>
            <a:ext uri="{FF2B5EF4-FFF2-40B4-BE49-F238E27FC236}">
              <a16:creationId xmlns:a16="http://schemas.microsoft.com/office/drawing/2014/main" id="{1CA0EE2A-92E1-4484-B3A2-F7593F9278FE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062" name="Text Box 6">
          <a:extLst>
            <a:ext uri="{FF2B5EF4-FFF2-40B4-BE49-F238E27FC236}">
              <a16:creationId xmlns:a16="http://schemas.microsoft.com/office/drawing/2014/main" id="{42A22440-5468-40B3-8E5D-152DB75702C4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063" name="Text Box 7">
          <a:extLst>
            <a:ext uri="{FF2B5EF4-FFF2-40B4-BE49-F238E27FC236}">
              <a16:creationId xmlns:a16="http://schemas.microsoft.com/office/drawing/2014/main" id="{19AB84E2-BA0C-4133-9161-E656B6FF3FE8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064" name="Text Box 8">
          <a:extLst>
            <a:ext uri="{FF2B5EF4-FFF2-40B4-BE49-F238E27FC236}">
              <a16:creationId xmlns:a16="http://schemas.microsoft.com/office/drawing/2014/main" id="{66E8C45B-4D76-4994-AA16-C2D7B94E15B2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065" name="Text Box 9">
          <a:extLst>
            <a:ext uri="{FF2B5EF4-FFF2-40B4-BE49-F238E27FC236}">
              <a16:creationId xmlns:a16="http://schemas.microsoft.com/office/drawing/2014/main" id="{C7C29795-88DC-4BEC-8D04-4B1F28ECD7A9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066" name="Text Box 1">
          <a:extLst>
            <a:ext uri="{FF2B5EF4-FFF2-40B4-BE49-F238E27FC236}">
              <a16:creationId xmlns:a16="http://schemas.microsoft.com/office/drawing/2014/main" id="{7A60BE32-22EF-4622-A3E2-C2305B5770BB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067" name="Text Box 1">
          <a:extLst>
            <a:ext uri="{FF2B5EF4-FFF2-40B4-BE49-F238E27FC236}">
              <a16:creationId xmlns:a16="http://schemas.microsoft.com/office/drawing/2014/main" id="{00D5F24B-7F55-4EB3-8002-F77F43893549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068" name="Text Box 2">
          <a:extLst>
            <a:ext uri="{FF2B5EF4-FFF2-40B4-BE49-F238E27FC236}">
              <a16:creationId xmlns:a16="http://schemas.microsoft.com/office/drawing/2014/main" id="{5F09C8B6-3C15-4D20-8C2B-168CE0838A45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76200" cy="63500"/>
    <xdr:sp macro="" textlink="">
      <xdr:nvSpPr>
        <xdr:cNvPr id="4069" name="Text Box 1">
          <a:extLst>
            <a:ext uri="{FF2B5EF4-FFF2-40B4-BE49-F238E27FC236}">
              <a16:creationId xmlns:a16="http://schemas.microsoft.com/office/drawing/2014/main" id="{25AEBE75-F945-4AC2-B36D-3F9283424964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070" name="Text Box 5">
          <a:extLst>
            <a:ext uri="{FF2B5EF4-FFF2-40B4-BE49-F238E27FC236}">
              <a16:creationId xmlns:a16="http://schemas.microsoft.com/office/drawing/2014/main" id="{5FB38543-85AB-4E45-8B5C-03F0AF4BA450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071" name="Text Box 7">
          <a:extLst>
            <a:ext uri="{FF2B5EF4-FFF2-40B4-BE49-F238E27FC236}">
              <a16:creationId xmlns:a16="http://schemas.microsoft.com/office/drawing/2014/main" id="{CB85F413-F63F-43EF-89BA-AF8A710753D9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072" name="Text Box 1">
          <a:extLst>
            <a:ext uri="{FF2B5EF4-FFF2-40B4-BE49-F238E27FC236}">
              <a16:creationId xmlns:a16="http://schemas.microsoft.com/office/drawing/2014/main" id="{7D3139C6-17D1-4D4B-8131-BB3AA1493B24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073" name="Text Box 1">
          <a:extLst>
            <a:ext uri="{FF2B5EF4-FFF2-40B4-BE49-F238E27FC236}">
              <a16:creationId xmlns:a16="http://schemas.microsoft.com/office/drawing/2014/main" id="{21BC79B6-91A2-4378-B378-685323CE3CC6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76200" cy="63500"/>
    <xdr:sp macro="" textlink="">
      <xdr:nvSpPr>
        <xdr:cNvPr id="4074" name="Text Box 2">
          <a:extLst>
            <a:ext uri="{FF2B5EF4-FFF2-40B4-BE49-F238E27FC236}">
              <a16:creationId xmlns:a16="http://schemas.microsoft.com/office/drawing/2014/main" id="{CB49A163-2859-4A5A-86A8-32F53293E51E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075" name="Text Box 4">
          <a:extLst>
            <a:ext uri="{FF2B5EF4-FFF2-40B4-BE49-F238E27FC236}">
              <a16:creationId xmlns:a16="http://schemas.microsoft.com/office/drawing/2014/main" id="{B7886A43-29A9-4C9B-A5C8-0E3202B20007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076" name="Text Box 6">
          <a:extLst>
            <a:ext uri="{FF2B5EF4-FFF2-40B4-BE49-F238E27FC236}">
              <a16:creationId xmlns:a16="http://schemas.microsoft.com/office/drawing/2014/main" id="{F6FE7785-80E4-43CD-A452-95C4D074744F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077" name="Text Box 8">
          <a:extLst>
            <a:ext uri="{FF2B5EF4-FFF2-40B4-BE49-F238E27FC236}">
              <a16:creationId xmlns:a16="http://schemas.microsoft.com/office/drawing/2014/main" id="{8573CB3E-4FF8-4A74-9439-ABA439C7DAD0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078" name="Text Box 9">
          <a:extLst>
            <a:ext uri="{FF2B5EF4-FFF2-40B4-BE49-F238E27FC236}">
              <a16:creationId xmlns:a16="http://schemas.microsoft.com/office/drawing/2014/main" id="{8893109D-3038-4892-B884-2D204EF9E6AD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079" name="Text Box 2">
          <a:extLst>
            <a:ext uri="{FF2B5EF4-FFF2-40B4-BE49-F238E27FC236}">
              <a16:creationId xmlns:a16="http://schemas.microsoft.com/office/drawing/2014/main" id="{622ABBD3-657B-4C82-B09A-3FE323D5905C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080" name="Text Box 1">
          <a:extLst>
            <a:ext uri="{FF2B5EF4-FFF2-40B4-BE49-F238E27FC236}">
              <a16:creationId xmlns:a16="http://schemas.microsoft.com/office/drawing/2014/main" id="{A0FE6C78-DC72-499B-8A84-BAF3FD41EDBA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081" name="Text Box 2">
          <a:extLst>
            <a:ext uri="{FF2B5EF4-FFF2-40B4-BE49-F238E27FC236}">
              <a16:creationId xmlns:a16="http://schemas.microsoft.com/office/drawing/2014/main" id="{A11ACDD5-0D09-4D9C-AAD9-397D8883F25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082" name="Text Box 1">
          <a:extLst>
            <a:ext uri="{FF2B5EF4-FFF2-40B4-BE49-F238E27FC236}">
              <a16:creationId xmlns:a16="http://schemas.microsoft.com/office/drawing/2014/main" id="{A7767F10-49F5-46E9-AE85-05BCA904870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083" name="Text Box 2">
          <a:extLst>
            <a:ext uri="{FF2B5EF4-FFF2-40B4-BE49-F238E27FC236}">
              <a16:creationId xmlns:a16="http://schemas.microsoft.com/office/drawing/2014/main" id="{255F50A6-8AF1-42A3-9DD3-C78FD1769DB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084" name="Text Box 1">
          <a:extLst>
            <a:ext uri="{FF2B5EF4-FFF2-40B4-BE49-F238E27FC236}">
              <a16:creationId xmlns:a16="http://schemas.microsoft.com/office/drawing/2014/main" id="{6D740265-211E-49E9-9AF7-CCCC0E13F79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085" name="Text Box 2">
          <a:extLst>
            <a:ext uri="{FF2B5EF4-FFF2-40B4-BE49-F238E27FC236}">
              <a16:creationId xmlns:a16="http://schemas.microsoft.com/office/drawing/2014/main" id="{BDDB01F2-C84F-4975-A5AE-B165A6E48B54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086" name="Text Box 4">
          <a:extLst>
            <a:ext uri="{FF2B5EF4-FFF2-40B4-BE49-F238E27FC236}">
              <a16:creationId xmlns:a16="http://schemas.microsoft.com/office/drawing/2014/main" id="{F95D9473-8B06-4E13-80FB-6A1E682C66A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087" name="Text Box 5">
          <a:extLst>
            <a:ext uri="{FF2B5EF4-FFF2-40B4-BE49-F238E27FC236}">
              <a16:creationId xmlns:a16="http://schemas.microsoft.com/office/drawing/2014/main" id="{3AC5BB03-32FA-4D87-8A45-F57680DBAA19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088" name="Text Box 6">
          <a:extLst>
            <a:ext uri="{FF2B5EF4-FFF2-40B4-BE49-F238E27FC236}">
              <a16:creationId xmlns:a16="http://schemas.microsoft.com/office/drawing/2014/main" id="{2D143F7F-38DD-41B2-8BD3-4CFE6B5EDFF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089" name="Text Box 7">
          <a:extLst>
            <a:ext uri="{FF2B5EF4-FFF2-40B4-BE49-F238E27FC236}">
              <a16:creationId xmlns:a16="http://schemas.microsoft.com/office/drawing/2014/main" id="{C21E9E76-BB45-4E8E-BD92-6BDB6C54645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090" name="Text Box 8">
          <a:extLst>
            <a:ext uri="{FF2B5EF4-FFF2-40B4-BE49-F238E27FC236}">
              <a16:creationId xmlns:a16="http://schemas.microsoft.com/office/drawing/2014/main" id="{B34D88EA-DAB7-410B-A6F5-93EA93F0B2FC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091" name="Text Box 9">
          <a:extLst>
            <a:ext uri="{FF2B5EF4-FFF2-40B4-BE49-F238E27FC236}">
              <a16:creationId xmlns:a16="http://schemas.microsoft.com/office/drawing/2014/main" id="{B4EB93C5-2027-43BB-B251-391C1585873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092" name="Text Box 1">
          <a:extLst>
            <a:ext uri="{FF2B5EF4-FFF2-40B4-BE49-F238E27FC236}">
              <a16:creationId xmlns:a16="http://schemas.microsoft.com/office/drawing/2014/main" id="{B383D119-32A6-41EA-8AF8-DDC9B7701521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093" name="Text Box 1">
          <a:extLst>
            <a:ext uri="{FF2B5EF4-FFF2-40B4-BE49-F238E27FC236}">
              <a16:creationId xmlns:a16="http://schemas.microsoft.com/office/drawing/2014/main" id="{5B01EAE2-49A6-4549-87AC-6C40F685121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094" name="Text Box 2">
          <a:extLst>
            <a:ext uri="{FF2B5EF4-FFF2-40B4-BE49-F238E27FC236}">
              <a16:creationId xmlns:a16="http://schemas.microsoft.com/office/drawing/2014/main" id="{C9E9A26F-B466-4F60-BEBB-83671F80F75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095" name="Text Box 1">
          <a:extLst>
            <a:ext uri="{FF2B5EF4-FFF2-40B4-BE49-F238E27FC236}">
              <a16:creationId xmlns:a16="http://schemas.microsoft.com/office/drawing/2014/main" id="{2CC62738-808C-40F8-A024-DA4EE1F6CFF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096" name="Text Box 5">
          <a:extLst>
            <a:ext uri="{FF2B5EF4-FFF2-40B4-BE49-F238E27FC236}">
              <a16:creationId xmlns:a16="http://schemas.microsoft.com/office/drawing/2014/main" id="{A35D48EE-D512-4402-BA27-922BA5429EE9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097" name="Text Box 7">
          <a:extLst>
            <a:ext uri="{FF2B5EF4-FFF2-40B4-BE49-F238E27FC236}">
              <a16:creationId xmlns:a16="http://schemas.microsoft.com/office/drawing/2014/main" id="{9D192863-0779-4174-B109-A0402E38D7E4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098" name="Text Box 1">
          <a:extLst>
            <a:ext uri="{FF2B5EF4-FFF2-40B4-BE49-F238E27FC236}">
              <a16:creationId xmlns:a16="http://schemas.microsoft.com/office/drawing/2014/main" id="{C801126C-46A4-4766-858E-0F3C3F009BD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099" name="Text Box 1">
          <a:extLst>
            <a:ext uri="{FF2B5EF4-FFF2-40B4-BE49-F238E27FC236}">
              <a16:creationId xmlns:a16="http://schemas.microsoft.com/office/drawing/2014/main" id="{A1E276F5-CFF0-4711-A707-FB99487D5B1A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100" name="Text Box 2">
          <a:extLst>
            <a:ext uri="{FF2B5EF4-FFF2-40B4-BE49-F238E27FC236}">
              <a16:creationId xmlns:a16="http://schemas.microsoft.com/office/drawing/2014/main" id="{769500B9-16A8-4759-BA05-3ED91FD3637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101" name="Text Box 4">
          <a:extLst>
            <a:ext uri="{FF2B5EF4-FFF2-40B4-BE49-F238E27FC236}">
              <a16:creationId xmlns:a16="http://schemas.microsoft.com/office/drawing/2014/main" id="{BB98502E-E66C-447E-A9D7-2CA7D4C7930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102" name="Text Box 6">
          <a:extLst>
            <a:ext uri="{FF2B5EF4-FFF2-40B4-BE49-F238E27FC236}">
              <a16:creationId xmlns:a16="http://schemas.microsoft.com/office/drawing/2014/main" id="{680C0F75-93DC-4B72-A685-BA6E93A26C3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103" name="Text Box 8">
          <a:extLst>
            <a:ext uri="{FF2B5EF4-FFF2-40B4-BE49-F238E27FC236}">
              <a16:creationId xmlns:a16="http://schemas.microsoft.com/office/drawing/2014/main" id="{C9ED40EA-36D7-4D21-87F7-3D3F0F284FE0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104" name="Text Box 9">
          <a:extLst>
            <a:ext uri="{FF2B5EF4-FFF2-40B4-BE49-F238E27FC236}">
              <a16:creationId xmlns:a16="http://schemas.microsoft.com/office/drawing/2014/main" id="{4C7277EB-1293-49BC-9350-F02ACAFF9F6C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105" name="Text Box 2">
          <a:extLst>
            <a:ext uri="{FF2B5EF4-FFF2-40B4-BE49-F238E27FC236}">
              <a16:creationId xmlns:a16="http://schemas.microsoft.com/office/drawing/2014/main" id="{3B25618A-6ABA-4899-9B81-8EDB5909364A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184644" cy="63500"/>
    <xdr:sp macro="" textlink="">
      <xdr:nvSpPr>
        <xdr:cNvPr id="4106" name="Text Box 4">
          <a:extLst>
            <a:ext uri="{FF2B5EF4-FFF2-40B4-BE49-F238E27FC236}">
              <a16:creationId xmlns:a16="http://schemas.microsoft.com/office/drawing/2014/main" id="{CCD10A48-407F-45E7-8B7A-CB7C9C1C959E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184644" cy="63500"/>
    <xdr:sp macro="" textlink="">
      <xdr:nvSpPr>
        <xdr:cNvPr id="4107" name="Text Box 5">
          <a:extLst>
            <a:ext uri="{FF2B5EF4-FFF2-40B4-BE49-F238E27FC236}">
              <a16:creationId xmlns:a16="http://schemas.microsoft.com/office/drawing/2014/main" id="{BC82BAED-7630-4633-9C7E-21D88106486C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184644" cy="63500"/>
    <xdr:sp macro="" textlink="">
      <xdr:nvSpPr>
        <xdr:cNvPr id="4108" name="Text Box 6">
          <a:extLst>
            <a:ext uri="{FF2B5EF4-FFF2-40B4-BE49-F238E27FC236}">
              <a16:creationId xmlns:a16="http://schemas.microsoft.com/office/drawing/2014/main" id="{85B42C9B-4342-49F0-849B-2A6DBC5F89AE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184644" cy="63500"/>
    <xdr:sp macro="" textlink="">
      <xdr:nvSpPr>
        <xdr:cNvPr id="4109" name="Text Box 7">
          <a:extLst>
            <a:ext uri="{FF2B5EF4-FFF2-40B4-BE49-F238E27FC236}">
              <a16:creationId xmlns:a16="http://schemas.microsoft.com/office/drawing/2014/main" id="{C9AF90D0-E54C-4754-9E4F-7123B0B73131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184644" cy="63500"/>
    <xdr:sp macro="" textlink="">
      <xdr:nvSpPr>
        <xdr:cNvPr id="4110" name="Text Box 8">
          <a:extLst>
            <a:ext uri="{FF2B5EF4-FFF2-40B4-BE49-F238E27FC236}">
              <a16:creationId xmlns:a16="http://schemas.microsoft.com/office/drawing/2014/main" id="{92E7E525-1F5A-44C5-A49C-61B3C2226D24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184644" cy="63500"/>
    <xdr:sp macro="" textlink="">
      <xdr:nvSpPr>
        <xdr:cNvPr id="4111" name="Text Box 9">
          <a:extLst>
            <a:ext uri="{FF2B5EF4-FFF2-40B4-BE49-F238E27FC236}">
              <a16:creationId xmlns:a16="http://schemas.microsoft.com/office/drawing/2014/main" id="{8583C2D4-C899-445C-8AF1-9E4730E86CBE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184644" cy="63500"/>
    <xdr:sp macro="" textlink="">
      <xdr:nvSpPr>
        <xdr:cNvPr id="4112" name="Text Box 1">
          <a:extLst>
            <a:ext uri="{FF2B5EF4-FFF2-40B4-BE49-F238E27FC236}">
              <a16:creationId xmlns:a16="http://schemas.microsoft.com/office/drawing/2014/main" id="{2B03F344-CEDC-4D78-9E2C-F46B68BC318D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184644" cy="63500"/>
    <xdr:sp macro="" textlink="">
      <xdr:nvSpPr>
        <xdr:cNvPr id="4113" name="Text Box 1">
          <a:extLst>
            <a:ext uri="{FF2B5EF4-FFF2-40B4-BE49-F238E27FC236}">
              <a16:creationId xmlns:a16="http://schemas.microsoft.com/office/drawing/2014/main" id="{5023EC7D-98C2-47F2-8741-98D44868F8E6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184644" cy="63500"/>
    <xdr:sp macro="" textlink="">
      <xdr:nvSpPr>
        <xdr:cNvPr id="4114" name="Text Box 2">
          <a:extLst>
            <a:ext uri="{FF2B5EF4-FFF2-40B4-BE49-F238E27FC236}">
              <a16:creationId xmlns:a16="http://schemas.microsoft.com/office/drawing/2014/main" id="{C9697F8E-9C41-4A59-B166-9FA47F1F7103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184644" cy="63500"/>
    <xdr:sp macro="" textlink="">
      <xdr:nvSpPr>
        <xdr:cNvPr id="4115" name="Text Box 5">
          <a:extLst>
            <a:ext uri="{FF2B5EF4-FFF2-40B4-BE49-F238E27FC236}">
              <a16:creationId xmlns:a16="http://schemas.microsoft.com/office/drawing/2014/main" id="{7034C9C1-58B8-4E6F-A754-4343917467E4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184644" cy="63500"/>
    <xdr:sp macro="" textlink="">
      <xdr:nvSpPr>
        <xdr:cNvPr id="4116" name="Text Box 7">
          <a:extLst>
            <a:ext uri="{FF2B5EF4-FFF2-40B4-BE49-F238E27FC236}">
              <a16:creationId xmlns:a16="http://schemas.microsoft.com/office/drawing/2014/main" id="{FD508C9D-C75F-44E5-A6AE-899889DC3C0C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184644" cy="63500"/>
    <xdr:sp macro="" textlink="">
      <xdr:nvSpPr>
        <xdr:cNvPr id="4117" name="Text Box 1">
          <a:extLst>
            <a:ext uri="{FF2B5EF4-FFF2-40B4-BE49-F238E27FC236}">
              <a16:creationId xmlns:a16="http://schemas.microsoft.com/office/drawing/2014/main" id="{75B738E2-E5DB-4D82-81B2-D35A594EC2E1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184644" cy="63500"/>
    <xdr:sp macro="" textlink="">
      <xdr:nvSpPr>
        <xdr:cNvPr id="4118" name="Text Box 1">
          <a:extLst>
            <a:ext uri="{FF2B5EF4-FFF2-40B4-BE49-F238E27FC236}">
              <a16:creationId xmlns:a16="http://schemas.microsoft.com/office/drawing/2014/main" id="{EF99C64B-DA67-4862-933E-8D72712A79E5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184644" cy="63500"/>
    <xdr:sp macro="" textlink="">
      <xdr:nvSpPr>
        <xdr:cNvPr id="4119" name="Text Box 4">
          <a:extLst>
            <a:ext uri="{FF2B5EF4-FFF2-40B4-BE49-F238E27FC236}">
              <a16:creationId xmlns:a16="http://schemas.microsoft.com/office/drawing/2014/main" id="{42F4A3CB-675F-448F-9D88-5F54063C1D15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184644" cy="63500"/>
    <xdr:sp macro="" textlink="">
      <xdr:nvSpPr>
        <xdr:cNvPr id="4120" name="Text Box 6">
          <a:extLst>
            <a:ext uri="{FF2B5EF4-FFF2-40B4-BE49-F238E27FC236}">
              <a16:creationId xmlns:a16="http://schemas.microsoft.com/office/drawing/2014/main" id="{D6595331-0B90-4CD9-BC62-6CEC2D7988A0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184644" cy="63500"/>
    <xdr:sp macro="" textlink="">
      <xdr:nvSpPr>
        <xdr:cNvPr id="4121" name="Text Box 8">
          <a:extLst>
            <a:ext uri="{FF2B5EF4-FFF2-40B4-BE49-F238E27FC236}">
              <a16:creationId xmlns:a16="http://schemas.microsoft.com/office/drawing/2014/main" id="{B531E688-8F23-4B1F-A6E6-273F4D447AF2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184644" cy="63500"/>
    <xdr:sp macro="" textlink="">
      <xdr:nvSpPr>
        <xdr:cNvPr id="4122" name="Text Box 9">
          <a:extLst>
            <a:ext uri="{FF2B5EF4-FFF2-40B4-BE49-F238E27FC236}">
              <a16:creationId xmlns:a16="http://schemas.microsoft.com/office/drawing/2014/main" id="{5F0A5743-F450-4561-96FB-4A5D5B3BAC15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184644" cy="63500"/>
    <xdr:sp macro="" textlink="">
      <xdr:nvSpPr>
        <xdr:cNvPr id="4123" name="Text Box 2">
          <a:extLst>
            <a:ext uri="{FF2B5EF4-FFF2-40B4-BE49-F238E27FC236}">
              <a16:creationId xmlns:a16="http://schemas.microsoft.com/office/drawing/2014/main" id="{F46C68E2-CC62-440E-9DD4-E7D1D27C7AB4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4124" name="Text Box 4">
          <a:extLst>
            <a:ext uri="{FF2B5EF4-FFF2-40B4-BE49-F238E27FC236}">
              <a16:creationId xmlns:a16="http://schemas.microsoft.com/office/drawing/2014/main" id="{9E2E07EB-2966-4A76-81A6-F70A9982EB7C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4125" name="Text Box 5">
          <a:extLst>
            <a:ext uri="{FF2B5EF4-FFF2-40B4-BE49-F238E27FC236}">
              <a16:creationId xmlns:a16="http://schemas.microsoft.com/office/drawing/2014/main" id="{87783189-91C8-4D94-8F66-9B2C49502077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4126" name="Text Box 6">
          <a:extLst>
            <a:ext uri="{FF2B5EF4-FFF2-40B4-BE49-F238E27FC236}">
              <a16:creationId xmlns:a16="http://schemas.microsoft.com/office/drawing/2014/main" id="{EDBE326E-469D-41A0-99E3-39FFEC993E8A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4127" name="Text Box 7">
          <a:extLst>
            <a:ext uri="{FF2B5EF4-FFF2-40B4-BE49-F238E27FC236}">
              <a16:creationId xmlns:a16="http://schemas.microsoft.com/office/drawing/2014/main" id="{FCD487BE-344D-4AE3-ADCF-40021DA10856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4128" name="Text Box 8">
          <a:extLst>
            <a:ext uri="{FF2B5EF4-FFF2-40B4-BE49-F238E27FC236}">
              <a16:creationId xmlns:a16="http://schemas.microsoft.com/office/drawing/2014/main" id="{CA9FFA25-A94E-493F-B223-D9E4CEB74865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4129" name="Text Box 9">
          <a:extLst>
            <a:ext uri="{FF2B5EF4-FFF2-40B4-BE49-F238E27FC236}">
              <a16:creationId xmlns:a16="http://schemas.microsoft.com/office/drawing/2014/main" id="{5923616C-8600-4ED5-9D95-0B4B883EC879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4130" name="Text Box 1">
          <a:extLst>
            <a:ext uri="{FF2B5EF4-FFF2-40B4-BE49-F238E27FC236}">
              <a16:creationId xmlns:a16="http://schemas.microsoft.com/office/drawing/2014/main" id="{17D2863F-3EB3-4814-A86C-C19F1CE1ECF3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4131" name="Text Box 1">
          <a:extLst>
            <a:ext uri="{FF2B5EF4-FFF2-40B4-BE49-F238E27FC236}">
              <a16:creationId xmlns:a16="http://schemas.microsoft.com/office/drawing/2014/main" id="{C6B93F6F-0A8D-49A6-8B79-0A234228929C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4132" name="Text Box 2">
          <a:extLst>
            <a:ext uri="{FF2B5EF4-FFF2-40B4-BE49-F238E27FC236}">
              <a16:creationId xmlns:a16="http://schemas.microsoft.com/office/drawing/2014/main" id="{9115CF81-108A-4176-99CD-90DA6ADB755C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4133" name="Text Box 5">
          <a:extLst>
            <a:ext uri="{FF2B5EF4-FFF2-40B4-BE49-F238E27FC236}">
              <a16:creationId xmlns:a16="http://schemas.microsoft.com/office/drawing/2014/main" id="{A9C061EC-C151-477A-AAE6-6FD40B39AE9B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4134" name="Text Box 7">
          <a:extLst>
            <a:ext uri="{FF2B5EF4-FFF2-40B4-BE49-F238E27FC236}">
              <a16:creationId xmlns:a16="http://schemas.microsoft.com/office/drawing/2014/main" id="{6C82AD7B-0E59-47DD-9329-656361ED7197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4135" name="Text Box 1">
          <a:extLst>
            <a:ext uri="{FF2B5EF4-FFF2-40B4-BE49-F238E27FC236}">
              <a16:creationId xmlns:a16="http://schemas.microsoft.com/office/drawing/2014/main" id="{CF041F04-745C-4A3E-AAA4-6C5CE2FF21AE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4136" name="Text Box 1">
          <a:extLst>
            <a:ext uri="{FF2B5EF4-FFF2-40B4-BE49-F238E27FC236}">
              <a16:creationId xmlns:a16="http://schemas.microsoft.com/office/drawing/2014/main" id="{5D6ED511-2201-49DD-93F1-89D726C1E19A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4137" name="Text Box 4">
          <a:extLst>
            <a:ext uri="{FF2B5EF4-FFF2-40B4-BE49-F238E27FC236}">
              <a16:creationId xmlns:a16="http://schemas.microsoft.com/office/drawing/2014/main" id="{6E5A4160-E2FA-4702-8515-57487C2F851D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4138" name="Text Box 6">
          <a:extLst>
            <a:ext uri="{FF2B5EF4-FFF2-40B4-BE49-F238E27FC236}">
              <a16:creationId xmlns:a16="http://schemas.microsoft.com/office/drawing/2014/main" id="{9047B922-7052-41C7-8D52-2BB7682A9B72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4139" name="Text Box 8">
          <a:extLst>
            <a:ext uri="{FF2B5EF4-FFF2-40B4-BE49-F238E27FC236}">
              <a16:creationId xmlns:a16="http://schemas.microsoft.com/office/drawing/2014/main" id="{708FE010-5750-45C4-99F1-EA2D38976443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4140" name="Text Box 9">
          <a:extLst>
            <a:ext uri="{FF2B5EF4-FFF2-40B4-BE49-F238E27FC236}">
              <a16:creationId xmlns:a16="http://schemas.microsoft.com/office/drawing/2014/main" id="{FE6C74CE-3017-4B4D-AB34-E9EB5E6679E5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4141" name="Text Box 2">
          <a:extLst>
            <a:ext uri="{FF2B5EF4-FFF2-40B4-BE49-F238E27FC236}">
              <a16:creationId xmlns:a16="http://schemas.microsoft.com/office/drawing/2014/main" id="{5B2D38A0-264B-4355-AD63-C3F27B2F57EB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142" name="Text Box 4">
          <a:extLst>
            <a:ext uri="{FF2B5EF4-FFF2-40B4-BE49-F238E27FC236}">
              <a16:creationId xmlns:a16="http://schemas.microsoft.com/office/drawing/2014/main" id="{91EB4158-6DDC-43C5-A2E0-D0124C284EA2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143" name="Text Box 5">
          <a:extLst>
            <a:ext uri="{FF2B5EF4-FFF2-40B4-BE49-F238E27FC236}">
              <a16:creationId xmlns:a16="http://schemas.microsoft.com/office/drawing/2014/main" id="{7ACFB9F2-5A15-4466-9C95-22597287C158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144" name="Text Box 6">
          <a:extLst>
            <a:ext uri="{FF2B5EF4-FFF2-40B4-BE49-F238E27FC236}">
              <a16:creationId xmlns:a16="http://schemas.microsoft.com/office/drawing/2014/main" id="{88AF48D2-5A09-4E19-ADCE-04D0027BD5B3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145" name="Text Box 7">
          <a:extLst>
            <a:ext uri="{FF2B5EF4-FFF2-40B4-BE49-F238E27FC236}">
              <a16:creationId xmlns:a16="http://schemas.microsoft.com/office/drawing/2014/main" id="{8EDF0523-A5ED-409B-9998-C12A73311142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146" name="Text Box 8">
          <a:extLst>
            <a:ext uri="{FF2B5EF4-FFF2-40B4-BE49-F238E27FC236}">
              <a16:creationId xmlns:a16="http://schemas.microsoft.com/office/drawing/2014/main" id="{CFF63B83-7650-47FD-ABE4-7EE881F3689E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147" name="Text Box 9">
          <a:extLst>
            <a:ext uri="{FF2B5EF4-FFF2-40B4-BE49-F238E27FC236}">
              <a16:creationId xmlns:a16="http://schemas.microsoft.com/office/drawing/2014/main" id="{C14DBF14-BC3A-4417-8D04-F858EBB0DB4F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148" name="Text Box 1">
          <a:extLst>
            <a:ext uri="{FF2B5EF4-FFF2-40B4-BE49-F238E27FC236}">
              <a16:creationId xmlns:a16="http://schemas.microsoft.com/office/drawing/2014/main" id="{B7662AD0-A718-4632-ACD6-40E4707395DD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149" name="Text Box 1">
          <a:extLst>
            <a:ext uri="{FF2B5EF4-FFF2-40B4-BE49-F238E27FC236}">
              <a16:creationId xmlns:a16="http://schemas.microsoft.com/office/drawing/2014/main" id="{2B65F82F-FD80-4D7C-B03C-E35C97167C1A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150" name="Text Box 2">
          <a:extLst>
            <a:ext uri="{FF2B5EF4-FFF2-40B4-BE49-F238E27FC236}">
              <a16:creationId xmlns:a16="http://schemas.microsoft.com/office/drawing/2014/main" id="{71B11CC2-6E69-4C7A-96C1-8FB2E5EA8499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151" name="Text Box 5">
          <a:extLst>
            <a:ext uri="{FF2B5EF4-FFF2-40B4-BE49-F238E27FC236}">
              <a16:creationId xmlns:a16="http://schemas.microsoft.com/office/drawing/2014/main" id="{BD6E56BE-3269-4CB2-8638-611B75D5E357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152" name="Text Box 7">
          <a:extLst>
            <a:ext uri="{FF2B5EF4-FFF2-40B4-BE49-F238E27FC236}">
              <a16:creationId xmlns:a16="http://schemas.microsoft.com/office/drawing/2014/main" id="{41F6D503-1B94-46D1-8D10-62F35C924108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153" name="Text Box 1">
          <a:extLst>
            <a:ext uri="{FF2B5EF4-FFF2-40B4-BE49-F238E27FC236}">
              <a16:creationId xmlns:a16="http://schemas.microsoft.com/office/drawing/2014/main" id="{7CB38761-F0A5-46A1-9DC1-56AFA3533B68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154" name="Text Box 1">
          <a:extLst>
            <a:ext uri="{FF2B5EF4-FFF2-40B4-BE49-F238E27FC236}">
              <a16:creationId xmlns:a16="http://schemas.microsoft.com/office/drawing/2014/main" id="{276850AD-A99D-47D3-9303-3AAD45B64DC6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155" name="Text Box 4">
          <a:extLst>
            <a:ext uri="{FF2B5EF4-FFF2-40B4-BE49-F238E27FC236}">
              <a16:creationId xmlns:a16="http://schemas.microsoft.com/office/drawing/2014/main" id="{A5E865D0-4A83-4843-85A8-B91B3B85936B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156" name="Text Box 6">
          <a:extLst>
            <a:ext uri="{FF2B5EF4-FFF2-40B4-BE49-F238E27FC236}">
              <a16:creationId xmlns:a16="http://schemas.microsoft.com/office/drawing/2014/main" id="{4483C95F-B500-4C92-A151-6C2433F3FD12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157" name="Text Box 8">
          <a:extLst>
            <a:ext uri="{FF2B5EF4-FFF2-40B4-BE49-F238E27FC236}">
              <a16:creationId xmlns:a16="http://schemas.microsoft.com/office/drawing/2014/main" id="{45F30C9C-6CB1-4615-AF34-DA7D91CD05A0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158" name="Text Box 9">
          <a:extLst>
            <a:ext uri="{FF2B5EF4-FFF2-40B4-BE49-F238E27FC236}">
              <a16:creationId xmlns:a16="http://schemas.microsoft.com/office/drawing/2014/main" id="{48F4F5C1-5EE1-41B5-BAB4-F9396C11FC23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159" name="Text Box 2">
          <a:extLst>
            <a:ext uri="{FF2B5EF4-FFF2-40B4-BE49-F238E27FC236}">
              <a16:creationId xmlns:a16="http://schemas.microsoft.com/office/drawing/2014/main" id="{C4CB553E-4046-43F8-90C4-38A7A2DE21D4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76200" cy="63500"/>
    <xdr:sp macro="" textlink="">
      <xdr:nvSpPr>
        <xdr:cNvPr id="4160" name="Text Box 1">
          <a:extLst>
            <a:ext uri="{FF2B5EF4-FFF2-40B4-BE49-F238E27FC236}">
              <a16:creationId xmlns:a16="http://schemas.microsoft.com/office/drawing/2014/main" id="{49459FA1-093D-4EB7-A440-CFD88B5E30C9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76200" cy="63500"/>
    <xdr:sp macro="" textlink="">
      <xdr:nvSpPr>
        <xdr:cNvPr id="4161" name="Text Box 2">
          <a:extLst>
            <a:ext uri="{FF2B5EF4-FFF2-40B4-BE49-F238E27FC236}">
              <a16:creationId xmlns:a16="http://schemas.microsoft.com/office/drawing/2014/main" id="{7CAAF906-30CD-46F1-A923-7F28CC23804D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162" name="Text Box 4">
          <a:extLst>
            <a:ext uri="{FF2B5EF4-FFF2-40B4-BE49-F238E27FC236}">
              <a16:creationId xmlns:a16="http://schemas.microsoft.com/office/drawing/2014/main" id="{5CBD1ECD-1514-4119-A9AF-B9074269BD51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163" name="Text Box 5">
          <a:extLst>
            <a:ext uri="{FF2B5EF4-FFF2-40B4-BE49-F238E27FC236}">
              <a16:creationId xmlns:a16="http://schemas.microsoft.com/office/drawing/2014/main" id="{E8B7297A-6533-40F0-B0F9-424507DA413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164" name="Text Box 6">
          <a:extLst>
            <a:ext uri="{FF2B5EF4-FFF2-40B4-BE49-F238E27FC236}">
              <a16:creationId xmlns:a16="http://schemas.microsoft.com/office/drawing/2014/main" id="{B864D597-8BDA-4456-9B64-48A80BD9FA5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165" name="Text Box 7">
          <a:extLst>
            <a:ext uri="{FF2B5EF4-FFF2-40B4-BE49-F238E27FC236}">
              <a16:creationId xmlns:a16="http://schemas.microsoft.com/office/drawing/2014/main" id="{EBF15293-9934-49D3-BECB-0A900FC2DFB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166" name="Text Box 8">
          <a:extLst>
            <a:ext uri="{FF2B5EF4-FFF2-40B4-BE49-F238E27FC236}">
              <a16:creationId xmlns:a16="http://schemas.microsoft.com/office/drawing/2014/main" id="{EA961C68-16FC-4E20-9D66-352F6C6D681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167" name="Text Box 9">
          <a:extLst>
            <a:ext uri="{FF2B5EF4-FFF2-40B4-BE49-F238E27FC236}">
              <a16:creationId xmlns:a16="http://schemas.microsoft.com/office/drawing/2014/main" id="{6C4A4B65-EFC6-41FC-8D5C-97D9A7B47D76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168" name="Text Box 1">
          <a:extLst>
            <a:ext uri="{FF2B5EF4-FFF2-40B4-BE49-F238E27FC236}">
              <a16:creationId xmlns:a16="http://schemas.microsoft.com/office/drawing/2014/main" id="{EF3B3906-AFFE-4B32-917D-443646639224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169" name="Text Box 1">
          <a:extLst>
            <a:ext uri="{FF2B5EF4-FFF2-40B4-BE49-F238E27FC236}">
              <a16:creationId xmlns:a16="http://schemas.microsoft.com/office/drawing/2014/main" id="{3ECE11A4-016E-4CD2-961B-E5AEA8E6E0D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170" name="Text Box 2">
          <a:extLst>
            <a:ext uri="{FF2B5EF4-FFF2-40B4-BE49-F238E27FC236}">
              <a16:creationId xmlns:a16="http://schemas.microsoft.com/office/drawing/2014/main" id="{AC3E5220-BD55-437C-95EF-8A722CD936D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76200" cy="63500"/>
    <xdr:sp macro="" textlink="">
      <xdr:nvSpPr>
        <xdr:cNvPr id="4171" name="Text Box 1">
          <a:extLst>
            <a:ext uri="{FF2B5EF4-FFF2-40B4-BE49-F238E27FC236}">
              <a16:creationId xmlns:a16="http://schemas.microsoft.com/office/drawing/2014/main" id="{19BFFB5B-BA75-444C-BFB7-3344E6C371CA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172" name="Text Box 5">
          <a:extLst>
            <a:ext uri="{FF2B5EF4-FFF2-40B4-BE49-F238E27FC236}">
              <a16:creationId xmlns:a16="http://schemas.microsoft.com/office/drawing/2014/main" id="{798CCD3B-E870-4DBF-83B5-A7DD90EA266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173" name="Text Box 7">
          <a:extLst>
            <a:ext uri="{FF2B5EF4-FFF2-40B4-BE49-F238E27FC236}">
              <a16:creationId xmlns:a16="http://schemas.microsoft.com/office/drawing/2014/main" id="{83C70A72-B068-4BC9-824D-301FAEF63FB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174" name="Text Box 1">
          <a:extLst>
            <a:ext uri="{FF2B5EF4-FFF2-40B4-BE49-F238E27FC236}">
              <a16:creationId xmlns:a16="http://schemas.microsoft.com/office/drawing/2014/main" id="{6E286208-9A29-4144-BEBD-4EAB4F9B74C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175" name="Text Box 1">
          <a:extLst>
            <a:ext uri="{FF2B5EF4-FFF2-40B4-BE49-F238E27FC236}">
              <a16:creationId xmlns:a16="http://schemas.microsoft.com/office/drawing/2014/main" id="{F9DD9151-6360-4652-A77F-32301BDBC05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76200" cy="63500"/>
    <xdr:sp macro="" textlink="">
      <xdr:nvSpPr>
        <xdr:cNvPr id="4176" name="Text Box 2">
          <a:extLst>
            <a:ext uri="{FF2B5EF4-FFF2-40B4-BE49-F238E27FC236}">
              <a16:creationId xmlns:a16="http://schemas.microsoft.com/office/drawing/2014/main" id="{3301DAD2-8BFA-4919-BC8D-860FE39AB4D1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177" name="Text Box 4">
          <a:extLst>
            <a:ext uri="{FF2B5EF4-FFF2-40B4-BE49-F238E27FC236}">
              <a16:creationId xmlns:a16="http://schemas.microsoft.com/office/drawing/2014/main" id="{9B0A8407-2AB6-4D62-90B7-165FAEFECD3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178" name="Text Box 6">
          <a:extLst>
            <a:ext uri="{FF2B5EF4-FFF2-40B4-BE49-F238E27FC236}">
              <a16:creationId xmlns:a16="http://schemas.microsoft.com/office/drawing/2014/main" id="{327DA617-7110-4D79-8DE2-661885A0426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179" name="Text Box 8">
          <a:extLst>
            <a:ext uri="{FF2B5EF4-FFF2-40B4-BE49-F238E27FC236}">
              <a16:creationId xmlns:a16="http://schemas.microsoft.com/office/drawing/2014/main" id="{21994AA0-CE70-48CC-9F67-BA87B6A21EE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180" name="Text Box 9">
          <a:extLst>
            <a:ext uri="{FF2B5EF4-FFF2-40B4-BE49-F238E27FC236}">
              <a16:creationId xmlns:a16="http://schemas.microsoft.com/office/drawing/2014/main" id="{D2AB5FE8-4492-43DD-900D-B89884D6E1DA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181" name="Text Box 2">
          <a:extLst>
            <a:ext uri="{FF2B5EF4-FFF2-40B4-BE49-F238E27FC236}">
              <a16:creationId xmlns:a16="http://schemas.microsoft.com/office/drawing/2014/main" id="{D59B0649-2043-4361-9AF0-AD8B034A7A1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76200" cy="63500"/>
    <xdr:sp macro="" textlink="">
      <xdr:nvSpPr>
        <xdr:cNvPr id="4182" name="Text Box 1">
          <a:extLst>
            <a:ext uri="{FF2B5EF4-FFF2-40B4-BE49-F238E27FC236}">
              <a16:creationId xmlns:a16="http://schemas.microsoft.com/office/drawing/2014/main" id="{62659E2B-66CC-497F-AD33-81B1A7850041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76200" cy="63500"/>
    <xdr:sp macro="" textlink="">
      <xdr:nvSpPr>
        <xdr:cNvPr id="4183" name="Text Box 2">
          <a:extLst>
            <a:ext uri="{FF2B5EF4-FFF2-40B4-BE49-F238E27FC236}">
              <a16:creationId xmlns:a16="http://schemas.microsoft.com/office/drawing/2014/main" id="{14BF9272-6C7E-49EC-9D87-2ED0EA9EEF6E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184" name="Text Box 4">
          <a:extLst>
            <a:ext uri="{FF2B5EF4-FFF2-40B4-BE49-F238E27FC236}">
              <a16:creationId xmlns:a16="http://schemas.microsoft.com/office/drawing/2014/main" id="{9D0399C5-86B7-4689-87E1-62F004049CCE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185" name="Text Box 5">
          <a:extLst>
            <a:ext uri="{FF2B5EF4-FFF2-40B4-BE49-F238E27FC236}">
              <a16:creationId xmlns:a16="http://schemas.microsoft.com/office/drawing/2014/main" id="{7415EA67-731C-4F1A-B90C-5E82FE772996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186" name="Text Box 6">
          <a:extLst>
            <a:ext uri="{FF2B5EF4-FFF2-40B4-BE49-F238E27FC236}">
              <a16:creationId xmlns:a16="http://schemas.microsoft.com/office/drawing/2014/main" id="{930A429D-3537-458F-B9AA-8E05B7288848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187" name="Text Box 7">
          <a:extLst>
            <a:ext uri="{FF2B5EF4-FFF2-40B4-BE49-F238E27FC236}">
              <a16:creationId xmlns:a16="http://schemas.microsoft.com/office/drawing/2014/main" id="{E9F276E8-315E-41F1-B364-1986CC5E2FB3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188" name="Text Box 8">
          <a:extLst>
            <a:ext uri="{FF2B5EF4-FFF2-40B4-BE49-F238E27FC236}">
              <a16:creationId xmlns:a16="http://schemas.microsoft.com/office/drawing/2014/main" id="{7C47E96D-6306-42C6-883F-BB77B8CE43CE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189" name="Text Box 9">
          <a:extLst>
            <a:ext uri="{FF2B5EF4-FFF2-40B4-BE49-F238E27FC236}">
              <a16:creationId xmlns:a16="http://schemas.microsoft.com/office/drawing/2014/main" id="{BC73527B-3B66-4BCD-A3AE-74D37717242D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190" name="Text Box 1">
          <a:extLst>
            <a:ext uri="{FF2B5EF4-FFF2-40B4-BE49-F238E27FC236}">
              <a16:creationId xmlns:a16="http://schemas.microsoft.com/office/drawing/2014/main" id="{56E3F3B0-7799-4CB3-B63A-F3A7A2337DCB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191" name="Text Box 1">
          <a:extLst>
            <a:ext uri="{FF2B5EF4-FFF2-40B4-BE49-F238E27FC236}">
              <a16:creationId xmlns:a16="http://schemas.microsoft.com/office/drawing/2014/main" id="{46905579-5716-4653-9289-0ECF586021A0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192" name="Text Box 2">
          <a:extLst>
            <a:ext uri="{FF2B5EF4-FFF2-40B4-BE49-F238E27FC236}">
              <a16:creationId xmlns:a16="http://schemas.microsoft.com/office/drawing/2014/main" id="{93C6FAC6-3682-401E-AA54-792710D16319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76200" cy="63500"/>
    <xdr:sp macro="" textlink="">
      <xdr:nvSpPr>
        <xdr:cNvPr id="4193" name="Text Box 1">
          <a:extLst>
            <a:ext uri="{FF2B5EF4-FFF2-40B4-BE49-F238E27FC236}">
              <a16:creationId xmlns:a16="http://schemas.microsoft.com/office/drawing/2014/main" id="{F0C11F88-5AE0-4727-A531-BE13D4DC3FA9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194" name="Text Box 5">
          <a:extLst>
            <a:ext uri="{FF2B5EF4-FFF2-40B4-BE49-F238E27FC236}">
              <a16:creationId xmlns:a16="http://schemas.microsoft.com/office/drawing/2014/main" id="{20CC5074-38CF-4835-ACAC-A23938CBDDF2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195" name="Text Box 7">
          <a:extLst>
            <a:ext uri="{FF2B5EF4-FFF2-40B4-BE49-F238E27FC236}">
              <a16:creationId xmlns:a16="http://schemas.microsoft.com/office/drawing/2014/main" id="{793F83C0-6A83-4223-B8E4-F673813669B0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196" name="Text Box 1">
          <a:extLst>
            <a:ext uri="{FF2B5EF4-FFF2-40B4-BE49-F238E27FC236}">
              <a16:creationId xmlns:a16="http://schemas.microsoft.com/office/drawing/2014/main" id="{0D827534-8F80-40E9-BCF3-021FD69924B7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197" name="Text Box 1">
          <a:extLst>
            <a:ext uri="{FF2B5EF4-FFF2-40B4-BE49-F238E27FC236}">
              <a16:creationId xmlns:a16="http://schemas.microsoft.com/office/drawing/2014/main" id="{3540C528-E2C3-425F-A368-4C57D2354E60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76200" cy="63500"/>
    <xdr:sp macro="" textlink="">
      <xdr:nvSpPr>
        <xdr:cNvPr id="4198" name="Text Box 2">
          <a:extLst>
            <a:ext uri="{FF2B5EF4-FFF2-40B4-BE49-F238E27FC236}">
              <a16:creationId xmlns:a16="http://schemas.microsoft.com/office/drawing/2014/main" id="{7CDC6094-0C33-492B-BA8C-BEA6F063B734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199" name="Text Box 4">
          <a:extLst>
            <a:ext uri="{FF2B5EF4-FFF2-40B4-BE49-F238E27FC236}">
              <a16:creationId xmlns:a16="http://schemas.microsoft.com/office/drawing/2014/main" id="{3589808B-3676-4357-8C7B-E3F48A87D7FD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200" name="Text Box 6">
          <a:extLst>
            <a:ext uri="{FF2B5EF4-FFF2-40B4-BE49-F238E27FC236}">
              <a16:creationId xmlns:a16="http://schemas.microsoft.com/office/drawing/2014/main" id="{1E4F79CD-9D6F-4028-8E48-6D271D88D8E8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201" name="Text Box 8">
          <a:extLst>
            <a:ext uri="{FF2B5EF4-FFF2-40B4-BE49-F238E27FC236}">
              <a16:creationId xmlns:a16="http://schemas.microsoft.com/office/drawing/2014/main" id="{9589C002-CC59-44FD-B618-870734C9ACF8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202" name="Text Box 9">
          <a:extLst>
            <a:ext uri="{FF2B5EF4-FFF2-40B4-BE49-F238E27FC236}">
              <a16:creationId xmlns:a16="http://schemas.microsoft.com/office/drawing/2014/main" id="{909907E1-B8C8-4212-9D17-276583C442AE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203" name="Text Box 2">
          <a:extLst>
            <a:ext uri="{FF2B5EF4-FFF2-40B4-BE49-F238E27FC236}">
              <a16:creationId xmlns:a16="http://schemas.microsoft.com/office/drawing/2014/main" id="{86439E4F-9DCD-475A-BC95-020EA669D6D3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204" name="Text Box 1">
          <a:extLst>
            <a:ext uri="{FF2B5EF4-FFF2-40B4-BE49-F238E27FC236}">
              <a16:creationId xmlns:a16="http://schemas.microsoft.com/office/drawing/2014/main" id="{60F58409-1894-481E-A399-AEDD1AE4105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205" name="Text Box 2">
          <a:extLst>
            <a:ext uri="{FF2B5EF4-FFF2-40B4-BE49-F238E27FC236}">
              <a16:creationId xmlns:a16="http://schemas.microsoft.com/office/drawing/2014/main" id="{28A6C0F0-BC2D-4311-907C-F16E70A51A7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206" name="Text Box 1">
          <a:extLst>
            <a:ext uri="{FF2B5EF4-FFF2-40B4-BE49-F238E27FC236}">
              <a16:creationId xmlns:a16="http://schemas.microsoft.com/office/drawing/2014/main" id="{4A59656C-9F9F-44B4-8953-B7816B41770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207" name="Text Box 2">
          <a:extLst>
            <a:ext uri="{FF2B5EF4-FFF2-40B4-BE49-F238E27FC236}">
              <a16:creationId xmlns:a16="http://schemas.microsoft.com/office/drawing/2014/main" id="{96B4A055-B982-44E5-A526-47E834625FC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208" name="Text Box 1">
          <a:extLst>
            <a:ext uri="{FF2B5EF4-FFF2-40B4-BE49-F238E27FC236}">
              <a16:creationId xmlns:a16="http://schemas.microsoft.com/office/drawing/2014/main" id="{D0BC55ED-FB9F-4782-9B00-0148821C5B9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209" name="Text Box 2">
          <a:extLst>
            <a:ext uri="{FF2B5EF4-FFF2-40B4-BE49-F238E27FC236}">
              <a16:creationId xmlns:a16="http://schemas.microsoft.com/office/drawing/2014/main" id="{80F0EDF4-1BA7-49FC-8873-B6F6269B6B5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210" name="Text Box 4">
          <a:extLst>
            <a:ext uri="{FF2B5EF4-FFF2-40B4-BE49-F238E27FC236}">
              <a16:creationId xmlns:a16="http://schemas.microsoft.com/office/drawing/2014/main" id="{F0A5AB68-23A7-4196-BF44-A8FA48B4E5C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211" name="Text Box 5">
          <a:extLst>
            <a:ext uri="{FF2B5EF4-FFF2-40B4-BE49-F238E27FC236}">
              <a16:creationId xmlns:a16="http://schemas.microsoft.com/office/drawing/2014/main" id="{3DBCC549-7683-4A09-8A82-69F75BE64F16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212" name="Text Box 6">
          <a:extLst>
            <a:ext uri="{FF2B5EF4-FFF2-40B4-BE49-F238E27FC236}">
              <a16:creationId xmlns:a16="http://schemas.microsoft.com/office/drawing/2014/main" id="{B842F8B1-18B0-433B-B528-74EFED1B114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213" name="Text Box 7">
          <a:extLst>
            <a:ext uri="{FF2B5EF4-FFF2-40B4-BE49-F238E27FC236}">
              <a16:creationId xmlns:a16="http://schemas.microsoft.com/office/drawing/2014/main" id="{6FD205E5-ED05-4183-AC1E-5F43672A4FE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214" name="Text Box 8">
          <a:extLst>
            <a:ext uri="{FF2B5EF4-FFF2-40B4-BE49-F238E27FC236}">
              <a16:creationId xmlns:a16="http://schemas.microsoft.com/office/drawing/2014/main" id="{F290C675-8DBA-4EFB-87D8-D9CA55F7DBC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215" name="Text Box 9">
          <a:extLst>
            <a:ext uri="{FF2B5EF4-FFF2-40B4-BE49-F238E27FC236}">
              <a16:creationId xmlns:a16="http://schemas.microsoft.com/office/drawing/2014/main" id="{3C819BE1-ED92-40D4-A77F-B0F910166C5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216" name="Text Box 1">
          <a:extLst>
            <a:ext uri="{FF2B5EF4-FFF2-40B4-BE49-F238E27FC236}">
              <a16:creationId xmlns:a16="http://schemas.microsoft.com/office/drawing/2014/main" id="{B77D225F-4B08-4A23-AED7-DD2D4CA9E171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217" name="Text Box 1">
          <a:extLst>
            <a:ext uri="{FF2B5EF4-FFF2-40B4-BE49-F238E27FC236}">
              <a16:creationId xmlns:a16="http://schemas.microsoft.com/office/drawing/2014/main" id="{24E8FE4C-9CA4-460A-A36D-DC08A193EDA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218" name="Text Box 2">
          <a:extLst>
            <a:ext uri="{FF2B5EF4-FFF2-40B4-BE49-F238E27FC236}">
              <a16:creationId xmlns:a16="http://schemas.microsoft.com/office/drawing/2014/main" id="{553424E4-73D0-4A84-8BF8-7AD4E9D6F566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219" name="Text Box 1">
          <a:extLst>
            <a:ext uri="{FF2B5EF4-FFF2-40B4-BE49-F238E27FC236}">
              <a16:creationId xmlns:a16="http://schemas.microsoft.com/office/drawing/2014/main" id="{44F17AEE-BE98-4750-8D04-6D3BB85E2B5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220" name="Text Box 5">
          <a:extLst>
            <a:ext uri="{FF2B5EF4-FFF2-40B4-BE49-F238E27FC236}">
              <a16:creationId xmlns:a16="http://schemas.microsoft.com/office/drawing/2014/main" id="{C3E9B1B7-FDF7-4FB9-9B64-DA86B5197C6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221" name="Text Box 7">
          <a:extLst>
            <a:ext uri="{FF2B5EF4-FFF2-40B4-BE49-F238E27FC236}">
              <a16:creationId xmlns:a16="http://schemas.microsoft.com/office/drawing/2014/main" id="{3CD37834-B671-4384-9E9D-54FC706F5FF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222" name="Text Box 1">
          <a:extLst>
            <a:ext uri="{FF2B5EF4-FFF2-40B4-BE49-F238E27FC236}">
              <a16:creationId xmlns:a16="http://schemas.microsoft.com/office/drawing/2014/main" id="{A6DAA18D-3FBB-4CC8-9E11-FC8BB7FA179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223" name="Text Box 1">
          <a:extLst>
            <a:ext uri="{FF2B5EF4-FFF2-40B4-BE49-F238E27FC236}">
              <a16:creationId xmlns:a16="http://schemas.microsoft.com/office/drawing/2014/main" id="{C3171759-0F41-4F0E-B83E-5471D14D65B6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224" name="Text Box 2">
          <a:extLst>
            <a:ext uri="{FF2B5EF4-FFF2-40B4-BE49-F238E27FC236}">
              <a16:creationId xmlns:a16="http://schemas.microsoft.com/office/drawing/2014/main" id="{FE30C1F9-3459-456F-BADB-DFB9C0F9775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225" name="Text Box 4">
          <a:extLst>
            <a:ext uri="{FF2B5EF4-FFF2-40B4-BE49-F238E27FC236}">
              <a16:creationId xmlns:a16="http://schemas.microsoft.com/office/drawing/2014/main" id="{B394D47D-1AF5-4F5E-B34B-AF3E3A74F48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226" name="Text Box 6">
          <a:extLst>
            <a:ext uri="{FF2B5EF4-FFF2-40B4-BE49-F238E27FC236}">
              <a16:creationId xmlns:a16="http://schemas.microsoft.com/office/drawing/2014/main" id="{F1AAB645-0225-4E1F-A236-CD6D1E3EE77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227" name="Text Box 8">
          <a:extLst>
            <a:ext uri="{FF2B5EF4-FFF2-40B4-BE49-F238E27FC236}">
              <a16:creationId xmlns:a16="http://schemas.microsoft.com/office/drawing/2014/main" id="{DA7E28FA-7A79-4A29-A06F-0087A879787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228" name="Text Box 9">
          <a:extLst>
            <a:ext uri="{FF2B5EF4-FFF2-40B4-BE49-F238E27FC236}">
              <a16:creationId xmlns:a16="http://schemas.microsoft.com/office/drawing/2014/main" id="{77B9294E-8069-41F7-829A-E09176C31AE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229" name="Text Box 2">
          <a:extLst>
            <a:ext uri="{FF2B5EF4-FFF2-40B4-BE49-F238E27FC236}">
              <a16:creationId xmlns:a16="http://schemas.microsoft.com/office/drawing/2014/main" id="{44A37BCF-0423-4BD7-995F-440C6C7890C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230" name="Text Box 4">
          <a:extLst>
            <a:ext uri="{FF2B5EF4-FFF2-40B4-BE49-F238E27FC236}">
              <a16:creationId xmlns:a16="http://schemas.microsoft.com/office/drawing/2014/main" id="{864763FD-66CB-4E08-8D9F-E5A054D611F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231" name="Text Box 5">
          <a:extLst>
            <a:ext uri="{FF2B5EF4-FFF2-40B4-BE49-F238E27FC236}">
              <a16:creationId xmlns:a16="http://schemas.microsoft.com/office/drawing/2014/main" id="{5DDE4E45-D78D-44A9-A30F-2E19BD5B2F9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232" name="Text Box 6">
          <a:extLst>
            <a:ext uri="{FF2B5EF4-FFF2-40B4-BE49-F238E27FC236}">
              <a16:creationId xmlns:a16="http://schemas.microsoft.com/office/drawing/2014/main" id="{C80A9955-02D2-4721-A4FC-2EAF4F77FA8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233" name="Text Box 7">
          <a:extLst>
            <a:ext uri="{FF2B5EF4-FFF2-40B4-BE49-F238E27FC236}">
              <a16:creationId xmlns:a16="http://schemas.microsoft.com/office/drawing/2014/main" id="{EF42344C-25DE-4C8E-BA04-221B79FE6AC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234" name="Text Box 8">
          <a:extLst>
            <a:ext uri="{FF2B5EF4-FFF2-40B4-BE49-F238E27FC236}">
              <a16:creationId xmlns:a16="http://schemas.microsoft.com/office/drawing/2014/main" id="{CD544472-BA47-420F-A274-315C6818ADE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235" name="Text Box 9">
          <a:extLst>
            <a:ext uri="{FF2B5EF4-FFF2-40B4-BE49-F238E27FC236}">
              <a16:creationId xmlns:a16="http://schemas.microsoft.com/office/drawing/2014/main" id="{E3C988B2-1E04-49D6-B6C2-64C61238602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236" name="Text Box 1">
          <a:extLst>
            <a:ext uri="{FF2B5EF4-FFF2-40B4-BE49-F238E27FC236}">
              <a16:creationId xmlns:a16="http://schemas.microsoft.com/office/drawing/2014/main" id="{C5EDF56B-587B-432D-927F-4514E435AC3A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237" name="Text Box 1">
          <a:extLst>
            <a:ext uri="{FF2B5EF4-FFF2-40B4-BE49-F238E27FC236}">
              <a16:creationId xmlns:a16="http://schemas.microsoft.com/office/drawing/2014/main" id="{E722210B-2815-46A7-ADF0-B59EC6907B3A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238" name="Text Box 2">
          <a:extLst>
            <a:ext uri="{FF2B5EF4-FFF2-40B4-BE49-F238E27FC236}">
              <a16:creationId xmlns:a16="http://schemas.microsoft.com/office/drawing/2014/main" id="{2CFE6F5B-169D-44D5-9F23-0984F08C26F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239" name="Text Box 5">
          <a:extLst>
            <a:ext uri="{FF2B5EF4-FFF2-40B4-BE49-F238E27FC236}">
              <a16:creationId xmlns:a16="http://schemas.microsoft.com/office/drawing/2014/main" id="{9AFB3C20-5245-4511-B631-2D5D42492FF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240" name="Text Box 7">
          <a:extLst>
            <a:ext uri="{FF2B5EF4-FFF2-40B4-BE49-F238E27FC236}">
              <a16:creationId xmlns:a16="http://schemas.microsoft.com/office/drawing/2014/main" id="{887147B2-E6CD-47E6-8C9C-70D561EF1E7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241" name="Text Box 1">
          <a:extLst>
            <a:ext uri="{FF2B5EF4-FFF2-40B4-BE49-F238E27FC236}">
              <a16:creationId xmlns:a16="http://schemas.microsoft.com/office/drawing/2014/main" id="{44C821AA-8F6B-4E6E-950A-62D3F12E177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242" name="Text Box 1">
          <a:extLst>
            <a:ext uri="{FF2B5EF4-FFF2-40B4-BE49-F238E27FC236}">
              <a16:creationId xmlns:a16="http://schemas.microsoft.com/office/drawing/2014/main" id="{D6833CC0-B384-45B7-8BB0-BF0D59E6357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243" name="Text Box 4">
          <a:extLst>
            <a:ext uri="{FF2B5EF4-FFF2-40B4-BE49-F238E27FC236}">
              <a16:creationId xmlns:a16="http://schemas.microsoft.com/office/drawing/2014/main" id="{556EC8B5-A685-4188-92A1-AF90942D16E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244" name="Text Box 6">
          <a:extLst>
            <a:ext uri="{FF2B5EF4-FFF2-40B4-BE49-F238E27FC236}">
              <a16:creationId xmlns:a16="http://schemas.microsoft.com/office/drawing/2014/main" id="{2B34F6B0-B9DB-412F-B6E0-301719A3DB1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245" name="Text Box 8">
          <a:extLst>
            <a:ext uri="{FF2B5EF4-FFF2-40B4-BE49-F238E27FC236}">
              <a16:creationId xmlns:a16="http://schemas.microsoft.com/office/drawing/2014/main" id="{873685A5-3846-4B2C-9ACB-E17216A9130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246" name="Text Box 9">
          <a:extLst>
            <a:ext uri="{FF2B5EF4-FFF2-40B4-BE49-F238E27FC236}">
              <a16:creationId xmlns:a16="http://schemas.microsoft.com/office/drawing/2014/main" id="{857CB1B9-3F47-4070-BBCD-7DB69576427D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247" name="Text Box 2">
          <a:extLst>
            <a:ext uri="{FF2B5EF4-FFF2-40B4-BE49-F238E27FC236}">
              <a16:creationId xmlns:a16="http://schemas.microsoft.com/office/drawing/2014/main" id="{A37FD74F-A191-4350-A269-25A8F4ED411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76200" cy="63500"/>
    <xdr:sp macro="" textlink="">
      <xdr:nvSpPr>
        <xdr:cNvPr id="4248" name="Text Box 1">
          <a:extLst>
            <a:ext uri="{FF2B5EF4-FFF2-40B4-BE49-F238E27FC236}">
              <a16:creationId xmlns:a16="http://schemas.microsoft.com/office/drawing/2014/main" id="{C2EC59A0-E2B1-4B6E-AE29-CFA76264FA49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76200" cy="63500"/>
    <xdr:sp macro="" textlink="">
      <xdr:nvSpPr>
        <xdr:cNvPr id="4249" name="Text Box 2">
          <a:extLst>
            <a:ext uri="{FF2B5EF4-FFF2-40B4-BE49-F238E27FC236}">
              <a16:creationId xmlns:a16="http://schemas.microsoft.com/office/drawing/2014/main" id="{99A9802C-A477-4293-832D-0905F2E25570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76200" cy="63500"/>
    <xdr:sp macro="" textlink="">
      <xdr:nvSpPr>
        <xdr:cNvPr id="4250" name="Text Box 1">
          <a:extLst>
            <a:ext uri="{FF2B5EF4-FFF2-40B4-BE49-F238E27FC236}">
              <a16:creationId xmlns:a16="http://schemas.microsoft.com/office/drawing/2014/main" id="{D21A84F9-CE89-4455-8270-2F9D45D9A5BD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76200" cy="63500"/>
    <xdr:sp macro="" textlink="">
      <xdr:nvSpPr>
        <xdr:cNvPr id="4251" name="Text Box 2">
          <a:extLst>
            <a:ext uri="{FF2B5EF4-FFF2-40B4-BE49-F238E27FC236}">
              <a16:creationId xmlns:a16="http://schemas.microsoft.com/office/drawing/2014/main" id="{15FAE6D5-8049-42F8-9018-613AD86B7733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76200" cy="63500"/>
    <xdr:sp macro="" textlink="">
      <xdr:nvSpPr>
        <xdr:cNvPr id="4252" name="Text Box 1">
          <a:extLst>
            <a:ext uri="{FF2B5EF4-FFF2-40B4-BE49-F238E27FC236}">
              <a16:creationId xmlns:a16="http://schemas.microsoft.com/office/drawing/2014/main" id="{32B21B10-5CCE-45BF-A8DC-111F7044991C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76200" cy="63500"/>
    <xdr:sp macro="" textlink="">
      <xdr:nvSpPr>
        <xdr:cNvPr id="4253" name="Text Box 2">
          <a:extLst>
            <a:ext uri="{FF2B5EF4-FFF2-40B4-BE49-F238E27FC236}">
              <a16:creationId xmlns:a16="http://schemas.microsoft.com/office/drawing/2014/main" id="{0419CB73-27A2-4E9A-9BE2-9C511993E041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182880" cy="63500"/>
    <xdr:sp macro="" textlink="">
      <xdr:nvSpPr>
        <xdr:cNvPr id="4254" name="Text Box 4">
          <a:extLst>
            <a:ext uri="{FF2B5EF4-FFF2-40B4-BE49-F238E27FC236}">
              <a16:creationId xmlns:a16="http://schemas.microsoft.com/office/drawing/2014/main" id="{E1AF97C6-98C9-433B-8857-2A2E3D2D04A0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182880" cy="63500"/>
    <xdr:sp macro="" textlink="">
      <xdr:nvSpPr>
        <xdr:cNvPr id="4255" name="Text Box 5">
          <a:extLst>
            <a:ext uri="{FF2B5EF4-FFF2-40B4-BE49-F238E27FC236}">
              <a16:creationId xmlns:a16="http://schemas.microsoft.com/office/drawing/2014/main" id="{4AFCDB0E-A8E5-41CB-B9F6-FD2D78E5B13D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182880" cy="63500"/>
    <xdr:sp macro="" textlink="">
      <xdr:nvSpPr>
        <xdr:cNvPr id="4256" name="Text Box 6">
          <a:extLst>
            <a:ext uri="{FF2B5EF4-FFF2-40B4-BE49-F238E27FC236}">
              <a16:creationId xmlns:a16="http://schemas.microsoft.com/office/drawing/2014/main" id="{3005F235-B351-442A-8994-9EEF5E3FAD09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182880" cy="63500"/>
    <xdr:sp macro="" textlink="">
      <xdr:nvSpPr>
        <xdr:cNvPr id="4257" name="Text Box 7">
          <a:extLst>
            <a:ext uri="{FF2B5EF4-FFF2-40B4-BE49-F238E27FC236}">
              <a16:creationId xmlns:a16="http://schemas.microsoft.com/office/drawing/2014/main" id="{AE3694BD-CBF2-40A9-873D-524BDF34D97E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182880" cy="63500"/>
    <xdr:sp macro="" textlink="">
      <xdr:nvSpPr>
        <xdr:cNvPr id="4258" name="Text Box 8">
          <a:extLst>
            <a:ext uri="{FF2B5EF4-FFF2-40B4-BE49-F238E27FC236}">
              <a16:creationId xmlns:a16="http://schemas.microsoft.com/office/drawing/2014/main" id="{36EAA945-5E99-4A74-A0D4-7AB136F5EAAE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182880" cy="63500"/>
    <xdr:sp macro="" textlink="">
      <xdr:nvSpPr>
        <xdr:cNvPr id="4259" name="Text Box 9">
          <a:extLst>
            <a:ext uri="{FF2B5EF4-FFF2-40B4-BE49-F238E27FC236}">
              <a16:creationId xmlns:a16="http://schemas.microsoft.com/office/drawing/2014/main" id="{3F430736-75FC-48F5-9488-DC466182519E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182880" cy="63500"/>
    <xdr:sp macro="" textlink="">
      <xdr:nvSpPr>
        <xdr:cNvPr id="4260" name="Text Box 1">
          <a:extLst>
            <a:ext uri="{FF2B5EF4-FFF2-40B4-BE49-F238E27FC236}">
              <a16:creationId xmlns:a16="http://schemas.microsoft.com/office/drawing/2014/main" id="{2ED95904-02FA-4C50-A1A9-CCDC35D7BF5F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182880" cy="63500"/>
    <xdr:sp macro="" textlink="">
      <xdr:nvSpPr>
        <xdr:cNvPr id="4261" name="Text Box 1">
          <a:extLst>
            <a:ext uri="{FF2B5EF4-FFF2-40B4-BE49-F238E27FC236}">
              <a16:creationId xmlns:a16="http://schemas.microsoft.com/office/drawing/2014/main" id="{FF79A554-9C5E-4851-80F6-65F708C33B81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182880" cy="63500"/>
    <xdr:sp macro="" textlink="">
      <xdr:nvSpPr>
        <xdr:cNvPr id="4262" name="Text Box 2">
          <a:extLst>
            <a:ext uri="{FF2B5EF4-FFF2-40B4-BE49-F238E27FC236}">
              <a16:creationId xmlns:a16="http://schemas.microsoft.com/office/drawing/2014/main" id="{A2644B5D-2F7B-48AF-BC1A-2A93B0A7054B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76200" cy="63500"/>
    <xdr:sp macro="" textlink="">
      <xdr:nvSpPr>
        <xdr:cNvPr id="4263" name="Text Box 1">
          <a:extLst>
            <a:ext uri="{FF2B5EF4-FFF2-40B4-BE49-F238E27FC236}">
              <a16:creationId xmlns:a16="http://schemas.microsoft.com/office/drawing/2014/main" id="{86F37BE4-6AD5-4FAF-B7F5-21D730430F85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182880" cy="63500"/>
    <xdr:sp macro="" textlink="">
      <xdr:nvSpPr>
        <xdr:cNvPr id="4264" name="Text Box 5">
          <a:extLst>
            <a:ext uri="{FF2B5EF4-FFF2-40B4-BE49-F238E27FC236}">
              <a16:creationId xmlns:a16="http://schemas.microsoft.com/office/drawing/2014/main" id="{5F0CB260-37B6-4EA8-AFEE-0058636994F6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182880" cy="63500"/>
    <xdr:sp macro="" textlink="">
      <xdr:nvSpPr>
        <xdr:cNvPr id="4265" name="Text Box 7">
          <a:extLst>
            <a:ext uri="{FF2B5EF4-FFF2-40B4-BE49-F238E27FC236}">
              <a16:creationId xmlns:a16="http://schemas.microsoft.com/office/drawing/2014/main" id="{935BDF8C-D484-4B0C-8B75-9A98D7FB5FF2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182880" cy="63500"/>
    <xdr:sp macro="" textlink="">
      <xdr:nvSpPr>
        <xdr:cNvPr id="4266" name="Text Box 1">
          <a:extLst>
            <a:ext uri="{FF2B5EF4-FFF2-40B4-BE49-F238E27FC236}">
              <a16:creationId xmlns:a16="http://schemas.microsoft.com/office/drawing/2014/main" id="{DF5D5057-0AE6-4C7C-9970-0EE0F984CBC9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182880" cy="63500"/>
    <xdr:sp macro="" textlink="">
      <xdr:nvSpPr>
        <xdr:cNvPr id="4267" name="Text Box 1">
          <a:extLst>
            <a:ext uri="{FF2B5EF4-FFF2-40B4-BE49-F238E27FC236}">
              <a16:creationId xmlns:a16="http://schemas.microsoft.com/office/drawing/2014/main" id="{D2F688A6-97B5-4BC1-8E6D-25B361544738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76200" cy="63500"/>
    <xdr:sp macro="" textlink="">
      <xdr:nvSpPr>
        <xdr:cNvPr id="4268" name="Text Box 2">
          <a:extLst>
            <a:ext uri="{FF2B5EF4-FFF2-40B4-BE49-F238E27FC236}">
              <a16:creationId xmlns:a16="http://schemas.microsoft.com/office/drawing/2014/main" id="{6D091B75-82EA-4540-99FB-B89ABE7D5C79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182880" cy="63500"/>
    <xdr:sp macro="" textlink="">
      <xdr:nvSpPr>
        <xdr:cNvPr id="4269" name="Text Box 4">
          <a:extLst>
            <a:ext uri="{FF2B5EF4-FFF2-40B4-BE49-F238E27FC236}">
              <a16:creationId xmlns:a16="http://schemas.microsoft.com/office/drawing/2014/main" id="{D5CF353E-4840-436C-9600-0F91A8594242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182880" cy="63500"/>
    <xdr:sp macro="" textlink="">
      <xdr:nvSpPr>
        <xdr:cNvPr id="4270" name="Text Box 6">
          <a:extLst>
            <a:ext uri="{FF2B5EF4-FFF2-40B4-BE49-F238E27FC236}">
              <a16:creationId xmlns:a16="http://schemas.microsoft.com/office/drawing/2014/main" id="{D76E3519-FB64-4893-ABB0-F6DA057CA2C4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182880" cy="63500"/>
    <xdr:sp macro="" textlink="">
      <xdr:nvSpPr>
        <xdr:cNvPr id="4271" name="Text Box 8">
          <a:extLst>
            <a:ext uri="{FF2B5EF4-FFF2-40B4-BE49-F238E27FC236}">
              <a16:creationId xmlns:a16="http://schemas.microsoft.com/office/drawing/2014/main" id="{6ECC498C-000E-4EE7-ACB8-BB50CCF076DF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182880" cy="63500"/>
    <xdr:sp macro="" textlink="">
      <xdr:nvSpPr>
        <xdr:cNvPr id="4272" name="Text Box 9">
          <a:extLst>
            <a:ext uri="{FF2B5EF4-FFF2-40B4-BE49-F238E27FC236}">
              <a16:creationId xmlns:a16="http://schemas.microsoft.com/office/drawing/2014/main" id="{DB143D1D-3F54-4CD2-A341-5051BA0FCF1E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182880" cy="63500"/>
    <xdr:sp macro="" textlink="">
      <xdr:nvSpPr>
        <xdr:cNvPr id="4273" name="Text Box 2">
          <a:extLst>
            <a:ext uri="{FF2B5EF4-FFF2-40B4-BE49-F238E27FC236}">
              <a16:creationId xmlns:a16="http://schemas.microsoft.com/office/drawing/2014/main" id="{2BF93AE5-3838-438E-A7F9-AC1C572D4BE8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4274" name="Text Box 4">
          <a:extLst>
            <a:ext uri="{FF2B5EF4-FFF2-40B4-BE49-F238E27FC236}">
              <a16:creationId xmlns:a16="http://schemas.microsoft.com/office/drawing/2014/main" id="{EE54359A-96D0-4C27-8594-26069E56FC3E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4275" name="Text Box 5">
          <a:extLst>
            <a:ext uri="{FF2B5EF4-FFF2-40B4-BE49-F238E27FC236}">
              <a16:creationId xmlns:a16="http://schemas.microsoft.com/office/drawing/2014/main" id="{5D938EFD-D4F2-4AA3-9162-B718214FCDD9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4276" name="Text Box 6">
          <a:extLst>
            <a:ext uri="{FF2B5EF4-FFF2-40B4-BE49-F238E27FC236}">
              <a16:creationId xmlns:a16="http://schemas.microsoft.com/office/drawing/2014/main" id="{6F722A66-3151-4830-BD2E-DBB10FC94B93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4277" name="Text Box 7">
          <a:extLst>
            <a:ext uri="{FF2B5EF4-FFF2-40B4-BE49-F238E27FC236}">
              <a16:creationId xmlns:a16="http://schemas.microsoft.com/office/drawing/2014/main" id="{8F9F5E6D-B9A7-4335-A222-702D0C2A0C42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4278" name="Text Box 8">
          <a:extLst>
            <a:ext uri="{FF2B5EF4-FFF2-40B4-BE49-F238E27FC236}">
              <a16:creationId xmlns:a16="http://schemas.microsoft.com/office/drawing/2014/main" id="{6005844B-740A-4E9F-BF7D-79D1C41A6237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4279" name="Text Box 9">
          <a:extLst>
            <a:ext uri="{FF2B5EF4-FFF2-40B4-BE49-F238E27FC236}">
              <a16:creationId xmlns:a16="http://schemas.microsoft.com/office/drawing/2014/main" id="{E184A977-F4B8-4F74-B6EF-CE3B3BDD8D50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4280" name="Text Box 1">
          <a:extLst>
            <a:ext uri="{FF2B5EF4-FFF2-40B4-BE49-F238E27FC236}">
              <a16:creationId xmlns:a16="http://schemas.microsoft.com/office/drawing/2014/main" id="{F90CD075-3EA7-4007-AA44-C62F86B87C47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4281" name="Text Box 1">
          <a:extLst>
            <a:ext uri="{FF2B5EF4-FFF2-40B4-BE49-F238E27FC236}">
              <a16:creationId xmlns:a16="http://schemas.microsoft.com/office/drawing/2014/main" id="{68B8C70E-DF1E-4ACC-9B7C-D7CDB9718B00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4282" name="Text Box 2">
          <a:extLst>
            <a:ext uri="{FF2B5EF4-FFF2-40B4-BE49-F238E27FC236}">
              <a16:creationId xmlns:a16="http://schemas.microsoft.com/office/drawing/2014/main" id="{0AF4C4A3-0E8A-44CA-9D00-BABDB73EDE22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4283" name="Text Box 5">
          <a:extLst>
            <a:ext uri="{FF2B5EF4-FFF2-40B4-BE49-F238E27FC236}">
              <a16:creationId xmlns:a16="http://schemas.microsoft.com/office/drawing/2014/main" id="{69377D9D-FA9E-47DD-92CE-461B359FA062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4284" name="Text Box 7">
          <a:extLst>
            <a:ext uri="{FF2B5EF4-FFF2-40B4-BE49-F238E27FC236}">
              <a16:creationId xmlns:a16="http://schemas.microsoft.com/office/drawing/2014/main" id="{96D4AB33-609F-438E-92DA-54C5C8EE3E0B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4285" name="Text Box 1">
          <a:extLst>
            <a:ext uri="{FF2B5EF4-FFF2-40B4-BE49-F238E27FC236}">
              <a16:creationId xmlns:a16="http://schemas.microsoft.com/office/drawing/2014/main" id="{03893433-7AB3-49CF-94D7-EBAA4AE070A2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4286" name="Text Box 1">
          <a:extLst>
            <a:ext uri="{FF2B5EF4-FFF2-40B4-BE49-F238E27FC236}">
              <a16:creationId xmlns:a16="http://schemas.microsoft.com/office/drawing/2014/main" id="{859B1FF8-9474-4DE0-9910-84169DA3127B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4287" name="Text Box 4">
          <a:extLst>
            <a:ext uri="{FF2B5EF4-FFF2-40B4-BE49-F238E27FC236}">
              <a16:creationId xmlns:a16="http://schemas.microsoft.com/office/drawing/2014/main" id="{9C296DE6-58F3-4844-95A3-84819DD9A598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4288" name="Text Box 6">
          <a:extLst>
            <a:ext uri="{FF2B5EF4-FFF2-40B4-BE49-F238E27FC236}">
              <a16:creationId xmlns:a16="http://schemas.microsoft.com/office/drawing/2014/main" id="{BEE57667-FFD3-4F3A-9E0B-E59DB976BC3B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4289" name="Text Box 8">
          <a:extLst>
            <a:ext uri="{FF2B5EF4-FFF2-40B4-BE49-F238E27FC236}">
              <a16:creationId xmlns:a16="http://schemas.microsoft.com/office/drawing/2014/main" id="{50C95487-4691-4A6C-977E-DE9D620DFB1F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4290" name="Text Box 9">
          <a:extLst>
            <a:ext uri="{FF2B5EF4-FFF2-40B4-BE49-F238E27FC236}">
              <a16:creationId xmlns:a16="http://schemas.microsoft.com/office/drawing/2014/main" id="{E3B00159-7F76-49E4-812F-D2215AC87A86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4291" name="Text Box 2">
          <a:extLst>
            <a:ext uri="{FF2B5EF4-FFF2-40B4-BE49-F238E27FC236}">
              <a16:creationId xmlns:a16="http://schemas.microsoft.com/office/drawing/2014/main" id="{A461BFFF-656B-4907-967C-CE11D8D74840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76200" cy="63500"/>
    <xdr:sp macro="" textlink="">
      <xdr:nvSpPr>
        <xdr:cNvPr id="4292" name="Text Box 1">
          <a:extLst>
            <a:ext uri="{FF2B5EF4-FFF2-40B4-BE49-F238E27FC236}">
              <a16:creationId xmlns:a16="http://schemas.microsoft.com/office/drawing/2014/main" id="{E60640AD-8BCC-4D68-9316-E326FD74A444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76200" cy="63500"/>
    <xdr:sp macro="" textlink="">
      <xdr:nvSpPr>
        <xdr:cNvPr id="4293" name="Text Box 2">
          <a:extLst>
            <a:ext uri="{FF2B5EF4-FFF2-40B4-BE49-F238E27FC236}">
              <a16:creationId xmlns:a16="http://schemas.microsoft.com/office/drawing/2014/main" id="{7254BB5C-71BE-489A-9EEA-6C57C92C4ABF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76200" cy="63500"/>
    <xdr:sp macro="" textlink="">
      <xdr:nvSpPr>
        <xdr:cNvPr id="4294" name="Text Box 1">
          <a:extLst>
            <a:ext uri="{FF2B5EF4-FFF2-40B4-BE49-F238E27FC236}">
              <a16:creationId xmlns:a16="http://schemas.microsoft.com/office/drawing/2014/main" id="{8ABE7D56-7EB6-4EAC-B4CE-D9BBF06756EC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76200" cy="63500"/>
    <xdr:sp macro="" textlink="">
      <xdr:nvSpPr>
        <xdr:cNvPr id="4295" name="Text Box 2">
          <a:extLst>
            <a:ext uri="{FF2B5EF4-FFF2-40B4-BE49-F238E27FC236}">
              <a16:creationId xmlns:a16="http://schemas.microsoft.com/office/drawing/2014/main" id="{7D223319-D820-4105-ADFD-2AB3D0879E12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76200" cy="63500"/>
    <xdr:sp macro="" textlink="">
      <xdr:nvSpPr>
        <xdr:cNvPr id="4296" name="Text Box 1">
          <a:extLst>
            <a:ext uri="{FF2B5EF4-FFF2-40B4-BE49-F238E27FC236}">
              <a16:creationId xmlns:a16="http://schemas.microsoft.com/office/drawing/2014/main" id="{96207D94-45C5-4ABA-91D5-E0EE4E758CE0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76200" cy="63500"/>
    <xdr:sp macro="" textlink="">
      <xdr:nvSpPr>
        <xdr:cNvPr id="4297" name="Text Box 2">
          <a:extLst>
            <a:ext uri="{FF2B5EF4-FFF2-40B4-BE49-F238E27FC236}">
              <a16:creationId xmlns:a16="http://schemas.microsoft.com/office/drawing/2014/main" id="{8935D389-4F29-4FDE-8DF2-A57B0D1FD789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298" name="Text Box 4">
          <a:extLst>
            <a:ext uri="{FF2B5EF4-FFF2-40B4-BE49-F238E27FC236}">
              <a16:creationId xmlns:a16="http://schemas.microsoft.com/office/drawing/2014/main" id="{60ED4A28-4B06-4271-8514-87D7AC4F3839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299" name="Text Box 5">
          <a:extLst>
            <a:ext uri="{FF2B5EF4-FFF2-40B4-BE49-F238E27FC236}">
              <a16:creationId xmlns:a16="http://schemas.microsoft.com/office/drawing/2014/main" id="{D4BE6D16-E523-4B5B-9A3A-7E0E08955840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300" name="Text Box 6">
          <a:extLst>
            <a:ext uri="{FF2B5EF4-FFF2-40B4-BE49-F238E27FC236}">
              <a16:creationId xmlns:a16="http://schemas.microsoft.com/office/drawing/2014/main" id="{48DD210E-D005-445F-A475-B2A27182ECD7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301" name="Text Box 7">
          <a:extLst>
            <a:ext uri="{FF2B5EF4-FFF2-40B4-BE49-F238E27FC236}">
              <a16:creationId xmlns:a16="http://schemas.microsoft.com/office/drawing/2014/main" id="{0C506218-DCD7-44FE-81F8-3CA6BAEA5C3F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302" name="Text Box 8">
          <a:extLst>
            <a:ext uri="{FF2B5EF4-FFF2-40B4-BE49-F238E27FC236}">
              <a16:creationId xmlns:a16="http://schemas.microsoft.com/office/drawing/2014/main" id="{921C1708-076D-4A46-9F82-DF72BBF1DB9A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303" name="Text Box 9">
          <a:extLst>
            <a:ext uri="{FF2B5EF4-FFF2-40B4-BE49-F238E27FC236}">
              <a16:creationId xmlns:a16="http://schemas.microsoft.com/office/drawing/2014/main" id="{B59C0674-C83F-49F7-97D6-8D097629C0B0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304" name="Text Box 1">
          <a:extLst>
            <a:ext uri="{FF2B5EF4-FFF2-40B4-BE49-F238E27FC236}">
              <a16:creationId xmlns:a16="http://schemas.microsoft.com/office/drawing/2014/main" id="{6334562E-11F0-4A7F-8DB3-BA0FD9A1C87A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305" name="Text Box 1">
          <a:extLst>
            <a:ext uri="{FF2B5EF4-FFF2-40B4-BE49-F238E27FC236}">
              <a16:creationId xmlns:a16="http://schemas.microsoft.com/office/drawing/2014/main" id="{D51CD0FF-88EB-4383-9046-3BF31269FAA6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306" name="Text Box 2">
          <a:extLst>
            <a:ext uri="{FF2B5EF4-FFF2-40B4-BE49-F238E27FC236}">
              <a16:creationId xmlns:a16="http://schemas.microsoft.com/office/drawing/2014/main" id="{04863EE7-D56D-43C0-A522-BB3E2D598D3F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76200" cy="63500"/>
    <xdr:sp macro="" textlink="">
      <xdr:nvSpPr>
        <xdr:cNvPr id="4307" name="Text Box 1">
          <a:extLst>
            <a:ext uri="{FF2B5EF4-FFF2-40B4-BE49-F238E27FC236}">
              <a16:creationId xmlns:a16="http://schemas.microsoft.com/office/drawing/2014/main" id="{D5F0EA18-4655-4683-9BD8-909EBD780192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308" name="Text Box 5">
          <a:extLst>
            <a:ext uri="{FF2B5EF4-FFF2-40B4-BE49-F238E27FC236}">
              <a16:creationId xmlns:a16="http://schemas.microsoft.com/office/drawing/2014/main" id="{B11DC33A-026E-436E-9F86-96A0F0C8D9E5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309" name="Text Box 7">
          <a:extLst>
            <a:ext uri="{FF2B5EF4-FFF2-40B4-BE49-F238E27FC236}">
              <a16:creationId xmlns:a16="http://schemas.microsoft.com/office/drawing/2014/main" id="{3C46337A-06CF-4291-84E6-44CC4E2DF638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310" name="Text Box 1">
          <a:extLst>
            <a:ext uri="{FF2B5EF4-FFF2-40B4-BE49-F238E27FC236}">
              <a16:creationId xmlns:a16="http://schemas.microsoft.com/office/drawing/2014/main" id="{9D4E0FB4-2D37-4DA9-90FD-461A6792EFE8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311" name="Text Box 1">
          <a:extLst>
            <a:ext uri="{FF2B5EF4-FFF2-40B4-BE49-F238E27FC236}">
              <a16:creationId xmlns:a16="http://schemas.microsoft.com/office/drawing/2014/main" id="{D4008137-92E1-40B1-9113-F404202346C6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76200" cy="63500"/>
    <xdr:sp macro="" textlink="">
      <xdr:nvSpPr>
        <xdr:cNvPr id="4312" name="Text Box 2">
          <a:extLst>
            <a:ext uri="{FF2B5EF4-FFF2-40B4-BE49-F238E27FC236}">
              <a16:creationId xmlns:a16="http://schemas.microsoft.com/office/drawing/2014/main" id="{AA0F5B39-2482-4AD9-AA8A-57CD8AB1A6BF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313" name="Text Box 4">
          <a:extLst>
            <a:ext uri="{FF2B5EF4-FFF2-40B4-BE49-F238E27FC236}">
              <a16:creationId xmlns:a16="http://schemas.microsoft.com/office/drawing/2014/main" id="{372511B9-2460-4948-B890-B63920F001D5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314" name="Text Box 6">
          <a:extLst>
            <a:ext uri="{FF2B5EF4-FFF2-40B4-BE49-F238E27FC236}">
              <a16:creationId xmlns:a16="http://schemas.microsoft.com/office/drawing/2014/main" id="{CF021A30-A4FA-4397-A0C3-2B6122BD7B47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315" name="Text Box 8">
          <a:extLst>
            <a:ext uri="{FF2B5EF4-FFF2-40B4-BE49-F238E27FC236}">
              <a16:creationId xmlns:a16="http://schemas.microsoft.com/office/drawing/2014/main" id="{BAF2F770-6AE5-4F33-8D8D-4A9AAB7ED72F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316" name="Text Box 9">
          <a:extLst>
            <a:ext uri="{FF2B5EF4-FFF2-40B4-BE49-F238E27FC236}">
              <a16:creationId xmlns:a16="http://schemas.microsoft.com/office/drawing/2014/main" id="{03B10AEF-97E5-488D-B40D-7E6678CE4C07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317" name="Text Box 2">
          <a:extLst>
            <a:ext uri="{FF2B5EF4-FFF2-40B4-BE49-F238E27FC236}">
              <a16:creationId xmlns:a16="http://schemas.microsoft.com/office/drawing/2014/main" id="{4B4C8494-5CA1-48A9-8DAE-32F566ACF32E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1143000</xdr:colOff>
      <xdr:row>76</xdr:row>
      <xdr:rowOff>0</xdr:rowOff>
    </xdr:from>
    <xdr:ext cx="29066" cy="47625"/>
    <xdr:sp macro="" textlink="">
      <xdr:nvSpPr>
        <xdr:cNvPr id="4318" name="Text Box 1">
          <a:extLst>
            <a:ext uri="{FF2B5EF4-FFF2-40B4-BE49-F238E27FC236}">
              <a16:creationId xmlns:a16="http://schemas.microsoft.com/office/drawing/2014/main" id="{ED307CC0-E9D2-4D6E-AD37-B17C6A58A891}"/>
            </a:ext>
          </a:extLst>
        </xdr:cNvPr>
        <xdr:cNvSpPr txBox="1">
          <a:spLocks noChangeArrowheads="1"/>
        </xdr:cNvSpPr>
      </xdr:nvSpPr>
      <xdr:spPr bwMode="auto">
        <a:xfrm>
          <a:off x="4839703" y="10268451"/>
          <a:ext cx="2906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319" name="Text Box 2">
          <a:extLst>
            <a:ext uri="{FF2B5EF4-FFF2-40B4-BE49-F238E27FC236}">
              <a16:creationId xmlns:a16="http://schemas.microsoft.com/office/drawing/2014/main" id="{603E1BB1-C028-403D-9730-DC66E2320FE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320" name="Text Box 4">
          <a:extLst>
            <a:ext uri="{FF2B5EF4-FFF2-40B4-BE49-F238E27FC236}">
              <a16:creationId xmlns:a16="http://schemas.microsoft.com/office/drawing/2014/main" id="{C4E1D4A6-50E9-43B8-8591-28503F70C80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321" name="Text Box 5">
          <a:extLst>
            <a:ext uri="{FF2B5EF4-FFF2-40B4-BE49-F238E27FC236}">
              <a16:creationId xmlns:a16="http://schemas.microsoft.com/office/drawing/2014/main" id="{EAEE31EB-A8DD-4EDD-B839-28AA3DDB558A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322" name="Text Box 6">
          <a:extLst>
            <a:ext uri="{FF2B5EF4-FFF2-40B4-BE49-F238E27FC236}">
              <a16:creationId xmlns:a16="http://schemas.microsoft.com/office/drawing/2014/main" id="{CB898ED7-3C28-406E-B902-C7013DF5891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323" name="Text Box 7">
          <a:extLst>
            <a:ext uri="{FF2B5EF4-FFF2-40B4-BE49-F238E27FC236}">
              <a16:creationId xmlns:a16="http://schemas.microsoft.com/office/drawing/2014/main" id="{BCAE5722-03FE-4079-950B-186AABCED8F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324" name="Text Box 8">
          <a:extLst>
            <a:ext uri="{FF2B5EF4-FFF2-40B4-BE49-F238E27FC236}">
              <a16:creationId xmlns:a16="http://schemas.microsoft.com/office/drawing/2014/main" id="{8B25E72D-C6E4-4E7D-B647-8E0BB022DC1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325" name="Text Box 9">
          <a:extLst>
            <a:ext uri="{FF2B5EF4-FFF2-40B4-BE49-F238E27FC236}">
              <a16:creationId xmlns:a16="http://schemas.microsoft.com/office/drawing/2014/main" id="{1E9D785D-C4D1-49F2-874B-57E495F13B4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326" name="Text Box 1">
          <a:extLst>
            <a:ext uri="{FF2B5EF4-FFF2-40B4-BE49-F238E27FC236}">
              <a16:creationId xmlns:a16="http://schemas.microsoft.com/office/drawing/2014/main" id="{9AA96C9F-2179-425F-A4B9-93A9EDB931B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327" name="Text Box 1">
          <a:extLst>
            <a:ext uri="{FF2B5EF4-FFF2-40B4-BE49-F238E27FC236}">
              <a16:creationId xmlns:a16="http://schemas.microsoft.com/office/drawing/2014/main" id="{05B7198B-91C8-471E-A214-F9EE544BDAA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328" name="Text Box 2">
          <a:extLst>
            <a:ext uri="{FF2B5EF4-FFF2-40B4-BE49-F238E27FC236}">
              <a16:creationId xmlns:a16="http://schemas.microsoft.com/office/drawing/2014/main" id="{AD82A445-FEEC-4E9C-8403-5E8898998C43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329" name="Text Box 1">
          <a:extLst>
            <a:ext uri="{FF2B5EF4-FFF2-40B4-BE49-F238E27FC236}">
              <a16:creationId xmlns:a16="http://schemas.microsoft.com/office/drawing/2014/main" id="{91715229-7D56-4441-8D98-73FBDBF63AE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330" name="Text Box 5">
          <a:extLst>
            <a:ext uri="{FF2B5EF4-FFF2-40B4-BE49-F238E27FC236}">
              <a16:creationId xmlns:a16="http://schemas.microsoft.com/office/drawing/2014/main" id="{215DC265-FB6B-45AC-976B-59B135A57B2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331" name="Text Box 7">
          <a:extLst>
            <a:ext uri="{FF2B5EF4-FFF2-40B4-BE49-F238E27FC236}">
              <a16:creationId xmlns:a16="http://schemas.microsoft.com/office/drawing/2014/main" id="{5456EC50-0D79-4469-BF23-BAC3E3549F6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332" name="Text Box 1">
          <a:extLst>
            <a:ext uri="{FF2B5EF4-FFF2-40B4-BE49-F238E27FC236}">
              <a16:creationId xmlns:a16="http://schemas.microsoft.com/office/drawing/2014/main" id="{B327B925-6B55-4CB9-B459-F360B20F894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333" name="Text Box 1">
          <a:extLst>
            <a:ext uri="{FF2B5EF4-FFF2-40B4-BE49-F238E27FC236}">
              <a16:creationId xmlns:a16="http://schemas.microsoft.com/office/drawing/2014/main" id="{F68F9B1F-A8D5-4BCD-8BD5-D1132BAB269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334" name="Text Box 2">
          <a:extLst>
            <a:ext uri="{FF2B5EF4-FFF2-40B4-BE49-F238E27FC236}">
              <a16:creationId xmlns:a16="http://schemas.microsoft.com/office/drawing/2014/main" id="{4E75F437-FF9A-4D3C-8478-DF15D3E475D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335" name="Text Box 4">
          <a:extLst>
            <a:ext uri="{FF2B5EF4-FFF2-40B4-BE49-F238E27FC236}">
              <a16:creationId xmlns:a16="http://schemas.microsoft.com/office/drawing/2014/main" id="{90129153-F709-40EB-9E0E-E67C2A66676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336" name="Text Box 6">
          <a:extLst>
            <a:ext uri="{FF2B5EF4-FFF2-40B4-BE49-F238E27FC236}">
              <a16:creationId xmlns:a16="http://schemas.microsoft.com/office/drawing/2014/main" id="{44579C13-4C64-4F6B-8066-4E7AEEE70D5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337" name="Text Box 8">
          <a:extLst>
            <a:ext uri="{FF2B5EF4-FFF2-40B4-BE49-F238E27FC236}">
              <a16:creationId xmlns:a16="http://schemas.microsoft.com/office/drawing/2014/main" id="{46D35B78-4D1D-43A7-9530-14EB5DF21C4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338" name="Text Box 9">
          <a:extLst>
            <a:ext uri="{FF2B5EF4-FFF2-40B4-BE49-F238E27FC236}">
              <a16:creationId xmlns:a16="http://schemas.microsoft.com/office/drawing/2014/main" id="{1B893819-B394-40A5-9D95-F3B7BC1F280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339" name="Text Box 2">
          <a:extLst>
            <a:ext uri="{FF2B5EF4-FFF2-40B4-BE49-F238E27FC236}">
              <a16:creationId xmlns:a16="http://schemas.microsoft.com/office/drawing/2014/main" id="{6EB47319-A5ED-4342-BFC6-3E148736FF6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340" name="Text Box 1">
          <a:extLst>
            <a:ext uri="{FF2B5EF4-FFF2-40B4-BE49-F238E27FC236}">
              <a16:creationId xmlns:a16="http://schemas.microsoft.com/office/drawing/2014/main" id="{4F3C2F08-7F24-492E-8210-2DB6D2FBE57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341" name="Text Box 2">
          <a:extLst>
            <a:ext uri="{FF2B5EF4-FFF2-40B4-BE49-F238E27FC236}">
              <a16:creationId xmlns:a16="http://schemas.microsoft.com/office/drawing/2014/main" id="{20E9834B-C13C-409F-8252-7BCA08173594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342" name="Text Box 4">
          <a:extLst>
            <a:ext uri="{FF2B5EF4-FFF2-40B4-BE49-F238E27FC236}">
              <a16:creationId xmlns:a16="http://schemas.microsoft.com/office/drawing/2014/main" id="{C725FCC2-852C-4860-BA7E-FE16B18C834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343" name="Text Box 5">
          <a:extLst>
            <a:ext uri="{FF2B5EF4-FFF2-40B4-BE49-F238E27FC236}">
              <a16:creationId xmlns:a16="http://schemas.microsoft.com/office/drawing/2014/main" id="{E925A864-AA11-4BD7-B739-F6EDE076996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344" name="Text Box 6">
          <a:extLst>
            <a:ext uri="{FF2B5EF4-FFF2-40B4-BE49-F238E27FC236}">
              <a16:creationId xmlns:a16="http://schemas.microsoft.com/office/drawing/2014/main" id="{AAEFF6AF-7640-497C-9AF6-2F91EBB795A1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345" name="Text Box 7">
          <a:extLst>
            <a:ext uri="{FF2B5EF4-FFF2-40B4-BE49-F238E27FC236}">
              <a16:creationId xmlns:a16="http://schemas.microsoft.com/office/drawing/2014/main" id="{A9AB0A9B-3DD8-4858-92F9-5BA3816CA1D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346" name="Text Box 8">
          <a:extLst>
            <a:ext uri="{FF2B5EF4-FFF2-40B4-BE49-F238E27FC236}">
              <a16:creationId xmlns:a16="http://schemas.microsoft.com/office/drawing/2014/main" id="{1144F9D2-79DD-420A-B9C0-04CB6B4F005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347" name="Text Box 9">
          <a:extLst>
            <a:ext uri="{FF2B5EF4-FFF2-40B4-BE49-F238E27FC236}">
              <a16:creationId xmlns:a16="http://schemas.microsoft.com/office/drawing/2014/main" id="{E1B3D72B-E14F-40B1-A20B-C6F888EBE6A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348" name="Text Box 1">
          <a:extLst>
            <a:ext uri="{FF2B5EF4-FFF2-40B4-BE49-F238E27FC236}">
              <a16:creationId xmlns:a16="http://schemas.microsoft.com/office/drawing/2014/main" id="{C5DBBC89-B69A-4946-B7D4-EB5884FE64A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349" name="Text Box 1">
          <a:extLst>
            <a:ext uri="{FF2B5EF4-FFF2-40B4-BE49-F238E27FC236}">
              <a16:creationId xmlns:a16="http://schemas.microsoft.com/office/drawing/2014/main" id="{A5EE37BD-C518-4E0D-B44B-2ECEC1B7EE6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350" name="Text Box 2">
          <a:extLst>
            <a:ext uri="{FF2B5EF4-FFF2-40B4-BE49-F238E27FC236}">
              <a16:creationId xmlns:a16="http://schemas.microsoft.com/office/drawing/2014/main" id="{F99FB5E4-80A5-4A0D-9099-23F215655E9C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351" name="Text Box 1">
          <a:extLst>
            <a:ext uri="{FF2B5EF4-FFF2-40B4-BE49-F238E27FC236}">
              <a16:creationId xmlns:a16="http://schemas.microsoft.com/office/drawing/2014/main" id="{88E70846-AC9B-43D4-BB62-515DD1505A8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352" name="Text Box 5">
          <a:extLst>
            <a:ext uri="{FF2B5EF4-FFF2-40B4-BE49-F238E27FC236}">
              <a16:creationId xmlns:a16="http://schemas.microsoft.com/office/drawing/2014/main" id="{5E781B20-DBC5-4B63-8774-66A994F31FE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353" name="Text Box 7">
          <a:extLst>
            <a:ext uri="{FF2B5EF4-FFF2-40B4-BE49-F238E27FC236}">
              <a16:creationId xmlns:a16="http://schemas.microsoft.com/office/drawing/2014/main" id="{BC62225E-99BE-45F1-AE1C-DA9E9F37C29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354" name="Text Box 1">
          <a:extLst>
            <a:ext uri="{FF2B5EF4-FFF2-40B4-BE49-F238E27FC236}">
              <a16:creationId xmlns:a16="http://schemas.microsoft.com/office/drawing/2014/main" id="{0C5A92CE-F44A-4B1F-849B-64616075D66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355" name="Text Box 1">
          <a:extLst>
            <a:ext uri="{FF2B5EF4-FFF2-40B4-BE49-F238E27FC236}">
              <a16:creationId xmlns:a16="http://schemas.microsoft.com/office/drawing/2014/main" id="{A8B91E5B-2A08-43F0-A863-08DB5D7D621A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356" name="Text Box 2">
          <a:extLst>
            <a:ext uri="{FF2B5EF4-FFF2-40B4-BE49-F238E27FC236}">
              <a16:creationId xmlns:a16="http://schemas.microsoft.com/office/drawing/2014/main" id="{14EC2040-E476-4A70-8E9F-4365CD953F1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357" name="Text Box 4">
          <a:extLst>
            <a:ext uri="{FF2B5EF4-FFF2-40B4-BE49-F238E27FC236}">
              <a16:creationId xmlns:a16="http://schemas.microsoft.com/office/drawing/2014/main" id="{CAF15498-CF99-4619-B66C-AE0E172E2C5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358" name="Text Box 6">
          <a:extLst>
            <a:ext uri="{FF2B5EF4-FFF2-40B4-BE49-F238E27FC236}">
              <a16:creationId xmlns:a16="http://schemas.microsoft.com/office/drawing/2014/main" id="{ACCA1372-C6FD-4247-98D2-01FAE020D404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359" name="Text Box 8">
          <a:extLst>
            <a:ext uri="{FF2B5EF4-FFF2-40B4-BE49-F238E27FC236}">
              <a16:creationId xmlns:a16="http://schemas.microsoft.com/office/drawing/2014/main" id="{C3F23B2F-8E43-4311-8BE3-E86C41726D8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360" name="Text Box 9">
          <a:extLst>
            <a:ext uri="{FF2B5EF4-FFF2-40B4-BE49-F238E27FC236}">
              <a16:creationId xmlns:a16="http://schemas.microsoft.com/office/drawing/2014/main" id="{2F1F26B7-097B-4134-8B8D-10122FC8CA6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361" name="Text Box 2">
          <a:extLst>
            <a:ext uri="{FF2B5EF4-FFF2-40B4-BE49-F238E27FC236}">
              <a16:creationId xmlns:a16="http://schemas.microsoft.com/office/drawing/2014/main" id="{E6E78167-FEA9-4E5D-B8FA-D5F1504F61B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362" name="Text Box 1">
          <a:extLst>
            <a:ext uri="{FF2B5EF4-FFF2-40B4-BE49-F238E27FC236}">
              <a16:creationId xmlns:a16="http://schemas.microsoft.com/office/drawing/2014/main" id="{4E868461-7C8B-49D3-BFEE-91085167D4D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363" name="Text Box 2">
          <a:extLst>
            <a:ext uri="{FF2B5EF4-FFF2-40B4-BE49-F238E27FC236}">
              <a16:creationId xmlns:a16="http://schemas.microsoft.com/office/drawing/2014/main" id="{2647CC25-1927-40A6-8146-7F45B8878F0D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364" name="Text Box 1">
          <a:extLst>
            <a:ext uri="{FF2B5EF4-FFF2-40B4-BE49-F238E27FC236}">
              <a16:creationId xmlns:a16="http://schemas.microsoft.com/office/drawing/2014/main" id="{33C823C2-5C51-4E4A-874D-D07A4D69EC3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365" name="Text Box 2">
          <a:extLst>
            <a:ext uri="{FF2B5EF4-FFF2-40B4-BE49-F238E27FC236}">
              <a16:creationId xmlns:a16="http://schemas.microsoft.com/office/drawing/2014/main" id="{AA27572E-2F1C-4803-BD06-C31B25CE723A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366" name="Text Box 1">
          <a:extLst>
            <a:ext uri="{FF2B5EF4-FFF2-40B4-BE49-F238E27FC236}">
              <a16:creationId xmlns:a16="http://schemas.microsoft.com/office/drawing/2014/main" id="{60CB8980-B4F3-4174-B5C2-9C87FC49018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367" name="Text Box 2">
          <a:extLst>
            <a:ext uri="{FF2B5EF4-FFF2-40B4-BE49-F238E27FC236}">
              <a16:creationId xmlns:a16="http://schemas.microsoft.com/office/drawing/2014/main" id="{B13A943B-5479-426E-89C6-60A6BC4111B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184647" cy="63500"/>
    <xdr:sp macro="" textlink="">
      <xdr:nvSpPr>
        <xdr:cNvPr id="4368" name="Text Box 4">
          <a:extLst>
            <a:ext uri="{FF2B5EF4-FFF2-40B4-BE49-F238E27FC236}">
              <a16:creationId xmlns:a16="http://schemas.microsoft.com/office/drawing/2014/main" id="{83D34407-5A5A-49C6-A00F-096B0AFCAED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184647" cy="63500"/>
    <xdr:sp macro="" textlink="">
      <xdr:nvSpPr>
        <xdr:cNvPr id="4369" name="Text Box 5">
          <a:extLst>
            <a:ext uri="{FF2B5EF4-FFF2-40B4-BE49-F238E27FC236}">
              <a16:creationId xmlns:a16="http://schemas.microsoft.com/office/drawing/2014/main" id="{A1AB5BB2-850A-49B7-BFD4-28D21CE63A5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184647" cy="63500"/>
    <xdr:sp macro="" textlink="">
      <xdr:nvSpPr>
        <xdr:cNvPr id="4370" name="Text Box 6">
          <a:extLst>
            <a:ext uri="{FF2B5EF4-FFF2-40B4-BE49-F238E27FC236}">
              <a16:creationId xmlns:a16="http://schemas.microsoft.com/office/drawing/2014/main" id="{0C37CC05-F95F-4B85-9680-04C94B955E0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184647" cy="63500"/>
    <xdr:sp macro="" textlink="">
      <xdr:nvSpPr>
        <xdr:cNvPr id="4371" name="Text Box 7">
          <a:extLst>
            <a:ext uri="{FF2B5EF4-FFF2-40B4-BE49-F238E27FC236}">
              <a16:creationId xmlns:a16="http://schemas.microsoft.com/office/drawing/2014/main" id="{14F01547-7445-4A7C-A92E-040F3BD7834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184647" cy="63500"/>
    <xdr:sp macro="" textlink="">
      <xdr:nvSpPr>
        <xdr:cNvPr id="4372" name="Text Box 8">
          <a:extLst>
            <a:ext uri="{FF2B5EF4-FFF2-40B4-BE49-F238E27FC236}">
              <a16:creationId xmlns:a16="http://schemas.microsoft.com/office/drawing/2014/main" id="{8DE2A9AD-0611-462F-9DA3-FF7B0DA3D5A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184647" cy="63500"/>
    <xdr:sp macro="" textlink="">
      <xdr:nvSpPr>
        <xdr:cNvPr id="4373" name="Text Box 9">
          <a:extLst>
            <a:ext uri="{FF2B5EF4-FFF2-40B4-BE49-F238E27FC236}">
              <a16:creationId xmlns:a16="http://schemas.microsoft.com/office/drawing/2014/main" id="{8AAFCD92-142C-471B-9754-0385A43C013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184647" cy="63500"/>
    <xdr:sp macro="" textlink="">
      <xdr:nvSpPr>
        <xdr:cNvPr id="4374" name="Text Box 1">
          <a:extLst>
            <a:ext uri="{FF2B5EF4-FFF2-40B4-BE49-F238E27FC236}">
              <a16:creationId xmlns:a16="http://schemas.microsoft.com/office/drawing/2014/main" id="{1CDD5522-336B-42FE-94E8-9B19C4867E6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184647" cy="63500"/>
    <xdr:sp macro="" textlink="">
      <xdr:nvSpPr>
        <xdr:cNvPr id="4375" name="Text Box 1">
          <a:extLst>
            <a:ext uri="{FF2B5EF4-FFF2-40B4-BE49-F238E27FC236}">
              <a16:creationId xmlns:a16="http://schemas.microsoft.com/office/drawing/2014/main" id="{14FED7D9-407E-4EDD-9F12-9E29D849A79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184647" cy="63500"/>
    <xdr:sp macro="" textlink="">
      <xdr:nvSpPr>
        <xdr:cNvPr id="4376" name="Text Box 2">
          <a:extLst>
            <a:ext uri="{FF2B5EF4-FFF2-40B4-BE49-F238E27FC236}">
              <a16:creationId xmlns:a16="http://schemas.microsoft.com/office/drawing/2014/main" id="{80D87B44-A37D-4C97-93F9-2A315863234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377" name="Text Box 1">
          <a:extLst>
            <a:ext uri="{FF2B5EF4-FFF2-40B4-BE49-F238E27FC236}">
              <a16:creationId xmlns:a16="http://schemas.microsoft.com/office/drawing/2014/main" id="{A9E9714E-D476-467B-B3FE-F97CC4BC9B6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184647" cy="63500"/>
    <xdr:sp macro="" textlink="">
      <xdr:nvSpPr>
        <xdr:cNvPr id="4378" name="Text Box 5">
          <a:extLst>
            <a:ext uri="{FF2B5EF4-FFF2-40B4-BE49-F238E27FC236}">
              <a16:creationId xmlns:a16="http://schemas.microsoft.com/office/drawing/2014/main" id="{C6573422-CCC9-4B97-AFA0-8EC4A9A057D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184647" cy="63500"/>
    <xdr:sp macro="" textlink="">
      <xdr:nvSpPr>
        <xdr:cNvPr id="4379" name="Text Box 7">
          <a:extLst>
            <a:ext uri="{FF2B5EF4-FFF2-40B4-BE49-F238E27FC236}">
              <a16:creationId xmlns:a16="http://schemas.microsoft.com/office/drawing/2014/main" id="{6636A184-372F-4E78-A1DD-DBC9E17BF28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184647" cy="63500"/>
    <xdr:sp macro="" textlink="">
      <xdr:nvSpPr>
        <xdr:cNvPr id="4380" name="Text Box 1">
          <a:extLst>
            <a:ext uri="{FF2B5EF4-FFF2-40B4-BE49-F238E27FC236}">
              <a16:creationId xmlns:a16="http://schemas.microsoft.com/office/drawing/2014/main" id="{2B6F2147-A5E6-47E7-B372-7F88913B662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184647" cy="63500"/>
    <xdr:sp macro="" textlink="">
      <xdr:nvSpPr>
        <xdr:cNvPr id="4381" name="Text Box 1">
          <a:extLst>
            <a:ext uri="{FF2B5EF4-FFF2-40B4-BE49-F238E27FC236}">
              <a16:creationId xmlns:a16="http://schemas.microsoft.com/office/drawing/2014/main" id="{DB3FC615-D954-4B33-B60C-A5386D177CA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382" name="Text Box 2">
          <a:extLst>
            <a:ext uri="{FF2B5EF4-FFF2-40B4-BE49-F238E27FC236}">
              <a16:creationId xmlns:a16="http://schemas.microsoft.com/office/drawing/2014/main" id="{60DD7475-94CE-4750-9280-C8F4410027C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184647" cy="63500"/>
    <xdr:sp macro="" textlink="">
      <xdr:nvSpPr>
        <xdr:cNvPr id="4383" name="Text Box 4">
          <a:extLst>
            <a:ext uri="{FF2B5EF4-FFF2-40B4-BE49-F238E27FC236}">
              <a16:creationId xmlns:a16="http://schemas.microsoft.com/office/drawing/2014/main" id="{2B323538-9944-4E7E-889D-1B776A4F118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184647" cy="63500"/>
    <xdr:sp macro="" textlink="">
      <xdr:nvSpPr>
        <xdr:cNvPr id="4384" name="Text Box 6">
          <a:extLst>
            <a:ext uri="{FF2B5EF4-FFF2-40B4-BE49-F238E27FC236}">
              <a16:creationId xmlns:a16="http://schemas.microsoft.com/office/drawing/2014/main" id="{BC5D64C7-C809-4EB5-9D22-14CB5348068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184647" cy="63500"/>
    <xdr:sp macro="" textlink="">
      <xdr:nvSpPr>
        <xdr:cNvPr id="4385" name="Text Box 8">
          <a:extLst>
            <a:ext uri="{FF2B5EF4-FFF2-40B4-BE49-F238E27FC236}">
              <a16:creationId xmlns:a16="http://schemas.microsoft.com/office/drawing/2014/main" id="{9BB72DBA-1268-4C44-AFFB-5B585EE7212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184647" cy="63500"/>
    <xdr:sp macro="" textlink="">
      <xdr:nvSpPr>
        <xdr:cNvPr id="4386" name="Text Box 9">
          <a:extLst>
            <a:ext uri="{FF2B5EF4-FFF2-40B4-BE49-F238E27FC236}">
              <a16:creationId xmlns:a16="http://schemas.microsoft.com/office/drawing/2014/main" id="{E7785485-222E-49E6-96E2-2FBA8D47787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184647" cy="63500"/>
    <xdr:sp macro="" textlink="">
      <xdr:nvSpPr>
        <xdr:cNvPr id="4387" name="Text Box 2">
          <a:extLst>
            <a:ext uri="{FF2B5EF4-FFF2-40B4-BE49-F238E27FC236}">
              <a16:creationId xmlns:a16="http://schemas.microsoft.com/office/drawing/2014/main" id="{1D0C4A06-26A4-47ED-8BB6-22C4E25C9D1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388" name="Text Box 4">
          <a:extLst>
            <a:ext uri="{FF2B5EF4-FFF2-40B4-BE49-F238E27FC236}">
              <a16:creationId xmlns:a16="http://schemas.microsoft.com/office/drawing/2014/main" id="{10D90E77-1BE4-4CAD-B8F1-6B2AB242BD5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389" name="Text Box 5">
          <a:extLst>
            <a:ext uri="{FF2B5EF4-FFF2-40B4-BE49-F238E27FC236}">
              <a16:creationId xmlns:a16="http://schemas.microsoft.com/office/drawing/2014/main" id="{896817EB-F960-4C49-A5BE-08F737FBAAC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390" name="Text Box 6">
          <a:extLst>
            <a:ext uri="{FF2B5EF4-FFF2-40B4-BE49-F238E27FC236}">
              <a16:creationId xmlns:a16="http://schemas.microsoft.com/office/drawing/2014/main" id="{09F5A50F-E504-43CA-9666-8BE14F873DD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391" name="Text Box 7">
          <a:extLst>
            <a:ext uri="{FF2B5EF4-FFF2-40B4-BE49-F238E27FC236}">
              <a16:creationId xmlns:a16="http://schemas.microsoft.com/office/drawing/2014/main" id="{0C0CA90A-06E4-4E7E-A69C-7416FEA7F1DD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392" name="Text Box 8">
          <a:extLst>
            <a:ext uri="{FF2B5EF4-FFF2-40B4-BE49-F238E27FC236}">
              <a16:creationId xmlns:a16="http://schemas.microsoft.com/office/drawing/2014/main" id="{427F1D1A-841F-4911-8659-6CCA18D5AD5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393" name="Text Box 9">
          <a:extLst>
            <a:ext uri="{FF2B5EF4-FFF2-40B4-BE49-F238E27FC236}">
              <a16:creationId xmlns:a16="http://schemas.microsoft.com/office/drawing/2014/main" id="{BAD667B3-98BD-4B3E-B3C1-EF46C8ED0FB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394" name="Text Box 1">
          <a:extLst>
            <a:ext uri="{FF2B5EF4-FFF2-40B4-BE49-F238E27FC236}">
              <a16:creationId xmlns:a16="http://schemas.microsoft.com/office/drawing/2014/main" id="{28E7E39C-14D6-4814-920B-03DFA87064A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395" name="Text Box 1">
          <a:extLst>
            <a:ext uri="{FF2B5EF4-FFF2-40B4-BE49-F238E27FC236}">
              <a16:creationId xmlns:a16="http://schemas.microsoft.com/office/drawing/2014/main" id="{F3D9DF53-2AAB-45B4-8996-7CF62AD7604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396" name="Text Box 2">
          <a:extLst>
            <a:ext uri="{FF2B5EF4-FFF2-40B4-BE49-F238E27FC236}">
              <a16:creationId xmlns:a16="http://schemas.microsoft.com/office/drawing/2014/main" id="{6C104BEC-9D3D-4B9F-A0C3-A14CCE546F4D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397" name="Text Box 5">
          <a:extLst>
            <a:ext uri="{FF2B5EF4-FFF2-40B4-BE49-F238E27FC236}">
              <a16:creationId xmlns:a16="http://schemas.microsoft.com/office/drawing/2014/main" id="{D1A5044B-10FC-4FB4-9E07-787DD25DFB6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398" name="Text Box 7">
          <a:extLst>
            <a:ext uri="{FF2B5EF4-FFF2-40B4-BE49-F238E27FC236}">
              <a16:creationId xmlns:a16="http://schemas.microsoft.com/office/drawing/2014/main" id="{8464D7B8-774A-4BB4-B3D9-4549E4B0442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399" name="Text Box 1">
          <a:extLst>
            <a:ext uri="{FF2B5EF4-FFF2-40B4-BE49-F238E27FC236}">
              <a16:creationId xmlns:a16="http://schemas.microsoft.com/office/drawing/2014/main" id="{D9B3B033-78C0-444B-B2BE-F0187834C953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400" name="Text Box 1">
          <a:extLst>
            <a:ext uri="{FF2B5EF4-FFF2-40B4-BE49-F238E27FC236}">
              <a16:creationId xmlns:a16="http://schemas.microsoft.com/office/drawing/2014/main" id="{3499C7FE-0492-4423-A733-7B36A0523D9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401" name="Text Box 4">
          <a:extLst>
            <a:ext uri="{FF2B5EF4-FFF2-40B4-BE49-F238E27FC236}">
              <a16:creationId xmlns:a16="http://schemas.microsoft.com/office/drawing/2014/main" id="{AF58E26B-9C03-4CFA-8522-CAB1355A2E3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402" name="Text Box 6">
          <a:extLst>
            <a:ext uri="{FF2B5EF4-FFF2-40B4-BE49-F238E27FC236}">
              <a16:creationId xmlns:a16="http://schemas.microsoft.com/office/drawing/2014/main" id="{5BEBECD2-2E87-4DC2-83A9-E1C7BDB4EC3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403" name="Text Box 8">
          <a:extLst>
            <a:ext uri="{FF2B5EF4-FFF2-40B4-BE49-F238E27FC236}">
              <a16:creationId xmlns:a16="http://schemas.microsoft.com/office/drawing/2014/main" id="{3B3FDAEE-0E66-447C-B7EC-9F8C691F43F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404" name="Text Box 9">
          <a:extLst>
            <a:ext uri="{FF2B5EF4-FFF2-40B4-BE49-F238E27FC236}">
              <a16:creationId xmlns:a16="http://schemas.microsoft.com/office/drawing/2014/main" id="{20805EDF-83B6-44B1-8F62-B4FAEA8443E3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74687" cy="63500"/>
    <xdr:sp macro="" textlink="">
      <xdr:nvSpPr>
        <xdr:cNvPr id="4405" name="Text Box 2">
          <a:extLst>
            <a:ext uri="{FF2B5EF4-FFF2-40B4-BE49-F238E27FC236}">
              <a16:creationId xmlns:a16="http://schemas.microsoft.com/office/drawing/2014/main" id="{7330C40A-CEA9-492A-A101-9C4B2790879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76200" cy="63500"/>
    <xdr:sp macro="" textlink="">
      <xdr:nvSpPr>
        <xdr:cNvPr id="4406" name="Text Box 1">
          <a:extLst>
            <a:ext uri="{FF2B5EF4-FFF2-40B4-BE49-F238E27FC236}">
              <a16:creationId xmlns:a16="http://schemas.microsoft.com/office/drawing/2014/main" id="{33533CE7-B9C9-432D-B088-8FC09CAC7837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76200" cy="63500"/>
    <xdr:sp macro="" textlink="">
      <xdr:nvSpPr>
        <xdr:cNvPr id="4407" name="Text Box 2">
          <a:extLst>
            <a:ext uri="{FF2B5EF4-FFF2-40B4-BE49-F238E27FC236}">
              <a16:creationId xmlns:a16="http://schemas.microsoft.com/office/drawing/2014/main" id="{06F5FF46-C91F-422E-9004-85C7BFC47AE7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76200" cy="63500"/>
    <xdr:sp macro="" textlink="">
      <xdr:nvSpPr>
        <xdr:cNvPr id="4408" name="Text Box 1">
          <a:extLst>
            <a:ext uri="{FF2B5EF4-FFF2-40B4-BE49-F238E27FC236}">
              <a16:creationId xmlns:a16="http://schemas.microsoft.com/office/drawing/2014/main" id="{4D7B043B-B56C-4B0D-BC36-EC7B9436A06D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76200" cy="63500"/>
    <xdr:sp macro="" textlink="">
      <xdr:nvSpPr>
        <xdr:cNvPr id="4409" name="Text Box 2">
          <a:extLst>
            <a:ext uri="{FF2B5EF4-FFF2-40B4-BE49-F238E27FC236}">
              <a16:creationId xmlns:a16="http://schemas.microsoft.com/office/drawing/2014/main" id="{6FF7F59B-9B74-4EFF-91E0-11D9F7272535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76200" cy="63500"/>
    <xdr:sp macro="" textlink="">
      <xdr:nvSpPr>
        <xdr:cNvPr id="4410" name="Text Box 1">
          <a:extLst>
            <a:ext uri="{FF2B5EF4-FFF2-40B4-BE49-F238E27FC236}">
              <a16:creationId xmlns:a16="http://schemas.microsoft.com/office/drawing/2014/main" id="{DDBDA139-A1B9-4E38-83F4-2B19B6CFE073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76200" cy="63500"/>
    <xdr:sp macro="" textlink="">
      <xdr:nvSpPr>
        <xdr:cNvPr id="4411" name="Text Box 2">
          <a:extLst>
            <a:ext uri="{FF2B5EF4-FFF2-40B4-BE49-F238E27FC236}">
              <a16:creationId xmlns:a16="http://schemas.microsoft.com/office/drawing/2014/main" id="{1B919FED-2003-4E5C-9B46-72407460C79A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182880" cy="63500"/>
    <xdr:sp macro="" textlink="">
      <xdr:nvSpPr>
        <xdr:cNvPr id="4412" name="Text Box 4">
          <a:extLst>
            <a:ext uri="{FF2B5EF4-FFF2-40B4-BE49-F238E27FC236}">
              <a16:creationId xmlns:a16="http://schemas.microsoft.com/office/drawing/2014/main" id="{46A226A5-BD37-4459-A503-43C49816E835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182880" cy="63500"/>
    <xdr:sp macro="" textlink="">
      <xdr:nvSpPr>
        <xdr:cNvPr id="4413" name="Text Box 5">
          <a:extLst>
            <a:ext uri="{FF2B5EF4-FFF2-40B4-BE49-F238E27FC236}">
              <a16:creationId xmlns:a16="http://schemas.microsoft.com/office/drawing/2014/main" id="{CF16A7BE-5C6C-43E3-BB51-7A4BF6610D56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182880" cy="63500"/>
    <xdr:sp macro="" textlink="">
      <xdr:nvSpPr>
        <xdr:cNvPr id="4414" name="Text Box 6">
          <a:extLst>
            <a:ext uri="{FF2B5EF4-FFF2-40B4-BE49-F238E27FC236}">
              <a16:creationId xmlns:a16="http://schemas.microsoft.com/office/drawing/2014/main" id="{2DE45A6B-8051-43E8-97C9-B4D649A15628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182880" cy="63500"/>
    <xdr:sp macro="" textlink="">
      <xdr:nvSpPr>
        <xdr:cNvPr id="4415" name="Text Box 7">
          <a:extLst>
            <a:ext uri="{FF2B5EF4-FFF2-40B4-BE49-F238E27FC236}">
              <a16:creationId xmlns:a16="http://schemas.microsoft.com/office/drawing/2014/main" id="{2380E09F-224B-434F-873E-12A1FF283614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182880" cy="63500"/>
    <xdr:sp macro="" textlink="">
      <xdr:nvSpPr>
        <xdr:cNvPr id="4416" name="Text Box 8">
          <a:extLst>
            <a:ext uri="{FF2B5EF4-FFF2-40B4-BE49-F238E27FC236}">
              <a16:creationId xmlns:a16="http://schemas.microsoft.com/office/drawing/2014/main" id="{14230353-3CFB-4B25-929F-917D9F251555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182880" cy="63500"/>
    <xdr:sp macro="" textlink="">
      <xdr:nvSpPr>
        <xdr:cNvPr id="4417" name="Text Box 9">
          <a:extLst>
            <a:ext uri="{FF2B5EF4-FFF2-40B4-BE49-F238E27FC236}">
              <a16:creationId xmlns:a16="http://schemas.microsoft.com/office/drawing/2014/main" id="{630A3EB3-7B9F-4335-B558-E9C4C4A14D0D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182880" cy="63500"/>
    <xdr:sp macro="" textlink="">
      <xdr:nvSpPr>
        <xdr:cNvPr id="4418" name="Text Box 1">
          <a:extLst>
            <a:ext uri="{FF2B5EF4-FFF2-40B4-BE49-F238E27FC236}">
              <a16:creationId xmlns:a16="http://schemas.microsoft.com/office/drawing/2014/main" id="{76BD85FD-4F07-4191-B28B-5AB2E7D17A0A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182880" cy="63500"/>
    <xdr:sp macro="" textlink="">
      <xdr:nvSpPr>
        <xdr:cNvPr id="4419" name="Text Box 1">
          <a:extLst>
            <a:ext uri="{FF2B5EF4-FFF2-40B4-BE49-F238E27FC236}">
              <a16:creationId xmlns:a16="http://schemas.microsoft.com/office/drawing/2014/main" id="{6AE0E934-D53C-4E83-A5F2-4817CBAEA48D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182880" cy="63500"/>
    <xdr:sp macro="" textlink="">
      <xdr:nvSpPr>
        <xdr:cNvPr id="4420" name="Text Box 2">
          <a:extLst>
            <a:ext uri="{FF2B5EF4-FFF2-40B4-BE49-F238E27FC236}">
              <a16:creationId xmlns:a16="http://schemas.microsoft.com/office/drawing/2014/main" id="{0D7F1882-0073-48D1-A95C-D5B238DB7772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76200" cy="63500"/>
    <xdr:sp macro="" textlink="">
      <xdr:nvSpPr>
        <xdr:cNvPr id="4421" name="Text Box 1">
          <a:extLst>
            <a:ext uri="{FF2B5EF4-FFF2-40B4-BE49-F238E27FC236}">
              <a16:creationId xmlns:a16="http://schemas.microsoft.com/office/drawing/2014/main" id="{4BD4D473-31EA-442B-8AF7-2D8538004CD1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182880" cy="63500"/>
    <xdr:sp macro="" textlink="">
      <xdr:nvSpPr>
        <xdr:cNvPr id="4422" name="Text Box 5">
          <a:extLst>
            <a:ext uri="{FF2B5EF4-FFF2-40B4-BE49-F238E27FC236}">
              <a16:creationId xmlns:a16="http://schemas.microsoft.com/office/drawing/2014/main" id="{564E9B1C-07F2-4E32-A4C8-35641FE392E5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182880" cy="63500"/>
    <xdr:sp macro="" textlink="">
      <xdr:nvSpPr>
        <xdr:cNvPr id="4423" name="Text Box 7">
          <a:extLst>
            <a:ext uri="{FF2B5EF4-FFF2-40B4-BE49-F238E27FC236}">
              <a16:creationId xmlns:a16="http://schemas.microsoft.com/office/drawing/2014/main" id="{6EAD4BC8-2138-4322-8FFC-83836B3AA4E9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182880" cy="63500"/>
    <xdr:sp macro="" textlink="">
      <xdr:nvSpPr>
        <xdr:cNvPr id="4424" name="Text Box 1">
          <a:extLst>
            <a:ext uri="{FF2B5EF4-FFF2-40B4-BE49-F238E27FC236}">
              <a16:creationId xmlns:a16="http://schemas.microsoft.com/office/drawing/2014/main" id="{F1559067-4404-4E2C-A97B-E54462426284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182880" cy="63500"/>
    <xdr:sp macro="" textlink="">
      <xdr:nvSpPr>
        <xdr:cNvPr id="4425" name="Text Box 1">
          <a:extLst>
            <a:ext uri="{FF2B5EF4-FFF2-40B4-BE49-F238E27FC236}">
              <a16:creationId xmlns:a16="http://schemas.microsoft.com/office/drawing/2014/main" id="{65ADDCD1-7ECD-4FB8-BDAA-8F8816D349D4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76200" cy="63500"/>
    <xdr:sp macro="" textlink="">
      <xdr:nvSpPr>
        <xdr:cNvPr id="4426" name="Text Box 2">
          <a:extLst>
            <a:ext uri="{FF2B5EF4-FFF2-40B4-BE49-F238E27FC236}">
              <a16:creationId xmlns:a16="http://schemas.microsoft.com/office/drawing/2014/main" id="{ED1FF8E8-1D49-47D6-92B2-C40C8AF19F7F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182880" cy="63500"/>
    <xdr:sp macro="" textlink="">
      <xdr:nvSpPr>
        <xdr:cNvPr id="4427" name="Text Box 4">
          <a:extLst>
            <a:ext uri="{FF2B5EF4-FFF2-40B4-BE49-F238E27FC236}">
              <a16:creationId xmlns:a16="http://schemas.microsoft.com/office/drawing/2014/main" id="{996453E2-E1E8-4F7A-96C1-D79459D46475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182880" cy="63500"/>
    <xdr:sp macro="" textlink="">
      <xdr:nvSpPr>
        <xdr:cNvPr id="4428" name="Text Box 6">
          <a:extLst>
            <a:ext uri="{FF2B5EF4-FFF2-40B4-BE49-F238E27FC236}">
              <a16:creationId xmlns:a16="http://schemas.microsoft.com/office/drawing/2014/main" id="{DD6E860E-10A4-4A38-98EA-768F9E6AC840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182880" cy="63500"/>
    <xdr:sp macro="" textlink="">
      <xdr:nvSpPr>
        <xdr:cNvPr id="4429" name="Text Box 8">
          <a:extLst>
            <a:ext uri="{FF2B5EF4-FFF2-40B4-BE49-F238E27FC236}">
              <a16:creationId xmlns:a16="http://schemas.microsoft.com/office/drawing/2014/main" id="{05D551CA-0F99-45D3-B649-4D206E548D76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182880" cy="63500"/>
    <xdr:sp macro="" textlink="">
      <xdr:nvSpPr>
        <xdr:cNvPr id="4430" name="Text Box 9">
          <a:extLst>
            <a:ext uri="{FF2B5EF4-FFF2-40B4-BE49-F238E27FC236}">
              <a16:creationId xmlns:a16="http://schemas.microsoft.com/office/drawing/2014/main" id="{35234EC0-7829-4AD1-9A93-065DB13F07F0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182880" cy="63500"/>
    <xdr:sp macro="" textlink="">
      <xdr:nvSpPr>
        <xdr:cNvPr id="4431" name="Text Box 2">
          <a:extLst>
            <a:ext uri="{FF2B5EF4-FFF2-40B4-BE49-F238E27FC236}">
              <a16:creationId xmlns:a16="http://schemas.microsoft.com/office/drawing/2014/main" id="{022B8EC0-A245-4666-BEE0-17301EDAE841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4432" name="Text Box 4">
          <a:extLst>
            <a:ext uri="{FF2B5EF4-FFF2-40B4-BE49-F238E27FC236}">
              <a16:creationId xmlns:a16="http://schemas.microsoft.com/office/drawing/2014/main" id="{0D3F9E9A-6A18-41C7-9FC5-6617065D4246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4433" name="Text Box 5">
          <a:extLst>
            <a:ext uri="{FF2B5EF4-FFF2-40B4-BE49-F238E27FC236}">
              <a16:creationId xmlns:a16="http://schemas.microsoft.com/office/drawing/2014/main" id="{CFD01159-3C3C-4976-A537-2DA040E0EDA5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4434" name="Text Box 6">
          <a:extLst>
            <a:ext uri="{FF2B5EF4-FFF2-40B4-BE49-F238E27FC236}">
              <a16:creationId xmlns:a16="http://schemas.microsoft.com/office/drawing/2014/main" id="{A27FD46C-4EE4-4A1A-9EEB-43AFAD385B32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4435" name="Text Box 7">
          <a:extLst>
            <a:ext uri="{FF2B5EF4-FFF2-40B4-BE49-F238E27FC236}">
              <a16:creationId xmlns:a16="http://schemas.microsoft.com/office/drawing/2014/main" id="{E462E740-E6AA-4DDB-AE4D-4BD99F489A37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4436" name="Text Box 8">
          <a:extLst>
            <a:ext uri="{FF2B5EF4-FFF2-40B4-BE49-F238E27FC236}">
              <a16:creationId xmlns:a16="http://schemas.microsoft.com/office/drawing/2014/main" id="{C64FFC14-FD6F-4599-8DDC-5ED86554DC44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4437" name="Text Box 9">
          <a:extLst>
            <a:ext uri="{FF2B5EF4-FFF2-40B4-BE49-F238E27FC236}">
              <a16:creationId xmlns:a16="http://schemas.microsoft.com/office/drawing/2014/main" id="{5908C89A-F8A3-4C15-AD92-E9FBE1310269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4438" name="Text Box 1">
          <a:extLst>
            <a:ext uri="{FF2B5EF4-FFF2-40B4-BE49-F238E27FC236}">
              <a16:creationId xmlns:a16="http://schemas.microsoft.com/office/drawing/2014/main" id="{8C7AE542-9465-4832-A86F-01AB2985D1BC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4439" name="Text Box 1">
          <a:extLst>
            <a:ext uri="{FF2B5EF4-FFF2-40B4-BE49-F238E27FC236}">
              <a16:creationId xmlns:a16="http://schemas.microsoft.com/office/drawing/2014/main" id="{52EFC3D5-D8CE-4D1A-9565-D81E2B0F4773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4440" name="Text Box 2">
          <a:extLst>
            <a:ext uri="{FF2B5EF4-FFF2-40B4-BE49-F238E27FC236}">
              <a16:creationId xmlns:a16="http://schemas.microsoft.com/office/drawing/2014/main" id="{9426678B-E62F-4D49-99E8-D2D4F02CCA7E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4441" name="Text Box 5">
          <a:extLst>
            <a:ext uri="{FF2B5EF4-FFF2-40B4-BE49-F238E27FC236}">
              <a16:creationId xmlns:a16="http://schemas.microsoft.com/office/drawing/2014/main" id="{1924809B-958C-43EF-995C-EDE3DA6AA24E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4442" name="Text Box 7">
          <a:extLst>
            <a:ext uri="{FF2B5EF4-FFF2-40B4-BE49-F238E27FC236}">
              <a16:creationId xmlns:a16="http://schemas.microsoft.com/office/drawing/2014/main" id="{FFCFD7C5-F3ED-4F80-B26E-408CB64E8A16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4443" name="Text Box 1">
          <a:extLst>
            <a:ext uri="{FF2B5EF4-FFF2-40B4-BE49-F238E27FC236}">
              <a16:creationId xmlns:a16="http://schemas.microsoft.com/office/drawing/2014/main" id="{75AB5014-A20F-4752-9EFC-F1DBBD5FD22E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4444" name="Text Box 1">
          <a:extLst>
            <a:ext uri="{FF2B5EF4-FFF2-40B4-BE49-F238E27FC236}">
              <a16:creationId xmlns:a16="http://schemas.microsoft.com/office/drawing/2014/main" id="{C34298E6-5197-42F4-9D31-CCB18005EF7E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4445" name="Text Box 4">
          <a:extLst>
            <a:ext uri="{FF2B5EF4-FFF2-40B4-BE49-F238E27FC236}">
              <a16:creationId xmlns:a16="http://schemas.microsoft.com/office/drawing/2014/main" id="{70CFC6A5-86C7-4C49-9EC8-4D0E6375D424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4446" name="Text Box 6">
          <a:extLst>
            <a:ext uri="{FF2B5EF4-FFF2-40B4-BE49-F238E27FC236}">
              <a16:creationId xmlns:a16="http://schemas.microsoft.com/office/drawing/2014/main" id="{5C6F4ABC-7640-44E7-A6CE-12CE435BABBA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4447" name="Text Box 8">
          <a:extLst>
            <a:ext uri="{FF2B5EF4-FFF2-40B4-BE49-F238E27FC236}">
              <a16:creationId xmlns:a16="http://schemas.microsoft.com/office/drawing/2014/main" id="{BF7FDFFB-E1CD-4F5F-ABA9-F652DF56E007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4448" name="Text Box 9">
          <a:extLst>
            <a:ext uri="{FF2B5EF4-FFF2-40B4-BE49-F238E27FC236}">
              <a16:creationId xmlns:a16="http://schemas.microsoft.com/office/drawing/2014/main" id="{94FA1A58-1DAB-4CF2-A5E9-29162308931F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4449" name="Text Box 2">
          <a:extLst>
            <a:ext uri="{FF2B5EF4-FFF2-40B4-BE49-F238E27FC236}">
              <a16:creationId xmlns:a16="http://schemas.microsoft.com/office/drawing/2014/main" id="{913B6125-62AD-408E-8ED0-0C6C83FDA0A8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76200" cy="63500"/>
    <xdr:sp macro="" textlink="">
      <xdr:nvSpPr>
        <xdr:cNvPr id="4450" name="Text Box 1">
          <a:extLst>
            <a:ext uri="{FF2B5EF4-FFF2-40B4-BE49-F238E27FC236}">
              <a16:creationId xmlns:a16="http://schemas.microsoft.com/office/drawing/2014/main" id="{4EF30521-0147-49D6-AAA8-9AABCBB24662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76200" cy="63500"/>
    <xdr:sp macro="" textlink="">
      <xdr:nvSpPr>
        <xdr:cNvPr id="4451" name="Text Box 2">
          <a:extLst>
            <a:ext uri="{FF2B5EF4-FFF2-40B4-BE49-F238E27FC236}">
              <a16:creationId xmlns:a16="http://schemas.microsoft.com/office/drawing/2014/main" id="{51B5B8B2-7810-4656-BF35-9295A4584F32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76200" cy="63500"/>
    <xdr:sp macro="" textlink="">
      <xdr:nvSpPr>
        <xdr:cNvPr id="4452" name="Text Box 1">
          <a:extLst>
            <a:ext uri="{FF2B5EF4-FFF2-40B4-BE49-F238E27FC236}">
              <a16:creationId xmlns:a16="http://schemas.microsoft.com/office/drawing/2014/main" id="{D9F1F5F9-4271-4996-8102-73AA4E69421B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76200" cy="63500"/>
    <xdr:sp macro="" textlink="">
      <xdr:nvSpPr>
        <xdr:cNvPr id="4453" name="Text Box 2">
          <a:extLst>
            <a:ext uri="{FF2B5EF4-FFF2-40B4-BE49-F238E27FC236}">
              <a16:creationId xmlns:a16="http://schemas.microsoft.com/office/drawing/2014/main" id="{B3CC31C5-B0CD-4D1F-8A6B-BA2E3DCFA65C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76200" cy="63500"/>
    <xdr:sp macro="" textlink="">
      <xdr:nvSpPr>
        <xdr:cNvPr id="4454" name="Text Box 1">
          <a:extLst>
            <a:ext uri="{FF2B5EF4-FFF2-40B4-BE49-F238E27FC236}">
              <a16:creationId xmlns:a16="http://schemas.microsoft.com/office/drawing/2014/main" id="{09F0C357-E65F-43DB-A165-5E0368EF31B6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76200" cy="63500"/>
    <xdr:sp macro="" textlink="">
      <xdr:nvSpPr>
        <xdr:cNvPr id="4455" name="Text Box 2">
          <a:extLst>
            <a:ext uri="{FF2B5EF4-FFF2-40B4-BE49-F238E27FC236}">
              <a16:creationId xmlns:a16="http://schemas.microsoft.com/office/drawing/2014/main" id="{6294F6C0-EB8B-4542-93E5-C1B16EFDB6AE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456" name="Text Box 4">
          <a:extLst>
            <a:ext uri="{FF2B5EF4-FFF2-40B4-BE49-F238E27FC236}">
              <a16:creationId xmlns:a16="http://schemas.microsoft.com/office/drawing/2014/main" id="{630B7197-FE54-484D-AD8E-4A260C4A20BC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457" name="Text Box 5">
          <a:extLst>
            <a:ext uri="{FF2B5EF4-FFF2-40B4-BE49-F238E27FC236}">
              <a16:creationId xmlns:a16="http://schemas.microsoft.com/office/drawing/2014/main" id="{AB920976-C1CC-4E9E-8CDE-9EAF05701237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458" name="Text Box 6">
          <a:extLst>
            <a:ext uri="{FF2B5EF4-FFF2-40B4-BE49-F238E27FC236}">
              <a16:creationId xmlns:a16="http://schemas.microsoft.com/office/drawing/2014/main" id="{3877F735-A3D0-4625-A6FD-456B3456FFE0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459" name="Text Box 7">
          <a:extLst>
            <a:ext uri="{FF2B5EF4-FFF2-40B4-BE49-F238E27FC236}">
              <a16:creationId xmlns:a16="http://schemas.microsoft.com/office/drawing/2014/main" id="{2CD14FFB-7C41-4CC0-9B5C-0E9AA843A444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460" name="Text Box 8">
          <a:extLst>
            <a:ext uri="{FF2B5EF4-FFF2-40B4-BE49-F238E27FC236}">
              <a16:creationId xmlns:a16="http://schemas.microsoft.com/office/drawing/2014/main" id="{2B3E3638-D774-4D01-8BEC-6A7DB0DCBF3E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461" name="Text Box 9">
          <a:extLst>
            <a:ext uri="{FF2B5EF4-FFF2-40B4-BE49-F238E27FC236}">
              <a16:creationId xmlns:a16="http://schemas.microsoft.com/office/drawing/2014/main" id="{9F4BF919-29DC-470A-BAAC-E85280195402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462" name="Text Box 1">
          <a:extLst>
            <a:ext uri="{FF2B5EF4-FFF2-40B4-BE49-F238E27FC236}">
              <a16:creationId xmlns:a16="http://schemas.microsoft.com/office/drawing/2014/main" id="{4A27203C-7B3D-4E17-A021-5E20AEB588BD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463" name="Text Box 1">
          <a:extLst>
            <a:ext uri="{FF2B5EF4-FFF2-40B4-BE49-F238E27FC236}">
              <a16:creationId xmlns:a16="http://schemas.microsoft.com/office/drawing/2014/main" id="{E4A3823C-8FBD-4EA0-BA2F-0929DB3B2D68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464" name="Text Box 2">
          <a:extLst>
            <a:ext uri="{FF2B5EF4-FFF2-40B4-BE49-F238E27FC236}">
              <a16:creationId xmlns:a16="http://schemas.microsoft.com/office/drawing/2014/main" id="{BA9A7BF2-1E78-420A-89FD-610E4A8F2F4A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76200" cy="63500"/>
    <xdr:sp macro="" textlink="">
      <xdr:nvSpPr>
        <xdr:cNvPr id="4465" name="Text Box 1">
          <a:extLst>
            <a:ext uri="{FF2B5EF4-FFF2-40B4-BE49-F238E27FC236}">
              <a16:creationId xmlns:a16="http://schemas.microsoft.com/office/drawing/2014/main" id="{263D1D58-7353-418C-90CE-2E1041A14043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466" name="Text Box 5">
          <a:extLst>
            <a:ext uri="{FF2B5EF4-FFF2-40B4-BE49-F238E27FC236}">
              <a16:creationId xmlns:a16="http://schemas.microsoft.com/office/drawing/2014/main" id="{D72CA784-E3CF-4FD3-A867-B283F6E69882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467" name="Text Box 7">
          <a:extLst>
            <a:ext uri="{FF2B5EF4-FFF2-40B4-BE49-F238E27FC236}">
              <a16:creationId xmlns:a16="http://schemas.microsoft.com/office/drawing/2014/main" id="{CFBEA8E7-43F8-4319-92D5-81C0C7F1E1B3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468" name="Text Box 1">
          <a:extLst>
            <a:ext uri="{FF2B5EF4-FFF2-40B4-BE49-F238E27FC236}">
              <a16:creationId xmlns:a16="http://schemas.microsoft.com/office/drawing/2014/main" id="{23971EDB-3FC2-4553-99A8-D498917E9585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469" name="Text Box 1">
          <a:extLst>
            <a:ext uri="{FF2B5EF4-FFF2-40B4-BE49-F238E27FC236}">
              <a16:creationId xmlns:a16="http://schemas.microsoft.com/office/drawing/2014/main" id="{C2951BE4-8C25-4020-B9A4-7FAE03819CB5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76200" cy="63500"/>
    <xdr:sp macro="" textlink="">
      <xdr:nvSpPr>
        <xdr:cNvPr id="4470" name="Text Box 2">
          <a:extLst>
            <a:ext uri="{FF2B5EF4-FFF2-40B4-BE49-F238E27FC236}">
              <a16:creationId xmlns:a16="http://schemas.microsoft.com/office/drawing/2014/main" id="{97881328-FBFF-4FEF-85EB-0FD454E429AE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471" name="Text Box 4">
          <a:extLst>
            <a:ext uri="{FF2B5EF4-FFF2-40B4-BE49-F238E27FC236}">
              <a16:creationId xmlns:a16="http://schemas.microsoft.com/office/drawing/2014/main" id="{3FD262FC-C1B6-4E84-A196-0EA95604A791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472" name="Text Box 6">
          <a:extLst>
            <a:ext uri="{FF2B5EF4-FFF2-40B4-BE49-F238E27FC236}">
              <a16:creationId xmlns:a16="http://schemas.microsoft.com/office/drawing/2014/main" id="{6D763433-0107-45DF-B275-1D16AF3B698A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473" name="Text Box 8">
          <a:extLst>
            <a:ext uri="{FF2B5EF4-FFF2-40B4-BE49-F238E27FC236}">
              <a16:creationId xmlns:a16="http://schemas.microsoft.com/office/drawing/2014/main" id="{8F477233-1DCE-440B-9939-E61200AFF324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474" name="Text Box 9">
          <a:extLst>
            <a:ext uri="{FF2B5EF4-FFF2-40B4-BE49-F238E27FC236}">
              <a16:creationId xmlns:a16="http://schemas.microsoft.com/office/drawing/2014/main" id="{8E6FFDFA-A3E9-4C84-9481-83E8E2DAFB96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76</xdr:row>
      <xdr:rowOff>0</xdr:rowOff>
    </xdr:from>
    <xdr:ext cx="182449" cy="63500"/>
    <xdr:sp macro="" textlink="">
      <xdr:nvSpPr>
        <xdr:cNvPr id="4475" name="Text Box 2">
          <a:extLst>
            <a:ext uri="{FF2B5EF4-FFF2-40B4-BE49-F238E27FC236}">
              <a16:creationId xmlns:a16="http://schemas.microsoft.com/office/drawing/2014/main" id="{834A9E14-B34B-4F96-8475-E3DDB6DBAC19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76200" cy="63500"/>
    <xdr:sp macro="" textlink="">
      <xdr:nvSpPr>
        <xdr:cNvPr id="4476" name="Text Box 1">
          <a:extLst>
            <a:ext uri="{FF2B5EF4-FFF2-40B4-BE49-F238E27FC236}">
              <a16:creationId xmlns:a16="http://schemas.microsoft.com/office/drawing/2014/main" id="{F6C38DB7-635F-4CBA-8981-DFA1BC9303F8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76200" cy="63500"/>
    <xdr:sp macro="" textlink="">
      <xdr:nvSpPr>
        <xdr:cNvPr id="4477" name="Text Box 2">
          <a:extLst>
            <a:ext uri="{FF2B5EF4-FFF2-40B4-BE49-F238E27FC236}">
              <a16:creationId xmlns:a16="http://schemas.microsoft.com/office/drawing/2014/main" id="{1024BB3D-F174-4CDD-B7CD-F8E3B0833118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76200" cy="63500"/>
    <xdr:sp macro="" textlink="">
      <xdr:nvSpPr>
        <xdr:cNvPr id="4478" name="Text Box 1">
          <a:extLst>
            <a:ext uri="{FF2B5EF4-FFF2-40B4-BE49-F238E27FC236}">
              <a16:creationId xmlns:a16="http://schemas.microsoft.com/office/drawing/2014/main" id="{14910948-4296-405D-AC42-5ACCAED0D71A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76200" cy="63500"/>
    <xdr:sp macro="" textlink="">
      <xdr:nvSpPr>
        <xdr:cNvPr id="4479" name="Text Box 2">
          <a:extLst>
            <a:ext uri="{FF2B5EF4-FFF2-40B4-BE49-F238E27FC236}">
              <a16:creationId xmlns:a16="http://schemas.microsoft.com/office/drawing/2014/main" id="{F6D5CB8C-61FF-4756-8E25-749848D134FC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76200" cy="63500"/>
    <xdr:sp macro="" textlink="">
      <xdr:nvSpPr>
        <xdr:cNvPr id="4480" name="Text Box 1">
          <a:extLst>
            <a:ext uri="{FF2B5EF4-FFF2-40B4-BE49-F238E27FC236}">
              <a16:creationId xmlns:a16="http://schemas.microsoft.com/office/drawing/2014/main" id="{A684B53A-A099-4889-B2C9-B51C6378F6AD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76200" cy="63500"/>
    <xdr:sp macro="" textlink="">
      <xdr:nvSpPr>
        <xdr:cNvPr id="4481" name="Text Box 2">
          <a:extLst>
            <a:ext uri="{FF2B5EF4-FFF2-40B4-BE49-F238E27FC236}">
              <a16:creationId xmlns:a16="http://schemas.microsoft.com/office/drawing/2014/main" id="{A5BCFAC3-6026-4218-A31D-BC835127A4AE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482" name="Text Box 4">
          <a:extLst>
            <a:ext uri="{FF2B5EF4-FFF2-40B4-BE49-F238E27FC236}">
              <a16:creationId xmlns:a16="http://schemas.microsoft.com/office/drawing/2014/main" id="{5B438315-CEF4-4496-9FD2-92EF67BC57E1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483" name="Text Box 5">
          <a:extLst>
            <a:ext uri="{FF2B5EF4-FFF2-40B4-BE49-F238E27FC236}">
              <a16:creationId xmlns:a16="http://schemas.microsoft.com/office/drawing/2014/main" id="{2D87633A-5EF1-4DC6-8E48-187731600064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484" name="Text Box 6">
          <a:extLst>
            <a:ext uri="{FF2B5EF4-FFF2-40B4-BE49-F238E27FC236}">
              <a16:creationId xmlns:a16="http://schemas.microsoft.com/office/drawing/2014/main" id="{AC8F0C97-5065-4753-90DB-419949BAA91E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485" name="Text Box 7">
          <a:extLst>
            <a:ext uri="{FF2B5EF4-FFF2-40B4-BE49-F238E27FC236}">
              <a16:creationId xmlns:a16="http://schemas.microsoft.com/office/drawing/2014/main" id="{8AE2FC28-F711-4B15-9E54-850183C0B790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486" name="Text Box 8">
          <a:extLst>
            <a:ext uri="{FF2B5EF4-FFF2-40B4-BE49-F238E27FC236}">
              <a16:creationId xmlns:a16="http://schemas.microsoft.com/office/drawing/2014/main" id="{F3FB2FDB-1AB3-4346-B91B-AF1F62FDE383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487" name="Text Box 9">
          <a:extLst>
            <a:ext uri="{FF2B5EF4-FFF2-40B4-BE49-F238E27FC236}">
              <a16:creationId xmlns:a16="http://schemas.microsoft.com/office/drawing/2014/main" id="{1816A1C3-5701-43C8-9FAE-D98D97EC6582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488" name="Text Box 1">
          <a:extLst>
            <a:ext uri="{FF2B5EF4-FFF2-40B4-BE49-F238E27FC236}">
              <a16:creationId xmlns:a16="http://schemas.microsoft.com/office/drawing/2014/main" id="{69497DD9-2CF5-4B4B-9887-0B3EEA3F68B8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489" name="Text Box 1">
          <a:extLst>
            <a:ext uri="{FF2B5EF4-FFF2-40B4-BE49-F238E27FC236}">
              <a16:creationId xmlns:a16="http://schemas.microsoft.com/office/drawing/2014/main" id="{D7938952-DFAD-4E38-8026-A3394FF03F44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490" name="Text Box 2">
          <a:extLst>
            <a:ext uri="{FF2B5EF4-FFF2-40B4-BE49-F238E27FC236}">
              <a16:creationId xmlns:a16="http://schemas.microsoft.com/office/drawing/2014/main" id="{C14EB1E0-3B10-4CF9-AE79-4C5D5F3BB202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76200" cy="63500"/>
    <xdr:sp macro="" textlink="">
      <xdr:nvSpPr>
        <xdr:cNvPr id="4491" name="Text Box 1">
          <a:extLst>
            <a:ext uri="{FF2B5EF4-FFF2-40B4-BE49-F238E27FC236}">
              <a16:creationId xmlns:a16="http://schemas.microsoft.com/office/drawing/2014/main" id="{CA58C6CD-C7B5-486F-A5A3-21B725009C7D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492" name="Text Box 5">
          <a:extLst>
            <a:ext uri="{FF2B5EF4-FFF2-40B4-BE49-F238E27FC236}">
              <a16:creationId xmlns:a16="http://schemas.microsoft.com/office/drawing/2014/main" id="{14C16A9C-6B9F-4BA8-A02C-017E099FF007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493" name="Text Box 7">
          <a:extLst>
            <a:ext uri="{FF2B5EF4-FFF2-40B4-BE49-F238E27FC236}">
              <a16:creationId xmlns:a16="http://schemas.microsoft.com/office/drawing/2014/main" id="{E9A95734-F336-48F7-8F18-09E96C14C579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494" name="Text Box 1">
          <a:extLst>
            <a:ext uri="{FF2B5EF4-FFF2-40B4-BE49-F238E27FC236}">
              <a16:creationId xmlns:a16="http://schemas.microsoft.com/office/drawing/2014/main" id="{FB47B255-8330-4344-A6D9-7DD32D477B99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495" name="Text Box 1">
          <a:extLst>
            <a:ext uri="{FF2B5EF4-FFF2-40B4-BE49-F238E27FC236}">
              <a16:creationId xmlns:a16="http://schemas.microsoft.com/office/drawing/2014/main" id="{C948CE3E-F424-426F-AF5E-E4D908303536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76200" cy="63500"/>
    <xdr:sp macro="" textlink="">
      <xdr:nvSpPr>
        <xdr:cNvPr id="4496" name="Text Box 2">
          <a:extLst>
            <a:ext uri="{FF2B5EF4-FFF2-40B4-BE49-F238E27FC236}">
              <a16:creationId xmlns:a16="http://schemas.microsoft.com/office/drawing/2014/main" id="{6C9D1D37-B5AD-44CD-87CF-A2CA35D99B93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497" name="Text Box 4">
          <a:extLst>
            <a:ext uri="{FF2B5EF4-FFF2-40B4-BE49-F238E27FC236}">
              <a16:creationId xmlns:a16="http://schemas.microsoft.com/office/drawing/2014/main" id="{7C506FF5-E8DD-479E-9360-8C56E91D9B80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498" name="Text Box 6">
          <a:extLst>
            <a:ext uri="{FF2B5EF4-FFF2-40B4-BE49-F238E27FC236}">
              <a16:creationId xmlns:a16="http://schemas.microsoft.com/office/drawing/2014/main" id="{C86BC997-4B7E-4906-8B31-F55C26444845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499" name="Text Box 8">
          <a:extLst>
            <a:ext uri="{FF2B5EF4-FFF2-40B4-BE49-F238E27FC236}">
              <a16:creationId xmlns:a16="http://schemas.microsoft.com/office/drawing/2014/main" id="{45CA24B0-B12C-43B1-821E-AD32FAB70650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500" name="Text Box 9">
          <a:extLst>
            <a:ext uri="{FF2B5EF4-FFF2-40B4-BE49-F238E27FC236}">
              <a16:creationId xmlns:a16="http://schemas.microsoft.com/office/drawing/2014/main" id="{EE1DA348-A3D8-49D2-9BDB-97E6FE097D7D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501" name="Text Box 2">
          <a:extLst>
            <a:ext uri="{FF2B5EF4-FFF2-40B4-BE49-F238E27FC236}">
              <a16:creationId xmlns:a16="http://schemas.microsoft.com/office/drawing/2014/main" id="{C5E45D05-95AC-4BAB-A65A-BE0FC71D84E2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76200" cy="63500"/>
    <xdr:sp macro="" textlink="">
      <xdr:nvSpPr>
        <xdr:cNvPr id="4502" name="Text Box 1">
          <a:extLst>
            <a:ext uri="{FF2B5EF4-FFF2-40B4-BE49-F238E27FC236}">
              <a16:creationId xmlns:a16="http://schemas.microsoft.com/office/drawing/2014/main" id="{5D1E04C9-FF80-4EF8-8A42-C8C06E299966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76200" cy="63500"/>
    <xdr:sp macro="" textlink="">
      <xdr:nvSpPr>
        <xdr:cNvPr id="4503" name="Text Box 2">
          <a:extLst>
            <a:ext uri="{FF2B5EF4-FFF2-40B4-BE49-F238E27FC236}">
              <a16:creationId xmlns:a16="http://schemas.microsoft.com/office/drawing/2014/main" id="{3DFB88F5-5735-4B19-8C2E-F3D9DCA569AB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504" name="Text Box 4">
          <a:extLst>
            <a:ext uri="{FF2B5EF4-FFF2-40B4-BE49-F238E27FC236}">
              <a16:creationId xmlns:a16="http://schemas.microsoft.com/office/drawing/2014/main" id="{F4D7C036-575B-4B1A-8D87-30E6AE20B35A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505" name="Text Box 5">
          <a:extLst>
            <a:ext uri="{FF2B5EF4-FFF2-40B4-BE49-F238E27FC236}">
              <a16:creationId xmlns:a16="http://schemas.microsoft.com/office/drawing/2014/main" id="{22B1F794-6670-4967-9C96-16D229BD9301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506" name="Text Box 6">
          <a:extLst>
            <a:ext uri="{FF2B5EF4-FFF2-40B4-BE49-F238E27FC236}">
              <a16:creationId xmlns:a16="http://schemas.microsoft.com/office/drawing/2014/main" id="{A4EFF46F-3960-4CBC-A1AB-1868C53CA786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507" name="Text Box 7">
          <a:extLst>
            <a:ext uri="{FF2B5EF4-FFF2-40B4-BE49-F238E27FC236}">
              <a16:creationId xmlns:a16="http://schemas.microsoft.com/office/drawing/2014/main" id="{D1980ADB-C019-46BF-A2A3-C26997B5BC2A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508" name="Text Box 8">
          <a:extLst>
            <a:ext uri="{FF2B5EF4-FFF2-40B4-BE49-F238E27FC236}">
              <a16:creationId xmlns:a16="http://schemas.microsoft.com/office/drawing/2014/main" id="{D6940DCA-704C-4760-9796-7D1BED6DBBA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509" name="Text Box 9">
          <a:extLst>
            <a:ext uri="{FF2B5EF4-FFF2-40B4-BE49-F238E27FC236}">
              <a16:creationId xmlns:a16="http://schemas.microsoft.com/office/drawing/2014/main" id="{B60EA825-DD1C-40AF-A699-23A17996AD4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510" name="Text Box 1">
          <a:extLst>
            <a:ext uri="{FF2B5EF4-FFF2-40B4-BE49-F238E27FC236}">
              <a16:creationId xmlns:a16="http://schemas.microsoft.com/office/drawing/2014/main" id="{A9699F87-4B9A-4D2D-B61A-4923CBA7608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511" name="Text Box 1">
          <a:extLst>
            <a:ext uri="{FF2B5EF4-FFF2-40B4-BE49-F238E27FC236}">
              <a16:creationId xmlns:a16="http://schemas.microsoft.com/office/drawing/2014/main" id="{70D693B7-4C61-45B2-A41D-A3776B0967F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512" name="Text Box 2">
          <a:extLst>
            <a:ext uri="{FF2B5EF4-FFF2-40B4-BE49-F238E27FC236}">
              <a16:creationId xmlns:a16="http://schemas.microsoft.com/office/drawing/2014/main" id="{A01CF492-7B21-4FAE-8AE3-FEF9C04808D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76200" cy="63500"/>
    <xdr:sp macro="" textlink="">
      <xdr:nvSpPr>
        <xdr:cNvPr id="4513" name="Text Box 1">
          <a:extLst>
            <a:ext uri="{FF2B5EF4-FFF2-40B4-BE49-F238E27FC236}">
              <a16:creationId xmlns:a16="http://schemas.microsoft.com/office/drawing/2014/main" id="{1F905D8B-7163-4D3B-95DB-0FE79A479E61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514" name="Text Box 5">
          <a:extLst>
            <a:ext uri="{FF2B5EF4-FFF2-40B4-BE49-F238E27FC236}">
              <a16:creationId xmlns:a16="http://schemas.microsoft.com/office/drawing/2014/main" id="{4308DA06-81E7-4274-9A23-B43764D78C8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515" name="Text Box 7">
          <a:extLst>
            <a:ext uri="{FF2B5EF4-FFF2-40B4-BE49-F238E27FC236}">
              <a16:creationId xmlns:a16="http://schemas.microsoft.com/office/drawing/2014/main" id="{F6C7EE0C-E212-4995-AFB0-EFB099E7C43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516" name="Text Box 1">
          <a:extLst>
            <a:ext uri="{FF2B5EF4-FFF2-40B4-BE49-F238E27FC236}">
              <a16:creationId xmlns:a16="http://schemas.microsoft.com/office/drawing/2014/main" id="{CD4C3896-F66B-4A2A-ADF1-2BF69060DEE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517" name="Text Box 1">
          <a:extLst>
            <a:ext uri="{FF2B5EF4-FFF2-40B4-BE49-F238E27FC236}">
              <a16:creationId xmlns:a16="http://schemas.microsoft.com/office/drawing/2014/main" id="{68463677-388A-404B-B7B2-8DC59774573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76200" cy="63500"/>
    <xdr:sp macro="" textlink="">
      <xdr:nvSpPr>
        <xdr:cNvPr id="4518" name="Text Box 2">
          <a:extLst>
            <a:ext uri="{FF2B5EF4-FFF2-40B4-BE49-F238E27FC236}">
              <a16:creationId xmlns:a16="http://schemas.microsoft.com/office/drawing/2014/main" id="{3E82627A-D73C-4F3D-BDD3-B9F46571E32F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519" name="Text Box 4">
          <a:extLst>
            <a:ext uri="{FF2B5EF4-FFF2-40B4-BE49-F238E27FC236}">
              <a16:creationId xmlns:a16="http://schemas.microsoft.com/office/drawing/2014/main" id="{F29580D8-8510-4D43-B424-E6B5402C5CEC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520" name="Text Box 6">
          <a:extLst>
            <a:ext uri="{FF2B5EF4-FFF2-40B4-BE49-F238E27FC236}">
              <a16:creationId xmlns:a16="http://schemas.microsoft.com/office/drawing/2014/main" id="{C0990A50-7609-498D-9021-D4F43A56273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521" name="Text Box 8">
          <a:extLst>
            <a:ext uri="{FF2B5EF4-FFF2-40B4-BE49-F238E27FC236}">
              <a16:creationId xmlns:a16="http://schemas.microsoft.com/office/drawing/2014/main" id="{566CE2D3-18CE-474E-94AC-FDFE7DB6DBB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522" name="Text Box 9">
          <a:extLst>
            <a:ext uri="{FF2B5EF4-FFF2-40B4-BE49-F238E27FC236}">
              <a16:creationId xmlns:a16="http://schemas.microsoft.com/office/drawing/2014/main" id="{99CC8F92-5823-4BFD-B8BD-96F04FF1520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523" name="Text Box 2">
          <a:extLst>
            <a:ext uri="{FF2B5EF4-FFF2-40B4-BE49-F238E27FC236}">
              <a16:creationId xmlns:a16="http://schemas.microsoft.com/office/drawing/2014/main" id="{990FA757-2569-4967-B2C9-D11AC8C20F7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76200" cy="63500"/>
    <xdr:sp macro="" textlink="">
      <xdr:nvSpPr>
        <xdr:cNvPr id="4524" name="Text Box 1">
          <a:extLst>
            <a:ext uri="{FF2B5EF4-FFF2-40B4-BE49-F238E27FC236}">
              <a16:creationId xmlns:a16="http://schemas.microsoft.com/office/drawing/2014/main" id="{D66F91A3-98D2-41FE-89D3-13BB9D919357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76200" cy="63500"/>
    <xdr:sp macro="" textlink="">
      <xdr:nvSpPr>
        <xdr:cNvPr id="4525" name="Text Box 2">
          <a:extLst>
            <a:ext uri="{FF2B5EF4-FFF2-40B4-BE49-F238E27FC236}">
              <a16:creationId xmlns:a16="http://schemas.microsoft.com/office/drawing/2014/main" id="{EBC465DB-DF59-42C9-95F4-1BC8532D9C78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526" name="Text Box 4">
          <a:extLst>
            <a:ext uri="{FF2B5EF4-FFF2-40B4-BE49-F238E27FC236}">
              <a16:creationId xmlns:a16="http://schemas.microsoft.com/office/drawing/2014/main" id="{ACB9B755-2A44-47C6-AEA1-28689A1EA27B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527" name="Text Box 5">
          <a:extLst>
            <a:ext uri="{FF2B5EF4-FFF2-40B4-BE49-F238E27FC236}">
              <a16:creationId xmlns:a16="http://schemas.microsoft.com/office/drawing/2014/main" id="{441A3ECA-4FB2-4D61-8E78-BDB2C7023E17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528" name="Text Box 6">
          <a:extLst>
            <a:ext uri="{FF2B5EF4-FFF2-40B4-BE49-F238E27FC236}">
              <a16:creationId xmlns:a16="http://schemas.microsoft.com/office/drawing/2014/main" id="{6057299A-4F01-4929-8591-20C2646171E6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529" name="Text Box 7">
          <a:extLst>
            <a:ext uri="{FF2B5EF4-FFF2-40B4-BE49-F238E27FC236}">
              <a16:creationId xmlns:a16="http://schemas.microsoft.com/office/drawing/2014/main" id="{F5F71D92-A47C-4CE6-9C87-6BBFFE7474F7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530" name="Text Box 8">
          <a:extLst>
            <a:ext uri="{FF2B5EF4-FFF2-40B4-BE49-F238E27FC236}">
              <a16:creationId xmlns:a16="http://schemas.microsoft.com/office/drawing/2014/main" id="{B88EDE98-1AE1-4617-99D0-D9B563C26016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531" name="Text Box 9">
          <a:extLst>
            <a:ext uri="{FF2B5EF4-FFF2-40B4-BE49-F238E27FC236}">
              <a16:creationId xmlns:a16="http://schemas.microsoft.com/office/drawing/2014/main" id="{28C6CA88-2464-41B5-B00E-8E2768E6542E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532" name="Text Box 1">
          <a:extLst>
            <a:ext uri="{FF2B5EF4-FFF2-40B4-BE49-F238E27FC236}">
              <a16:creationId xmlns:a16="http://schemas.microsoft.com/office/drawing/2014/main" id="{0541BB65-7D48-4451-9D24-59B3E1A12B4D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533" name="Text Box 1">
          <a:extLst>
            <a:ext uri="{FF2B5EF4-FFF2-40B4-BE49-F238E27FC236}">
              <a16:creationId xmlns:a16="http://schemas.microsoft.com/office/drawing/2014/main" id="{833ACAC8-F411-4A4C-94A3-70E43609A420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534" name="Text Box 2">
          <a:extLst>
            <a:ext uri="{FF2B5EF4-FFF2-40B4-BE49-F238E27FC236}">
              <a16:creationId xmlns:a16="http://schemas.microsoft.com/office/drawing/2014/main" id="{FC6A06DE-6437-4A3A-B30C-EE93A256B81D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76200" cy="63500"/>
    <xdr:sp macro="" textlink="">
      <xdr:nvSpPr>
        <xdr:cNvPr id="4535" name="Text Box 1">
          <a:extLst>
            <a:ext uri="{FF2B5EF4-FFF2-40B4-BE49-F238E27FC236}">
              <a16:creationId xmlns:a16="http://schemas.microsoft.com/office/drawing/2014/main" id="{28CE3B00-DF1E-462B-A844-2AA4DE9A81F6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536" name="Text Box 5">
          <a:extLst>
            <a:ext uri="{FF2B5EF4-FFF2-40B4-BE49-F238E27FC236}">
              <a16:creationId xmlns:a16="http://schemas.microsoft.com/office/drawing/2014/main" id="{4BF19A35-D0A5-4A3E-8DD6-706F4348D9E5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537" name="Text Box 7">
          <a:extLst>
            <a:ext uri="{FF2B5EF4-FFF2-40B4-BE49-F238E27FC236}">
              <a16:creationId xmlns:a16="http://schemas.microsoft.com/office/drawing/2014/main" id="{5CEF81B2-EB1D-4EFD-B916-3A7830C9BB64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538" name="Text Box 1">
          <a:extLst>
            <a:ext uri="{FF2B5EF4-FFF2-40B4-BE49-F238E27FC236}">
              <a16:creationId xmlns:a16="http://schemas.microsoft.com/office/drawing/2014/main" id="{E5470F7E-7087-4295-9B6C-4D4CDA24B0B2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539" name="Text Box 1">
          <a:extLst>
            <a:ext uri="{FF2B5EF4-FFF2-40B4-BE49-F238E27FC236}">
              <a16:creationId xmlns:a16="http://schemas.microsoft.com/office/drawing/2014/main" id="{0B55A772-C25E-4F39-BB88-DD636C0B24B3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76200" cy="63500"/>
    <xdr:sp macro="" textlink="">
      <xdr:nvSpPr>
        <xdr:cNvPr id="4540" name="Text Box 2">
          <a:extLst>
            <a:ext uri="{FF2B5EF4-FFF2-40B4-BE49-F238E27FC236}">
              <a16:creationId xmlns:a16="http://schemas.microsoft.com/office/drawing/2014/main" id="{5E694837-E2A0-4D34-B250-8BADA8E4155B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541" name="Text Box 4">
          <a:extLst>
            <a:ext uri="{FF2B5EF4-FFF2-40B4-BE49-F238E27FC236}">
              <a16:creationId xmlns:a16="http://schemas.microsoft.com/office/drawing/2014/main" id="{145FB4FC-4E8A-4CAB-B73A-6DC1CAD01934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542" name="Text Box 6">
          <a:extLst>
            <a:ext uri="{FF2B5EF4-FFF2-40B4-BE49-F238E27FC236}">
              <a16:creationId xmlns:a16="http://schemas.microsoft.com/office/drawing/2014/main" id="{5CE138AF-FB67-4878-AFC2-1DAF04D9B08F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543" name="Text Box 8">
          <a:extLst>
            <a:ext uri="{FF2B5EF4-FFF2-40B4-BE49-F238E27FC236}">
              <a16:creationId xmlns:a16="http://schemas.microsoft.com/office/drawing/2014/main" id="{121AF358-125E-418C-AA27-324BB5D70BDC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544" name="Text Box 9">
          <a:extLst>
            <a:ext uri="{FF2B5EF4-FFF2-40B4-BE49-F238E27FC236}">
              <a16:creationId xmlns:a16="http://schemas.microsoft.com/office/drawing/2014/main" id="{D829A02F-561E-43A9-9AE7-9B75A6D7A385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545" name="Text Box 2">
          <a:extLst>
            <a:ext uri="{FF2B5EF4-FFF2-40B4-BE49-F238E27FC236}">
              <a16:creationId xmlns:a16="http://schemas.microsoft.com/office/drawing/2014/main" id="{F7DFBBC9-11A2-45A4-80F5-D6948BBC1E1A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546" name="Text Box 1">
          <a:extLst>
            <a:ext uri="{FF2B5EF4-FFF2-40B4-BE49-F238E27FC236}">
              <a16:creationId xmlns:a16="http://schemas.microsoft.com/office/drawing/2014/main" id="{2D831F8B-AD9B-42A0-B928-418E16645D4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547" name="Text Box 2">
          <a:extLst>
            <a:ext uri="{FF2B5EF4-FFF2-40B4-BE49-F238E27FC236}">
              <a16:creationId xmlns:a16="http://schemas.microsoft.com/office/drawing/2014/main" id="{BE74D4A4-6A45-4737-8F2C-97C0AC9E361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548" name="Text Box 1">
          <a:extLst>
            <a:ext uri="{FF2B5EF4-FFF2-40B4-BE49-F238E27FC236}">
              <a16:creationId xmlns:a16="http://schemas.microsoft.com/office/drawing/2014/main" id="{88832F53-A028-475D-905F-8386601B3716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549" name="Text Box 2">
          <a:extLst>
            <a:ext uri="{FF2B5EF4-FFF2-40B4-BE49-F238E27FC236}">
              <a16:creationId xmlns:a16="http://schemas.microsoft.com/office/drawing/2014/main" id="{85E7230D-BE0E-4E9D-9C48-CBD85E05B17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550" name="Text Box 1">
          <a:extLst>
            <a:ext uri="{FF2B5EF4-FFF2-40B4-BE49-F238E27FC236}">
              <a16:creationId xmlns:a16="http://schemas.microsoft.com/office/drawing/2014/main" id="{FC298362-5D4B-47FD-A366-FFD90C0A342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551" name="Text Box 2">
          <a:extLst>
            <a:ext uri="{FF2B5EF4-FFF2-40B4-BE49-F238E27FC236}">
              <a16:creationId xmlns:a16="http://schemas.microsoft.com/office/drawing/2014/main" id="{A79900B6-D6C7-4B1B-AA17-5B1D9448918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552" name="Text Box 4">
          <a:extLst>
            <a:ext uri="{FF2B5EF4-FFF2-40B4-BE49-F238E27FC236}">
              <a16:creationId xmlns:a16="http://schemas.microsoft.com/office/drawing/2014/main" id="{C451569D-808E-486A-8849-6E74EA6D95C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553" name="Text Box 5">
          <a:extLst>
            <a:ext uri="{FF2B5EF4-FFF2-40B4-BE49-F238E27FC236}">
              <a16:creationId xmlns:a16="http://schemas.microsoft.com/office/drawing/2014/main" id="{9357DF12-2D63-47A3-AB21-4EAAD5D0E3B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554" name="Text Box 6">
          <a:extLst>
            <a:ext uri="{FF2B5EF4-FFF2-40B4-BE49-F238E27FC236}">
              <a16:creationId xmlns:a16="http://schemas.microsoft.com/office/drawing/2014/main" id="{8C011490-AC29-4982-B4AA-B67D5B8D3D6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555" name="Text Box 7">
          <a:extLst>
            <a:ext uri="{FF2B5EF4-FFF2-40B4-BE49-F238E27FC236}">
              <a16:creationId xmlns:a16="http://schemas.microsoft.com/office/drawing/2014/main" id="{2620EDD4-9A2A-48A9-A8CF-7AD4BE373FA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556" name="Text Box 8">
          <a:extLst>
            <a:ext uri="{FF2B5EF4-FFF2-40B4-BE49-F238E27FC236}">
              <a16:creationId xmlns:a16="http://schemas.microsoft.com/office/drawing/2014/main" id="{E9521105-F2F7-456C-BD9D-21C291BC9964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557" name="Text Box 9">
          <a:extLst>
            <a:ext uri="{FF2B5EF4-FFF2-40B4-BE49-F238E27FC236}">
              <a16:creationId xmlns:a16="http://schemas.microsoft.com/office/drawing/2014/main" id="{7B71FFCD-64AF-4CC6-AF25-8014752BEB1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558" name="Text Box 1">
          <a:extLst>
            <a:ext uri="{FF2B5EF4-FFF2-40B4-BE49-F238E27FC236}">
              <a16:creationId xmlns:a16="http://schemas.microsoft.com/office/drawing/2014/main" id="{3CB4BF18-3DEF-426E-AA72-28345EA66D0C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559" name="Text Box 1">
          <a:extLst>
            <a:ext uri="{FF2B5EF4-FFF2-40B4-BE49-F238E27FC236}">
              <a16:creationId xmlns:a16="http://schemas.microsoft.com/office/drawing/2014/main" id="{3F2E0EAF-267B-4E75-AC3B-7A71604A9A8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560" name="Text Box 2">
          <a:extLst>
            <a:ext uri="{FF2B5EF4-FFF2-40B4-BE49-F238E27FC236}">
              <a16:creationId xmlns:a16="http://schemas.microsoft.com/office/drawing/2014/main" id="{698396DD-3328-48C5-943B-F96C5A777FF1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561" name="Text Box 1">
          <a:extLst>
            <a:ext uri="{FF2B5EF4-FFF2-40B4-BE49-F238E27FC236}">
              <a16:creationId xmlns:a16="http://schemas.microsoft.com/office/drawing/2014/main" id="{08DFC116-161C-4523-ABC1-77A5D9E786D9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562" name="Text Box 5">
          <a:extLst>
            <a:ext uri="{FF2B5EF4-FFF2-40B4-BE49-F238E27FC236}">
              <a16:creationId xmlns:a16="http://schemas.microsoft.com/office/drawing/2014/main" id="{707EDB5C-F756-4D3D-8D9E-B0EDDB0FAEA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563" name="Text Box 7">
          <a:extLst>
            <a:ext uri="{FF2B5EF4-FFF2-40B4-BE49-F238E27FC236}">
              <a16:creationId xmlns:a16="http://schemas.microsoft.com/office/drawing/2014/main" id="{186051E8-914F-4F45-A06A-3EC894839AD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564" name="Text Box 1">
          <a:extLst>
            <a:ext uri="{FF2B5EF4-FFF2-40B4-BE49-F238E27FC236}">
              <a16:creationId xmlns:a16="http://schemas.microsoft.com/office/drawing/2014/main" id="{0DC97B78-05DA-471C-8F03-1DFDEA717F7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565" name="Text Box 1">
          <a:extLst>
            <a:ext uri="{FF2B5EF4-FFF2-40B4-BE49-F238E27FC236}">
              <a16:creationId xmlns:a16="http://schemas.microsoft.com/office/drawing/2014/main" id="{685AB0AD-E084-4138-ACDE-B50544052D5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566" name="Text Box 2">
          <a:extLst>
            <a:ext uri="{FF2B5EF4-FFF2-40B4-BE49-F238E27FC236}">
              <a16:creationId xmlns:a16="http://schemas.microsoft.com/office/drawing/2014/main" id="{3CB49855-30C0-4141-8B69-7238FCAB877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567" name="Text Box 4">
          <a:extLst>
            <a:ext uri="{FF2B5EF4-FFF2-40B4-BE49-F238E27FC236}">
              <a16:creationId xmlns:a16="http://schemas.microsoft.com/office/drawing/2014/main" id="{08327E6B-CFE9-4E78-8886-8AE38D4AF11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568" name="Text Box 6">
          <a:extLst>
            <a:ext uri="{FF2B5EF4-FFF2-40B4-BE49-F238E27FC236}">
              <a16:creationId xmlns:a16="http://schemas.microsoft.com/office/drawing/2014/main" id="{8818FC06-A18D-4EBD-A959-EC8812FC1B6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569" name="Text Box 8">
          <a:extLst>
            <a:ext uri="{FF2B5EF4-FFF2-40B4-BE49-F238E27FC236}">
              <a16:creationId xmlns:a16="http://schemas.microsoft.com/office/drawing/2014/main" id="{40979990-E69D-4CB8-A9E0-3DAD14E39FB0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570" name="Text Box 9">
          <a:extLst>
            <a:ext uri="{FF2B5EF4-FFF2-40B4-BE49-F238E27FC236}">
              <a16:creationId xmlns:a16="http://schemas.microsoft.com/office/drawing/2014/main" id="{CE2C5AEA-7BA1-49C5-B8AF-B1678D2CBC3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571" name="Text Box 2">
          <a:extLst>
            <a:ext uri="{FF2B5EF4-FFF2-40B4-BE49-F238E27FC236}">
              <a16:creationId xmlns:a16="http://schemas.microsoft.com/office/drawing/2014/main" id="{0F20CE1D-7356-44C3-A1EA-B5E8C74C4AB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572" name="Text Box 4">
          <a:extLst>
            <a:ext uri="{FF2B5EF4-FFF2-40B4-BE49-F238E27FC236}">
              <a16:creationId xmlns:a16="http://schemas.microsoft.com/office/drawing/2014/main" id="{FDAADDBE-DC90-409D-A5AF-E5026F5B98A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573" name="Text Box 5">
          <a:extLst>
            <a:ext uri="{FF2B5EF4-FFF2-40B4-BE49-F238E27FC236}">
              <a16:creationId xmlns:a16="http://schemas.microsoft.com/office/drawing/2014/main" id="{8044B136-0B39-4B5B-9399-A7DE097C83F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574" name="Text Box 6">
          <a:extLst>
            <a:ext uri="{FF2B5EF4-FFF2-40B4-BE49-F238E27FC236}">
              <a16:creationId xmlns:a16="http://schemas.microsoft.com/office/drawing/2014/main" id="{8B74C600-F8FA-459F-9BFA-57CC9AA32BC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575" name="Text Box 7">
          <a:extLst>
            <a:ext uri="{FF2B5EF4-FFF2-40B4-BE49-F238E27FC236}">
              <a16:creationId xmlns:a16="http://schemas.microsoft.com/office/drawing/2014/main" id="{15FA0335-916A-49A1-9456-7AA99435CEDD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576" name="Text Box 8">
          <a:extLst>
            <a:ext uri="{FF2B5EF4-FFF2-40B4-BE49-F238E27FC236}">
              <a16:creationId xmlns:a16="http://schemas.microsoft.com/office/drawing/2014/main" id="{566FA44E-93B8-4235-962C-384CB6E5C57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577" name="Text Box 9">
          <a:extLst>
            <a:ext uri="{FF2B5EF4-FFF2-40B4-BE49-F238E27FC236}">
              <a16:creationId xmlns:a16="http://schemas.microsoft.com/office/drawing/2014/main" id="{F60F25C1-5225-48D0-BB08-5098F1BD233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578" name="Text Box 1">
          <a:extLst>
            <a:ext uri="{FF2B5EF4-FFF2-40B4-BE49-F238E27FC236}">
              <a16:creationId xmlns:a16="http://schemas.microsoft.com/office/drawing/2014/main" id="{029B243E-4A82-4843-8557-C6C30E625E5D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579" name="Text Box 1">
          <a:extLst>
            <a:ext uri="{FF2B5EF4-FFF2-40B4-BE49-F238E27FC236}">
              <a16:creationId xmlns:a16="http://schemas.microsoft.com/office/drawing/2014/main" id="{334E7A7D-B400-427A-828F-5E18625DD68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580" name="Text Box 2">
          <a:extLst>
            <a:ext uri="{FF2B5EF4-FFF2-40B4-BE49-F238E27FC236}">
              <a16:creationId xmlns:a16="http://schemas.microsoft.com/office/drawing/2014/main" id="{74636355-5EE9-4626-9C34-377BAAF0786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581" name="Text Box 5">
          <a:extLst>
            <a:ext uri="{FF2B5EF4-FFF2-40B4-BE49-F238E27FC236}">
              <a16:creationId xmlns:a16="http://schemas.microsoft.com/office/drawing/2014/main" id="{7E6B0B29-6359-4E2D-9B19-74B774FAF0A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582" name="Text Box 7">
          <a:extLst>
            <a:ext uri="{FF2B5EF4-FFF2-40B4-BE49-F238E27FC236}">
              <a16:creationId xmlns:a16="http://schemas.microsoft.com/office/drawing/2014/main" id="{79D4681C-0E5B-4197-9F1A-4157B2964A5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583" name="Text Box 1">
          <a:extLst>
            <a:ext uri="{FF2B5EF4-FFF2-40B4-BE49-F238E27FC236}">
              <a16:creationId xmlns:a16="http://schemas.microsoft.com/office/drawing/2014/main" id="{8766FF83-8D3C-4F0D-B10A-7D7E3AC2B1C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584" name="Text Box 1">
          <a:extLst>
            <a:ext uri="{FF2B5EF4-FFF2-40B4-BE49-F238E27FC236}">
              <a16:creationId xmlns:a16="http://schemas.microsoft.com/office/drawing/2014/main" id="{DC497874-66F5-44A6-B84E-3B3091F118D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585" name="Text Box 4">
          <a:extLst>
            <a:ext uri="{FF2B5EF4-FFF2-40B4-BE49-F238E27FC236}">
              <a16:creationId xmlns:a16="http://schemas.microsoft.com/office/drawing/2014/main" id="{AD5B54B6-54E8-4452-94ED-D2210D3C495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586" name="Text Box 6">
          <a:extLst>
            <a:ext uri="{FF2B5EF4-FFF2-40B4-BE49-F238E27FC236}">
              <a16:creationId xmlns:a16="http://schemas.microsoft.com/office/drawing/2014/main" id="{54625806-942D-4AA0-9542-3A0A1944627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587" name="Text Box 8">
          <a:extLst>
            <a:ext uri="{FF2B5EF4-FFF2-40B4-BE49-F238E27FC236}">
              <a16:creationId xmlns:a16="http://schemas.microsoft.com/office/drawing/2014/main" id="{71DB0D27-39EE-4E45-9960-0E74C9451D73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588" name="Text Box 9">
          <a:extLst>
            <a:ext uri="{FF2B5EF4-FFF2-40B4-BE49-F238E27FC236}">
              <a16:creationId xmlns:a16="http://schemas.microsoft.com/office/drawing/2014/main" id="{AE16AAFF-DA5C-428E-9B8F-D6D19EC15B0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589" name="Text Box 2">
          <a:extLst>
            <a:ext uri="{FF2B5EF4-FFF2-40B4-BE49-F238E27FC236}">
              <a16:creationId xmlns:a16="http://schemas.microsoft.com/office/drawing/2014/main" id="{A2860244-C0CA-44D2-9DF2-710134E261B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590" name="Text Box 1">
          <a:extLst>
            <a:ext uri="{FF2B5EF4-FFF2-40B4-BE49-F238E27FC236}">
              <a16:creationId xmlns:a16="http://schemas.microsoft.com/office/drawing/2014/main" id="{78E5465B-D73B-44A4-B6ED-21879D0BDDC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591" name="Text Box 2">
          <a:extLst>
            <a:ext uri="{FF2B5EF4-FFF2-40B4-BE49-F238E27FC236}">
              <a16:creationId xmlns:a16="http://schemas.microsoft.com/office/drawing/2014/main" id="{4BBFC15D-D56E-4B24-A816-15C227F3E8D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592" name="Text Box 1">
          <a:extLst>
            <a:ext uri="{FF2B5EF4-FFF2-40B4-BE49-F238E27FC236}">
              <a16:creationId xmlns:a16="http://schemas.microsoft.com/office/drawing/2014/main" id="{457887BB-6C32-43BE-9F6A-7FB48D4C968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593" name="Text Box 2">
          <a:extLst>
            <a:ext uri="{FF2B5EF4-FFF2-40B4-BE49-F238E27FC236}">
              <a16:creationId xmlns:a16="http://schemas.microsoft.com/office/drawing/2014/main" id="{C06630B2-DED8-4669-94EC-675CFBD57BB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594" name="Text Box 1">
          <a:extLst>
            <a:ext uri="{FF2B5EF4-FFF2-40B4-BE49-F238E27FC236}">
              <a16:creationId xmlns:a16="http://schemas.microsoft.com/office/drawing/2014/main" id="{E5538765-297B-4376-912A-B0856DDFC58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595" name="Text Box 2">
          <a:extLst>
            <a:ext uri="{FF2B5EF4-FFF2-40B4-BE49-F238E27FC236}">
              <a16:creationId xmlns:a16="http://schemas.microsoft.com/office/drawing/2014/main" id="{5544636A-C0BA-4837-BB81-139E4B5837D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596" name="Text Box 4">
          <a:extLst>
            <a:ext uri="{FF2B5EF4-FFF2-40B4-BE49-F238E27FC236}">
              <a16:creationId xmlns:a16="http://schemas.microsoft.com/office/drawing/2014/main" id="{F30A2F88-2E9B-4612-82AB-6D4E053D92B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597" name="Text Box 5">
          <a:extLst>
            <a:ext uri="{FF2B5EF4-FFF2-40B4-BE49-F238E27FC236}">
              <a16:creationId xmlns:a16="http://schemas.microsoft.com/office/drawing/2014/main" id="{9C52137A-8EAC-48E0-BB75-D95777CE62BA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598" name="Text Box 6">
          <a:extLst>
            <a:ext uri="{FF2B5EF4-FFF2-40B4-BE49-F238E27FC236}">
              <a16:creationId xmlns:a16="http://schemas.microsoft.com/office/drawing/2014/main" id="{CB480B0B-17A6-4CBB-A132-718FC8687B6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599" name="Text Box 7">
          <a:extLst>
            <a:ext uri="{FF2B5EF4-FFF2-40B4-BE49-F238E27FC236}">
              <a16:creationId xmlns:a16="http://schemas.microsoft.com/office/drawing/2014/main" id="{A2335193-14FA-49E0-B162-EDA2917A6B2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600" name="Text Box 8">
          <a:extLst>
            <a:ext uri="{FF2B5EF4-FFF2-40B4-BE49-F238E27FC236}">
              <a16:creationId xmlns:a16="http://schemas.microsoft.com/office/drawing/2014/main" id="{2DF675FD-F9B5-4998-B412-63C0DCD8940D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601" name="Text Box 9">
          <a:extLst>
            <a:ext uri="{FF2B5EF4-FFF2-40B4-BE49-F238E27FC236}">
              <a16:creationId xmlns:a16="http://schemas.microsoft.com/office/drawing/2014/main" id="{FB1ADCE9-CD5B-4B93-9AA7-08CEB2872C8A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602" name="Text Box 1">
          <a:extLst>
            <a:ext uri="{FF2B5EF4-FFF2-40B4-BE49-F238E27FC236}">
              <a16:creationId xmlns:a16="http://schemas.microsoft.com/office/drawing/2014/main" id="{757AE8A9-87A3-46E0-AC27-9A0FB14E04C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603" name="Text Box 1">
          <a:extLst>
            <a:ext uri="{FF2B5EF4-FFF2-40B4-BE49-F238E27FC236}">
              <a16:creationId xmlns:a16="http://schemas.microsoft.com/office/drawing/2014/main" id="{665D2326-2B70-4EE6-A390-3EF452C4277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604" name="Text Box 2">
          <a:extLst>
            <a:ext uri="{FF2B5EF4-FFF2-40B4-BE49-F238E27FC236}">
              <a16:creationId xmlns:a16="http://schemas.microsoft.com/office/drawing/2014/main" id="{788E3D34-9FE0-4649-9649-17A443858D8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605" name="Text Box 1">
          <a:extLst>
            <a:ext uri="{FF2B5EF4-FFF2-40B4-BE49-F238E27FC236}">
              <a16:creationId xmlns:a16="http://schemas.microsoft.com/office/drawing/2014/main" id="{A1B90E8A-D337-4FAA-AF61-81A53D826E4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606" name="Text Box 5">
          <a:extLst>
            <a:ext uri="{FF2B5EF4-FFF2-40B4-BE49-F238E27FC236}">
              <a16:creationId xmlns:a16="http://schemas.microsoft.com/office/drawing/2014/main" id="{C112FD4F-2CEB-493F-9CD8-8824B4A4B5D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607" name="Text Box 7">
          <a:extLst>
            <a:ext uri="{FF2B5EF4-FFF2-40B4-BE49-F238E27FC236}">
              <a16:creationId xmlns:a16="http://schemas.microsoft.com/office/drawing/2014/main" id="{53F536EA-4489-48BB-9D60-A6D8124D9B0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608" name="Text Box 1">
          <a:extLst>
            <a:ext uri="{FF2B5EF4-FFF2-40B4-BE49-F238E27FC236}">
              <a16:creationId xmlns:a16="http://schemas.microsoft.com/office/drawing/2014/main" id="{23152FB2-8269-4A34-A667-4FAB0013DD4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609" name="Text Box 1">
          <a:extLst>
            <a:ext uri="{FF2B5EF4-FFF2-40B4-BE49-F238E27FC236}">
              <a16:creationId xmlns:a16="http://schemas.microsoft.com/office/drawing/2014/main" id="{E6FE8A03-CEE9-40EF-A857-481511EA4B5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610" name="Text Box 2">
          <a:extLst>
            <a:ext uri="{FF2B5EF4-FFF2-40B4-BE49-F238E27FC236}">
              <a16:creationId xmlns:a16="http://schemas.microsoft.com/office/drawing/2014/main" id="{FA3FFD1F-09E0-4ACA-817A-B6EDD9FFC1A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611" name="Text Box 4">
          <a:extLst>
            <a:ext uri="{FF2B5EF4-FFF2-40B4-BE49-F238E27FC236}">
              <a16:creationId xmlns:a16="http://schemas.microsoft.com/office/drawing/2014/main" id="{6A455EA2-3A12-4FB2-B465-42C3B097E78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612" name="Text Box 6">
          <a:extLst>
            <a:ext uri="{FF2B5EF4-FFF2-40B4-BE49-F238E27FC236}">
              <a16:creationId xmlns:a16="http://schemas.microsoft.com/office/drawing/2014/main" id="{1838AFE1-C95F-4AF8-AE22-4CBE4A48548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613" name="Text Box 8">
          <a:extLst>
            <a:ext uri="{FF2B5EF4-FFF2-40B4-BE49-F238E27FC236}">
              <a16:creationId xmlns:a16="http://schemas.microsoft.com/office/drawing/2014/main" id="{91364F81-3ABE-4DEF-81DE-6125C225790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614" name="Text Box 9">
          <a:extLst>
            <a:ext uri="{FF2B5EF4-FFF2-40B4-BE49-F238E27FC236}">
              <a16:creationId xmlns:a16="http://schemas.microsoft.com/office/drawing/2014/main" id="{44A15FC9-C894-4D67-A34A-8DDF3DD9721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615" name="Text Box 2">
          <a:extLst>
            <a:ext uri="{FF2B5EF4-FFF2-40B4-BE49-F238E27FC236}">
              <a16:creationId xmlns:a16="http://schemas.microsoft.com/office/drawing/2014/main" id="{56A1F180-E981-4BF7-8150-00309401FDE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616" name="Text Box 4">
          <a:extLst>
            <a:ext uri="{FF2B5EF4-FFF2-40B4-BE49-F238E27FC236}">
              <a16:creationId xmlns:a16="http://schemas.microsoft.com/office/drawing/2014/main" id="{A2D5535D-549B-44C7-86C2-EC7EA9B7BA7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617" name="Text Box 5">
          <a:extLst>
            <a:ext uri="{FF2B5EF4-FFF2-40B4-BE49-F238E27FC236}">
              <a16:creationId xmlns:a16="http://schemas.microsoft.com/office/drawing/2014/main" id="{18FAF07D-2724-43E3-9200-D4EEB5FB44B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618" name="Text Box 6">
          <a:extLst>
            <a:ext uri="{FF2B5EF4-FFF2-40B4-BE49-F238E27FC236}">
              <a16:creationId xmlns:a16="http://schemas.microsoft.com/office/drawing/2014/main" id="{3DE1F3C8-BC86-4820-AEDD-439E945ADBCA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619" name="Text Box 7">
          <a:extLst>
            <a:ext uri="{FF2B5EF4-FFF2-40B4-BE49-F238E27FC236}">
              <a16:creationId xmlns:a16="http://schemas.microsoft.com/office/drawing/2014/main" id="{6EF8219F-D0CA-4B27-9E74-BD603C4EA0F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620" name="Text Box 8">
          <a:extLst>
            <a:ext uri="{FF2B5EF4-FFF2-40B4-BE49-F238E27FC236}">
              <a16:creationId xmlns:a16="http://schemas.microsoft.com/office/drawing/2014/main" id="{6EEC5954-A16E-4BFD-8DB5-39ED006DEBA3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621" name="Text Box 9">
          <a:extLst>
            <a:ext uri="{FF2B5EF4-FFF2-40B4-BE49-F238E27FC236}">
              <a16:creationId xmlns:a16="http://schemas.microsoft.com/office/drawing/2014/main" id="{06A20E99-7068-4882-AE58-E783502EB63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622" name="Text Box 1">
          <a:extLst>
            <a:ext uri="{FF2B5EF4-FFF2-40B4-BE49-F238E27FC236}">
              <a16:creationId xmlns:a16="http://schemas.microsoft.com/office/drawing/2014/main" id="{D43AC613-EDEC-46D6-B28E-7A1A3DBCD7D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623" name="Text Box 1">
          <a:extLst>
            <a:ext uri="{FF2B5EF4-FFF2-40B4-BE49-F238E27FC236}">
              <a16:creationId xmlns:a16="http://schemas.microsoft.com/office/drawing/2014/main" id="{8F37CF5E-5292-4F4E-9D49-624F12AE892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624" name="Text Box 2">
          <a:extLst>
            <a:ext uri="{FF2B5EF4-FFF2-40B4-BE49-F238E27FC236}">
              <a16:creationId xmlns:a16="http://schemas.microsoft.com/office/drawing/2014/main" id="{A284F9A4-967E-4315-9ADD-BC9EA803049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625" name="Text Box 5">
          <a:extLst>
            <a:ext uri="{FF2B5EF4-FFF2-40B4-BE49-F238E27FC236}">
              <a16:creationId xmlns:a16="http://schemas.microsoft.com/office/drawing/2014/main" id="{B91E0647-B93E-46AA-959C-8D86589BCD8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626" name="Text Box 7">
          <a:extLst>
            <a:ext uri="{FF2B5EF4-FFF2-40B4-BE49-F238E27FC236}">
              <a16:creationId xmlns:a16="http://schemas.microsoft.com/office/drawing/2014/main" id="{452A7CC0-C0F0-4DE2-96A9-765027491F5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627" name="Text Box 1">
          <a:extLst>
            <a:ext uri="{FF2B5EF4-FFF2-40B4-BE49-F238E27FC236}">
              <a16:creationId xmlns:a16="http://schemas.microsoft.com/office/drawing/2014/main" id="{BF80D683-659D-4596-955C-5C7B6876F5F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628" name="Text Box 1">
          <a:extLst>
            <a:ext uri="{FF2B5EF4-FFF2-40B4-BE49-F238E27FC236}">
              <a16:creationId xmlns:a16="http://schemas.microsoft.com/office/drawing/2014/main" id="{15E90C07-3A92-4F9D-8C48-66D4FB3D17A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629" name="Text Box 4">
          <a:extLst>
            <a:ext uri="{FF2B5EF4-FFF2-40B4-BE49-F238E27FC236}">
              <a16:creationId xmlns:a16="http://schemas.microsoft.com/office/drawing/2014/main" id="{FB523030-043C-43C2-B934-C736C4D0621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630" name="Text Box 6">
          <a:extLst>
            <a:ext uri="{FF2B5EF4-FFF2-40B4-BE49-F238E27FC236}">
              <a16:creationId xmlns:a16="http://schemas.microsoft.com/office/drawing/2014/main" id="{BE8D761C-F958-4BC2-89FB-4B930F11273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631" name="Text Box 8">
          <a:extLst>
            <a:ext uri="{FF2B5EF4-FFF2-40B4-BE49-F238E27FC236}">
              <a16:creationId xmlns:a16="http://schemas.microsoft.com/office/drawing/2014/main" id="{F097EE13-10F0-42B3-BA60-637BEF23298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632" name="Text Box 9">
          <a:extLst>
            <a:ext uri="{FF2B5EF4-FFF2-40B4-BE49-F238E27FC236}">
              <a16:creationId xmlns:a16="http://schemas.microsoft.com/office/drawing/2014/main" id="{7919E25E-93DC-40F3-BEA9-68F9D934974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633" name="Text Box 2">
          <a:extLst>
            <a:ext uri="{FF2B5EF4-FFF2-40B4-BE49-F238E27FC236}">
              <a16:creationId xmlns:a16="http://schemas.microsoft.com/office/drawing/2014/main" id="{4883809A-2110-497A-B1FF-CFD105F49BB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634" name="Text Box 1">
          <a:extLst>
            <a:ext uri="{FF2B5EF4-FFF2-40B4-BE49-F238E27FC236}">
              <a16:creationId xmlns:a16="http://schemas.microsoft.com/office/drawing/2014/main" id="{6437F7AA-279B-4228-938E-2408896C3ED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635" name="Text Box 2">
          <a:extLst>
            <a:ext uri="{FF2B5EF4-FFF2-40B4-BE49-F238E27FC236}">
              <a16:creationId xmlns:a16="http://schemas.microsoft.com/office/drawing/2014/main" id="{C1633E7F-7272-4E25-8A90-F1C2D307253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636" name="Text Box 1">
          <a:extLst>
            <a:ext uri="{FF2B5EF4-FFF2-40B4-BE49-F238E27FC236}">
              <a16:creationId xmlns:a16="http://schemas.microsoft.com/office/drawing/2014/main" id="{DDF6906D-6C36-4891-A97A-88956FA4700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637" name="Text Box 2">
          <a:extLst>
            <a:ext uri="{FF2B5EF4-FFF2-40B4-BE49-F238E27FC236}">
              <a16:creationId xmlns:a16="http://schemas.microsoft.com/office/drawing/2014/main" id="{DE7FE055-6D06-475D-8C1B-378E08C2273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638" name="Text Box 1">
          <a:extLst>
            <a:ext uri="{FF2B5EF4-FFF2-40B4-BE49-F238E27FC236}">
              <a16:creationId xmlns:a16="http://schemas.microsoft.com/office/drawing/2014/main" id="{D2322D48-312A-4202-929C-2DD80225703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639" name="Text Box 2">
          <a:extLst>
            <a:ext uri="{FF2B5EF4-FFF2-40B4-BE49-F238E27FC236}">
              <a16:creationId xmlns:a16="http://schemas.microsoft.com/office/drawing/2014/main" id="{B7256DA7-81D7-49A7-B20B-B61BAEF9C5F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640" name="Text Box 4">
          <a:extLst>
            <a:ext uri="{FF2B5EF4-FFF2-40B4-BE49-F238E27FC236}">
              <a16:creationId xmlns:a16="http://schemas.microsoft.com/office/drawing/2014/main" id="{273A3736-D31D-420B-BD96-998A2CE676B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641" name="Text Box 5">
          <a:extLst>
            <a:ext uri="{FF2B5EF4-FFF2-40B4-BE49-F238E27FC236}">
              <a16:creationId xmlns:a16="http://schemas.microsoft.com/office/drawing/2014/main" id="{459698FE-7129-421E-8E8F-F927464C021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642" name="Text Box 6">
          <a:extLst>
            <a:ext uri="{FF2B5EF4-FFF2-40B4-BE49-F238E27FC236}">
              <a16:creationId xmlns:a16="http://schemas.microsoft.com/office/drawing/2014/main" id="{A584DBF0-FF11-456C-B7E3-A1D36EE0E6A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643" name="Text Box 7">
          <a:extLst>
            <a:ext uri="{FF2B5EF4-FFF2-40B4-BE49-F238E27FC236}">
              <a16:creationId xmlns:a16="http://schemas.microsoft.com/office/drawing/2014/main" id="{81E2D440-6077-4D22-B179-A3551367AB9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644" name="Text Box 8">
          <a:extLst>
            <a:ext uri="{FF2B5EF4-FFF2-40B4-BE49-F238E27FC236}">
              <a16:creationId xmlns:a16="http://schemas.microsoft.com/office/drawing/2014/main" id="{8D36997E-9A86-4DA5-8354-647DFE60C32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645" name="Text Box 9">
          <a:extLst>
            <a:ext uri="{FF2B5EF4-FFF2-40B4-BE49-F238E27FC236}">
              <a16:creationId xmlns:a16="http://schemas.microsoft.com/office/drawing/2014/main" id="{30A33BC6-04E0-4AEE-B5A3-815B9C4170E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646" name="Text Box 1">
          <a:extLst>
            <a:ext uri="{FF2B5EF4-FFF2-40B4-BE49-F238E27FC236}">
              <a16:creationId xmlns:a16="http://schemas.microsoft.com/office/drawing/2014/main" id="{EB4C9C5A-C203-47FE-AFC8-23FBA9C9C85A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647" name="Text Box 1">
          <a:extLst>
            <a:ext uri="{FF2B5EF4-FFF2-40B4-BE49-F238E27FC236}">
              <a16:creationId xmlns:a16="http://schemas.microsoft.com/office/drawing/2014/main" id="{55F3B31C-26EC-4309-8014-95DD6381848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648" name="Text Box 2">
          <a:extLst>
            <a:ext uri="{FF2B5EF4-FFF2-40B4-BE49-F238E27FC236}">
              <a16:creationId xmlns:a16="http://schemas.microsoft.com/office/drawing/2014/main" id="{D88E72DB-1F8C-4800-A61C-274BD4C8723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649" name="Text Box 1">
          <a:extLst>
            <a:ext uri="{FF2B5EF4-FFF2-40B4-BE49-F238E27FC236}">
              <a16:creationId xmlns:a16="http://schemas.microsoft.com/office/drawing/2014/main" id="{1A47C5CF-0CE5-4D92-8281-444F905048C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650" name="Text Box 5">
          <a:extLst>
            <a:ext uri="{FF2B5EF4-FFF2-40B4-BE49-F238E27FC236}">
              <a16:creationId xmlns:a16="http://schemas.microsoft.com/office/drawing/2014/main" id="{B7CFE216-25E7-46AF-9A56-1A9FD01BAC5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651" name="Text Box 7">
          <a:extLst>
            <a:ext uri="{FF2B5EF4-FFF2-40B4-BE49-F238E27FC236}">
              <a16:creationId xmlns:a16="http://schemas.microsoft.com/office/drawing/2014/main" id="{D9931212-883D-4EC4-B57A-37E6A59FAB0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652" name="Text Box 1">
          <a:extLst>
            <a:ext uri="{FF2B5EF4-FFF2-40B4-BE49-F238E27FC236}">
              <a16:creationId xmlns:a16="http://schemas.microsoft.com/office/drawing/2014/main" id="{BBDDDB49-5AF1-4B13-B836-B17780A716D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653" name="Text Box 1">
          <a:extLst>
            <a:ext uri="{FF2B5EF4-FFF2-40B4-BE49-F238E27FC236}">
              <a16:creationId xmlns:a16="http://schemas.microsoft.com/office/drawing/2014/main" id="{79F6A0E7-5D60-4320-BC3E-EA6379AC19B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654" name="Text Box 2">
          <a:extLst>
            <a:ext uri="{FF2B5EF4-FFF2-40B4-BE49-F238E27FC236}">
              <a16:creationId xmlns:a16="http://schemas.microsoft.com/office/drawing/2014/main" id="{D233447A-542C-4480-95F0-15066238820D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655" name="Text Box 4">
          <a:extLst>
            <a:ext uri="{FF2B5EF4-FFF2-40B4-BE49-F238E27FC236}">
              <a16:creationId xmlns:a16="http://schemas.microsoft.com/office/drawing/2014/main" id="{ED705C03-BE1B-4C5A-8436-43700DA9ED0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656" name="Text Box 6">
          <a:extLst>
            <a:ext uri="{FF2B5EF4-FFF2-40B4-BE49-F238E27FC236}">
              <a16:creationId xmlns:a16="http://schemas.microsoft.com/office/drawing/2014/main" id="{534F6AE0-B084-4AEB-94D1-E4161E8340C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657" name="Text Box 8">
          <a:extLst>
            <a:ext uri="{FF2B5EF4-FFF2-40B4-BE49-F238E27FC236}">
              <a16:creationId xmlns:a16="http://schemas.microsoft.com/office/drawing/2014/main" id="{70DE9C6D-DE04-47BE-8430-4C498DB462B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658" name="Text Box 9">
          <a:extLst>
            <a:ext uri="{FF2B5EF4-FFF2-40B4-BE49-F238E27FC236}">
              <a16:creationId xmlns:a16="http://schemas.microsoft.com/office/drawing/2014/main" id="{0A239CA0-E070-40D8-8D6E-3090847DCDA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659" name="Text Box 2">
          <a:extLst>
            <a:ext uri="{FF2B5EF4-FFF2-40B4-BE49-F238E27FC236}">
              <a16:creationId xmlns:a16="http://schemas.microsoft.com/office/drawing/2014/main" id="{763D250D-7225-46F6-82FD-D4E280BB4B9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1143000</xdr:colOff>
      <xdr:row>76</xdr:row>
      <xdr:rowOff>0</xdr:rowOff>
    </xdr:from>
    <xdr:ext cx="48964" cy="47625"/>
    <xdr:sp macro="" textlink="">
      <xdr:nvSpPr>
        <xdr:cNvPr id="4660" name="Text Box 1">
          <a:extLst>
            <a:ext uri="{FF2B5EF4-FFF2-40B4-BE49-F238E27FC236}">
              <a16:creationId xmlns:a16="http://schemas.microsoft.com/office/drawing/2014/main" id="{20F61907-01A2-4D0D-867A-33671FCC1516}"/>
            </a:ext>
          </a:extLst>
        </xdr:cNvPr>
        <xdr:cNvSpPr txBox="1">
          <a:spLocks noChangeArrowheads="1"/>
        </xdr:cNvSpPr>
      </xdr:nvSpPr>
      <xdr:spPr bwMode="auto">
        <a:xfrm>
          <a:off x="4839703" y="10268451"/>
          <a:ext cx="4896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661" name="Text Box 2">
          <a:extLst>
            <a:ext uri="{FF2B5EF4-FFF2-40B4-BE49-F238E27FC236}">
              <a16:creationId xmlns:a16="http://schemas.microsoft.com/office/drawing/2014/main" id="{A8B404C7-3A47-4022-AED8-8ACB9087E5E6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662" name="Text Box 4">
          <a:extLst>
            <a:ext uri="{FF2B5EF4-FFF2-40B4-BE49-F238E27FC236}">
              <a16:creationId xmlns:a16="http://schemas.microsoft.com/office/drawing/2014/main" id="{9C9680A3-C424-4A9C-9BEB-6AEEE22C458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663" name="Text Box 5">
          <a:extLst>
            <a:ext uri="{FF2B5EF4-FFF2-40B4-BE49-F238E27FC236}">
              <a16:creationId xmlns:a16="http://schemas.microsoft.com/office/drawing/2014/main" id="{6458FEE1-9BC0-4C12-8D66-8AE74253BC33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664" name="Text Box 6">
          <a:extLst>
            <a:ext uri="{FF2B5EF4-FFF2-40B4-BE49-F238E27FC236}">
              <a16:creationId xmlns:a16="http://schemas.microsoft.com/office/drawing/2014/main" id="{34680BE2-75BD-4D5E-BF28-ED179AB3B77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665" name="Text Box 7">
          <a:extLst>
            <a:ext uri="{FF2B5EF4-FFF2-40B4-BE49-F238E27FC236}">
              <a16:creationId xmlns:a16="http://schemas.microsoft.com/office/drawing/2014/main" id="{FEA320EA-A307-4CDE-862F-EE74E407477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666" name="Text Box 8">
          <a:extLst>
            <a:ext uri="{FF2B5EF4-FFF2-40B4-BE49-F238E27FC236}">
              <a16:creationId xmlns:a16="http://schemas.microsoft.com/office/drawing/2014/main" id="{585487C4-8B20-4377-8AA1-1536B467E4E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667" name="Text Box 9">
          <a:extLst>
            <a:ext uri="{FF2B5EF4-FFF2-40B4-BE49-F238E27FC236}">
              <a16:creationId xmlns:a16="http://schemas.microsoft.com/office/drawing/2014/main" id="{1687F883-CD2E-40DC-8F04-E6D0F540C94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668" name="Text Box 1">
          <a:extLst>
            <a:ext uri="{FF2B5EF4-FFF2-40B4-BE49-F238E27FC236}">
              <a16:creationId xmlns:a16="http://schemas.microsoft.com/office/drawing/2014/main" id="{53E091CB-38F4-459A-B913-C006DA1C513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669" name="Text Box 1">
          <a:extLst>
            <a:ext uri="{FF2B5EF4-FFF2-40B4-BE49-F238E27FC236}">
              <a16:creationId xmlns:a16="http://schemas.microsoft.com/office/drawing/2014/main" id="{80151A51-3CFC-4178-AFF6-A92168C82FF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670" name="Text Box 2">
          <a:extLst>
            <a:ext uri="{FF2B5EF4-FFF2-40B4-BE49-F238E27FC236}">
              <a16:creationId xmlns:a16="http://schemas.microsoft.com/office/drawing/2014/main" id="{9A013DF9-62F2-47E2-90FA-0F5D03E1647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671" name="Text Box 1">
          <a:extLst>
            <a:ext uri="{FF2B5EF4-FFF2-40B4-BE49-F238E27FC236}">
              <a16:creationId xmlns:a16="http://schemas.microsoft.com/office/drawing/2014/main" id="{396D7DDE-5923-4C26-8D71-05866D94FE7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672" name="Text Box 5">
          <a:extLst>
            <a:ext uri="{FF2B5EF4-FFF2-40B4-BE49-F238E27FC236}">
              <a16:creationId xmlns:a16="http://schemas.microsoft.com/office/drawing/2014/main" id="{E50F6D23-B22F-4DFF-81A2-F84DEF4C78E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673" name="Text Box 7">
          <a:extLst>
            <a:ext uri="{FF2B5EF4-FFF2-40B4-BE49-F238E27FC236}">
              <a16:creationId xmlns:a16="http://schemas.microsoft.com/office/drawing/2014/main" id="{84872914-7EE7-4193-9F8B-F45412D95D8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674" name="Text Box 1">
          <a:extLst>
            <a:ext uri="{FF2B5EF4-FFF2-40B4-BE49-F238E27FC236}">
              <a16:creationId xmlns:a16="http://schemas.microsoft.com/office/drawing/2014/main" id="{3F5B0AD1-5B03-424B-8E4A-3DFB1E14C1D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675" name="Text Box 1">
          <a:extLst>
            <a:ext uri="{FF2B5EF4-FFF2-40B4-BE49-F238E27FC236}">
              <a16:creationId xmlns:a16="http://schemas.microsoft.com/office/drawing/2014/main" id="{42ECFBAF-7D58-452C-8DA6-E197FDC3717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676" name="Text Box 2">
          <a:extLst>
            <a:ext uri="{FF2B5EF4-FFF2-40B4-BE49-F238E27FC236}">
              <a16:creationId xmlns:a16="http://schemas.microsoft.com/office/drawing/2014/main" id="{87576A6B-67C6-4C63-822D-66A766ABBDD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677" name="Text Box 4">
          <a:extLst>
            <a:ext uri="{FF2B5EF4-FFF2-40B4-BE49-F238E27FC236}">
              <a16:creationId xmlns:a16="http://schemas.microsoft.com/office/drawing/2014/main" id="{F3C41588-9B94-48E1-A8CB-382DBC245813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678" name="Text Box 6">
          <a:extLst>
            <a:ext uri="{FF2B5EF4-FFF2-40B4-BE49-F238E27FC236}">
              <a16:creationId xmlns:a16="http://schemas.microsoft.com/office/drawing/2014/main" id="{FC514DBC-A843-484D-A079-4C876CB6629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679" name="Text Box 8">
          <a:extLst>
            <a:ext uri="{FF2B5EF4-FFF2-40B4-BE49-F238E27FC236}">
              <a16:creationId xmlns:a16="http://schemas.microsoft.com/office/drawing/2014/main" id="{283FCC3F-3086-4742-B9BC-492B7EF9AB7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680" name="Text Box 9">
          <a:extLst>
            <a:ext uri="{FF2B5EF4-FFF2-40B4-BE49-F238E27FC236}">
              <a16:creationId xmlns:a16="http://schemas.microsoft.com/office/drawing/2014/main" id="{5A427290-4C32-438D-A85D-619E68B764A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681" name="Text Box 2">
          <a:extLst>
            <a:ext uri="{FF2B5EF4-FFF2-40B4-BE49-F238E27FC236}">
              <a16:creationId xmlns:a16="http://schemas.microsoft.com/office/drawing/2014/main" id="{BFD8BFEC-90C5-4090-8FAF-77B0DD5FEB1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682" name="Text Box 1">
          <a:extLst>
            <a:ext uri="{FF2B5EF4-FFF2-40B4-BE49-F238E27FC236}">
              <a16:creationId xmlns:a16="http://schemas.microsoft.com/office/drawing/2014/main" id="{C8099DAE-8EAD-457F-AAF4-AB0D11206E6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683" name="Text Box 2">
          <a:extLst>
            <a:ext uri="{FF2B5EF4-FFF2-40B4-BE49-F238E27FC236}">
              <a16:creationId xmlns:a16="http://schemas.microsoft.com/office/drawing/2014/main" id="{F0B30DB6-609B-42D2-BE26-B1D482172480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684" name="Text Box 4">
          <a:extLst>
            <a:ext uri="{FF2B5EF4-FFF2-40B4-BE49-F238E27FC236}">
              <a16:creationId xmlns:a16="http://schemas.microsoft.com/office/drawing/2014/main" id="{11843F3D-0B7F-41D7-9A2D-9509DB627D96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685" name="Text Box 5">
          <a:extLst>
            <a:ext uri="{FF2B5EF4-FFF2-40B4-BE49-F238E27FC236}">
              <a16:creationId xmlns:a16="http://schemas.microsoft.com/office/drawing/2014/main" id="{7967FDFA-CD28-4B96-AABD-9FC0A99488D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686" name="Text Box 6">
          <a:extLst>
            <a:ext uri="{FF2B5EF4-FFF2-40B4-BE49-F238E27FC236}">
              <a16:creationId xmlns:a16="http://schemas.microsoft.com/office/drawing/2014/main" id="{AFE13A9C-BB54-40CF-8DBA-9F67E6EBC2A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687" name="Text Box 7">
          <a:extLst>
            <a:ext uri="{FF2B5EF4-FFF2-40B4-BE49-F238E27FC236}">
              <a16:creationId xmlns:a16="http://schemas.microsoft.com/office/drawing/2014/main" id="{093A8A97-ACE0-45EB-A67D-45F0653CD54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688" name="Text Box 8">
          <a:extLst>
            <a:ext uri="{FF2B5EF4-FFF2-40B4-BE49-F238E27FC236}">
              <a16:creationId xmlns:a16="http://schemas.microsoft.com/office/drawing/2014/main" id="{CA3C5682-B639-44E8-9585-5C352BE266F0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689" name="Text Box 9">
          <a:extLst>
            <a:ext uri="{FF2B5EF4-FFF2-40B4-BE49-F238E27FC236}">
              <a16:creationId xmlns:a16="http://schemas.microsoft.com/office/drawing/2014/main" id="{EAF99074-2B71-4739-BE92-02FEFCE117C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690" name="Text Box 1">
          <a:extLst>
            <a:ext uri="{FF2B5EF4-FFF2-40B4-BE49-F238E27FC236}">
              <a16:creationId xmlns:a16="http://schemas.microsoft.com/office/drawing/2014/main" id="{2AC38F44-6915-446F-B2C5-297525422879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691" name="Text Box 1">
          <a:extLst>
            <a:ext uri="{FF2B5EF4-FFF2-40B4-BE49-F238E27FC236}">
              <a16:creationId xmlns:a16="http://schemas.microsoft.com/office/drawing/2014/main" id="{E87134CB-2594-4D48-B45C-8D945B5C008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692" name="Text Box 2">
          <a:extLst>
            <a:ext uri="{FF2B5EF4-FFF2-40B4-BE49-F238E27FC236}">
              <a16:creationId xmlns:a16="http://schemas.microsoft.com/office/drawing/2014/main" id="{B7C0F804-F8CA-482E-B405-90877F5C9921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693" name="Text Box 1">
          <a:extLst>
            <a:ext uri="{FF2B5EF4-FFF2-40B4-BE49-F238E27FC236}">
              <a16:creationId xmlns:a16="http://schemas.microsoft.com/office/drawing/2014/main" id="{DB6868DC-1BCC-4227-83AE-9D20CB69FC09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694" name="Text Box 5">
          <a:extLst>
            <a:ext uri="{FF2B5EF4-FFF2-40B4-BE49-F238E27FC236}">
              <a16:creationId xmlns:a16="http://schemas.microsoft.com/office/drawing/2014/main" id="{56B1776D-5C3F-49AB-AD2D-DFFADA4022A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695" name="Text Box 7">
          <a:extLst>
            <a:ext uri="{FF2B5EF4-FFF2-40B4-BE49-F238E27FC236}">
              <a16:creationId xmlns:a16="http://schemas.microsoft.com/office/drawing/2014/main" id="{5B9E0A31-92BD-495B-8E70-C9383013B91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696" name="Text Box 1">
          <a:extLst>
            <a:ext uri="{FF2B5EF4-FFF2-40B4-BE49-F238E27FC236}">
              <a16:creationId xmlns:a16="http://schemas.microsoft.com/office/drawing/2014/main" id="{F26ABE6E-458B-44FB-8D72-ACC8CD09D16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697" name="Text Box 1">
          <a:extLst>
            <a:ext uri="{FF2B5EF4-FFF2-40B4-BE49-F238E27FC236}">
              <a16:creationId xmlns:a16="http://schemas.microsoft.com/office/drawing/2014/main" id="{CCBA1312-FEC3-4BB9-B2A9-61A38F1F705A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698" name="Text Box 2">
          <a:extLst>
            <a:ext uri="{FF2B5EF4-FFF2-40B4-BE49-F238E27FC236}">
              <a16:creationId xmlns:a16="http://schemas.microsoft.com/office/drawing/2014/main" id="{4B37E4B1-F0EF-4345-848B-2940FEEDCA9C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699" name="Text Box 4">
          <a:extLst>
            <a:ext uri="{FF2B5EF4-FFF2-40B4-BE49-F238E27FC236}">
              <a16:creationId xmlns:a16="http://schemas.microsoft.com/office/drawing/2014/main" id="{F35AFEF9-5088-4365-9B81-17A4E8677EA9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700" name="Text Box 6">
          <a:extLst>
            <a:ext uri="{FF2B5EF4-FFF2-40B4-BE49-F238E27FC236}">
              <a16:creationId xmlns:a16="http://schemas.microsoft.com/office/drawing/2014/main" id="{8F0BD526-3A2D-4E5F-BED0-800F249195B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701" name="Text Box 8">
          <a:extLst>
            <a:ext uri="{FF2B5EF4-FFF2-40B4-BE49-F238E27FC236}">
              <a16:creationId xmlns:a16="http://schemas.microsoft.com/office/drawing/2014/main" id="{728442E2-F6D9-4F0D-8680-1D6F6660E281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702" name="Text Box 9">
          <a:extLst>
            <a:ext uri="{FF2B5EF4-FFF2-40B4-BE49-F238E27FC236}">
              <a16:creationId xmlns:a16="http://schemas.microsoft.com/office/drawing/2014/main" id="{4F2D2455-BC8B-4E27-A216-7246888650E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703" name="Text Box 2">
          <a:extLst>
            <a:ext uri="{FF2B5EF4-FFF2-40B4-BE49-F238E27FC236}">
              <a16:creationId xmlns:a16="http://schemas.microsoft.com/office/drawing/2014/main" id="{13440FC8-2F9D-47BC-8A2D-A316A160E2EC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04" name="Text Box 1">
          <a:extLst>
            <a:ext uri="{FF2B5EF4-FFF2-40B4-BE49-F238E27FC236}">
              <a16:creationId xmlns:a16="http://schemas.microsoft.com/office/drawing/2014/main" id="{3CEFD098-CCA2-4512-B018-BE6B6A5589A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05" name="Text Box 2">
          <a:extLst>
            <a:ext uri="{FF2B5EF4-FFF2-40B4-BE49-F238E27FC236}">
              <a16:creationId xmlns:a16="http://schemas.microsoft.com/office/drawing/2014/main" id="{6ECD0F95-5D89-4BA3-A971-A18BDAC48EB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06" name="Text Box 1">
          <a:extLst>
            <a:ext uri="{FF2B5EF4-FFF2-40B4-BE49-F238E27FC236}">
              <a16:creationId xmlns:a16="http://schemas.microsoft.com/office/drawing/2014/main" id="{39DE16E5-74B2-4F42-92AB-3DA8398199BA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07" name="Text Box 2">
          <a:extLst>
            <a:ext uri="{FF2B5EF4-FFF2-40B4-BE49-F238E27FC236}">
              <a16:creationId xmlns:a16="http://schemas.microsoft.com/office/drawing/2014/main" id="{BB0FCFAF-9506-409D-AFE6-DCBDA0D8203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08" name="Text Box 1">
          <a:extLst>
            <a:ext uri="{FF2B5EF4-FFF2-40B4-BE49-F238E27FC236}">
              <a16:creationId xmlns:a16="http://schemas.microsoft.com/office/drawing/2014/main" id="{905DC83F-FC04-49BC-88C4-546BCBC2BE4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09" name="Text Box 2">
          <a:extLst>
            <a:ext uri="{FF2B5EF4-FFF2-40B4-BE49-F238E27FC236}">
              <a16:creationId xmlns:a16="http://schemas.microsoft.com/office/drawing/2014/main" id="{47935269-5F30-4F87-8196-232251030A6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710" name="Text Box 4">
          <a:extLst>
            <a:ext uri="{FF2B5EF4-FFF2-40B4-BE49-F238E27FC236}">
              <a16:creationId xmlns:a16="http://schemas.microsoft.com/office/drawing/2014/main" id="{E4C794DB-5EDE-4006-9F0D-576377199CF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711" name="Text Box 5">
          <a:extLst>
            <a:ext uri="{FF2B5EF4-FFF2-40B4-BE49-F238E27FC236}">
              <a16:creationId xmlns:a16="http://schemas.microsoft.com/office/drawing/2014/main" id="{6BA58096-FB3E-4E56-8EEA-DF1EBF717D4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712" name="Text Box 6">
          <a:extLst>
            <a:ext uri="{FF2B5EF4-FFF2-40B4-BE49-F238E27FC236}">
              <a16:creationId xmlns:a16="http://schemas.microsoft.com/office/drawing/2014/main" id="{091D8189-50D7-4B4C-83BC-95D94103BA1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713" name="Text Box 7">
          <a:extLst>
            <a:ext uri="{FF2B5EF4-FFF2-40B4-BE49-F238E27FC236}">
              <a16:creationId xmlns:a16="http://schemas.microsoft.com/office/drawing/2014/main" id="{1D3359D2-4064-4AE9-BD62-18FCC5EEDBB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714" name="Text Box 8">
          <a:extLst>
            <a:ext uri="{FF2B5EF4-FFF2-40B4-BE49-F238E27FC236}">
              <a16:creationId xmlns:a16="http://schemas.microsoft.com/office/drawing/2014/main" id="{59F565E0-FB7A-41F7-9D02-2AD0B9E7297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715" name="Text Box 9">
          <a:extLst>
            <a:ext uri="{FF2B5EF4-FFF2-40B4-BE49-F238E27FC236}">
              <a16:creationId xmlns:a16="http://schemas.microsoft.com/office/drawing/2014/main" id="{409C29D7-F93D-4413-92D4-4A391F26AB6D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716" name="Text Box 1">
          <a:extLst>
            <a:ext uri="{FF2B5EF4-FFF2-40B4-BE49-F238E27FC236}">
              <a16:creationId xmlns:a16="http://schemas.microsoft.com/office/drawing/2014/main" id="{BD302F14-6D2F-43AD-88D4-FFAB977450C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717" name="Text Box 1">
          <a:extLst>
            <a:ext uri="{FF2B5EF4-FFF2-40B4-BE49-F238E27FC236}">
              <a16:creationId xmlns:a16="http://schemas.microsoft.com/office/drawing/2014/main" id="{943CAFBB-2A95-40B3-BE1A-014F49AAD5F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718" name="Text Box 2">
          <a:extLst>
            <a:ext uri="{FF2B5EF4-FFF2-40B4-BE49-F238E27FC236}">
              <a16:creationId xmlns:a16="http://schemas.microsoft.com/office/drawing/2014/main" id="{5AAF94C3-CBB1-4AED-A8CC-97D6A9701E2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19" name="Text Box 1">
          <a:extLst>
            <a:ext uri="{FF2B5EF4-FFF2-40B4-BE49-F238E27FC236}">
              <a16:creationId xmlns:a16="http://schemas.microsoft.com/office/drawing/2014/main" id="{8D05281D-0D7F-423A-A3D3-5609788F5D2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720" name="Text Box 5">
          <a:extLst>
            <a:ext uri="{FF2B5EF4-FFF2-40B4-BE49-F238E27FC236}">
              <a16:creationId xmlns:a16="http://schemas.microsoft.com/office/drawing/2014/main" id="{627CD6A2-7AFB-4BE1-9D32-F35D02D8A0E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721" name="Text Box 7">
          <a:extLst>
            <a:ext uri="{FF2B5EF4-FFF2-40B4-BE49-F238E27FC236}">
              <a16:creationId xmlns:a16="http://schemas.microsoft.com/office/drawing/2014/main" id="{916BFA0E-9310-48F8-BEB9-72B5DFB071F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722" name="Text Box 1">
          <a:extLst>
            <a:ext uri="{FF2B5EF4-FFF2-40B4-BE49-F238E27FC236}">
              <a16:creationId xmlns:a16="http://schemas.microsoft.com/office/drawing/2014/main" id="{6F891316-ECC7-4480-BBB8-8FB1BE275EC3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723" name="Text Box 1">
          <a:extLst>
            <a:ext uri="{FF2B5EF4-FFF2-40B4-BE49-F238E27FC236}">
              <a16:creationId xmlns:a16="http://schemas.microsoft.com/office/drawing/2014/main" id="{63C8AF86-5BEF-4C10-8A5F-4B23456A130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24" name="Text Box 2">
          <a:extLst>
            <a:ext uri="{FF2B5EF4-FFF2-40B4-BE49-F238E27FC236}">
              <a16:creationId xmlns:a16="http://schemas.microsoft.com/office/drawing/2014/main" id="{B86A1209-7F4B-49A8-80D6-65EE6E8C4EE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725" name="Text Box 4">
          <a:extLst>
            <a:ext uri="{FF2B5EF4-FFF2-40B4-BE49-F238E27FC236}">
              <a16:creationId xmlns:a16="http://schemas.microsoft.com/office/drawing/2014/main" id="{ABEB774C-B327-44D2-B2DA-6042EC65C8A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726" name="Text Box 6">
          <a:extLst>
            <a:ext uri="{FF2B5EF4-FFF2-40B4-BE49-F238E27FC236}">
              <a16:creationId xmlns:a16="http://schemas.microsoft.com/office/drawing/2014/main" id="{23E16B2F-ED36-4F34-9527-B34159D8BB1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727" name="Text Box 8">
          <a:extLst>
            <a:ext uri="{FF2B5EF4-FFF2-40B4-BE49-F238E27FC236}">
              <a16:creationId xmlns:a16="http://schemas.microsoft.com/office/drawing/2014/main" id="{8EB54515-CFA6-4E85-B774-5BC8D8C4F05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728" name="Text Box 9">
          <a:extLst>
            <a:ext uri="{FF2B5EF4-FFF2-40B4-BE49-F238E27FC236}">
              <a16:creationId xmlns:a16="http://schemas.microsoft.com/office/drawing/2014/main" id="{FB0F341B-1D63-4FED-9140-2AAB14A001ED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729" name="Text Box 2">
          <a:extLst>
            <a:ext uri="{FF2B5EF4-FFF2-40B4-BE49-F238E27FC236}">
              <a16:creationId xmlns:a16="http://schemas.microsoft.com/office/drawing/2014/main" id="{C3DD182D-6B61-426E-B8E1-E563FAF381F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30" name="Text Box 4">
          <a:extLst>
            <a:ext uri="{FF2B5EF4-FFF2-40B4-BE49-F238E27FC236}">
              <a16:creationId xmlns:a16="http://schemas.microsoft.com/office/drawing/2014/main" id="{C8601089-00E8-425E-A726-D46CF598A6F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31" name="Text Box 5">
          <a:extLst>
            <a:ext uri="{FF2B5EF4-FFF2-40B4-BE49-F238E27FC236}">
              <a16:creationId xmlns:a16="http://schemas.microsoft.com/office/drawing/2014/main" id="{18C3E324-5E77-48A7-956E-3C2FC85B2B6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32" name="Text Box 6">
          <a:extLst>
            <a:ext uri="{FF2B5EF4-FFF2-40B4-BE49-F238E27FC236}">
              <a16:creationId xmlns:a16="http://schemas.microsoft.com/office/drawing/2014/main" id="{736C70A6-F764-4801-A894-5429F244B6F3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33" name="Text Box 7">
          <a:extLst>
            <a:ext uri="{FF2B5EF4-FFF2-40B4-BE49-F238E27FC236}">
              <a16:creationId xmlns:a16="http://schemas.microsoft.com/office/drawing/2014/main" id="{E24CC7DE-96C1-4207-B270-014D63ED83D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34" name="Text Box 8">
          <a:extLst>
            <a:ext uri="{FF2B5EF4-FFF2-40B4-BE49-F238E27FC236}">
              <a16:creationId xmlns:a16="http://schemas.microsoft.com/office/drawing/2014/main" id="{40ECAFEF-FBCE-4154-93A9-48F0D3FACFB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35" name="Text Box 9">
          <a:extLst>
            <a:ext uri="{FF2B5EF4-FFF2-40B4-BE49-F238E27FC236}">
              <a16:creationId xmlns:a16="http://schemas.microsoft.com/office/drawing/2014/main" id="{8D4E39D9-6D23-4334-8441-D9E8E5EE180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36" name="Text Box 1">
          <a:extLst>
            <a:ext uri="{FF2B5EF4-FFF2-40B4-BE49-F238E27FC236}">
              <a16:creationId xmlns:a16="http://schemas.microsoft.com/office/drawing/2014/main" id="{297F756A-65D5-4F3E-AE5B-CD49F422413D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37" name="Text Box 1">
          <a:extLst>
            <a:ext uri="{FF2B5EF4-FFF2-40B4-BE49-F238E27FC236}">
              <a16:creationId xmlns:a16="http://schemas.microsoft.com/office/drawing/2014/main" id="{9F5AE07E-44E2-489B-970C-215BFAB81D0D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38" name="Text Box 2">
          <a:extLst>
            <a:ext uri="{FF2B5EF4-FFF2-40B4-BE49-F238E27FC236}">
              <a16:creationId xmlns:a16="http://schemas.microsoft.com/office/drawing/2014/main" id="{BE7BA686-B543-4632-8E00-8A06762E9A6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39" name="Text Box 5">
          <a:extLst>
            <a:ext uri="{FF2B5EF4-FFF2-40B4-BE49-F238E27FC236}">
              <a16:creationId xmlns:a16="http://schemas.microsoft.com/office/drawing/2014/main" id="{85A62608-0B1B-4E15-9D52-B45531D5B8E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40" name="Text Box 7">
          <a:extLst>
            <a:ext uri="{FF2B5EF4-FFF2-40B4-BE49-F238E27FC236}">
              <a16:creationId xmlns:a16="http://schemas.microsoft.com/office/drawing/2014/main" id="{90B3854D-BD94-4B86-BC9A-48FD1FD109B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41" name="Text Box 1">
          <a:extLst>
            <a:ext uri="{FF2B5EF4-FFF2-40B4-BE49-F238E27FC236}">
              <a16:creationId xmlns:a16="http://schemas.microsoft.com/office/drawing/2014/main" id="{D4FFE612-E6F6-4131-BCB0-199519ECFBE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42" name="Text Box 1">
          <a:extLst>
            <a:ext uri="{FF2B5EF4-FFF2-40B4-BE49-F238E27FC236}">
              <a16:creationId xmlns:a16="http://schemas.microsoft.com/office/drawing/2014/main" id="{0B57A78C-37B1-478E-A3F1-58BB14154E3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43" name="Text Box 4">
          <a:extLst>
            <a:ext uri="{FF2B5EF4-FFF2-40B4-BE49-F238E27FC236}">
              <a16:creationId xmlns:a16="http://schemas.microsoft.com/office/drawing/2014/main" id="{C1A10D9F-4120-4A8E-AC6C-E8778710F373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44" name="Text Box 6">
          <a:extLst>
            <a:ext uri="{FF2B5EF4-FFF2-40B4-BE49-F238E27FC236}">
              <a16:creationId xmlns:a16="http://schemas.microsoft.com/office/drawing/2014/main" id="{873B7241-4F30-4441-8C25-F74FAEE72FC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45" name="Text Box 8">
          <a:extLst>
            <a:ext uri="{FF2B5EF4-FFF2-40B4-BE49-F238E27FC236}">
              <a16:creationId xmlns:a16="http://schemas.microsoft.com/office/drawing/2014/main" id="{5F8F50B5-30B6-466E-8186-362CE813ADC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46" name="Text Box 9">
          <a:extLst>
            <a:ext uri="{FF2B5EF4-FFF2-40B4-BE49-F238E27FC236}">
              <a16:creationId xmlns:a16="http://schemas.microsoft.com/office/drawing/2014/main" id="{AFCA9187-7A71-4E4B-AC4A-08A2B7471DDD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47" name="Text Box 2">
          <a:extLst>
            <a:ext uri="{FF2B5EF4-FFF2-40B4-BE49-F238E27FC236}">
              <a16:creationId xmlns:a16="http://schemas.microsoft.com/office/drawing/2014/main" id="{59FF5136-E471-4D2C-8BA4-DD92A3CE43B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48" name="Text Box 1">
          <a:extLst>
            <a:ext uri="{FF2B5EF4-FFF2-40B4-BE49-F238E27FC236}">
              <a16:creationId xmlns:a16="http://schemas.microsoft.com/office/drawing/2014/main" id="{4E2C5544-7314-4938-9D7E-47B674AFB1F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49" name="Text Box 2">
          <a:extLst>
            <a:ext uri="{FF2B5EF4-FFF2-40B4-BE49-F238E27FC236}">
              <a16:creationId xmlns:a16="http://schemas.microsoft.com/office/drawing/2014/main" id="{358CBEAB-9A68-4906-8270-E00D95AD4F9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50" name="Text Box 1">
          <a:extLst>
            <a:ext uri="{FF2B5EF4-FFF2-40B4-BE49-F238E27FC236}">
              <a16:creationId xmlns:a16="http://schemas.microsoft.com/office/drawing/2014/main" id="{B5F94F9A-B548-4828-8A6E-25DE68D9D52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51" name="Text Box 2">
          <a:extLst>
            <a:ext uri="{FF2B5EF4-FFF2-40B4-BE49-F238E27FC236}">
              <a16:creationId xmlns:a16="http://schemas.microsoft.com/office/drawing/2014/main" id="{487BA8F3-561C-4684-A97A-B599E4B8996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52" name="Text Box 1">
          <a:extLst>
            <a:ext uri="{FF2B5EF4-FFF2-40B4-BE49-F238E27FC236}">
              <a16:creationId xmlns:a16="http://schemas.microsoft.com/office/drawing/2014/main" id="{6F7ABB50-FF72-42CA-AB59-AC7F65E8B88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53" name="Text Box 2">
          <a:extLst>
            <a:ext uri="{FF2B5EF4-FFF2-40B4-BE49-F238E27FC236}">
              <a16:creationId xmlns:a16="http://schemas.microsoft.com/office/drawing/2014/main" id="{71F425DE-AD63-4E35-AACD-3C86D8D2C22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754" name="Text Box 4">
          <a:extLst>
            <a:ext uri="{FF2B5EF4-FFF2-40B4-BE49-F238E27FC236}">
              <a16:creationId xmlns:a16="http://schemas.microsoft.com/office/drawing/2014/main" id="{C36DDA71-8297-4195-AFF3-6AB382C3A30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755" name="Text Box 5">
          <a:extLst>
            <a:ext uri="{FF2B5EF4-FFF2-40B4-BE49-F238E27FC236}">
              <a16:creationId xmlns:a16="http://schemas.microsoft.com/office/drawing/2014/main" id="{5EF32916-5717-4C80-9644-5309F4C620B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756" name="Text Box 6">
          <a:extLst>
            <a:ext uri="{FF2B5EF4-FFF2-40B4-BE49-F238E27FC236}">
              <a16:creationId xmlns:a16="http://schemas.microsoft.com/office/drawing/2014/main" id="{2B1D44E6-9191-444D-8B7D-184EBD45DB6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757" name="Text Box 7">
          <a:extLst>
            <a:ext uri="{FF2B5EF4-FFF2-40B4-BE49-F238E27FC236}">
              <a16:creationId xmlns:a16="http://schemas.microsoft.com/office/drawing/2014/main" id="{F44677A0-4E3A-4D47-A7BD-14FF4A6AC3E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758" name="Text Box 8">
          <a:extLst>
            <a:ext uri="{FF2B5EF4-FFF2-40B4-BE49-F238E27FC236}">
              <a16:creationId xmlns:a16="http://schemas.microsoft.com/office/drawing/2014/main" id="{65E1C684-7265-4B1A-BF16-72FE788940C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759" name="Text Box 9">
          <a:extLst>
            <a:ext uri="{FF2B5EF4-FFF2-40B4-BE49-F238E27FC236}">
              <a16:creationId xmlns:a16="http://schemas.microsoft.com/office/drawing/2014/main" id="{05C9C19A-DE82-4010-B78D-CA4D86A572B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760" name="Text Box 1">
          <a:extLst>
            <a:ext uri="{FF2B5EF4-FFF2-40B4-BE49-F238E27FC236}">
              <a16:creationId xmlns:a16="http://schemas.microsoft.com/office/drawing/2014/main" id="{D453B1E5-5BC5-488D-82A1-23AE635F991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761" name="Text Box 1">
          <a:extLst>
            <a:ext uri="{FF2B5EF4-FFF2-40B4-BE49-F238E27FC236}">
              <a16:creationId xmlns:a16="http://schemas.microsoft.com/office/drawing/2014/main" id="{47D7F3BD-3F19-41C5-AC9D-3C9775E2BE9D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762" name="Text Box 2">
          <a:extLst>
            <a:ext uri="{FF2B5EF4-FFF2-40B4-BE49-F238E27FC236}">
              <a16:creationId xmlns:a16="http://schemas.microsoft.com/office/drawing/2014/main" id="{C9E0F75C-0347-46FC-A2A4-87BC9534CDB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63" name="Text Box 1">
          <a:extLst>
            <a:ext uri="{FF2B5EF4-FFF2-40B4-BE49-F238E27FC236}">
              <a16:creationId xmlns:a16="http://schemas.microsoft.com/office/drawing/2014/main" id="{58F7E320-4D09-4E1D-BF33-63AF3015946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764" name="Text Box 5">
          <a:extLst>
            <a:ext uri="{FF2B5EF4-FFF2-40B4-BE49-F238E27FC236}">
              <a16:creationId xmlns:a16="http://schemas.microsoft.com/office/drawing/2014/main" id="{5B959066-5A5A-4837-B47D-102DFB2D9D7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765" name="Text Box 7">
          <a:extLst>
            <a:ext uri="{FF2B5EF4-FFF2-40B4-BE49-F238E27FC236}">
              <a16:creationId xmlns:a16="http://schemas.microsoft.com/office/drawing/2014/main" id="{19E3EBC6-725A-482B-AF24-FE7EB90C286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766" name="Text Box 1">
          <a:extLst>
            <a:ext uri="{FF2B5EF4-FFF2-40B4-BE49-F238E27FC236}">
              <a16:creationId xmlns:a16="http://schemas.microsoft.com/office/drawing/2014/main" id="{AD444FF5-F179-42E4-A9C8-EE9A13A3626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767" name="Text Box 1">
          <a:extLst>
            <a:ext uri="{FF2B5EF4-FFF2-40B4-BE49-F238E27FC236}">
              <a16:creationId xmlns:a16="http://schemas.microsoft.com/office/drawing/2014/main" id="{C7056579-244E-490E-AF24-241C72C9C97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68" name="Text Box 2">
          <a:extLst>
            <a:ext uri="{FF2B5EF4-FFF2-40B4-BE49-F238E27FC236}">
              <a16:creationId xmlns:a16="http://schemas.microsoft.com/office/drawing/2014/main" id="{3F56424B-A031-4E11-A08C-3252A872DC8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769" name="Text Box 4">
          <a:extLst>
            <a:ext uri="{FF2B5EF4-FFF2-40B4-BE49-F238E27FC236}">
              <a16:creationId xmlns:a16="http://schemas.microsoft.com/office/drawing/2014/main" id="{D5C4A14F-5689-4542-82BC-B1886A9C00B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770" name="Text Box 6">
          <a:extLst>
            <a:ext uri="{FF2B5EF4-FFF2-40B4-BE49-F238E27FC236}">
              <a16:creationId xmlns:a16="http://schemas.microsoft.com/office/drawing/2014/main" id="{B708C935-942F-4B92-B16D-9F7E05BC61AA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771" name="Text Box 8">
          <a:extLst>
            <a:ext uri="{FF2B5EF4-FFF2-40B4-BE49-F238E27FC236}">
              <a16:creationId xmlns:a16="http://schemas.microsoft.com/office/drawing/2014/main" id="{D0E63579-3D52-4BAA-8AC3-0740C3144E6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772" name="Text Box 9">
          <a:extLst>
            <a:ext uri="{FF2B5EF4-FFF2-40B4-BE49-F238E27FC236}">
              <a16:creationId xmlns:a16="http://schemas.microsoft.com/office/drawing/2014/main" id="{475555F9-F89B-47E6-83FC-064551A8D52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773" name="Text Box 2">
          <a:extLst>
            <a:ext uri="{FF2B5EF4-FFF2-40B4-BE49-F238E27FC236}">
              <a16:creationId xmlns:a16="http://schemas.microsoft.com/office/drawing/2014/main" id="{E06DB2AA-FB3F-4A6D-BADC-D94B855FD75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74" name="Text Box 4">
          <a:extLst>
            <a:ext uri="{FF2B5EF4-FFF2-40B4-BE49-F238E27FC236}">
              <a16:creationId xmlns:a16="http://schemas.microsoft.com/office/drawing/2014/main" id="{6C3E9E3F-7559-452D-9850-1F5ECB58D8F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75" name="Text Box 5">
          <a:extLst>
            <a:ext uri="{FF2B5EF4-FFF2-40B4-BE49-F238E27FC236}">
              <a16:creationId xmlns:a16="http://schemas.microsoft.com/office/drawing/2014/main" id="{6BA99E28-5195-4DDF-805E-6EA647E084F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76" name="Text Box 6">
          <a:extLst>
            <a:ext uri="{FF2B5EF4-FFF2-40B4-BE49-F238E27FC236}">
              <a16:creationId xmlns:a16="http://schemas.microsoft.com/office/drawing/2014/main" id="{041F4EA8-C4A5-42B9-B877-50C22FFBFCF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77" name="Text Box 7">
          <a:extLst>
            <a:ext uri="{FF2B5EF4-FFF2-40B4-BE49-F238E27FC236}">
              <a16:creationId xmlns:a16="http://schemas.microsoft.com/office/drawing/2014/main" id="{7C830F7A-E1D4-49AD-9376-DA51AD14122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78" name="Text Box 8">
          <a:extLst>
            <a:ext uri="{FF2B5EF4-FFF2-40B4-BE49-F238E27FC236}">
              <a16:creationId xmlns:a16="http://schemas.microsoft.com/office/drawing/2014/main" id="{46D5C782-E4E9-43BE-A6FD-141CDAD9A23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79" name="Text Box 9">
          <a:extLst>
            <a:ext uri="{FF2B5EF4-FFF2-40B4-BE49-F238E27FC236}">
              <a16:creationId xmlns:a16="http://schemas.microsoft.com/office/drawing/2014/main" id="{FCD17D6C-8B82-409E-B8E8-9B8B9A45A43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80" name="Text Box 1">
          <a:extLst>
            <a:ext uri="{FF2B5EF4-FFF2-40B4-BE49-F238E27FC236}">
              <a16:creationId xmlns:a16="http://schemas.microsoft.com/office/drawing/2014/main" id="{A2056B90-797E-4061-9D11-6CDCDCE57533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81" name="Text Box 1">
          <a:extLst>
            <a:ext uri="{FF2B5EF4-FFF2-40B4-BE49-F238E27FC236}">
              <a16:creationId xmlns:a16="http://schemas.microsoft.com/office/drawing/2014/main" id="{9731356F-2578-4872-B07A-8D87F99E35F3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82" name="Text Box 2">
          <a:extLst>
            <a:ext uri="{FF2B5EF4-FFF2-40B4-BE49-F238E27FC236}">
              <a16:creationId xmlns:a16="http://schemas.microsoft.com/office/drawing/2014/main" id="{CCCEA892-9E00-4478-BDFC-B6A939A3A70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83" name="Text Box 5">
          <a:extLst>
            <a:ext uri="{FF2B5EF4-FFF2-40B4-BE49-F238E27FC236}">
              <a16:creationId xmlns:a16="http://schemas.microsoft.com/office/drawing/2014/main" id="{165B5B25-A1D1-4055-8E12-0D3800C614FA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84" name="Text Box 7">
          <a:extLst>
            <a:ext uri="{FF2B5EF4-FFF2-40B4-BE49-F238E27FC236}">
              <a16:creationId xmlns:a16="http://schemas.microsoft.com/office/drawing/2014/main" id="{1CF20CA7-752E-4314-BF0F-CD4377E0E04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85" name="Text Box 1">
          <a:extLst>
            <a:ext uri="{FF2B5EF4-FFF2-40B4-BE49-F238E27FC236}">
              <a16:creationId xmlns:a16="http://schemas.microsoft.com/office/drawing/2014/main" id="{72C341C5-2010-43C5-90E2-73EE2D8EEF73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86" name="Text Box 1">
          <a:extLst>
            <a:ext uri="{FF2B5EF4-FFF2-40B4-BE49-F238E27FC236}">
              <a16:creationId xmlns:a16="http://schemas.microsoft.com/office/drawing/2014/main" id="{28F9EC0F-1794-4EE2-A9B3-0DDD2F7FF64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87" name="Text Box 4">
          <a:extLst>
            <a:ext uri="{FF2B5EF4-FFF2-40B4-BE49-F238E27FC236}">
              <a16:creationId xmlns:a16="http://schemas.microsoft.com/office/drawing/2014/main" id="{589E36C9-50D9-4D3E-9C84-5197F2B47C5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88" name="Text Box 6">
          <a:extLst>
            <a:ext uri="{FF2B5EF4-FFF2-40B4-BE49-F238E27FC236}">
              <a16:creationId xmlns:a16="http://schemas.microsoft.com/office/drawing/2014/main" id="{B8114269-063A-4D11-92D8-FCE0984FCFC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89" name="Text Box 8">
          <a:extLst>
            <a:ext uri="{FF2B5EF4-FFF2-40B4-BE49-F238E27FC236}">
              <a16:creationId xmlns:a16="http://schemas.microsoft.com/office/drawing/2014/main" id="{D95A9E69-225B-4BD2-9B3C-567D05B5E55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90" name="Text Box 9">
          <a:extLst>
            <a:ext uri="{FF2B5EF4-FFF2-40B4-BE49-F238E27FC236}">
              <a16:creationId xmlns:a16="http://schemas.microsoft.com/office/drawing/2014/main" id="{64E8A3AF-0B71-4B6C-AC9C-ABFCCF3B43F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91" name="Text Box 2">
          <a:extLst>
            <a:ext uri="{FF2B5EF4-FFF2-40B4-BE49-F238E27FC236}">
              <a16:creationId xmlns:a16="http://schemas.microsoft.com/office/drawing/2014/main" id="{5AE6069A-839F-4F9D-9307-EA43DF45C8F3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92" name="Text Box 1">
          <a:extLst>
            <a:ext uri="{FF2B5EF4-FFF2-40B4-BE49-F238E27FC236}">
              <a16:creationId xmlns:a16="http://schemas.microsoft.com/office/drawing/2014/main" id="{30DCFA04-9688-4B7D-86BA-560B9E2D294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93" name="Text Box 2">
          <a:extLst>
            <a:ext uri="{FF2B5EF4-FFF2-40B4-BE49-F238E27FC236}">
              <a16:creationId xmlns:a16="http://schemas.microsoft.com/office/drawing/2014/main" id="{8B52FC64-2EA4-4552-B447-5B5611611E7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94" name="Text Box 1">
          <a:extLst>
            <a:ext uri="{FF2B5EF4-FFF2-40B4-BE49-F238E27FC236}">
              <a16:creationId xmlns:a16="http://schemas.microsoft.com/office/drawing/2014/main" id="{0FC3D8EC-F954-46DE-97BC-67A0FC3051C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95" name="Text Box 2">
          <a:extLst>
            <a:ext uri="{FF2B5EF4-FFF2-40B4-BE49-F238E27FC236}">
              <a16:creationId xmlns:a16="http://schemas.microsoft.com/office/drawing/2014/main" id="{59A1AD80-F7FE-4BBE-97FA-0C1958DFF0E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96" name="Text Box 1">
          <a:extLst>
            <a:ext uri="{FF2B5EF4-FFF2-40B4-BE49-F238E27FC236}">
              <a16:creationId xmlns:a16="http://schemas.microsoft.com/office/drawing/2014/main" id="{ECDB8BA4-6DC9-4687-8C3A-C6DDA35566B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797" name="Text Box 2">
          <a:extLst>
            <a:ext uri="{FF2B5EF4-FFF2-40B4-BE49-F238E27FC236}">
              <a16:creationId xmlns:a16="http://schemas.microsoft.com/office/drawing/2014/main" id="{E8747DDF-DA01-40FD-A8C9-4D26951EDD6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798" name="Text Box 4">
          <a:extLst>
            <a:ext uri="{FF2B5EF4-FFF2-40B4-BE49-F238E27FC236}">
              <a16:creationId xmlns:a16="http://schemas.microsoft.com/office/drawing/2014/main" id="{500C4451-9F91-45FC-96F8-DC19DD78430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799" name="Text Box 5">
          <a:extLst>
            <a:ext uri="{FF2B5EF4-FFF2-40B4-BE49-F238E27FC236}">
              <a16:creationId xmlns:a16="http://schemas.microsoft.com/office/drawing/2014/main" id="{7B00A0DA-11EB-45D5-B10F-140FA0E924C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800" name="Text Box 6">
          <a:extLst>
            <a:ext uri="{FF2B5EF4-FFF2-40B4-BE49-F238E27FC236}">
              <a16:creationId xmlns:a16="http://schemas.microsoft.com/office/drawing/2014/main" id="{7A1D5CD8-9D09-46DA-A13B-A7FE6573739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801" name="Text Box 7">
          <a:extLst>
            <a:ext uri="{FF2B5EF4-FFF2-40B4-BE49-F238E27FC236}">
              <a16:creationId xmlns:a16="http://schemas.microsoft.com/office/drawing/2014/main" id="{66BE397A-0F17-4C1F-B4D3-DD3E632726A3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802" name="Text Box 8">
          <a:extLst>
            <a:ext uri="{FF2B5EF4-FFF2-40B4-BE49-F238E27FC236}">
              <a16:creationId xmlns:a16="http://schemas.microsoft.com/office/drawing/2014/main" id="{E1619754-9506-4EF7-8C25-5110E388B74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803" name="Text Box 9">
          <a:extLst>
            <a:ext uri="{FF2B5EF4-FFF2-40B4-BE49-F238E27FC236}">
              <a16:creationId xmlns:a16="http://schemas.microsoft.com/office/drawing/2014/main" id="{336267AD-23A7-44F2-A326-15AB864328B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804" name="Text Box 1">
          <a:extLst>
            <a:ext uri="{FF2B5EF4-FFF2-40B4-BE49-F238E27FC236}">
              <a16:creationId xmlns:a16="http://schemas.microsoft.com/office/drawing/2014/main" id="{C85980FC-EBFC-44F9-A941-5487A371175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805" name="Text Box 1">
          <a:extLst>
            <a:ext uri="{FF2B5EF4-FFF2-40B4-BE49-F238E27FC236}">
              <a16:creationId xmlns:a16="http://schemas.microsoft.com/office/drawing/2014/main" id="{5D243DEE-4DAF-4E87-9D19-4E0B1BDDDA8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806" name="Text Box 2">
          <a:extLst>
            <a:ext uri="{FF2B5EF4-FFF2-40B4-BE49-F238E27FC236}">
              <a16:creationId xmlns:a16="http://schemas.microsoft.com/office/drawing/2014/main" id="{F320974A-E7ED-40FF-80CE-B179A461228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807" name="Text Box 1">
          <a:extLst>
            <a:ext uri="{FF2B5EF4-FFF2-40B4-BE49-F238E27FC236}">
              <a16:creationId xmlns:a16="http://schemas.microsoft.com/office/drawing/2014/main" id="{D5C62B5C-690E-4CF2-8DA6-1930E96025E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808" name="Text Box 5">
          <a:extLst>
            <a:ext uri="{FF2B5EF4-FFF2-40B4-BE49-F238E27FC236}">
              <a16:creationId xmlns:a16="http://schemas.microsoft.com/office/drawing/2014/main" id="{8113CC74-7BD0-455E-9FFC-4CB7D05CFC8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809" name="Text Box 7">
          <a:extLst>
            <a:ext uri="{FF2B5EF4-FFF2-40B4-BE49-F238E27FC236}">
              <a16:creationId xmlns:a16="http://schemas.microsoft.com/office/drawing/2014/main" id="{A4581F95-716C-4526-A324-4422AC34DB7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810" name="Text Box 1">
          <a:extLst>
            <a:ext uri="{FF2B5EF4-FFF2-40B4-BE49-F238E27FC236}">
              <a16:creationId xmlns:a16="http://schemas.microsoft.com/office/drawing/2014/main" id="{56432818-3698-4BC7-8E81-BC7D42B68E6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811" name="Text Box 1">
          <a:extLst>
            <a:ext uri="{FF2B5EF4-FFF2-40B4-BE49-F238E27FC236}">
              <a16:creationId xmlns:a16="http://schemas.microsoft.com/office/drawing/2014/main" id="{BF868AC7-CFBC-47D6-B986-FB32D8973D7D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176124" cy="63500"/>
    <xdr:sp macro="" textlink="">
      <xdr:nvSpPr>
        <xdr:cNvPr id="4812" name="Text Box 2">
          <a:extLst>
            <a:ext uri="{FF2B5EF4-FFF2-40B4-BE49-F238E27FC236}">
              <a16:creationId xmlns:a16="http://schemas.microsoft.com/office/drawing/2014/main" id="{BE258F4F-1844-42C5-A757-0D3048D5CB0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813" name="Text Box 4">
          <a:extLst>
            <a:ext uri="{FF2B5EF4-FFF2-40B4-BE49-F238E27FC236}">
              <a16:creationId xmlns:a16="http://schemas.microsoft.com/office/drawing/2014/main" id="{ACF2831D-3954-432C-8C68-79344886992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814" name="Text Box 6">
          <a:extLst>
            <a:ext uri="{FF2B5EF4-FFF2-40B4-BE49-F238E27FC236}">
              <a16:creationId xmlns:a16="http://schemas.microsoft.com/office/drawing/2014/main" id="{0F340C6E-F202-41C4-951D-53FBAF87661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6521029" cy="63500"/>
    <xdr:sp macro="" textlink="">
      <xdr:nvSpPr>
        <xdr:cNvPr id="4815" name="Text Box 8">
          <a:extLst>
            <a:ext uri="{FF2B5EF4-FFF2-40B4-BE49-F238E27FC236}">
              <a16:creationId xmlns:a16="http://schemas.microsoft.com/office/drawing/2014/main" id="{2FA514BD-3C12-45FA-9B3B-8C5D179210B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76200" cy="63500"/>
    <xdr:sp macro="" textlink="">
      <xdr:nvSpPr>
        <xdr:cNvPr id="4818" name="Text Box 1">
          <a:extLst>
            <a:ext uri="{FF2B5EF4-FFF2-40B4-BE49-F238E27FC236}">
              <a16:creationId xmlns:a16="http://schemas.microsoft.com/office/drawing/2014/main" id="{F22341E5-B9EB-49B7-9A5C-37AEBD49B323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76200" cy="63500"/>
    <xdr:sp macro="" textlink="">
      <xdr:nvSpPr>
        <xdr:cNvPr id="4819" name="Text Box 2">
          <a:extLst>
            <a:ext uri="{FF2B5EF4-FFF2-40B4-BE49-F238E27FC236}">
              <a16:creationId xmlns:a16="http://schemas.microsoft.com/office/drawing/2014/main" id="{C76DD503-EDCC-4F44-97AF-918810E29E21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76200" cy="63500"/>
    <xdr:sp macro="" textlink="">
      <xdr:nvSpPr>
        <xdr:cNvPr id="4820" name="Text Box 1">
          <a:extLst>
            <a:ext uri="{FF2B5EF4-FFF2-40B4-BE49-F238E27FC236}">
              <a16:creationId xmlns:a16="http://schemas.microsoft.com/office/drawing/2014/main" id="{D84E0FA8-D666-49A7-8554-ED0E87F29A16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76200" cy="63500"/>
    <xdr:sp macro="" textlink="">
      <xdr:nvSpPr>
        <xdr:cNvPr id="4821" name="Text Box 2">
          <a:extLst>
            <a:ext uri="{FF2B5EF4-FFF2-40B4-BE49-F238E27FC236}">
              <a16:creationId xmlns:a16="http://schemas.microsoft.com/office/drawing/2014/main" id="{57431807-8D8C-45AA-A490-724291FC4FBF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76200" cy="63500"/>
    <xdr:sp macro="" textlink="">
      <xdr:nvSpPr>
        <xdr:cNvPr id="4822" name="Text Box 1">
          <a:extLst>
            <a:ext uri="{FF2B5EF4-FFF2-40B4-BE49-F238E27FC236}">
              <a16:creationId xmlns:a16="http://schemas.microsoft.com/office/drawing/2014/main" id="{83D2D2C4-1DCC-48CF-B92D-9BD55B7DA8F3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76200" cy="63500"/>
    <xdr:sp macro="" textlink="">
      <xdr:nvSpPr>
        <xdr:cNvPr id="4823" name="Text Box 2">
          <a:extLst>
            <a:ext uri="{FF2B5EF4-FFF2-40B4-BE49-F238E27FC236}">
              <a16:creationId xmlns:a16="http://schemas.microsoft.com/office/drawing/2014/main" id="{39DD2C47-AC55-424C-A481-DD2E3D8F1DC6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824" name="Text Box 4">
          <a:extLst>
            <a:ext uri="{FF2B5EF4-FFF2-40B4-BE49-F238E27FC236}">
              <a16:creationId xmlns:a16="http://schemas.microsoft.com/office/drawing/2014/main" id="{5EE3099F-F93C-4B0A-B858-05D4E6034081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825" name="Text Box 5">
          <a:extLst>
            <a:ext uri="{FF2B5EF4-FFF2-40B4-BE49-F238E27FC236}">
              <a16:creationId xmlns:a16="http://schemas.microsoft.com/office/drawing/2014/main" id="{95B69CFB-F8FA-41A8-A813-0C9B2A9E9234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826" name="Text Box 6">
          <a:extLst>
            <a:ext uri="{FF2B5EF4-FFF2-40B4-BE49-F238E27FC236}">
              <a16:creationId xmlns:a16="http://schemas.microsoft.com/office/drawing/2014/main" id="{330F3178-89B0-4E9A-842D-3CE64A103B12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827" name="Text Box 7">
          <a:extLst>
            <a:ext uri="{FF2B5EF4-FFF2-40B4-BE49-F238E27FC236}">
              <a16:creationId xmlns:a16="http://schemas.microsoft.com/office/drawing/2014/main" id="{1E6FCAAB-CC9B-4F9B-A467-1E053AB06C80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828" name="Text Box 8">
          <a:extLst>
            <a:ext uri="{FF2B5EF4-FFF2-40B4-BE49-F238E27FC236}">
              <a16:creationId xmlns:a16="http://schemas.microsoft.com/office/drawing/2014/main" id="{2BEFC834-C3F5-4BA9-A637-3E7B7215D548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829" name="Text Box 9">
          <a:extLst>
            <a:ext uri="{FF2B5EF4-FFF2-40B4-BE49-F238E27FC236}">
              <a16:creationId xmlns:a16="http://schemas.microsoft.com/office/drawing/2014/main" id="{B25E8EF7-72A7-4161-872F-5B2BC97EAA3F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830" name="Text Box 1">
          <a:extLst>
            <a:ext uri="{FF2B5EF4-FFF2-40B4-BE49-F238E27FC236}">
              <a16:creationId xmlns:a16="http://schemas.microsoft.com/office/drawing/2014/main" id="{E58EAADC-826F-414B-A917-CA84070A5B92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831" name="Text Box 1">
          <a:extLst>
            <a:ext uri="{FF2B5EF4-FFF2-40B4-BE49-F238E27FC236}">
              <a16:creationId xmlns:a16="http://schemas.microsoft.com/office/drawing/2014/main" id="{EBB3DA77-9EC0-42E6-853A-DFF8A19AFC7D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832" name="Text Box 2">
          <a:extLst>
            <a:ext uri="{FF2B5EF4-FFF2-40B4-BE49-F238E27FC236}">
              <a16:creationId xmlns:a16="http://schemas.microsoft.com/office/drawing/2014/main" id="{A6A23B8F-D71C-4508-A4EF-86FA64B3E1EE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76200" cy="63500"/>
    <xdr:sp macro="" textlink="">
      <xdr:nvSpPr>
        <xdr:cNvPr id="4833" name="Text Box 1">
          <a:extLst>
            <a:ext uri="{FF2B5EF4-FFF2-40B4-BE49-F238E27FC236}">
              <a16:creationId xmlns:a16="http://schemas.microsoft.com/office/drawing/2014/main" id="{60499003-E8BA-4496-A36C-7165880421CE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834" name="Text Box 5">
          <a:extLst>
            <a:ext uri="{FF2B5EF4-FFF2-40B4-BE49-F238E27FC236}">
              <a16:creationId xmlns:a16="http://schemas.microsoft.com/office/drawing/2014/main" id="{2BF45361-AD02-429C-B736-830DFB01CB17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835" name="Text Box 7">
          <a:extLst>
            <a:ext uri="{FF2B5EF4-FFF2-40B4-BE49-F238E27FC236}">
              <a16:creationId xmlns:a16="http://schemas.microsoft.com/office/drawing/2014/main" id="{334DACB2-3353-4B89-B6ED-78C2D8158865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836" name="Text Box 1">
          <a:extLst>
            <a:ext uri="{FF2B5EF4-FFF2-40B4-BE49-F238E27FC236}">
              <a16:creationId xmlns:a16="http://schemas.microsoft.com/office/drawing/2014/main" id="{EEB8C099-71AE-43A4-AEF9-9A8573F54790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837" name="Text Box 1">
          <a:extLst>
            <a:ext uri="{FF2B5EF4-FFF2-40B4-BE49-F238E27FC236}">
              <a16:creationId xmlns:a16="http://schemas.microsoft.com/office/drawing/2014/main" id="{6368E216-B6C3-4989-AD36-82B2CE2FEBAB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76200" cy="63500"/>
    <xdr:sp macro="" textlink="">
      <xdr:nvSpPr>
        <xdr:cNvPr id="4838" name="Text Box 2">
          <a:extLst>
            <a:ext uri="{FF2B5EF4-FFF2-40B4-BE49-F238E27FC236}">
              <a16:creationId xmlns:a16="http://schemas.microsoft.com/office/drawing/2014/main" id="{771D5D7C-EC5E-4A9B-8FE9-7168A3900857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839" name="Text Box 4">
          <a:extLst>
            <a:ext uri="{FF2B5EF4-FFF2-40B4-BE49-F238E27FC236}">
              <a16:creationId xmlns:a16="http://schemas.microsoft.com/office/drawing/2014/main" id="{3B490037-EDCD-4D5E-BA3A-A342E9BAC5C1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840" name="Text Box 6">
          <a:extLst>
            <a:ext uri="{FF2B5EF4-FFF2-40B4-BE49-F238E27FC236}">
              <a16:creationId xmlns:a16="http://schemas.microsoft.com/office/drawing/2014/main" id="{DDDA5FD7-E45D-4BA9-8C65-BCF9D56E9A6B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841" name="Text Box 8">
          <a:extLst>
            <a:ext uri="{FF2B5EF4-FFF2-40B4-BE49-F238E27FC236}">
              <a16:creationId xmlns:a16="http://schemas.microsoft.com/office/drawing/2014/main" id="{09D377BF-5D48-45AC-9825-84DC729B350F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182880" cy="63500"/>
    <xdr:sp macro="" textlink="">
      <xdr:nvSpPr>
        <xdr:cNvPr id="4842" name="Text Box 9">
          <a:extLst>
            <a:ext uri="{FF2B5EF4-FFF2-40B4-BE49-F238E27FC236}">
              <a16:creationId xmlns:a16="http://schemas.microsoft.com/office/drawing/2014/main" id="{B76EBE07-AAC8-47F5-82CA-6B787ACBD904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4601449</xdr:colOff>
      <xdr:row>76</xdr:row>
      <xdr:rowOff>0</xdr:rowOff>
    </xdr:from>
    <xdr:ext cx="183486" cy="63500"/>
    <xdr:sp macro="" textlink="">
      <xdr:nvSpPr>
        <xdr:cNvPr id="4843" name="Text Box 2">
          <a:extLst>
            <a:ext uri="{FF2B5EF4-FFF2-40B4-BE49-F238E27FC236}">
              <a16:creationId xmlns:a16="http://schemas.microsoft.com/office/drawing/2014/main" id="{DBEB34FE-53E3-48F4-9EA0-25226D705C8C}"/>
            </a:ext>
          </a:extLst>
        </xdr:cNvPr>
        <xdr:cNvSpPr txBox="1">
          <a:spLocks noChangeArrowheads="1"/>
        </xdr:cNvSpPr>
      </xdr:nvSpPr>
      <xdr:spPr bwMode="auto">
        <a:xfrm>
          <a:off x="4048999" y="10247790"/>
          <a:ext cx="183486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844" name="Text Box 1">
          <a:extLst>
            <a:ext uri="{FF2B5EF4-FFF2-40B4-BE49-F238E27FC236}">
              <a16:creationId xmlns:a16="http://schemas.microsoft.com/office/drawing/2014/main" id="{81834325-44EB-4F6B-AEC1-493E95E204E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845" name="Text Box 2">
          <a:extLst>
            <a:ext uri="{FF2B5EF4-FFF2-40B4-BE49-F238E27FC236}">
              <a16:creationId xmlns:a16="http://schemas.microsoft.com/office/drawing/2014/main" id="{15F2BFA9-2935-4A2A-9421-CB367FB3DDD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846" name="Text Box 1">
          <a:extLst>
            <a:ext uri="{FF2B5EF4-FFF2-40B4-BE49-F238E27FC236}">
              <a16:creationId xmlns:a16="http://schemas.microsoft.com/office/drawing/2014/main" id="{4D860CB9-3104-433D-8F99-643A1DA09AD0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847" name="Text Box 2">
          <a:extLst>
            <a:ext uri="{FF2B5EF4-FFF2-40B4-BE49-F238E27FC236}">
              <a16:creationId xmlns:a16="http://schemas.microsoft.com/office/drawing/2014/main" id="{5D17E82C-9880-4F33-9E86-A19F84145DA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848" name="Text Box 1">
          <a:extLst>
            <a:ext uri="{FF2B5EF4-FFF2-40B4-BE49-F238E27FC236}">
              <a16:creationId xmlns:a16="http://schemas.microsoft.com/office/drawing/2014/main" id="{46B5D673-5423-465F-A3F0-36F284F12816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849" name="Text Box 2">
          <a:extLst>
            <a:ext uri="{FF2B5EF4-FFF2-40B4-BE49-F238E27FC236}">
              <a16:creationId xmlns:a16="http://schemas.microsoft.com/office/drawing/2014/main" id="{B80D6FDD-1215-481E-9110-9EF703B978C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850" name="Text Box 4">
          <a:extLst>
            <a:ext uri="{FF2B5EF4-FFF2-40B4-BE49-F238E27FC236}">
              <a16:creationId xmlns:a16="http://schemas.microsoft.com/office/drawing/2014/main" id="{7B5BE87A-719D-4497-AA21-68517437E84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851" name="Text Box 5">
          <a:extLst>
            <a:ext uri="{FF2B5EF4-FFF2-40B4-BE49-F238E27FC236}">
              <a16:creationId xmlns:a16="http://schemas.microsoft.com/office/drawing/2014/main" id="{0A85E0B2-F00A-41BA-853D-4C8B20D29EA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852" name="Text Box 6">
          <a:extLst>
            <a:ext uri="{FF2B5EF4-FFF2-40B4-BE49-F238E27FC236}">
              <a16:creationId xmlns:a16="http://schemas.microsoft.com/office/drawing/2014/main" id="{D31F827D-65ED-40AB-9ADF-7C84E8974B11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853" name="Text Box 7">
          <a:extLst>
            <a:ext uri="{FF2B5EF4-FFF2-40B4-BE49-F238E27FC236}">
              <a16:creationId xmlns:a16="http://schemas.microsoft.com/office/drawing/2014/main" id="{BA152DE1-8865-4096-AB75-6430F36CCBE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854" name="Text Box 8">
          <a:extLst>
            <a:ext uri="{FF2B5EF4-FFF2-40B4-BE49-F238E27FC236}">
              <a16:creationId xmlns:a16="http://schemas.microsoft.com/office/drawing/2014/main" id="{E5ACD9B5-D252-4CCD-BA35-C6D79E485EC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855" name="Text Box 9">
          <a:extLst>
            <a:ext uri="{FF2B5EF4-FFF2-40B4-BE49-F238E27FC236}">
              <a16:creationId xmlns:a16="http://schemas.microsoft.com/office/drawing/2014/main" id="{561E7576-A9BF-4966-BA48-21CA31C6074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856" name="Text Box 1">
          <a:extLst>
            <a:ext uri="{FF2B5EF4-FFF2-40B4-BE49-F238E27FC236}">
              <a16:creationId xmlns:a16="http://schemas.microsoft.com/office/drawing/2014/main" id="{F9D3DC8F-984D-4D72-878D-6250765556E0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857" name="Text Box 1">
          <a:extLst>
            <a:ext uri="{FF2B5EF4-FFF2-40B4-BE49-F238E27FC236}">
              <a16:creationId xmlns:a16="http://schemas.microsoft.com/office/drawing/2014/main" id="{22CDAF61-1744-416A-BD0D-29AC0FED6CC4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858" name="Text Box 2">
          <a:extLst>
            <a:ext uri="{FF2B5EF4-FFF2-40B4-BE49-F238E27FC236}">
              <a16:creationId xmlns:a16="http://schemas.microsoft.com/office/drawing/2014/main" id="{2BAC2D01-8BB5-4FC1-B5FE-66622A102BC9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859" name="Text Box 1">
          <a:extLst>
            <a:ext uri="{FF2B5EF4-FFF2-40B4-BE49-F238E27FC236}">
              <a16:creationId xmlns:a16="http://schemas.microsoft.com/office/drawing/2014/main" id="{935920FC-FFD3-4DA8-B71E-542D04BEFCB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860" name="Text Box 5">
          <a:extLst>
            <a:ext uri="{FF2B5EF4-FFF2-40B4-BE49-F238E27FC236}">
              <a16:creationId xmlns:a16="http://schemas.microsoft.com/office/drawing/2014/main" id="{F5132920-9AB4-4148-9205-FC2CFE626A60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861" name="Text Box 7">
          <a:extLst>
            <a:ext uri="{FF2B5EF4-FFF2-40B4-BE49-F238E27FC236}">
              <a16:creationId xmlns:a16="http://schemas.microsoft.com/office/drawing/2014/main" id="{6FBF081F-09D7-4F7A-8B3D-C389EBA781B0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862" name="Text Box 1">
          <a:extLst>
            <a:ext uri="{FF2B5EF4-FFF2-40B4-BE49-F238E27FC236}">
              <a16:creationId xmlns:a16="http://schemas.microsoft.com/office/drawing/2014/main" id="{080B82D4-E472-4A0D-9EDE-4AAD225F3B30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863" name="Text Box 1">
          <a:extLst>
            <a:ext uri="{FF2B5EF4-FFF2-40B4-BE49-F238E27FC236}">
              <a16:creationId xmlns:a16="http://schemas.microsoft.com/office/drawing/2014/main" id="{D2374D3E-9EDE-4206-9CDE-A2FED89640C1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864" name="Text Box 2">
          <a:extLst>
            <a:ext uri="{FF2B5EF4-FFF2-40B4-BE49-F238E27FC236}">
              <a16:creationId xmlns:a16="http://schemas.microsoft.com/office/drawing/2014/main" id="{CFFCA358-667A-4002-B793-87BB45316B3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865" name="Text Box 4">
          <a:extLst>
            <a:ext uri="{FF2B5EF4-FFF2-40B4-BE49-F238E27FC236}">
              <a16:creationId xmlns:a16="http://schemas.microsoft.com/office/drawing/2014/main" id="{0507F9A3-3075-4718-A73D-D4065660FA3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866" name="Text Box 6">
          <a:extLst>
            <a:ext uri="{FF2B5EF4-FFF2-40B4-BE49-F238E27FC236}">
              <a16:creationId xmlns:a16="http://schemas.microsoft.com/office/drawing/2014/main" id="{1C4FC23B-C35D-4EC1-A505-D74D3D4E018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867" name="Text Box 8">
          <a:extLst>
            <a:ext uri="{FF2B5EF4-FFF2-40B4-BE49-F238E27FC236}">
              <a16:creationId xmlns:a16="http://schemas.microsoft.com/office/drawing/2014/main" id="{C2B78EED-E0B9-499D-A9BF-353F9769121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868" name="Text Box 9">
          <a:extLst>
            <a:ext uri="{FF2B5EF4-FFF2-40B4-BE49-F238E27FC236}">
              <a16:creationId xmlns:a16="http://schemas.microsoft.com/office/drawing/2014/main" id="{937B1486-701D-4F29-80B1-265703FD606C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869" name="Text Box 2">
          <a:extLst>
            <a:ext uri="{FF2B5EF4-FFF2-40B4-BE49-F238E27FC236}">
              <a16:creationId xmlns:a16="http://schemas.microsoft.com/office/drawing/2014/main" id="{C9CD0904-1986-4DA8-BF2A-CB3CF6B1EDD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870" name="Text Box 1">
          <a:extLst>
            <a:ext uri="{FF2B5EF4-FFF2-40B4-BE49-F238E27FC236}">
              <a16:creationId xmlns:a16="http://schemas.microsoft.com/office/drawing/2014/main" id="{4FBA6DB4-DF45-4EB9-9D5E-15648B2530B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871" name="Text Box 2">
          <a:extLst>
            <a:ext uri="{FF2B5EF4-FFF2-40B4-BE49-F238E27FC236}">
              <a16:creationId xmlns:a16="http://schemas.microsoft.com/office/drawing/2014/main" id="{1F7B82A9-143D-43CA-A1A8-769FE74289F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872" name="Text Box 1">
          <a:extLst>
            <a:ext uri="{FF2B5EF4-FFF2-40B4-BE49-F238E27FC236}">
              <a16:creationId xmlns:a16="http://schemas.microsoft.com/office/drawing/2014/main" id="{56991E79-19CA-42DA-9136-57FD6F7F798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873" name="Text Box 2">
          <a:extLst>
            <a:ext uri="{FF2B5EF4-FFF2-40B4-BE49-F238E27FC236}">
              <a16:creationId xmlns:a16="http://schemas.microsoft.com/office/drawing/2014/main" id="{9BD566D3-54CA-4840-9BF7-FFE66D30A1A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874" name="Text Box 1">
          <a:extLst>
            <a:ext uri="{FF2B5EF4-FFF2-40B4-BE49-F238E27FC236}">
              <a16:creationId xmlns:a16="http://schemas.microsoft.com/office/drawing/2014/main" id="{FF993104-36C7-4E54-8B6D-76F9AF57202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875" name="Text Box 2">
          <a:extLst>
            <a:ext uri="{FF2B5EF4-FFF2-40B4-BE49-F238E27FC236}">
              <a16:creationId xmlns:a16="http://schemas.microsoft.com/office/drawing/2014/main" id="{64DBFA70-822E-43D9-A12C-066703468E7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876" name="Text Box 4">
          <a:extLst>
            <a:ext uri="{FF2B5EF4-FFF2-40B4-BE49-F238E27FC236}">
              <a16:creationId xmlns:a16="http://schemas.microsoft.com/office/drawing/2014/main" id="{D96DE40B-A701-44A0-8FE6-B1ABA9F4208A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877" name="Text Box 5">
          <a:extLst>
            <a:ext uri="{FF2B5EF4-FFF2-40B4-BE49-F238E27FC236}">
              <a16:creationId xmlns:a16="http://schemas.microsoft.com/office/drawing/2014/main" id="{18FC7B6B-A186-465E-836B-0EC06F62ECE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878" name="Text Box 6">
          <a:extLst>
            <a:ext uri="{FF2B5EF4-FFF2-40B4-BE49-F238E27FC236}">
              <a16:creationId xmlns:a16="http://schemas.microsoft.com/office/drawing/2014/main" id="{4291DABE-D8C3-4A5D-9371-1C57C639E716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879" name="Text Box 7">
          <a:extLst>
            <a:ext uri="{FF2B5EF4-FFF2-40B4-BE49-F238E27FC236}">
              <a16:creationId xmlns:a16="http://schemas.microsoft.com/office/drawing/2014/main" id="{CB5D512F-9039-4C9C-B4DE-C80E87AE404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880" name="Text Box 8">
          <a:extLst>
            <a:ext uri="{FF2B5EF4-FFF2-40B4-BE49-F238E27FC236}">
              <a16:creationId xmlns:a16="http://schemas.microsoft.com/office/drawing/2014/main" id="{2EB1E7FE-1ADE-4EEF-B427-C75B9D3C4840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881" name="Text Box 9">
          <a:extLst>
            <a:ext uri="{FF2B5EF4-FFF2-40B4-BE49-F238E27FC236}">
              <a16:creationId xmlns:a16="http://schemas.microsoft.com/office/drawing/2014/main" id="{F5A1DB74-18CE-4429-A1C5-90FEA56A18E1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882" name="Text Box 1">
          <a:extLst>
            <a:ext uri="{FF2B5EF4-FFF2-40B4-BE49-F238E27FC236}">
              <a16:creationId xmlns:a16="http://schemas.microsoft.com/office/drawing/2014/main" id="{856A9BA0-02F1-414A-A5EA-E2C8F182CF8A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883" name="Text Box 1">
          <a:extLst>
            <a:ext uri="{FF2B5EF4-FFF2-40B4-BE49-F238E27FC236}">
              <a16:creationId xmlns:a16="http://schemas.microsoft.com/office/drawing/2014/main" id="{4B3DC040-BA16-4EB3-8267-85B4B3A0650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884" name="Text Box 2">
          <a:extLst>
            <a:ext uri="{FF2B5EF4-FFF2-40B4-BE49-F238E27FC236}">
              <a16:creationId xmlns:a16="http://schemas.microsoft.com/office/drawing/2014/main" id="{3E776C26-201E-4781-984A-39FA16260EB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885" name="Text Box 1">
          <a:extLst>
            <a:ext uri="{FF2B5EF4-FFF2-40B4-BE49-F238E27FC236}">
              <a16:creationId xmlns:a16="http://schemas.microsoft.com/office/drawing/2014/main" id="{C9C4F35F-66A7-44EE-874E-30D286F82F8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886" name="Text Box 5">
          <a:extLst>
            <a:ext uri="{FF2B5EF4-FFF2-40B4-BE49-F238E27FC236}">
              <a16:creationId xmlns:a16="http://schemas.microsoft.com/office/drawing/2014/main" id="{F421231C-8EA8-4908-A87D-4CA3E05D1609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887" name="Text Box 7">
          <a:extLst>
            <a:ext uri="{FF2B5EF4-FFF2-40B4-BE49-F238E27FC236}">
              <a16:creationId xmlns:a16="http://schemas.microsoft.com/office/drawing/2014/main" id="{CA73EB0D-98A4-4EF5-811E-5A7075BE003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888" name="Text Box 1">
          <a:extLst>
            <a:ext uri="{FF2B5EF4-FFF2-40B4-BE49-F238E27FC236}">
              <a16:creationId xmlns:a16="http://schemas.microsoft.com/office/drawing/2014/main" id="{A33B7B44-1C63-476E-AF5F-8C38435BD73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889" name="Text Box 1">
          <a:extLst>
            <a:ext uri="{FF2B5EF4-FFF2-40B4-BE49-F238E27FC236}">
              <a16:creationId xmlns:a16="http://schemas.microsoft.com/office/drawing/2014/main" id="{D742321A-4F71-48DD-B4BE-82D73F9B879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890" name="Text Box 2">
          <a:extLst>
            <a:ext uri="{FF2B5EF4-FFF2-40B4-BE49-F238E27FC236}">
              <a16:creationId xmlns:a16="http://schemas.microsoft.com/office/drawing/2014/main" id="{4933E789-60F6-4451-A030-AD87F7E5E0A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891" name="Text Box 4">
          <a:extLst>
            <a:ext uri="{FF2B5EF4-FFF2-40B4-BE49-F238E27FC236}">
              <a16:creationId xmlns:a16="http://schemas.microsoft.com/office/drawing/2014/main" id="{7EC5D11C-D59A-4872-8F08-758C9A70EBF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892" name="Text Box 6">
          <a:extLst>
            <a:ext uri="{FF2B5EF4-FFF2-40B4-BE49-F238E27FC236}">
              <a16:creationId xmlns:a16="http://schemas.microsoft.com/office/drawing/2014/main" id="{74060F85-64DC-496B-91FF-3B3387F7A79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893" name="Text Box 8">
          <a:extLst>
            <a:ext uri="{FF2B5EF4-FFF2-40B4-BE49-F238E27FC236}">
              <a16:creationId xmlns:a16="http://schemas.microsoft.com/office/drawing/2014/main" id="{8FA7D5FB-8BC2-4454-8127-DC41201F4F1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894" name="Text Box 9">
          <a:extLst>
            <a:ext uri="{FF2B5EF4-FFF2-40B4-BE49-F238E27FC236}">
              <a16:creationId xmlns:a16="http://schemas.microsoft.com/office/drawing/2014/main" id="{E6A4F283-DEB0-4D2E-8F57-68F54ADDBB5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895" name="Text Box 2">
          <a:extLst>
            <a:ext uri="{FF2B5EF4-FFF2-40B4-BE49-F238E27FC236}">
              <a16:creationId xmlns:a16="http://schemas.microsoft.com/office/drawing/2014/main" id="{7FD715D4-3789-4BEC-9228-57054F9981F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896" name="Text Box 1">
          <a:extLst>
            <a:ext uri="{FF2B5EF4-FFF2-40B4-BE49-F238E27FC236}">
              <a16:creationId xmlns:a16="http://schemas.microsoft.com/office/drawing/2014/main" id="{93F0AA56-DEAF-4C91-ADD4-D67B49045820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897" name="Text Box 2">
          <a:extLst>
            <a:ext uri="{FF2B5EF4-FFF2-40B4-BE49-F238E27FC236}">
              <a16:creationId xmlns:a16="http://schemas.microsoft.com/office/drawing/2014/main" id="{963F2D56-74C8-46F2-AD8A-132B0D83B61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898" name="Text Box 1">
          <a:extLst>
            <a:ext uri="{FF2B5EF4-FFF2-40B4-BE49-F238E27FC236}">
              <a16:creationId xmlns:a16="http://schemas.microsoft.com/office/drawing/2014/main" id="{0F450A5F-24E0-4D23-A831-3627F5E27B2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899" name="Text Box 2">
          <a:extLst>
            <a:ext uri="{FF2B5EF4-FFF2-40B4-BE49-F238E27FC236}">
              <a16:creationId xmlns:a16="http://schemas.microsoft.com/office/drawing/2014/main" id="{3AF60365-F721-4E14-A331-F48F4105E604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900" name="Text Box 1">
          <a:extLst>
            <a:ext uri="{FF2B5EF4-FFF2-40B4-BE49-F238E27FC236}">
              <a16:creationId xmlns:a16="http://schemas.microsoft.com/office/drawing/2014/main" id="{E1E70BCE-2D34-487B-9F4A-A1E05983793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901" name="Text Box 2">
          <a:extLst>
            <a:ext uri="{FF2B5EF4-FFF2-40B4-BE49-F238E27FC236}">
              <a16:creationId xmlns:a16="http://schemas.microsoft.com/office/drawing/2014/main" id="{705D2B35-78C3-4619-8D12-061E9AFACCD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902" name="Text Box 4">
          <a:extLst>
            <a:ext uri="{FF2B5EF4-FFF2-40B4-BE49-F238E27FC236}">
              <a16:creationId xmlns:a16="http://schemas.microsoft.com/office/drawing/2014/main" id="{CBFC493A-CC42-45F7-8189-135177F17496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903" name="Text Box 5">
          <a:extLst>
            <a:ext uri="{FF2B5EF4-FFF2-40B4-BE49-F238E27FC236}">
              <a16:creationId xmlns:a16="http://schemas.microsoft.com/office/drawing/2014/main" id="{79849328-38CE-44A9-8712-51ABA9A2EDF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904" name="Text Box 6">
          <a:extLst>
            <a:ext uri="{FF2B5EF4-FFF2-40B4-BE49-F238E27FC236}">
              <a16:creationId xmlns:a16="http://schemas.microsoft.com/office/drawing/2014/main" id="{439AADCE-364D-49B0-BFBE-7308D6A5B56A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905" name="Text Box 7">
          <a:extLst>
            <a:ext uri="{FF2B5EF4-FFF2-40B4-BE49-F238E27FC236}">
              <a16:creationId xmlns:a16="http://schemas.microsoft.com/office/drawing/2014/main" id="{0F017AA5-6177-4B3E-8FA8-7A78882CD2B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906" name="Text Box 8">
          <a:extLst>
            <a:ext uri="{FF2B5EF4-FFF2-40B4-BE49-F238E27FC236}">
              <a16:creationId xmlns:a16="http://schemas.microsoft.com/office/drawing/2014/main" id="{B96C2FBF-4C0C-4906-BED4-0DCF5302459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907" name="Text Box 9">
          <a:extLst>
            <a:ext uri="{FF2B5EF4-FFF2-40B4-BE49-F238E27FC236}">
              <a16:creationId xmlns:a16="http://schemas.microsoft.com/office/drawing/2014/main" id="{6021E5F8-BE97-420C-B98C-4CF7AB2047E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908" name="Text Box 1">
          <a:extLst>
            <a:ext uri="{FF2B5EF4-FFF2-40B4-BE49-F238E27FC236}">
              <a16:creationId xmlns:a16="http://schemas.microsoft.com/office/drawing/2014/main" id="{C74AA67D-A0C5-4772-AE88-CE29EDE5441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909" name="Text Box 1">
          <a:extLst>
            <a:ext uri="{FF2B5EF4-FFF2-40B4-BE49-F238E27FC236}">
              <a16:creationId xmlns:a16="http://schemas.microsoft.com/office/drawing/2014/main" id="{3285C5AF-215E-4F50-85C9-63DE86D579F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910" name="Text Box 2">
          <a:extLst>
            <a:ext uri="{FF2B5EF4-FFF2-40B4-BE49-F238E27FC236}">
              <a16:creationId xmlns:a16="http://schemas.microsoft.com/office/drawing/2014/main" id="{BD6EE2DD-58EA-485F-8821-A207E27818C6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911" name="Text Box 1">
          <a:extLst>
            <a:ext uri="{FF2B5EF4-FFF2-40B4-BE49-F238E27FC236}">
              <a16:creationId xmlns:a16="http://schemas.microsoft.com/office/drawing/2014/main" id="{182FAE98-D864-4B96-A3C3-D76AEDCFAA0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912" name="Text Box 5">
          <a:extLst>
            <a:ext uri="{FF2B5EF4-FFF2-40B4-BE49-F238E27FC236}">
              <a16:creationId xmlns:a16="http://schemas.microsoft.com/office/drawing/2014/main" id="{FBB6A19B-DC09-4A26-BC5A-27C3CE435AA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913" name="Text Box 7">
          <a:extLst>
            <a:ext uri="{FF2B5EF4-FFF2-40B4-BE49-F238E27FC236}">
              <a16:creationId xmlns:a16="http://schemas.microsoft.com/office/drawing/2014/main" id="{135030EC-982A-44CA-80D7-36396B0796F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914" name="Text Box 1">
          <a:extLst>
            <a:ext uri="{FF2B5EF4-FFF2-40B4-BE49-F238E27FC236}">
              <a16:creationId xmlns:a16="http://schemas.microsoft.com/office/drawing/2014/main" id="{9F195E55-E091-4633-B2EF-7D68E8C54BCC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915" name="Text Box 1">
          <a:extLst>
            <a:ext uri="{FF2B5EF4-FFF2-40B4-BE49-F238E27FC236}">
              <a16:creationId xmlns:a16="http://schemas.microsoft.com/office/drawing/2014/main" id="{A94471D6-A9F9-466E-B018-940E066C7C4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916" name="Text Box 2">
          <a:extLst>
            <a:ext uri="{FF2B5EF4-FFF2-40B4-BE49-F238E27FC236}">
              <a16:creationId xmlns:a16="http://schemas.microsoft.com/office/drawing/2014/main" id="{AE15609F-C970-41F7-9343-0F7C3A8252F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917" name="Text Box 4">
          <a:extLst>
            <a:ext uri="{FF2B5EF4-FFF2-40B4-BE49-F238E27FC236}">
              <a16:creationId xmlns:a16="http://schemas.microsoft.com/office/drawing/2014/main" id="{D9AACA53-A92F-44A0-8CB5-8DB9556873F4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918" name="Text Box 6">
          <a:extLst>
            <a:ext uri="{FF2B5EF4-FFF2-40B4-BE49-F238E27FC236}">
              <a16:creationId xmlns:a16="http://schemas.microsoft.com/office/drawing/2014/main" id="{B2AB9144-D8E2-4467-83F5-9D24F4D54DAC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919" name="Text Box 8">
          <a:extLst>
            <a:ext uri="{FF2B5EF4-FFF2-40B4-BE49-F238E27FC236}">
              <a16:creationId xmlns:a16="http://schemas.microsoft.com/office/drawing/2014/main" id="{FBE1FB00-1462-4FB9-9615-A33FAF0B216A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920" name="Text Box 9">
          <a:extLst>
            <a:ext uri="{FF2B5EF4-FFF2-40B4-BE49-F238E27FC236}">
              <a16:creationId xmlns:a16="http://schemas.microsoft.com/office/drawing/2014/main" id="{5E46DCA3-EE88-4AFD-9644-09F50BBC7FF4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921" name="Text Box 2">
          <a:extLst>
            <a:ext uri="{FF2B5EF4-FFF2-40B4-BE49-F238E27FC236}">
              <a16:creationId xmlns:a16="http://schemas.microsoft.com/office/drawing/2014/main" id="{002FFA73-7DD2-4AF8-925F-DF1089A0AA0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922" name="Text Box 1">
          <a:extLst>
            <a:ext uri="{FF2B5EF4-FFF2-40B4-BE49-F238E27FC236}">
              <a16:creationId xmlns:a16="http://schemas.microsoft.com/office/drawing/2014/main" id="{B423CA7B-EE3E-497C-A985-31C5B1982064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923" name="Text Box 2">
          <a:extLst>
            <a:ext uri="{FF2B5EF4-FFF2-40B4-BE49-F238E27FC236}">
              <a16:creationId xmlns:a16="http://schemas.microsoft.com/office/drawing/2014/main" id="{A1FA7102-2560-40DC-B5B3-54267A70DA8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924" name="Text Box 1">
          <a:extLst>
            <a:ext uri="{FF2B5EF4-FFF2-40B4-BE49-F238E27FC236}">
              <a16:creationId xmlns:a16="http://schemas.microsoft.com/office/drawing/2014/main" id="{4A3D203B-1037-4062-8E40-961F95D3EC31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925" name="Text Box 2">
          <a:extLst>
            <a:ext uri="{FF2B5EF4-FFF2-40B4-BE49-F238E27FC236}">
              <a16:creationId xmlns:a16="http://schemas.microsoft.com/office/drawing/2014/main" id="{1F4EA291-FF29-44A8-ACF4-BD79AB5FC02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926" name="Text Box 1">
          <a:extLst>
            <a:ext uri="{FF2B5EF4-FFF2-40B4-BE49-F238E27FC236}">
              <a16:creationId xmlns:a16="http://schemas.microsoft.com/office/drawing/2014/main" id="{1B04ADD2-055A-4AAA-AEBA-E9BC1E952D4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927" name="Text Box 2">
          <a:extLst>
            <a:ext uri="{FF2B5EF4-FFF2-40B4-BE49-F238E27FC236}">
              <a16:creationId xmlns:a16="http://schemas.microsoft.com/office/drawing/2014/main" id="{63B6B2F4-64A0-4C15-9F5B-D047A658CF64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928" name="Text Box 4">
          <a:extLst>
            <a:ext uri="{FF2B5EF4-FFF2-40B4-BE49-F238E27FC236}">
              <a16:creationId xmlns:a16="http://schemas.microsoft.com/office/drawing/2014/main" id="{2E81C761-052A-4290-A1C5-EC5D856BF2A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929" name="Text Box 5">
          <a:extLst>
            <a:ext uri="{FF2B5EF4-FFF2-40B4-BE49-F238E27FC236}">
              <a16:creationId xmlns:a16="http://schemas.microsoft.com/office/drawing/2014/main" id="{92FF9EC3-47D5-4263-B291-6EB951F83330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930" name="Text Box 6">
          <a:extLst>
            <a:ext uri="{FF2B5EF4-FFF2-40B4-BE49-F238E27FC236}">
              <a16:creationId xmlns:a16="http://schemas.microsoft.com/office/drawing/2014/main" id="{BEBAF62E-7774-4925-8033-F3E0E9453DC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931" name="Text Box 7">
          <a:extLst>
            <a:ext uri="{FF2B5EF4-FFF2-40B4-BE49-F238E27FC236}">
              <a16:creationId xmlns:a16="http://schemas.microsoft.com/office/drawing/2014/main" id="{DA1B2C48-D6F5-410A-B000-1EDE63A4E9D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932" name="Text Box 8">
          <a:extLst>
            <a:ext uri="{FF2B5EF4-FFF2-40B4-BE49-F238E27FC236}">
              <a16:creationId xmlns:a16="http://schemas.microsoft.com/office/drawing/2014/main" id="{AF233C2A-DB02-4DE8-8967-BA187BE1AD6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933" name="Text Box 9">
          <a:extLst>
            <a:ext uri="{FF2B5EF4-FFF2-40B4-BE49-F238E27FC236}">
              <a16:creationId xmlns:a16="http://schemas.microsoft.com/office/drawing/2014/main" id="{844263C3-C82B-4E74-B4A6-2764427FF146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934" name="Text Box 1">
          <a:extLst>
            <a:ext uri="{FF2B5EF4-FFF2-40B4-BE49-F238E27FC236}">
              <a16:creationId xmlns:a16="http://schemas.microsoft.com/office/drawing/2014/main" id="{168D533F-A1A1-413B-A5FE-EBF11F2CCA34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935" name="Text Box 1">
          <a:extLst>
            <a:ext uri="{FF2B5EF4-FFF2-40B4-BE49-F238E27FC236}">
              <a16:creationId xmlns:a16="http://schemas.microsoft.com/office/drawing/2014/main" id="{9BDDF175-F6D3-47F4-A275-8EDA7260DDB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936" name="Text Box 2">
          <a:extLst>
            <a:ext uri="{FF2B5EF4-FFF2-40B4-BE49-F238E27FC236}">
              <a16:creationId xmlns:a16="http://schemas.microsoft.com/office/drawing/2014/main" id="{747737ED-6782-4BAD-87CC-756597F201E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937" name="Text Box 1">
          <a:extLst>
            <a:ext uri="{FF2B5EF4-FFF2-40B4-BE49-F238E27FC236}">
              <a16:creationId xmlns:a16="http://schemas.microsoft.com/office/drawing/2014/main" id="{55713A29-C15C-4809-803C-BC5E5FDDAE2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938" name="Text Box 5">
          <a:extLst>
            <a:ext uri="{FF2B5EF4-FFF2-40B4-BE49-F238E27FC236}">
              <a16:creationId xmlns:a16="http://schemas.microsoft.com/office/drawing/2014/main" id="{9B2CAFB0-A208-4836-B921-B022989CC84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939" name="Text Box 7">
          <a:extLst>
            <a:ext uri="{FF2B5EF4-FFF2-40B4-BE49-F238E27FC236}">
              <a16:creationId xmlns:a16="http://schemas.microsoft.com/office/drawing/2014/main" id="{8841B560-C44E-4B67-B4FE-676C01D0818A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940" name="Text Box 1">
          <a:extLst>
            <a:ext uri="{FF2B5EF4-FFF2-40B4-BE49-F238E27FC236}">
              <a16:creationId xmlns:a16="http://schemas.microsoft.com/office/drawing/2014/main" id="{E90EC3E6-F841-4349-A83C-64133637FCBC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941" name="Text Box 1">
          <a:extLst>
            <a:ext uri="{FF2B5EF4-FFF2-40B4-BE49-F238E27FC236}">
              <a16:creationId xmlns:a16="http://schemas.microsoft.com/office/drawing/2014/main" id="{9840AE81-91D8-4CED-B13E-21FF885121F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942" name="Text Box 2">
          <a:extLst>
            <a:ext uri="{FF2B5EF4-FFF2-40B4-BE49-F238E27FC236}">
              <a16:creationId xmlns:a16="http://schemas.microsoft.com/office/drawing/2014/main" id="{3A8A0FAE-B920-4A9A-9D69-E98DBB05454C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943" name="Text Box 4">
          <a:extLst>
            <a:ext uri="{FF2B5EF4-FFF2-40B4-BE49-F238E27FC236}">
              <a16:creationId xmlns:a16="http://schemas.microsoft.com/office/drawing/2014/main" id="{9462D63F-BE51-4CBA-924C-854F621CE516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944" name="Text Box 6">
          <a:extLst>
            <a:ext uri="{FF2B5EF4-FFF2-40B4-BE49-F238E27FC236}">
              <a16:creationId xmlns:a16="http://schemas.microsoft.com/office/drawing/2014/main" id="{57C43350-9CB9-498C-8679-00532DCBE0E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945" name="Text Box 8">
          <a:extLst>
            <a:ext uri="{FF2B5EF4-FFF2-40B4-BE49-F238E27FC236}">
              <a16:creationId xmlns:a16="http://schemas.microsoft.com/office/drawing/2014/main" id="{1CA69C65-358B-4195-973B-030662691529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946" name="Text Box 9">
          <a:extLst>
            <a:ext uri="{FF2B5EF4-FFF2-40B4-BE49-F238E27FC236}">
              <a16:creationId xmlns:a16="http://schemas.microsoft.com/office/drawing/2014/main" id="{841BFCB5-71C9-476A-A38F-87AF18ED7BF4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947" name="Text Box 2">
          <a:extLst>
            <a:ext uri="{FF2B5EF4-FFF2-40B4-BE49-F238E27FC236}">
              <a16:creationId xmlns:a16="http://schemas.microsoft.com/office/drawing/2014/main" id="{B4576EBB-BE12-4501-A250-2B0AB29B69B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948" name="Text Box 1">
          <a:extLst>
            <a:ext uri="{FF2B5EF4-FFF2-40B4-BE49-F238E27FC236}">
              <a16:creationId xmlns:a16="http://schemas.microsoft.com/office/drawing/2014/main" id="{4436CFEE-30EA-4C9D-A8E5-3DAA7F234581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949" name="Text Box 2">
          <a:extLst>
            <a:ext uri="{FF2B5EF4-FFF2-40B4-BE49-F238E27FC236}">
              <a16:creationId xmlns:a16="http://schemas.microsoft.com/office/drawing/2014/main" id="{CBFAD631-2E8A-406E-8A29-33AB4123C2A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950" name="Text Box 1">
          <a:extLst>
            <a:ext uri="{FF2B5EF4-FFF2-40B4-BE49-F238E27FC236}">
              <a16:creationId xmlns:a16="http://schemas.microsoft.com/office/drawing/2014/main" id="{EB7CE91B-64E1-4FDB-8859-F1444293DA1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951" name="Text Box 2">
          <a:extLst>
            <a:ext uri="{FF2B5EF4-FFF2-40B4-BE49-F238E27FC236}">
              <a16:creationId xmlns:a16="http://schemas.microsoft.com/office/drawing/2014/main" id="{21CFA399-6724-4061-BBC6-07D839B5A64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952" name="Text Box 1">
          <a:extLst>
            <a:ext uri="{FF2B5EF4-FFF2-40B4-BE49-F238E27FC236}">
              <a16:creationId xmlns:a16="http://schemas.microsoft.com/office/drawing/2014/main" id="{5B96A730-C942-49F6-B05C-CF8406BFDEE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953" name="Text Box 2">
          <a:extLst>
            <a:ext uri="{FF2B5EF4-FFF2-40B4-BE49-F238E27FC236}">
              <a16:creationId xmlns:a16="http://schemas.microsoft.com/office/drawing/2014/main" id="{6B291C30-F44F-4BF1-890F-0A0474243C0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954" name="Text Box 4">
          <a:extLst>
            <a:ext uri="{FF2B5EF4-FFF2-40B4-BE49-F238E27FC236}">
              <a16:creationId xmlns:a16="http://schemas.microsoft.com/office/drawing/2014/main" id="{EDD8FF6A-8B6E-4578-A9E2-29A2638AB9AA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955" name="Text Box 5">
          <a:extLst>
            <a:ext uri="{FF2B5EF4-FFF2-40B4-BE49-F238E27FC236}">
              <a16:creationId xmlns:a16="http://schemas.microsoft.com/office/drawing/2014/main" id="{892BB6C3-9AA8-48BC-BDAD-0DED9355BDD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956" name="Text Box 6">
          <a:extLst>
            <a:ext uri="{FF2B5EF4-FFF2-40B4-BE49-F238E27FC236}">
              <a16:creationId xmlns:a16="http://schemas.microsoft.com/office/drawing/2014/main" id="{CE66CC03-F725-41DB-877A-B30C875F75F9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957" name="Text Box 7">
          <a:extLst>
            <a:ext uri="{FF2B5EF4-FFF2-40B4-BE49-F238E27FC236}">
              <a16:creationId xmlns:a16="http://schemas.microsoft.com/office/drawing/2014/main" id="{77518C2A-FC23-4E70-84DE-E31F6D6C20F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958" name="Text Box 8">
          <a:extLst>
            <a:ext uri="{FF2B5EF4-FFF2-40B4-BE49-F238E27FC236}">
              <a16:creationId xmlns:a16="http://schemas.microsoft.com/office/drawing/2014/main" id="{0E600C7C-314F-4F58-A1C2-CA1A8F5608D9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959" name="Text Box 9">
          <a:extLst>
            <a:ext uri="{FF2B5EF4-FFF2-40B4-BE49-F238E27FC236}">
              <a16:creationId xmlns:a16="http://schemas.microsoft.com/office/drawing/2014/main" id="{2C8B9F48-C7C4-4F35-ADEA-50AF1E93DBAA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960" name="Text Box 1">
          <a:extLst>
            <a:ext uri="{FF2B5EF4-FFF2-40B4-BE49-F238E27FC236}">
              <a16:creationId xmlns:a16="http://schemas.microsoft.com/office/drawing/2014/main" id="{80648C3B-D9E4-4C7B-9D74-EB5C6A07D1E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961" name="Text Box 1">
          <a:extLst>
            <a:ext uri="{FF2B5EF4-FFF2-40B4-BE49-F238E27FC236}">
              <a16:creationId xmlns:a16="http://schemas.microsoft.com/office/drawing/2014/main" id="{CEE695FC-2316-40CF-A0D8-443E08C0B34C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962" name="Text Box 2">
          <a:extLst>
            <a:ext uri="{FF2B5EF4-FFF2-40B4-BE49-F238E27FC236}">
              <a16:creationId xmlns:a16="http://schemas.microsoft.com/office/drawing/2014/main" id="{65760AF7-A840-4E3B-9F70-4CA37FC8A259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963" name="Text Box 1">
          <a:extLst>
            <a:ext uri="{FF2B5EF4-FFF2-40B4-BE49-F238E27FC236}">
              <a16:creationId xmlns:a16="http://schemas.microsoft.com/office/drawing/2014/main" id="{F451C7FD-087E-40BF-AC4F-08ED98884D6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964" name="Text Box 5">
          <a:extLst>
            <a:ext uri="{FF2B5EF4-FFF2-40B4-BE49-F238E27FC236}">
              <a16:creationId xmlns:a16="http://schemas.microsoft.com/office/drawing/2014/main" id="{5E6982A8-DDE2-4D69-A530-FFE8592D3BB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965" name="Text Box 7">
          <a:extLst>
            <a:ext uri="{FF2B5EF4-FFF2-40B4-BE49-F238E27FC236}">
              <a16:creationId xmlns:a16="http://schemas.microsoft.com/office/drawing/2014/main" id="{50E6DAFE-A500-4AF6-8AA1-FFC86E7638A0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966" name="Text Box 1">
          <a:extLst>
            <a:ext uri="{FF2B5EF4-FFF2-40B4-BE49-F238E27FC236}">
              <a16:creationId xmlns:a16="http://schemas.microsoft.com/office/drawing/2014/main" id="{0037465C-DBB9-4E63-B2C3-9017A14103B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967" name="Text Box 1">
          <a:extLst>
            <a:ext uri="{FF2B5EF4-FFF2-40B4-BE49-F238E27FC236}">
              <a16:creationId xmlns:a16="http://schemas.microsoft.com/office/drawing/2014/main" id="{714404A3-4308-4BCB-B2C4-37FF605B190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76200" cy="63500"/>
    <xdr:sp macro="" textlink="">
      <xdr:nvSpPr>
        <xdr:cNvPr id="4968" name="Text Box 2">
          <a:extLst>
            <a:ext uri="{FF2B5EF4-FFF2-40B4-BE49-F238E27FC236}">
              <a16:creationId xmlns:a16="http://schemas.microsoft.com/office/drawing/2014/main" id="{EF5964A6-C572-40DA-8EC5-8FD8498E3FE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969" name="Text Box 4">
          <a:extLst>
            <a:ext uri="{FF2B5EF4-FFF2-40B4-BE49-F238E27FC236}">
              <a16:creationId xmlns:a16="http://schemas.microsoft.com/office/drawing/2014/main" id="{F6E0D290-CC0D-41C4-BE41-E08FE4702F64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970" name="Text Box 6">
          <a:extLst>
            <a:ext uri="{FF2B5EF4-FFF2-40B4-BE49-F238E27FC236}">
              <a16:creationId xmlns:a16="http://schemas.microsoft.com/office/drawing/2014/main" id="{30556639-0240-4B3A-87AA-747EFF161A5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971" name="Text Box 8">
          <a:extLst>
            <a:ext uri="{FF2B5EF4-FFF2-40B4-BE49-F238E27FC236}">
              <a16:creationId xmlns:a16="http://schemas.microsoft.com/office/drawing/2014/main" id="{BFA5CFBE-B434-4169-B083-A5372468685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82880" cy="63500"/>
    <xdr:sp macro="" textlink="">
      <xdr:nvSpPr>
        <xdr:cNvPr id="4972" name="Text Box 9">
          <a:extLst>
            <a:ext uri="{FF2B5EF4-FFF2-40B4-BE49-F238E27FC236}">
              <a16:creationId xmlns:a16="http://schemas.microsoft.com/office/drawing/2014/main" id="{5DDE547E-F299-4195-8569-6802728F728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4974" name="Text Box 4">
          <a:extLst>
            <a:ext uri="{FF2B5EF4-FFF2-40B4-BE49-F238E27FC236}">
              <a16:creationId xmlns:a16="http://schemas.microsoft.com/office/drawing/2014/main" id="{DEB0BF2E-6871-4124-A5EA-A42075250068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4975" name="Text Box 5">
          <a:extLst>
            <a:ext uri="{FF2B5EF4-FFF2-40B4-BE49-F238E27FC236}">
              <a16:creationId xmlns:a16="http://schemas.microsoft.com/office/drawing/2014/main" id="{644F91EB-2C67-49C4-A918-0AC131964599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4976" name="Text Box 6">
          <a:extLst>
            <a:ext uri="{FF2B5EF4-FFF2-40B4-BE49-F238E27FC236}">
              <a16:creationId xmlns:a16="http://schemas.microsoft.com/office/drawing/2014/main" id="{5F2B44B5-80E4-4F9D-9778-DC5C4F826C25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4977" name="Text Box 7">
          <a:extLst>
            <a:ext uri="{FF2B5EF4-FFF2-40B4-BE49-F238E27FC236}">
              <a16:creationId xmlns:a16="http://schemas.microsoft.com/office/drawing/2014/main" id="{C3E9A4C3-3B3F-4739-A063-85FABC4B0344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4978" name="Text Box 8">
          <a:extLst>
            <a:ext uri="{FF2B5EF4-FFF2-40B4-BE49-F238E27FC236}">
              <a16:creationId xmlns:a16="http://schemas.microsoft.com/office/drawing/2014/main" id="{B8C1BA9E-3C3F-4369-A539-CC7546B58871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4979" name="Text Box 9">
          <a:extLst>
            <a:ext uri="{FF2B5EF4-FFF2-40B4-BE49-F238E27FC236}">
              <a16:creationId xmlns:a16="http://schemas.microsoft.com/office/drawing/2014/main" id="{59A73517-24B8-4D76-982C-D34D1616E62B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4980" name="Text Box 1">
          <a:extLst>
            <a:ext uri="{FF2B5EF4-FFF2-40B4-BE49-F238E27FC236}">
              <a16:creationId xmlns:a16="http://schemas.microsoft.com/office/drawing/2014/main" id="{22CE9581-F60F-458B-888F-3CABE7C0672B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4981" name="Text Box 1">
          <a:extLst>
            <a:ext uri="{FF2B5EF4-FFF2-40B4-BE49-F238E27FC236}">
              <a16:creationId xmlns:a16="http://schemas.microsoft.com/office/drawing/2014/main" id="{CD4FE1F9-E6CE-46E2-B7F9-32B8F2AF2BD5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4982" name="Text Box 2">
          <a:extLst>
            <a:ext uri="{FF2B5EF4-FFF2-40B4-BE49-F238E27FC236}">
              <a16:creationId xmlns:a16="http://schemas.microsoft.com/office/drawing/2014/main" id="{AFC0E0DE-0B00-409F-86D2-CFAFFD19EB90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4983" name="Text Box 5">
          <a:extLst>
            <a:ext uri="{FF2B5EF4-FFF2-40B4-BE49-F238E27FC236}">
              <a16:creationId xmlns:a16="http://schemas.microsoft.com/office/drawing/2014/main" id="{5D84AF13-8A4C-4685-A7FF-60CBE9D07058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4984" name="Text Box 7">
          <a:extLst>
            <a:ext uri="{FF2B5EF4-FFF2-40B4-BE49-F238E27FC236}">
              <a16:creationId xmlns:a16="http://schemas.microsoft.com/office/drawing/2014/main" id="{2C3A61B1-B9CA-4966-8C32-1FA8945DA74F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4985" name="Text Box 1">
          <a:extLst>
            <a:ext uri="{FF2B5EF4-FFF2-40B4-BE49-F238E27FC236}">
              <a16:creationId xmlns:a16="http://schemas.microsoft.com/office/drawing/2014/main" id="{06FD4A13-B349-4DD3-8CF5-761F227ABBD4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4986" name="Text Box 1">
          <a:extLst>
            <a:ext uri="{FF2B5EF4-FFF2-40B4-BE49-F238E27FC236}">
              <a16:creationId xmlns:a16="http://schemas.microsoft.com/office/drawing/2014/main" id="{F712C94A-5689-4AF2-B01C-FA64DE9DD28E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4987" name="Text Box 4">
          <a:extLst>
            <a:ext uri="{FF2B5EF4-FFF2-40B4-BE49-F238E27FC236}">
              <a16:creationId xmlns:a16="http://schemas.microsoft.com/office/drawing/2014/main" id="{716A4837-F389-44D7-BFE0-962D220AE073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4988" name="Text Box 6">
          <a:extLst>
            <a:ext uri="{FF2B5EF4-FFF2-40B4-BE49-F238E27FC236}">
              <a16:creationId xmlns:a16="http://schemas.microsoft.com/office/drawing/2014/main" id="{8BFB792F-E7E7-445A-B3AD-27C0084075C1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4989" name="Text Box 8">
          <a:extLst>
            <a:ext uri="{FF2B5EF4-FFF2-40B4-BE49-F238E27FC236}">
              <a16:creationId xmlns:a16="http://schemas.microsoft.com/office/drawing/2014/main" id="{D1E81D15-7545-4D70-AB64-8F2569C46D7F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4990" name="Text Box 9">
          <a:extLst>
            <a:ext uri="{FF2B5EF4-FFF2-40B4-BE49-F238E27FC236}">
              <a16:creationId xmlns:a16="http://schemas.microsoft.com/office/drawing/2014/main" id="{5AF958E8-B1FC-421D-8797-7AFFF3BC62A6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4991" name="Text Box 2">
          <a:extLst>
            <a:ext uri="{FF2B5EF4-FFF2-40B4-BE49-F238E27FC236}">
              <a16:creationId xmlns:a16="http://schemas.microsoft.com/office/drawing/2014/main" id="{4B7F3F7E-93DD-4C44-AC0B-6C82D479AD72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4992" name="Text Box 1">
          <a:extLst>
            <a:ext uri="{FF2B5EF4-FFF2-40B4-BE49-F238E27FC236}">
              <a16:creationId xmlns:a16="http://schemas.microsoft.com/office/drawing/2014/main" id="{A42CD395-EE03-46F8-92CC-354BC0037538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4993" name="Text Box 2">
          <a:extLst>
            <a:ext uri="{FF2B5EF4-FFF2-40B4-BE49-F238E27FC236}">
              <a16:creationId xmlns:a16="http://schemas.microsoft.com/office/drawing/2014/main" id="{69348A59-8153-4B89-887F-4D6224D2C281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4994" name="Text Box 1">
          <a:extLst>
            <a:ext uri="{FF2B5EF4-FFF2-40B4-BE49-F238E27FC236}">
              <a16:creationId xmlns:a16="http://schemas.microsoft.com/office/drawing/2014/main" id="{96E68418-647F-4500-874C-03B86CE56979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4995" name="Text Box 2">
          <a:extLst>
            <a:ext uri="{FF2B5EF4-FFF2-40B4-BE49-F238E27FC236}">
              <a16:creationId xmlns:a16="http://schemas.microsoft.com/office/drawing/2014/main" id="{20B8749C-46D0-496C-983C-5304EB3801A5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4996" name="Text Box 1">
          <a:extLst>
            <a:ext uri="{FF2B5EF4-FFF2-40B4-BE49-F238E27FC236}">
              <a16:creationId xmlns:a16="http://schemas.microsoft.com/office/drawing/2014/main" id="{248863EF-942B-4548-8EDA-71BFFEA19ECD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4997" name="Text Box 2">
          <a:extLst>
            <a:ext uri="{FF2B5EF4-FFF2-40B4-BE49-F238E27FC236}">
              <a16:creationId xmlns:a16="http://schemas.microsoft.com/office/drawing/2014/main" id="{2A4068B8-E148-4AAB-A7A9-2ECEC9A68C48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179250" cy="63500"/>
    <xdr:sp macro="" textlink="">
      <xdr:nvSpPr>
        <xdr:cNvPr id="4998" name="Text Box 4">
          <a:extLst>
            <a:ext uri="{FF2B5EF4-FFF2-40B4-BE49-F238E27FC236}">
              <a16:creationId xmlns:a16="http://schemas.microsoft.com/office/drawing/2014/main" id="{6CAFE118-62E1-4B28-8005-2D9E8F352166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179250" cy="63500"/>
    <xdr:sp macro="" textlink="">
      <xdr:nvSpPr>
        <xdr:cNvPr id="4999" name="Text Box 5">
          <a:extLst>
            <a:ext uri="{FF2B5EF4-FFF2-40B4-BE49-F238E27FC236}">
              <a16:creationId xmlns:a16="http://schemas.microsoft.com/office/drawing/2014/main" id="{D1F8AC48-7917-4D45-89A2-2D75ED4E89B6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179250" cy="63500"/>
    <xdr:sp macro="" textlink="">
      <xdr:nvSpPr>
        <xdr:cNvPr id="5000" name="Text Box 6">
          <a:extLst>
            <a:ext uri="{FF2B5EF4-FFF2-40B4-BE49-F238E27FC236}">
              <a16:creationId xmlns:a16="http://schemas.microsoft.com/office/drawing/2014/main" id="{471F3712-BB70-41D5-A715-173E1958A5AD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179250" cy="63500"/>
    <xdr:sp macro="" textlink="">
      <xdr:nvSpPr>
        <xdr:cNvPr id="5001" name="Text Box 7">
          <a:extLst>
            <a:ext uri="{FF2B5EF4-FFF2-40B4-BE49-F238E27FC236}">
              <a16:creationId xmlns:a16="http://schemas.microsoft.com/office/drawing/2014/main" id="{AF13343F-1E62-4447-A15F-BE795D22E24F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179250" cy="63500"/>
    <xdr:sp macro="" textlink="">
      <xdr:nvSpPr>
        <xdr:cNvPr id="5002" name="Text Box 8">
          <a:extLst>
            <a:ext uri="{FF2B5EF4-FFF2-40B4-BE49-F238E27FC236}">
              <a16:creationId xmlns:a16="http://schemas.microsoft.com/office/drawing/2014/main" id="{C56BE3EA-CBF1-49F7-8038-379D8868F8CA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179250" cy="63500"/>
    <xdr:sp macro="" textlink="">
      <xdr:nvSpPr>
        <xdr:cNvPr id="5003" name="Text Box 9">
          <a:extLst>
            <a:ext uri="{FF2B5EF4-FFF2-40B4-BE49-F238E27FC236}">
              <a16:creationId xmlns:a16="http://schemas.microsoft.com/office/drawing/2014/main" id="{F1EE7634-08B5-41AD-B113-5849ECE0DFB5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179250" cy="63500"/>
    <xdr:sp macro="" textlink="">
      <xdr:nvSpPr>
        <xdr:cNvPr id="5004" name="Text Box 1">
          <a:extLst>
            <a:ext uri="{FF2B5EF4-FFF2-40B4-BE49-F238E27FC236}">
              <a16:creationId xmlns:a16="http://schemas.microsoft.com/office/drawing/2014/main" id="{82BFF156-31F4-40D3-9F07-C20C0331AD7E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179250" cy="63500"/>
    <xdr:sp macro="" textlink="">
      <xdr:nvSpPr>
        <xdr:cNvPr id="5005" name="Text Box 1">
          <a:extLst>
            <a:ext uri="{FF2B5EF4-FFF2-40B4-BE49-F238E27FC236}">
              <a16:creationId xmlns:a16="http://schemas.microsoft.com/office/drawing/2014/main" id="{0F3FD8C9-D007-4B1C-9759-C2CE07AC6C9A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179250" cy="63500"/>
    <xdr:sp macro="" textlink="">
      <xdr:nvSpPr>
        <xdr:cNvPr id="5006" name="Text Box 2">
          <a:extLst>
            <a:ext uri="{FF2B5EF4-FFF2-40B4-BE49-F238E27FC236}">
              <a16:creationId xmlns:a16="http://schemas.microsoft.com/office/drawing/2014/main" id="{50AD93A3-3540-461C-8311-8F4C7B63E144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007" name="Text Box 1">
          <a:extLst>
            <a:ext uri="{FF2B5EF4-FFF2-40B4-BE49-F238E27FC236}">
              <a16:creationId xmlns:a16="http://schemas.microsoft.com/office/drawing/2014/main" id="{210B514F-9E20-4681-AB7A-69550C285DF5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179250" cy="63500"/>
    <xdr:sp macro="" textlink="">
      <xdr:nvSpPr>
        <xdr:cNvPr id="5008" name="Text Box 5">
          <a:extLst>
            <a:ext uri="{FF2B5EF4-FFF2-40B4-BE49-F238E27FC236}">
              <a16:creationId xmlns:a16="http://schemas.microsoft.com/office/drawing/2014/main" id="{CA953DBE-873D-41BD-9CFB-122E59E8F916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179250" cy="63500"/>
    <xdr:sp macro="" textlink="">
      <xdr:nvSpPr>
        <xdr:cNvPr id="5009" name="Text Box 7">
          <a:extLst>
            <a:ext uri="{FF2B5EF4-FFF2-40B4-BE49-F238E27FC236}">
              <a16:creationId xmlns:a16="http://schemas.microsoft.com/office/drawing/2014/main" id="{E34DE278-214E-4464-A445-9DD53B37B037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179250" cy="63500"/>
    <xdr:sp macro="" textlink="">
      <xdr:nvSpPr>
        <xdr:cNvPr id="5010" name="Text Box 1">
          <a:extLst>
            <a:ext uri="{FF2B5EF4-FFF2-40B4-BE49-F238E27FC236}">
              <a16:creationId xmlns:a16="http://schemas.microsoft.com/office/drawing/2014/main" id="{DD971BD5-8CE3-441C-A397-3E42B2500390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179250" cy="63500"/>
    <xdr:sp macro="" textlink="">
      <xdr:nvSpPr>
        <xdr:cNvPr id="5011" name="Text Box 1">
          <a:extLst>
            <a:ext uri="{FF2B5EF4-FFF2-40B4-BE49-F238E27FC236}">
              <a16:creationId xmlns:a16="http://schemas.microsoft.com/office/drawing/2014/main" id="{406F911E-4ED1-4209-9640-A1ACFB65875E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012" name="Text Box 2">
          <a:extLst>
            <a:ext uri="{FF2B5EF4-FFF2-40B4-BE49-F238E27FC236}">
              <a16:creationId xmlns:a16="http://schemas.microsoft.com/office/drawing/2014/main" id="{1FDF3566-9B42-45F2-9253-C85CF061B9F0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179250" cy="63500"/>
    <xdr:sp macro="" textlink="">
      <xdr:nvSpPr>
        <xdr:cNvPr id="5013" name="Text Box 4">
          <a:extLst>
            <a:ext uri="{FF2B5EF4-FFF2-40B4-BE49-F238E27FC236}">
              <a16:creationId xmlns:a16="http://schemas.microsoft.com/office/drawing/2014/main" id="{2D8E34EB-7774-48F5-B1BF-0AC17E6D9525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179250" cy="63500"/>
    <xdr:sp macro="" textlink="">
      <xdr:nvSpPr>
        <xdr:cNvPr id="5014" name="Text Box 6">
          <a:extLst>
            <a:ext uri="{FF2B5EF4-FFF2-40B4-BE49-F238E27FC236}">
              <a16:creationId xmlns:a16="http://schemas.microsoft.com/office/drawing/2014/main" id="{97B5A508-0C05-4477-9056-6D692AAC862D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179250" cy="63500"/>
    <xdr:sp macro="" textlink="">
      <xdr:nvSpPr>
        <xdr:cNvPr id="5015" name="Text Box 8">
          <a:extLst>
            <a:ext uri="{FF2B5EF4-FFF2-40B4-BE49-F238E27FC236}">
              <a16:creationId xmlns:a16="http://schemas.microsoft.com/office/drawing/2014/main" id="{E9FAE841-1D9B-4072-8967-0BB8876740CF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179250" cy="63500"/>
    <xdr:sp macro="" textlink="">
      <xdr:nvSpPr>
        <xdr:cNvPr id="5016" name="Text Box 9">
          <a:extLst>
            <a:ext uri="{FF2B5EF4-FFF2-40B4-BE49-F238E27FC236}">
              <a16:creationId xmlns:a16="http://schemas.microsoft.com/office/drawing/2014/main" id="{C166CF26-6BEC-44BB-9617-3BE82D2296AE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179250" cy="63500"/>
    <xdr:sp macro="" textlink="">
      <xdr:nvSpPr>
        <xdr:cNvPr id="5017" name="Text Box 2">
          <a:extLst>
            <a:ext uri="{FF2B5EF4-FFF2-40B4-BE49-F238E27FC236}">
              <a16:creationId xmlns:a16="http://schemas.microsoft.com/office/drawing/2014/main" id="{FE60F696-ACB6-4093-BC92-A63BED7F38FD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018" name="Text Box 4">
          <a:extLst>
            <a:ext uri="{FF2B5EF4-FFF2-40B4-BE49-F238E27FC236}">
              <a16:creationId xmlns:a16="http://schemas.microsoft.com/office/drawing/2014/main" id="{C2F59176-00B6-4351-B7E7-0DB86289883D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019" name="Text Box 5">
          <a:extLst>
            <a:ext uri="{FF2B5EF4-FFF2-40B4-BE49-F238E27FC236}">
              <a16:creationId xmlns:a16="http://schemas.microsoft.com/office/drawing/2014/main" id="{646D9F68-9F59-4B55-A61A-56036FB5DC64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020" name="Text Box 6">
          <a:extLst>
            <a:ext uri="{FF2B5EF4-FFF2-40B4-BE49-F238E27FC236}">
              <a16:creationId xmlns:a16="http://schemas.microsoft.com/office/drawing/2014/main" id="{18527988-BFDC-40F2-AFC8-365BF038F37C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021" name="Text Box 7">
          <a:extLst>
            <a:ext uri="{FF2B5EF4-FFF2-40B4-BE49-F238E27FC236}">
              <a16:creationId xmlns:a16="http://schemas.microsoft.com/office/drawing/2014/main" id="{2781A010-0EF0-4861-A003-4583182DF9EA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022" name="Text Box 8">
          <a:extLst>
            <a:ext uri="{FF2B5EF4-FFF2-40B4-BE49-F238E27FC236}">
              <a16:creationId xmlns:a16="http://schemas.microsoft.com/office/drawing/2014/main" id="{B2A759B9-5804-4902-B879-0D2120776660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023" name="Text Box 9">
          <a:extLst>
            <a:ext uri="{FF2B5EF4-FFF2-40B4-BE49-F238E27FC236}">
              <a16:creationId xmlns:a16="http://schemas.microsoft.com/office/drawing/2014/main" id="{A33B1379-4AFA-4791-B8DB-F71AA502FCD0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024" name="Text Box 1">
          <a:extLst>
            <a:ext uri="{FF2B5EF4-FFF2-40B4-BE49-F238E27FC236}">
              <a16:creationId xmlns:a16="http://schemas.microsoft.com/office/drawing/2014/main" id="{19A9834F-16A2-4C26-B092-30B1D10D151D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025" name="Text Box 1">
          <a:extLst>
            <a:ext uri="{FF2B5EF4-FFF2-40B4-BE49-F238E27FC236}">
              <a16:creationId xmlns:a16="http://schemas.microsoft.com/office/drawing/2014/main" id="{58E8528D-10CD-4C7B-87C5-4A14855FECE9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026" name="Text Box 2">
          <a:extLst>
            <a:ext uri="{FF2B5EF4-FFF2-40B4-BE49-F238E27FC236}">
              <a16:creationId xmlns:a16="http://schemas.microsoft.com/office/drawing/2014/main" id="{0A8AC59A-269E-4F97-8B44-3CDDAB50811B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027" name="Text Box 5">
          <a:extLst>
            <a:ext uri="{FF2B5EF4-FFF2-40B4-BE49-F238E27FC236}">
              <a16:creationId xmlns:a16="http://schemas.microsoft.com/office/drawing/2014/main" id="{9219FB7D-58F2-47B6-A5FB-FC2CA9BAB042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028" name="Text Box 7">
          <a:extLst>
            <a:ext uri="{FF2B5EF4-FFF2-40B4-BE49-F238E27FC236}">
              <a16:creationId xmlns:a16="http://schemas.microsoft.com/office/drawing/2014/main" id="{F9A3353E-4A18-4A55-A0A1-2C8E15088602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029" name="Text Box 1">
          <a:extLst>
            <a:ext uri="{FF2B5EF4-FFF2-40B4-BE49-F238E27FC236}">
              <a16:creationId xmlns:a16="http://schemas.microsoft.com/office/drawing/2014/main" id="{5CE72E74-73B7-451B-BB75-27EF8D730789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030" name="Text Box 1">
          <a:extLst>
            <a:ext uri="{FF2B5EF4-FFF2-40B4-BE49-F238E27FC236}">
              <a16:creationId xmlns:a16="http://schemas.microsoft.com/office/drawing/2014/main" id="{43EA8077-D929-4FF6-8857-9401746C8903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031" name="Text Box 4">
          <a:extLst>
            <a:ext uri="{FF2B5EF4-FFF2-40B4-BE49-F238E27FC236}">
              <a16:creationId xmlns:a16="http://schemas.microsoft.com/office/drawing/2014/main" id="{A921EEE4-8715-4C99-AC77-B363CD59F406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032" name="Text Box 6">
          <a:extLst>
            <a:ext uri="{FF2B5EF4-FFF2-40B4-BE49-F238E27FC236}">
              <a16:creationId xmlns:a16="http://schemas.microsoft.com/office/drawing/2014/main" id="{5B363390-47BC-4867-BDF5-08B4FE1B439C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033" name="Text Box 8">
          <a:extLst>
            <a:ext uri="{FF2B5EF4-FFF2-40B4-BE49-F238E27FC236}">
              <a16:creationId xmlns:a16="http://schemas.microsoft.com/office/drawing/2014/main" id="{0FEC55E5-3ECE-47C9-A92B-524FC703F3D7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034" name="Text Box 9">
          <a:extLst>
            <a:ext uri="{FF2B5EF4-FFF2-40B4-BE49-F238E27FC236}">
              <a16:creationId xmlns:a16="http://schemas.microsoft.com/office/drawing/2014/main" id="{903C94BB-942C-4782-8472-4C08E054A39E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035" name="Text Box 2">
          <a:extLst>
            <a:ext uri="{FF2B5EF4-FFF2-40B4-BE49-F238E27FC236}">
              <a16:creationId xmlns:a16="http://schemas.microsoft.com/office/drawing/2014/main" id="{55F745C4-D247-401E-9698-42DF8F0CAC55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5036" name="Text Box 1">
          <a:extLst>
            <a:ext uri="{FF2B5EF4-FFF2-40B4-BE49-F238E27FC236}">
              <a16:creationId xmlns:a16="http://schemas.microsoft.com/office/drawing/2014/main" id="{E0430DC6-A4BB-4586-A80C-596B0EE1DE26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5037" name="Text Box 2">
          <a:extLst>
            <a:ext uri="{FF2B5EF4-FFF2-40B4-BE49-F238E27FC236}">
              <a16:creationId xmlns:a16="http://schemas.microsoft.com/office/drawing/2014/main" id="{3646F2BE-601F-4F26-B524-398D3C4BC5C2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5038" name="Text Box 1">
          <a:extLst>
            <a:ext uri="{FF2B5EF4-FFF2-40B4-BE49-F238E27FC236}">
              <a16:creationId xmlns:a16="http://schemas.microsoft.com/office/drawing/2014/main" id="{84444230-CF13-47FB-9889-C585F5572D0D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5039" name="Text Box 2">
          <a:extLst>
            <a:ext uri="{FF2B5EF4-FFF2-40B4-BE49-F238E27FC236}">
              <a16:creationId xmlns:a16="http://schemas.microsoft.com/office/drawing/2014/main" id="{5AD67DDD-58E3-4A34-803E-DD4F5DC291B4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5040" name="Text Box 1">
          <a:extLst>
            <a:ext uri="{FF2B5EF4-FFF2-40B4-BE49-F238E27FC236}">
              <a16:creationId xmlns:a16="http://schemas.microsoft.com/office/drawing/2014/main" id="{6D55E7A9-B5D2-475B-AEFF-65645181C12E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5041" name="Text Box 2">
          <a:extLst>
            <a:ext uri="{FF2B5EF4-FFF2-40B4-BE49-F238E27FC236}">
              <a16:creationId xmlns:a16="http://schemas.microsoft.com/office/drawing/2014/main" id="{826EF3F4-E4C4-4315-BEFA-40B9E513A4B5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5042" name="Text Box 4">
          <a:extLst>
            <a:ext uri="{FF2B5EF4-FFF2-40B4-BE49-F238E27FC236}">
              <a16:creationId xmlns:a16="http://schemas.microsoft.com/office/drawing/2014/main" id="{B42007AB-4744-430F-8BC6-B0F0D868E7D5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5043" name="Text Box 5">
          <a:extLst>
            <a:ext uri="{FF2B5EF4-FFF2-40B4-BE49-F238E27FC236}">
              <a16:creationId xmlns:a16="http://schemas.microsoft.com/office/drawing/2014/main" id="{129D9E79-9D7D-4B7B-8667-4836E2CB94C3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5044" name="Text Box 6">
          <a:extLst>
            <a:ext uri="{FF2B5EF4-FFF2-40B4-BE49-F238E27FC236}">
              <a16:creationId xmlns:a16="http://schemas.microsoft.com/office/drawing/2014/main" id="{6EAB7B78-838C-44F2-935C-F25949713B06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5045" name="Text Box 7">
          <a:extLst>
            <a:ext uri="{FF2B5EF4-FFF2-40B4-BE49-F238E27FC236}">
              <a16:creationId xmlns:a16="http://schemas.microsoft.com/office/drawing/2014/main" id="{E6C4204A-B5D4-4A71-A6D7-03D9F8D611F0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5046" name="Text Box 8">
          <a:extLst>
            <a:ext uri="{FF2B5EF4-FFF2-40B4-BE49-F238E27FC236}">
              <a16:creationId xmlns:a16="http://schemas.microsoft.com/office/drawing/2014/main" id="{08CC28BD-069A-4C99-8622-447FD1FE3E80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5047" name="Text Box 9">
          <a:extLst>
            <a:ext uri="{FF2B5EF4-FFF2-40B4-BE49-F238E27FC236}">
              <a16:creationId xmlns:a16="http://schemas.microsoft.com/office/drawing/2014/main" id="{AA63788E-90FD-4826-BA21-291CAFC21DBF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5048" name="Text Box 1">
          <a:extLst>
            <a:ext uri="{FF2B5EF4-FFF2-40B4-BE49-F238E27FC236}">
              <a16:creationId xmlns:a16="http://schemas.microsoft.com/office/drawing/2014/main" id="{711BA75F-5F14-497B-B83E-738C24D0115D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5049" name="Text Box 1">
          <a:extLst>
            <a:ext uri="{FF2B5EF4-FFF2-40B4-BE49-F238E27FC236}">
              <a16:creationId xmlns:a16="http://schemas.microsoft.com/office/drawing/2014/main" id="{1DBA2D2D-16AC-4C25-BD28-F36903835784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5050" name="Text Box 2">
          <a:extLst>
            <a:ext uri="{FF2B5EF4-FFF2-40B4-BE49-F238E27FC236}">
              <a16:creationId xmlns:a16="http://schemas.microsoft.com/office/drawing/2014/main" id="{AFAD4326-0B39-4043-8DE7-33627B930B89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5051" name="Text Box 1">
          <a:extLst>
            <a:ext uri="{FF2B5EF4-FFF2-40B4-BE49-F238E27FC236}">
              <a16:creationId xmlns:a16="http://schemas.microsoft.com/office/drawing/2014/main" id="{7019A37C-3A69-4E55-8F6C-C5BF5A341C81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5052" name="Text Box 5">
          <a:extLst>
            <a:ext uri="{FF2B5EF4-FFF2-40B4-BE49-F238E27FC236}">
              <a16:creationId xmlns:a16="http://schemas.microsoft.com/office/drawing/2014/main" id="{679D2679-5613-4005-B431-BBAB577FB648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5053" name="Text Box 7">
          <a:extLst>
            <a:ext uri="{FF2B5EF4-FFF2-40B4-BE49-F238E27FC236}">
              <a16:creationId xmlns:a16="http://schemas.microsoft.com/office/drawing/2014/main" id="{13FBE482-8C16-447D-B543-5F46BF8C2FF3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5054" name="Text Box 1">
          <a:extLst>
            <a:ext uri="{FF2B5EF4-FFF2-40B4-BE49-F238E27FC236}">
              <a16:creationId xmlns:a16="http://schemas.microsoft.com/office/drawing/2014/main" id="{748538B8-95FA-4982-869A-C3B3BFD5FF38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5055" name="Text Box 1">
          <a:extLst>
            <a:ext uri="{FF2B5EF4-FFF2-40B4-BE49-F238E27FC236}">
              <a16:creationId xmlns:a16="http://schemas.microsoft.com/office/drawing/2014/main" id="{C1BEFC92-5201-46F2-9B57-3BA3C48EA4E8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5056" name="Text Box 2">
          <a:extLst>
            <a:ext uri="{FF2B5EF4-FFF2-40B4-BE49-F238E27FC236}">
              <a16:creationId xmlns:a16="http://schemas.microsoft.com/office/drawing/2014/main" id="{F5728214-7601-41E0-B4DF-8DEF1D0C874B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5057" name="Text Box 4">
          <a:extLst>
            <a:ext uri="{FF2B5EF4-FFF2-40B4-BE49-F238E27FC236}">
              <a16:creationId xmlns:a16="http://schemas.microsoft.com/office/drawing/2014/main" id="{61549C0A-8476-4D3C-B9FC-A355C3135ADD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5058" name="Text Box 6">
          <a:extLst>
            <a:ext uri="{FF2B5EF4-FFF2-40B4-BE49-F238E27FC236}">
              <a16:creationId xmlns:a16="http://schemas.microsoft.com/office/drawing/2014/main" id="{0B4B9424-0004-42AE-888D-5E9BA7CCEB0A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5059" name="Text Box 8">
          <a:extLst>
            <a:ext uri="{FF2B5EF4-FFF2-40B4-BE49-F238E27FC236}">
              <a16:creationId xmlns:a16="http://schemas.microsoft.com/office/drawing/2014/main" id="{AE2D13CC-06E2-4F15-938B-6630FFFCF6C8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5060" name="Text Box 9">
          <a:extLst>
            <a:ext uri="{FF2B5EF4-FFF2-40B4-BE49-F238E27FC236}">
              <a16:creationId xmlns:a16="http://schemas.microsoft.com/office/drawing/2014/main" id="{830F3C58-1E85-470C-BBF5-A750865EE810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5061" name="Text Box 2">
          <a:extLst>
            <a:ext uri="{FF2B5EF4-FFF2-40B4-BE49-F238E27FC236}">
              <a16:creationId xmlns:a16="http://schemas.microsoft.com/office/drawing/2014/main" id="{3DF5874F-C93D-4E9B-BC3F-C5FC9C75F585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062" name="Text Box 4">
          <a:extLst>
            <a:ext uri="{FF2B5EF4-FFF2-40B4-BE49-F238E27FC236}">
              <a16:creationId xmlns:a16="http://schemas.microsoft.com/office/drawing/2014/main" id="{732340A9-E3BE-47E5-882C-781F9FECE544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063" name="Text Box 5">
          <a:extLst>
            <a:ext uri="{FF2B5EF4-FFF2-40B4-BE49-F238E27FC236}">
              <a16:creationId xmlns:a16="http://schemas.microsoft.com/office/drawing/2014/main" id="{FC9D90E0-5C33-4DAB-B8FA-2772DD861A50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064" name="Text Box 6">
          <a:extLst>
            <a:ext uri="{FF2B5EF4-FFF2-40B4-BE49-F238E27FC236}">
              <a16:creationId xmlns:a16="http://schemas.microsoft.com/office/drawing/2014/main" id="{2B3B44E4-586C-4C18-B3FB-0C56FF55F372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065" name="Text Box 7">
          <a:extLst>
            <a:ext uri="{FF2B5EF4-FFF2-40B4-BE49-F238E27FC236}">
              <a16:creationId xmlns:a16="http://schemas.microsoft.com/office/drawing/2014/main" id="{81BB52D9-5D9B-4381-B731-5A19239E11D5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066" name="Text Box 8">
          <a:extLst>
            <a:ext uri="{FF2B5EF4-FFF2-40B4-BE49-F238E27FC236}">
              <a16:creationId xmlns:a16="http://schemas.microsoft.com/office/drawing/2014/main" id="{BF889B6C-5F21-4622-B310-2FBA6B0FEF0C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067" name="Text Box 9">
          <a:extLst>
            <a:ext uri="{FF2B5EF4-FFF2-40B4-BE49-F238E27FC236}">
              <a16:creationId xmlns:a16="http://schemas.microsoft.com/office/drawing/2014/main" id="{F1ACEB3B-B2E2-48A2-A034-01C01454AAA1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068" name="Text Box 1">
          <a:extLst>
            <a:ext uri="{FF2B5EF4-FFF2-40B4-BE49-F238E27FC236}">
              <a16:creationId xmlns:a16="http://schemas.microsoft.com/office/drawing/2014/main" id="{FCB01B47-83D8-4278-BF3B-1C50F3494CC8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069" name="Text Box 1">
          <a:extLst>
            <a:ext uri="{FF2B5EF4-FFF2-40B4-BE49-F238E27FC236}">
              <a16:creationId xmlns:a16="http://schemas.microsoft.com/office/drawing/2014/main" id="{63B37DA1-E6BA-4CB1-9DE6-450E7757E9F5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070" name="Text Box 2">
          <a:extLst>
            <a:ext uri="{FF2B5EF4-FFF2-40B4-BE49-F238E27FC236}">
              <a16:creationId xmlns:a16="http://schemas.microsoft.com/office/drawing/2014/main" id="{AE942966-5B8D-43AC-A808-D2B0AC002F79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071" name="Text Box 5">
          <a:extLst>
            <a:ext uri="{FF2B5EF4-FFF2-40B4-BE49-F238E27FC236}">
              <a16:creationId xmlns:a16="http://schemas.microsoft.com/office/drawing/2014/main" id="{FB211EEF-27AD-4CD4-80ED-2FFE42C08305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072" name="Text Box 7">
          <a:extLst>
            <a:ext uri="{FF2B5EF4-FFF2-40B4-BE49-F238E27FC236}">
              <a16:creationId xmlns:a16="http://schemas.microsoft.com/office/drawing/2014/main" id="{1BD481E5-108D-4E7E-9FCD-F7468E0443CA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073" name="Text Box 1">
          <a:extLst>
            <a:ext uri="{FF2B5EF4-FFF2-40B4-BE49-F238E27FC236}">
              <a16:creationId xmlns:a16="http://schemas.microsoft.com/office/drawing/2014/main" id="{411E47B0-E164-4ECC-813D-6BBF197748CE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074" name="Text Box 1">
          <a:extLst>
            <a:ext uri="{FF2B5EF4-FFF2-40B4-BE49-F238E27FC236}">
              <a16:creationId xmlns:a16="http://schemas.microsoft.com/office/drawing/2014/main" id="{2AB28E7D-D11D-4359-846E-4AA66BED4CF1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075" name="Text Box 4">
          <a:extLst>
            <a:ext uri="{FF2B5EF4-FFF2-40B4-BE49-F238E27FC236}">
              <a16:creationId xmlns:a16="http://schemas.microsoft.com/office/drawing/2014/main" id="{CD15F940-14E6-47E8-A3F5-815EB3ED1FEB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076" name="Text Box 6">
          <a:extLst>
            <a:ext uri="{FF2B5EF4-FFF2-40B4-BE49-F238E27FC236}">
              <a16:creationId xmlns:a16="http://schemas.microsoft.com/office/drawing/2014/main" id="{560C9E3A-D142-41B6-9AA9-23C0F0F611A4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077" name="Text Box 8">
          <a:extLst>
            <a:ext uri="{FF2B5EF4-FFF2-40B4-BE49-F238E27FC236}">
              <a16:creationId xmlns:a16="http://schemas.microsoft.com/office/drawing/2014/main" id="{0612559B-1405-4BAF-8839-98562A0D1A72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078" name="Text Box 9">
          <a:extLst>
            <a:ext uri="{FF2B5EF4-FFF2-40B4-BE49-F238E27FC236}">
              <a16:creationId xmlns:a16="http://schemas.microsoft.com/office/drawing/2014/main" id="{F411E968-E1ED-42B4-9457-1C1DAA888F6A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079" name="Text Box 2">
          <a:extLst>
            <a:ext uri="{FF2B5EF4-FFF2-40B4-BE49-F238E27FC236}">
              <a16:creationId xmlns:a16="http://schemas.microsoft.com/office/drawing/2014/main" id="{488DB030-4520-4221-AAB1-5CC3B799CA26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5080" name="Text Box 1">
          <a:extLst>
            <a:ext uri="{FF2B5EF4-FFF2-40B4-BE49-F238E27FC236}">
              <a16:creationId xmlns:a16="http://schemas.microsoft.com/office/drawing/2014/main" id="{741C5202-6384-40D3-A233-5E3DFDAB165B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5081" name="Text Box 2">
          <a:extLst>
            <a:ext uri="{FF2B5EF4-FFF2-40B4-BE49-F238E27FC236}">
              <a16:creationId xmlns:a16="http://schemas.microsoft.com/office/drawing/2014/main" id="{99CD9F4C-9B5B-4F49-A5F9-DBCBDF21520A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5082" name="Text Box 1">
          <a:extLst>
            <a:ext uri="{FF2B5EF4-FFF2-40B4-BE49-F238E27FC236}">
              <a16:creationId xmlns:a16="http://schemas.microsoft.com/office/drawing/2014/main" id="{633B1161-1CEF-4114-9B3C-3B7E9834B1C1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5083" name="Text Box 2">
          <a:extLst>
            <a:ext uri="{FF2B5EF4-FFF2-40B4-BE49-F238E27FC236}">
              <a16:creationId xmlns:a16="http://schemas.microsoft.com/office/drawing/2014/main" id="{FB198F36-1AAE-437C-8FF6-966F779AE4F4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5084" name="Text Box 1">
          <a:extLst>
            <a:ext uri="{FF2B5EF4-FFF2-40B4-BE49-F238E27FC236}">
              <a16:creationId xmlns:a16="http://schemas.microsoft.com/office/drawing/2014/main" id="{C3980989-47E1-436A-9BC2-2A365901A206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5085" name="Text Box 2">
          <a:extLst>
            <a:ext uri="{FF2B5EF4-FFF2-40B4-BE49-F238E27FC236}">
              <a16:creationId xmlns:a16="http://schemas.microsoft.com/office/drawing/2014/main" id="{000292BE-138E-4B5A-8398-A6A9951D8291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5086" name="Text Box 4">
          <a:extLst>
            <a:ext uri="{FF2B5EF4-FFF2-40B4-BE49-F238E27FC236}">
              <a16:creationId xmlns:a16="http://schemas.microsoft.com/office/drawing/2014/main" id="{C7A080BC-0D33-4936-8E9D-3A8C3F0509F1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5087" name="Text Box 5">
          <a:extLst>
            <a:ext uri="{FF2B5EF4-FFF2-40B4-BE49-F238E27FC236}">
              <a16:creationId xmlns:a16="http://schemas.microsoft.com/office/drawing/2014/main" id="{CC85010B-430D-4231-81E3-E0DF4F018075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5088" name="Text Box 6">
          <a:extLst>
            <a:ext uri="{FF2B5EF4-FFF2-40B4-BE49-F238E27FC236}">
              <a16:creationId xmlns:a16="http://schemas.microsoft.com/office/drawing/2014/main" id="{22517ACA-5A22-411B-9BDC-7FE19ED39763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5089" name="Text Box 7">
          <a:extLst>
            <a:ext uri="{FF2B5EF4-FFF2-40B4-BE49-F238E27FC236}">
              <a16:creationId xmlns:a16="http://schemas.microsoft.com/office/drawing/2014/main" id="{76EFB427-DCD9-4AD4-94D2-1DA9B5BD53AB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5090" name="Text Box 8">
          <a:extLst>
            <a:ext uri="{FF2B5EF4-FFF2-40B4-BE49-F238E27FC236}">
              <a16:creationId xmlns:a16="http://schemas.microsoft.com/office/drawing/2014/main" id="{6F54EF14-1248-4B9A-B19E-840ED2B2528D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5091" name="Text Box 9">
          <a:extLst>
            <a:ext uri="{FF2B5EF4-FFF2-40B4-BE49-F238E27FC236}">
              <a16:creationId xmlns:a16="http://schemas.microsoft.com/office/drawing/2014/main" id="{CDCBD8A8-D831-4021-B92F-7D793E6086B8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5092" name="Text Box 1">
          <a:extLst>
            <a:ext uri="{FF2B5EF4-FFF2-40B4-BE49-F238E27FC236}">
              <a16:creationId xmlns:a16="http://schemas.microsoft.com/office/drawing/2014/main" id="{38852AC3-2487-4558-A975-5CDC304C878D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5093" name="Text Box 1">
          <a:extLst>
            <a:ext uri="{FF2B5EF4-FFF2-40B4-BE49-F238E27FC236}">
              <a16:creationId xmlns:a16="http://schemas.microsoft.com/office/drawing/2014/main" id="{B2042A82-13B0-45A7-93B0-60C929678803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5094" name="Text Box 2">
          <a:extLst>
            <a:ext uri="{FF2B5EF4-FFF2-40B4-BE49-F238E27FC236}">
              <a16:creationId xmlns:a16="http://schemas.microsoft.com/office/drawing/2014/main" id="{4D18CA70-FDA7-421E-8804-D0A3D653779B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5095" name="Text Box 1">
          <a:extLst>
            <a:ext uri="{FF2B5EF4-FFF2-40B4-BE49-F238E27FC236}">
              <a16:creationId xmlns:a16="http://schemas.microsoft.com/office/drawing/2014/main" id="{7DB1803C-30D7-48E7-B640-86DE2AA86597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5096" name="Text Box 5">
          <a:extLst>
            <a:ext uri="{FF2B5EF4-FFF2-40B4-BE49-F238E27FC236}">
              <a16:creationId xmlns:a16="http://schemas.microsoft.com/office/drawing/2014/main" id="{9AF6B7E3-90A2-4D4B-A629-DFE08A47E5C2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5097" name="Text Box 7">
          <a:extLst>
            <a:ext uri="{FF2B5EF4-FFF2-40B4-BE49-F238E27FC236}">
              <a16:creationId xmlns:a16="http://schemas.microsoft.com/office/drawing/2014/main" id="{2CE9323E-5CCA-44D0-B06A-2FC88A46FF22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5098" name="Text Box 1">
          <a:extLst>
            <a:ext uri="{FF2B5EF4-FFF2-40B4-BE49-F238E27FC236}">
              <a16:creationId xmlns:a16="http://schemas.microsoft.com/office/drawing/2014/main" id="{D1FFC999-7048-4932-B8C5-5657497ED87C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5099" name="Text Box 1">
          <a:extLst>
            <a:ext uri="{FF2B5EF4-FFF2-40B4-BE49-F238E27FC236}">
              <a16:creationId xmlns:a16="http://schemas.microsoft.com/office/drawing/2014/main" id="{892EC56E-17AE-4624-8A6C-6FC0A099303E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5100" name="Text Box 2">
          <a:extLst>
            <a:ext uri="{FF2B5EF4-FFF2-40B4-BE49-F238E27FC236}">
              <a16:creationId xmlns:a16="http://schemas.microsoft.com/office/drawing/2014/main" id="{015EABB4-CA73-4D0E-B8BA-D415C1DA5899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5101" name="Text Box 4">
          <a:extLst>
            <a:ext uri="{FF2B5EF4-FFF2-40B4-BE49-F238E27FC236}">
              <a16:creationId xmlns:a16="http://schemas.microsoft.com/office/drawing/2014/main" id="{5A2234C3-5F1C-49FD-965F-03074B455CB5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5102" name="Text Box 6">
          <a:extLst>
            <a:ext uri="{FF2B5EF4-FFF2-40B4-BE49-F238E27FC236}">
              <a16:creationId xmlns:a16="http://schemas.microsoft.com/office/drawing/2014/main" id="{C6069F3C-F919-4A35-9002-AC7A064428E8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5103" name="Text Box 8">
          <a:extLst>
            <a:ext uri="{FF2B5EF4-FFF2-40B4-BE49-F238E27FC236}">
              <a16:creationId xmlns:a16="http://schemas.microsoft.com/office/drawing/2014/main" id="{BA0027C3-6A61-4DE0-802B-DF0A7DC541A1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5104" name="Text Box 9">
          <a:extLst>
            <a:ext uri="{FF2B5EF4-FFF2-40B4-BE49-F238E27FC236}">
              <a16:creationId xmlns:a16="http://schemas.microsoft.com/office/drawing/2014/main" id="{AB8E19F8-F091-4B3E-A080-9415D6F4577D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5105" name="Text Box 2">
          <a:extLst>
            <a:ext uri="{FF2B5EF4-FFF2-40B4-BE49-F238E27FC236}">
              <a16:creationId xmlns:a16="http://schemas.microsoft.com/office/drawing/2014/main" id="{6433EA81-07F0-4263-96B8-88C8465E7E12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106" name="Text Box 4">
          <a:extLst>
            <a:ext uri="{FF2B5EF4-FFF2-40B4-BE49-F238E27FC236}">
              <a16:creationId xmlns:a16="http://schemas.microsoft.com/office/drawing/2014/main" id="{990188D5-4E83-4D17-A942-2B90F93047C0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107" name="Text Box 5">
          <a:extLst>
            <a:ext uri="{FF2B5EF4-FFF2-40B4-BE49-F238E27FC236}">
              <a16:creationId xmlns:a16="http://schemas.microsoft.com/office/drawing/2014/main" id="{DD6A14F5-174B-43B2-8234-975567C5DF13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108" name="Text Box 6">
          <a:extLst>
            <a:ext uri="{FF2B5EF4-FFF2-40B4-BE49-F238E27FC236}">
              <a16:creationId xmlns:a16="http://schemas.microsoft.com/office/drawing/2014/main" id="{F0351373-0A08-4447-97F3-885281C7637A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109" name="Text Box 7">
          <a:extLst>
            <a:ext uri="{FF2B5EF4-FFF2-40B4-BE49-F238E27FC236}">
              <a16:creationId xmlns:a16="http://schemas.microsoft.com/office/drawing/2014/main" id="{39BB3E27-4E82-412E-977D-449F168ABF36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110" name="Text Box 8">
          <a:extLst>
            <a:ext uri="{FF2B5EF4-FFF2-40B4-BE49-F238E27FC236}">
              <a16:creationId xmlns:a16="http://schemas.microsoft.com/office/drawing/2014/main" id="{23FA95E0-4465-4C1C-ACB0-73A3AF4253AC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111" name="Text Box 9">
          <a:extLst>
            <a:ext uri="{FF2B5EF4-FFF2-40B4-BE49-F238E27FC236}">
              <a16:creationId xmlns:a16="http://schemas.microsoft.com/office/drawing/2014/main" id="{F1F163BD-6DE8-46D4-BDD5-3FA1BEFBEF3E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112" name="Text Box 1">
          <a:extLst>
            <a:ext uri="{FF2B5EF4-FFF2-40B4-BE49-F238E27FC236}">
              <a16:creationId xmlns:a16="http://schemas.microsoft.com/office/drawing/2014/main" id="{940B0B0E-D1CB-4C3B-AA2A-0EBB5FE68F2A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113" name="Text Box 1">
          <a:extLst>
            <a:ext uri="{FF2B5EF4-FFF2-40B4-BE49-F238E27FC236}">
              <a16:creationId xmlns:a16="http://schemas.microsoft.com/office/drawing/2014/main" id="{0F7C9D24-9658-4A1C-8DFC-23C312E67478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114" name="Text Box 2">
          <a:extLst>
            <a:ext uri="{FF2B5EF4-FFF2-40B4-BE49-F238E27FC236}">
              <a16:creationId xmlns:a16="http://schemas.microsoft.com/office/drawing/2014/main" id="{A5379402-3A6F-4A26-B148-D56D939CCD5F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115" name="Text Box 5">
          <a:extLst>
            <a:ext uri="{FF2B5EF4-FFF2-40B4-BE49-F238E27FC236}">
              <a16:creationId xmlns:a16="http://schemas.microsoft.com/office/drawing/2014/main" id="{D1C8BF7D-EFE3-4424-9FA2-4A5F2538FB89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116" name="Text Box 7">
          <a:extLst>
            <a:ext uri="{FF2B5EF4-FFF2-40B4-BE49-F238E27FC236}">
              <a16:creationId xmlns:a16="http://schemas.microsoft.com/office/drawing/2014/main" id="{0B0FD048-6E85-4D5C-8147-3152AC1CB9B2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117" name="Text Box 1">
          <a:extLst>
            <a:ext uri="{FF2B5EF4-FFF2-40B4-BE49-F238E27FC236}">
              <a16:creationId xmlns:a16="http://schemas.microsoft.com/office/drawing/2014/main" id="{AD374A89-EA30-41B3-B071-803B87107A79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118" name="Text Box 1">
          <a:extLst>
            <a:ext uri="{FF2B5EF4-FFF2-40B4-BE49-F238E27FC236}">
              <a16:creationId xmlns:a16="http://schemas.microsoft.com/office/drawing/2014/main" id="{52EF379F-E5AD-4065-9AE0-54773B9D0C99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119" name="Text Box 4">
          <a:extLst>
            <a:ext uri="{FF2B5EF4-FFF2-40B4-BE49-F238E27FC236}">
              <a16:creationId xmlns:a16="http://schemas.microsoft.com/office/drawing/2014/main" id="{C1F6F9F0-6CFD-4271-B1C6-1CEE923AF7A2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120" name="Text Box 6">
          <a:extLst>
            <a:ext uri="{FF2B5EF4-FFF2-40B4-BE49-F238E27FC236}">
              <a16:creationId xmlns:a16="http://schemas.microsoft.com/office/drawing/2014/main" id="{07C1B5F5-EAC4-4611-8B00-435A56D40287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121" name="Text Box 8">
          <a:extLst>
            <a:ext uri="{FF2B5EF4-FFF2-40B4-BE49-F238E27FC236}">
              <a16:creationId xmlns:a16="http://schemas.microsoft.com/office/drawing/2014/main" id="{89BD31E7-C52B-4151-9E0A-40B33A31BA20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122" name="Text Box 9">
          <a:extLst>
            <a:ext uri="{FF2B5EF4-FFF2-40B4-BE49-F238E27FC236}">
              <a16:creationId xmlns:a16="http://schemas.microsoft.com/office/drawing/2014/main" id="{81F15FA8-3BBE-4656-9789-18DAD51FC1F9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123" name="Text Box 2">
          <a:extLst>
            <a:ext uri="{FF2B5EF4-FFF2-40B4-BE49-F238E27FC236}">
              <a16:creationId xmlns:a16="http://schemas.microsoft.com/office/drawing/2014/main" id="{20CEEB69-E56E-4EF8-ACC1-F0701F9C54F8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124" name="Text Box 1">
          <a:extLst>
            <a:ext uri="{FF2B5EF4-FFF2-40B4-BE49-F238E27FC236}">
              <a16:creationId xmlns:a16="http://schemas.microsoft.com/office/drawing/2014/main" id="{7F3F4FD5-3F88-40D7-9FD6-48371AF22241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125" name="Text Box 2">
          <a:extLst>
            <a:ext uri="{FF2B5EF4-FFF2-40B4-BE49-F238E27FC236}">
              <a16:creationId xmlns:a16="http://schemas.microsoft.com/office/drawing/2014/main" id="{F7DFDECC-F106-4929-9490-8712106673F2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126" name="Text Box 1">
          <a:extLst>
            <a:ext uri="{FF2B5EF4-FFF2-40B4-BE49-F238E27FC236}">
              <a16:creationId xmlns:a16="http://schemas.microsoft.com/office/drawing/2014/main" id="{72121368-B1BA-45A6-BF16-DC7244A2ABFE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127" name="Text Box 2">
          <a:extLst>
            <a:ext uri="{FF2B5EF4-FFF2-40B4-BE49-F238E27FC236}">
              <a16:creationId xmlns:a16="http://schemas.microsoft.com/office/drawing/2014/main" id="{ACEB94C7-31D6-4155-9D71-14533128B33A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128" name="Text Box 1">
          <a:extLst>
            <a:ext uri="{FF2B5EF4-FFF2-40B4-BE49-F238E27FC236}">
              <a16:creationId xmlns:a16="http://schemas.microsoft.com/office/drawing/2014/main" id="{EE84B890-0004-47B1-A2F3-AE82D77FC465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129" name="Text Box 2">
          <a:extLst>
            <a:ext uri="{FF2B5EF4-FFF2-40B4-BE49-F238E27FC236}">
              <a16:creationId xmlns:a16="http://schemas.microsoft.com/office/drawing/2014/main" id="{7596E2B1-9A3C-49D4-B93C-7DA516092A49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179250" cy="63500"/>
    <xdr:sp macro="" textlink="">
      <xdr:nvSpPr>
        <xdr:cNvPr id="5130" name="Text Box 4">
          <a:extLst>
            <a:ext uri="{FF2B5EF4-FFF2-40B4-BE49-F238E27FC236}">
              <a16:creationId xmlns:a16="http://schemas.microsoft.com/office/drawing/2014/main" id="{ED9745B3-0965-4900-9C00-13728D72EDD1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179250" cy="63500"/>
    <xdr:sp macro="" textlink="">
      <xdr:nvSpPr>
        <xdr:cNvPr id="5131" name="Text Box 5">
          <a:extLst>
            <a:ext uri="{FF2B5EF4-FFF2-40B4-BE49-F238E27FC236}">
              <a16:creationId xmlns:a16="http://schemas.microsoft.com/office/drawing/2014/main" id="{BA593612-726C-4061-AC4D-AC0E075BABAD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179250" cy="63500"/>
    <xdr:sp macro="" textlink="">
      <xdr:nvSpPr>
        <xdr:cNvPr id="5132" name="Text Box 6">
          <a:extLst>
            <a:ext uri="{FF2B5EF4-FFF2-40B4-BE49-F238E27FC236}">
              <a16:creationId xmlns:a16="http://schemas.microsoft.com/office/drawing/2014/main" id="{77455C8C-EBF8-4243-BF34-F86D025447AF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179250" cy="63500"/>
    <xdr:sp macro="" textlink="">
      <xdr:nvSpPr>
        <xdr:cNvPr id="5133" name="Text Box 7">
          <a:extLst>
            <a:ext uri="{FF2B5EF4-FFF2-40B4-BE49-F238E27FC236}">
              <a16:creationId xmlns:a16="http://schemas.microsoft.com/office/drawing/2014/main" id="{F261D54E-08A5-4BD6-92D4-4E76C9A74587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179250" cy="63500"/>
    <xdr:sp macro="" textlink="">
      <xdr:nvSpPr>
        <xdr:cNvPr id="5134" name="Text Box 8">
          <a:extLst>
            <a:ext uri="{FF2B5EF4-FFF2-40B4-BE49-F238E27FC236}">
              <a16:creationId xmlns:a16="http://schemas.microsoft.com/office/drawing/2014/main" id="{F3BCC3F9-FEC9-4A76-88F5-CE3AAFD695CE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179250" cy="63500"/>
    <xdr:sp macro="" textlink="">
      <xdr:nvSpPr>
        <xdr:cNvPr id="5135" name="Text Box 9">
          <a:extLst>
            <a:ext uri="{FF2B5EF4-FFF2-40B4-BE49-F238E27FC236}">
              <a16:creationId xmlns:a16="http://schemas.microsoft.com/office/drawing/2014/main" id="{7235CEE3-389D-49E2-941D-42A99B12087E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179250" cy="63500"/>
    <xdr:sp macro="" textlink="">
      <xdr:nvSpPr>
        <xdr:cNvPr id="5136" name="Text Box 1">
          <a:extLst>
            <a:ext uri="{FF2B5EF4-FFF2-40B4-BE49-F238E27FC236}">
              <a16:creationId xmlns:a16="http://schemas.microsoft.com/office/drawing/2014/main" id="{6F2D2E7F-40C2-4432-AA40-526AF9F4F5FF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179250" cy="63500"/>
    <xdr:sp macro="" textlink="">
      <xdr:nvSpPr>
        <xdr:cNvPr id="5137" name="Text Box 1">
          <a:extLst>
            <a:ext uri="{FF2B5EF4-FFF2-40B4-BE49-F238E27FC236}">
              <a16:creationId xmlns:a16="http://schemas.microsoft.com/office/drawing/2014/main" id="{6891AD44-394F-4C5A-9A97-7AEE71AFD654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179250" cy="63500"/>
    <xdr:sp macro="" textlink="">
      <xdr:nvSpPr>
        <xdr:cNvPr id="5138" name="Text Box 2">
          <a:extLst>
            <a:ext uri="{FF2B5EF4-FFF2-40B4-BE49-F238E27FC236}">
              <a16:creationId xmlns:a16="http://schemas.microsoft.com/office/drawing/2014/main" id="{DA31443F-7DB1-428F-877A-E8FBAC2DA0D0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139" name="Text Box 1">
          <a:extLst>
            <a:ext uri="{FF2B5EF4-FFF2-40B4-BE49-F238E27FC236}">
              <a16:creationId xmlns:a16="http://schemas.microsoft.com/office/drawing/2014/main" id="{49DABFEC-B666-4F67-B20D-73055F8FC5D8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179250" cy="63500"/>
    <xdr:sp macro="" textlink="">
      <xdr:nvSpPr>
        <xdr:cNvPr id="5140" name="Text Box 5">
          <a:extLst>
            <a:ext uri="{FF2B5EF4-FFF2-40B4-BE49-F238E27FC236}">
              <a16:creationId xmlns:a16="http://schemas.microsoft.com/office/drawing/2014/main" id="{E9D5F847-270A-4816-86C0-9618A8290E9C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179250" cy="63500"/>
    <xdr:sp macro="" textlink="">
      <xdr:nvSpPr>
        <xdr:cNvPr id="5141" name="Text Box 7">
          <a:extLst>
            <a:ext uri="{FF2B5EF4-FFF2-40B4-BE49-F238E27FC236}">
              <a16:creationId xmlns:a16="http://schemas.microsoft.com/office/drawing/2014/main" id="{4E6A3C5C-6747-453E-83A3-CD951CE2C39F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179250" cy="63500"/>
    <xdr:sp macro="" textlink="">
      <xdr:nvSpPr>
        <xdr:cNvPr id="5142" name="Text Box 1">
          <a:extLst>
            <a:ext uri="{FF2B5EF4-FFF2-40B4-BE49-F238E27FC236}">
              <a16:creationId xmlns:a16="http://schemas.microsoft.com/office/drawing/2014/main" id="{BD3802FC-B4AF-4BD2-A77F-7884B8C9C65C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179250" cy="63500"/>
    <xdr:sp macro="" textlink="">
      <xdr:nvSpPr>
        <xdr:cNvPr id="5143" name="Text Box 1">
          <a:extLst>
            <a:ext uri="{FF2B5EF4-FFF2-40B4-BE49-F238E27FC236}">
              <a16:creationId xmlns:a16="http://schemas.microsoft.com/office/drawing/2014/main" id="{8FE6785A-D4E5-4FC6-9551-45047B3CD7F0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144" name="Text Box 2">
          <a:extLst>
            <a:ext uri="{FF2B5EF4-FFF2-40B4-BE49-F238E27FC236}">
              <a16:creationId xmlns:a16="http://schemas.microsoft.com/office/drawing/2014/main" id="{A2BF3880-6813-43F9-8012-5BF31EB15335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179250" cy="63500"/>
    <xdr:sp macro="" textlink="">
      <xdr:nvSpPr>
        <xdr:cNvPr id="5145" name="Text Box 4">
          <a:extLst>
            <a:ext uri="{FF2B5EF4-FFF2-40B4-BE49-F238E27FC236}">
              <a16:creationId xmlns:a16="http://schemas.microsoft.com/office/drawing/2014/main" id="{273710CA-F5FE-42C2-BF12-3F7F70701A5A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179250" cy="63500"/>
    <xdr:sp macro="" textlink="">
      <xdr:nvSpPr>
        <xdr:cNvPr id="5146" name="Text Box 6">
          <a:extLst>
            <a:ext uri="{FF2B5EF4-FFF2-40B4-BE49-F238E27FC236}">
              <a16:creationId xmlns:a16="http://schemas.microsoft.com/office/drawing/2014/main" id="{E634B2AF-F68C-4DC3-A0CB-F331579778AB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179250" cy="63500"/>
    <xdr:sp macro="" textlink="">
      <xdr:nvSpPr>
        <xdr:cNvPr id="5147" name="Text Box 8">
          <a:extLst>
            <a:ext uri="{FF2B5EF4-FFF2-40B4-BE49-F238E27FC236}">
              <a16:creationId xmlns:a16="http://schemas.microsoft.com/office/drawing/2014/main" id="{A8589279-765B-4074-9F61-C7C210F9F935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179250" cy="63500"/>
    <xdr:sp macro="" textlink="">
      <xdr:nvSpPr>
        <xdr:cNvPr id="5148" name="Text Box 9">
          <a:extLst>
            <a:ext uri="{FF2B5EF4-FFF2-40B4-BE49-F238E27FC236}">
              <a16:creationId xmlns:a16="http://schemas.microsoft.com/office/drawing/2014/main" id="{7327CC4D-08C8-4F9E-95DB-86D1877894F2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179250" cy="63500"/>
    <xdr:sp macro="" textlink="">
      <xdr:nvSpPr>
        <xdr:cNvPr id="5149" name="Text Box 2">
          <a:extLst>
            <a:ext uri="{FF2B5EF4-FFF2-40B4-BE49-F238E27FC236}">
              <a16:creationId xmlns:a16="http://schemas.microsoft.com/office/drawing/2014/main" id="{8E131B98-932F-46E9-9C43-46C2E93F69E8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150" name="Text Box 4">
          <a:extLst>
            <a:ext uri="{FF2B5EF4-FFF2-40B4-BE49-F238E27FC236}">
              <a16:creationId xmlns:a16="http://schemas.microsoft.com/office/drawing/2014/main" id="{9F8C1810-C133-4996-BC2C-5D08279EE792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151" name="Text Box 5">
          <a:extLst>
            <a:ext uri="{FF2B5EF4-FFF2-40B4-BE49-F238E27FC236}">
              <a16:creationId xmlns:a16="http://schemas.microsoft.com/office/drawing/2014/main" id="{D37E354B-5E74-4CD1-A09A-708CD02957FC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152" name="Text Box 6">
          <a:extLst>
            <a:ext uri="{FF2B5EF4-FFF2-40B4-BE49-F238E27FC236}">
              <a16:creationId xmlns:a16="http://schemas.microsoft.com/office/drawing/2014/main" id="{E852FB9F-6558-4812-AAC8-30EC81D1DB1C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153" name="Text Box 7">
          <a:extLst>
            <a:ext uri="{FF2B5EF4-FFF2-40B4-BE49-F238E27FC236}">
              <a16:creationId xmlns:a16="http://schemas.microsoft.com/office/drawing/2014/main" id="{36569925-37EC-47DC-B279-CF4D5A756B93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154" name="Text Box 8">
          <a:extLst>
            <a:ext uri="{FF2B5EF4-FFF2-40B4-BE49-F238E27FC236}">
              <a16:creationId xmlns:a16="http://schemas.microsoft.com/office/drawing/2014/main" id="{DE2E293C-37E0-4BF1-83A5-97CBC8E92FCD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155" name="Text Box 9">
          <a:extLst>
            <a:ext uri="{FF2B5EF4-FFF2-40B4-BE49-F238E27FC236}">
              <a16:creationId xmlns:a16="http://schemas.microsoft.com/office/drawing/2014/main" id="{89ADBF3E-3F80-45DC-B1B1-0FF1F345586B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156" name="Text Box 1">
          <a:extLst>
            <a:ext uri="{FF2B5EF4-FFF2-40B4-BE49-F238E27FC236}">
              <a16:creationId xmlns:a16="http://schemas.microsoft.com/office/drawing/2014/main" id="{BB13387C-4FA4-4834-8389-B4D012401953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157" name="Text Box 1">
          <a:extLst>
            <a:ext uri="{FF2B5EF4-FFF2-40B4-BE49-F238E27FC236}">
              <a16:creationId xmlns:a16="http://schemas.microsoft.com/office/drawing/2014/main" id="{F13B3768-FD82-435A-A76C-8D2EC367A761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158" name="Text Box 2">
          <a:extLst>
            <a:ext uri="{FF2B5EF4-FFF2-40B4-BE49-F238E27FC236}">
              <a16:creationId xmlns:a16="http://schemas.microsoft.com/office/drawing/2014/main" id="{005A2517-0585-428A-B09A-8BA2EC1F624C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159" name="Text Box 5">
          <a:extLst>
            <a:ext uri="{FF2B5EF4-FFF2-40B4-BE49-F238E27FC236}">
              <a16:creationId xmlns:a16="http://schemas.microsoft.com/office/drawing/2014/main" id="{06D3E803-F731-4C03-8789-D0FDD3E7EC1F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160" name="Text Box 7">
          <a:extLst>
            <a:ext uri="{FF2B5EF4-FFF2-40B4-BE49-F238E27FC236}">
              <a16:creationId xmlns:a16="http://schemas.microsoft.com/office/drawing/2014/main" id="{B7B96DA6-B3C8-475C-BA75-7B4701288BF8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161" name="Text Box 1">
          <a:extLst>
            <a:ext uri="{FF2B5EF4-FFF2-40B4-BE49-F238E27FC236}">
              <a16:creationId xmlns:a16="http://schemas.microsoft.com/office/drawing/2014/main" id="{97D2D2F6-30DC-4D70-B893-577B432480CD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162" name="Text Box 1">
          <a:extLst>
            <a:ext uri="{FF2B5EF4-FFF2-40B4-BE49-F238E27FC236}">
              <a16:creationId xmlns:a16="http://schemas.microsoft.com/office/drawing/2014/main" id="{94ACCBB3-944E-42C9-8795-178DB5C6E49F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163" name="Text Box 4">
          <a:extLst>
            <a:ext uri="{FF2B5EF4-FFF2-40B4-BE49-F238E27FC236}">
              <a16:creationId xmlns:a16="http://schemas.microsoft.com/office/drawing/2014/main" id="{50A3AB9B-9120-44B6-8051-9AD034F71ECD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164" name="Text Box 6">
          <a:extLst>
            <a:ext uri="{FF2B5EF4-FFF2-40B4-BE49-F238E27FC236}">
              <a16:creationId xmlns:a16="http://schemas.microsoft.com/office/drawing/2014/main" id="{493A8D4D-1E4E-40BE-B831-37C0240A81FD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165" name="Text Box 8">
          <a:extLst>
            <a:ext uri="{FF2B5EF4-FFF2-40B4-BE49-F238E27FC236}">
              <a16:creationId xmlns:a16="http://schemas.microsoft.com/office/drawing/2014/main" id="{3AC4156E-369A-45CB-B29C-5C7E0616138C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166" name="Text Box 9">
          <a:extLst>
            <a:ext uri="{FF2B5EF4-FFF2-40B4-BE49-F238E27FC236}">
              <a16:creationId xmlns:a16="http://schemas.microsoft.com/office/drawing/2014/main" id="{B84A2B50-A4D1-47FA-880F-82EB7E3A1250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76</xdr:row>
      <xdr:rowOff>0</xdr:rowOff>
    </xdr:from>
    <xdr:ext cx="74687" cy="63500"/>
    <xdr:sp macro="" textlink="">
      <xdr:nvSpPr>
        <xdr:cNvPr id="5167" name="Text Box 2">
          <a:extLst>
            <a:ext uri="{FF2B5EF4-FFF2-40B4-BE49-F238E27FC236}">
              <a16:creationId xmlns:a16="http://schemas.microsoft.com/office/drawing/2014/main" id="{56013872-C3D6-43CD-A2A9-EA2D6085F55D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5168" name="Text Box 1">
          <a:extLst>
            <a:ext uri="{FF2B5EF4-FFF2-40B4-BE49-F238E27FC236}">
              <a16:creationId xmlns:a16="http://schemas.microsoft.com/office/drawing/2014/main" id="{559C721F-DE09-4D76-A996-35874FA4E461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5169" name="Text Box 2">
          <a:extLst>
            <a:ext uri="{FF2B5EF4-FFF2-40B4-BE49-F238E27FC236}">
              <a16:creationId xmlns:a16="http://schemas.microsoft.com/office/drawing/2014/main" id="{C8F44384-B40B-48E7-8317-DDDB89A9C2D3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5170" name="Text Box 1">
          <a:extLst>
            <a:ext uri="{FF2B5EF4-FFF2-40B4-BE49-F238E27FC236}">
              <a16:creationId xmlns:a16="http://schemas.microsoft.com/office/drawing/2014/main" id="{2C1A40CA-60C1-478F-ACAB-E7F9343AA524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5171" name="Text Box 2">
          <a:extLst>
            <a:ext uri="{FF2B5EF4-FFF2-40B4-BE49-F238E27FC236}">
              <a16:creationId xmlns:a16="http://schemas.microsoft.com/office/drawing/2014/main" id="{9844AF78-6FFF-4066-9B93-F6491BC26898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5172" name="Text Box 1">
          <a:extLst>
            <a:ext uri="{FF2B5EF4-FFF2-40B4-BE49-F238E27FC236}">
              <a16:creationId xmlns:a16="http://schemas.microsoft.com/office/drawing/2014/main" id="{57F347C6-1A74-4092-9DD6-7873E8E75B15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5173" name="Text Box 2">
          <a:extLst>
            <a:ext uri="{FF2B5EF4-FFF2-40B4-BE49-F238E27FC236}">
              <a16:creationId xmlns:a16="http://schemas.microsoft.com/office/drawing/2014/main" id="{502E2CDE-F1F8-4B04-8DD0-F312EB05455E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5174" name="Text Box 4">
          <a:extLst>
            <a:ext uri="{FF2B5EF4-FFF2-40B4-BE49-F238E27FC236}">
              <a16:creationId xmlns:a16="http://schemas.microsoft.com/office/drawing/2014/main" id="{863D3685-2A04-4FB0-8161-4AEAB5EC07D9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5175" name="Text Box 5">
          <a:extLst>
            <a:ext uri="{FF2B5EF4-FFF2-40B4-BE49-F238E27FC236}">
              <a16:creationId xmlns:a16="http://schemas.microsoft.com/office/drawing/2014/main" id="{637167FE-52D1-40FD-AA02-88C33480D6AA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5176" name="Text Box 6">
          <a:extLst>
            <a:ext uri="{FF2B5EF4-FFF2-40B4-BE49-F238E27FC236}">
              <a16:creationId xmlns:a16="http://schemas.microsoft.com/office/drawing/2014/main" id="{F17CF2C2-6D01-47A9-9B29-13BD1E6F36A4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5177" name="Text Box 7">
          <a:extLst>
            <a:ext uri="{FF2B5EF4-FFF2-40B4-BE49-F238E27FC236}">
              <a16:creationId xmlns:a16="http://schemas.microsoft.com/office/drawing/2014/main" id="{0A5FC9E4-3CF3-4E72-B3B6-63DC20F2F31F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5178" name="Text Box 8">
          <a:extLst>
            <a:ext uri="{FF2B5EF4-FFF2-40B4-BE49-F238E27FC236}">
              <a16:creationId xmlns:a16="http://schemas.microsoft.com/office/drawing/2014/main" id="{34EEED18-62EA-49E5-A05C-105FAA4ACF59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5179" name="Text Box 9">
          <a:extLst>
            <a:ext uri="{FF2B5EF4-FFF2-40B4-BE49-F238E27FC236}">
              <a16:creationId xmlns:a16="http://schemas.microsoft.com/office/drawing/2014/main" id="{E77CADFF-61A7-4C9B-8D11-69266C7DE551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5180" name="Text Box 1">
          <a:extLst>
            <a:ext uri="{FF2B5EF4-FFF2-40B4-BE49-F238E27FC236}">
              <a16:creationId xmlns:a16="http://schemas.microsoft.com/office/drawing/2014/main" id="{1F23CB20-A79A-4FA0-98F4-8ADEEBA3EF40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5181" name="Text Box 1">
          <a:extLst>
            <a:ext uri="{FF2B5EF4-FFF2-40B4-BE49-F238E27FC236}">
              <a16:creationId xmlns:a16="http://schemas.microsoft.com/office/drawing/2014/main" id="{BFEA8473-A70D-4106-B3D6-CCDD9456AEF9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5182" name="Text Box 2">
          <a:extLst>
            <a:ext uri="{FF2B5EF4-FFF2-40B4-BE49-F238E27FC236}">
              <a16:creationId xmlns:a16="http://schemas.microsoft.com/office/drawing/2014/main" id="{3D957424-FFD0-43F3-A0A8-B9322F658C6F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5183" name="Text Box 1">
          <a:extLst>
            <a:ext uri="{FF2B5EF4-FFF2-40B4-BE49-F238E27FC236}">
              <a16:creationId xmlns:a16="http://schemas.microsoft.com/office/drawing/2014/main" id="{67F1C4F7-6EB2-48FE-A707-707151428C35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5184" name="Text Box 5">
          <a:extLst>
            <a:ext uri="{FF2B5EF4-FFF2-40B4-BE49-F238E27FC236}">
              <a16:creationId xmlns:a16="http://schemas.microsoft.com/office/drawing/2014/main" id="{2C120640-DD0C-4743-8735-0F8553140E2C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5185" name="Text Box 7">
          <a:extLst>
            <a:ext uri="{FF2B5EF4-FFF2-40B4-BE49-F238E27FC236}">
              <a16:creationId xmlns:a16="http://schemas.microsoft.com/office/drawing/2014/main" id="{518AB7C3-7DB9-4107-9F4F-7C0844E5F8BD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5186" name="Text Box 1">
          <a:extLst>
            <a:ext uri="{FF2B5EF4-FFF2-40B4-BE49-F238E27FC236}">
              <a16:creationId xmlns:a16="http://schemas.microsoft.com/office/drawing/2014/main" id="{EE303F66-DA3F-4270-A652-6A35A47CCD06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5187" name="Text Box 1">
          <a:extLst>
            <a:ext uri="{FF2B5EF4-FFF2-40B4-BE49-F238E27FC236}">
              <a16:creationId xmlns:a16="http://schemas.microsoft.com/office/drawing/2014/main" id="{33B24CDE-B63D-447C-9682-4C401F713D56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76200" cy="63500"/>
    <xdr:sp macro="" textlink="">
      <xdr:nvSpPr>
        <xdr:cNvPr id="5188" name="Text Box 2">
          <a:extLst>
            <a:ext uri="{FF2B5EF4-FFF2-40B4-BE49-F238E27FC236}">
              <a16:creationId xmlns:a16="http://schemas.microsoft.com/office/drawing/2014/main" id="{0C6286A1-C88C-47F7-AF40-5402875C12CC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5189" name="Text Box 4">
          <a:extLst>
            <a:ext uri="{FF2B5EF4-FFF2-40B4-BE49-F238E27FC236}">
              <a16:creationId xmlns:a16="http://schemas.microsoft.com/office/drawing/2014/main" id="{AEA7405C-BBF9-4FA2-833E-3C8DEDC2DB06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5190" name="Text Box 6">
          <a:extLst>
            <a:ext uri="{FF2B5EF4-FFF2-40B4-BE49-F238E27FC236}">
              <a16:creationId xmlns:a16="http://schemas.microsoft.com/office/drawing/2014/main" id="{16990AFA-1C0C-4CA5-89EC-A6D8C3E35903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5191" name="Text Box 8">
          <a:extLst>
            <a:ext uri="{FF2B5EF4-FFF2-40B4-BE49-F238E27FC236}">
              <a16:creationId xmlns:a16="http://schemas.microsoft.com/office/drawing/2014/main" id="{CC814388-2C7F-462A-89C7-D418288EC95F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5192" name="Text Box 9">
          <a:extLst>
            <a:ext uri="{FF2B5EF4-FFF2-40B4-BE49-F238E27FC236}">
              <a16:creationId xmlns:a16="http://schemas.microsoft.com/office/drawing/2014/main" id="{918EB15E-37E9-4139-9E18-A2F7250E417F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76</xdr:row>
      <xdr:rowOff>0</xdr:rowOff>
    </xdr:from>
    <xdr:ext cx="182880" cy="63500"/>
    <xdr:sp macro="" textlink="">
      <xdr:nvSpPr>
        <xdr:cNvPr id="5193" name="Text Box 2">
          <a:extLst>
            <a:ext uri="{FF2B5EF4-FFF2-40B4-BE49-F238E27FC236}">
              <a16:creationId xmlns:a16="http://schemas.microsoft.com/office/drawing/2014/main" id="{8A478992-E667-4DE2-B993-CFCA2B950E97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4EFEA-FCED-4C68-AA2A-5F3A54DDB478}">
  <dimension ref="A1:P127"/>
  <sheetViews>
    <sheetView tabSelected="1" topLeftCell="A41" zoomScale="77" zoomScaleNormal="77" zoomScaleSheetLayoutView="70" workbookViewId="0">
      <selection activeCell="R57" sqref="R57"/>
    </sheetView>
  </sheetViews>
  <sheetFormatPr defaultColWidth="8.81640625" defaultRowHeight="21.5"/>
  <cols>
    <col min="1" max="1" width="44.7265625" style="346" customWidth="1"/>
    <col min="2" max="2" width="9" style="346" customWidth="1"/>
    <col min="3" max="3" width="1.1796875" style="346" customWidth="1"/>
    <col min="4" max="4" width="14.1796875" style="346" customWidth="1"/>
    <col min="5" max="5" width="1.1796875" style="346" customWidth="1"/>
    <col min="6" max="6" width="14.1796875" style="346" customWidth="1"/>
    <col min="7" max="7" width="1.1796875" style="346" customWidth="1"/>
    <col min="8" max="8" width="14.453125" style="346" bestFit="1" customWidth="1"/>
    <col min="9" max="9" width="1.1796875" style="346" customWidth="1"/>
    <col min="10" max="10" width="14.453125" style="346" bestFit="1" customWidth="1"/>
    <col min="11" max="11" width="14.453125" style="487" hidden="1" customWidth="1"/>
    <col min="12" max="12" width="16.1796875" style="346" hidden="1" customWidth="1"/>
    <col min="13" max="13" width="10.90625" style="346" hidden="1" customWidth="1"/>
    <col min="14" max="14" width="14.1796875" style="487" hidden="1" customWidth="1"/>
    <col min="15" max="15" width="9.81640625" style="346" hidden="1" customWidth="1"/>
    <col min="16" max="16" width="0" style="346" hidden="1" customWidth="1"/>
    <col min="17" max="16384" width="8.81640625" style="346"/>
  </cols>
  <sheetData>
    <row r="1" spans="1:16" s="372" customFormat="1" ht="22.5" customHeight="1">
      <c r="A1" s="345" t="s">
        <v>0</v>
      </c>
      <c r="B1" s="404"/>
      <c r="C1" s="404"/>
      <c r="D1" s="404"/>
      <c r="E1" s="404"/>
      <c r="F1" s="404"/>
      <c r="G1" s="405"/>
      <c r="H1" s="404"/>
      <c r="I1" s="405"/>
      <c r="J1" s="404"/>
      <c r="K1" s="486"/>
      <c r="N1" s="486"/>
    </row>
    <row r="2" spans="1:16" s="372" customFormat="1" ht="22.5" customHeight="1">
      <c r="A2" s="345" t="s">
        <v>1</v>
      </c>
      <c r="B2" s="404"/>
      <c r="C2" s="404"/>
      <c r="D2" s="373"/>
      <c r="E2" s="404"/>
      <c r="F2" s="373"/>
      <c r="G2" s="405"/>
      <c r="H2" s="404"/>
      <c r="I2" s="405"/>
      <c r="J2" s="404"/>
      <c r="K2" s="486"/>
      <c r="N2" s="486"/>
    </row>
    <row r="3" spans="1:16" ht="22.5" customHeight="1">
      <c r="A3" s="403"/>
      <c r="B3" s="406"/>
      <c r="C3" s="406"/>
      <c r="D3" s="406"/>
      <c r="E3" s="406"/>
      <c r="F3" s="406"/>
      <c r="G3" s="361"/>
      <c r="H3" s="406"/>
      <c r="I3" s="361"/>
      <c r="J3" s="406"/>
    </row>
    <row r="4" spans="1:16" ht="22.5" customHeight="1">
      <c r="A4" s="403"/>
      <c r="B4" s="407"/>
      <c r="C4" s="407"/>
      <c r="D4" s="559" t="s">
        <v>2</v>
      </c>
      <c r="E4" s="559"/>
      <c r="F4" s="559"/>
      <c r="G4" s="408"/>
      <c r="H4" s="560" t="s">
        <v>3</v>
      </c>
      <c r="I4" s="560"/>
      <c r="J4" s="560"/>
    </row>
    <row r="5" spans="1:16" ht="22.5" customHeight="1">
      <c r="A5" s="403"/>
      <c r="B5" s="407"/>
      <c r="C5" s="407"/>
      <c r="D5" s="409" t="s">
        <v>348</v>
      </c>
      <c r="E5" s="409"/>
      <c r="F5" s="409" t="s">
        <v>4</v>
      </c>
      <c r="G5" s="408"/>
      <c r="H5" s="409" t="s">
        <v>348</v>
      </c>
      <c r="I5" s="409"/>
      <c r="J5" s="409" t="s">
        <v>4</v>
      </c>
      <c r="K5" s="487">
        <f>D13-F13</f>
        <v>-7136</v>
      </c>
      <c r="L5" s="415">
        <f>SUM(F12,F24)</f>
        <v>698232</v>
      </c>
      <c r="M5" s="500">
        <f>K5-L5</f>
        <v>-705368</v>
      </c>
    </row>
    <row r="6" spans="1:16" ht="22.5" customHeight="1">
      <c r="A6" s="403" t="s">
        <v>5</v>
      </c>
      <c r="B6" s="410" t="s">
        <v>6</v>
      </c>
      <c r="C6" s="410"/>
      <c r="D6" s="344">
        <v>2568</v>
      </c>
      <c r="E6" s="344"/>
      <c r="F6" s="344">
        <v>2567</v>
      </c>
      <c r="G6" s="361"/>
      <c r="H6" s="344">
        <v>2568</v>
      </c>
      <c r="I6" s="344"/>
      <c r="J6" s="344">
        <v>2567</v>
      </c>
      <c r="K6" s="487">
        <f>D15-F15</f>
        <v>-31027</v>
      </c>
    </row>
    <row r="7" spans="1:16" ht="22.5" customHeight="1">
      <c r="A7" s="403"/>
      <c r="B7" s="410"/>
      <c r="C7" s="410"/>
      <c r="D7" s="344" t="s">
        <v>7</v>
      </c>
      <c r="E7" s="344"/>
      <c r="F7" s="344"/>
      <c r="G7" s="409"/>
      <c r="H7" s="344" t="s">
        <v>7</v>
      </c>
      <c r="I7" s="358"/>
      <c r="J7" s="358"/>
      <c r="K7" s="487">
        <f>SUM(D12,D24)</f>
        <v>665013</v>
      </c>
      <c r="L7" s="415">
        <f>SUM(F12,F24)</f>
        <v>698232</v>
      </c>
      <c r="M7" s="500">
        <f>K7-L7</f>
        <v>-33219</v>
      </c>
    </row>
    <row r="8" spans="1:16" ht="22.5" customHeight="1">
      <c r="A8" s="411"/>
      <c r="B8" s="412"/>
      <c r="C8" s="412"/>
      <c r="D8" s="558" t="s">
        <v>8</v>
      </c>
      <c r="E8" s="558"/>
      <c r="F8" s="558"/>
      <c r="G8" s="558"/>
      <c r="H8" s="558"/>
      <c r="I8" s="558"/>
      <c r="J8" s="558"/>
    </row>
    <row r="9" spans="1:16" ht="22.5" customHeight="1">
      <c r="A9" s="413" t="s">
        <v>9</v>
      </c>
      <c r="B9" s="465"/>
      <c r="C9" s="465"/>
      <c r="D9" s="358"/>
      <c r="E9" s="465"/>
      <c r="F9" s="358"/>
      <c r="G9" s="466"/>
      <c r="H9" s="465"/>
      <c r="I9" s="466"/>
      <c r="J9" s="465"/>
    </row>
    <row r="10" spans="1:16" ht="22.5" customHeight="1">
      <c r="A10" s="411" t="s">
        <v>10</v>
      </c>
      <c r="B10" s="343"/>
      <c r="C10" s="465"/>
      <c r="D10" s="468">
        <v>134406</v>
      </c>
      <c r="E10" s="343"/>
      <c r="F10" s="467">
        <v>139400</v>
      </c>
      <c r="G10" s="468"/>
      <c r="H10" s="468">
        <v>8211</v>
      </c>
      <c r="I10" s="468"/>
      <c r="J10" s="469">
        <v>8087</v>
      </c>
      <c r="L10" s="427">
        <f t="shared" ref="L10" si="0">H10-J10</f>
        <v>124</v>
      </c>
    </row>
    <row r="11" spans="1:16" ht="22.5" customHeight="1">
      <c r="A11" s="411" t="s">
        <v>11</v>
      </c>
      <c r="B11" s="343" t="s">
        <v>12</v>
      </c>
      <c r="C11" s="343"/>
      <c r="D11" s="468">
        <v>325196</v>
      </c>
      <c r="E11" s="343"/>
      <c r="F11" s="467">
        <v>287217</v>
      </c>
      <c r="G11" s="468"/>
      <c r="H11" s="468">
        <v>90281</v>
      </c>
      <c r="I11" s="468"/>
      <c r="J11" s="469">
        <v>87515</v>
      </c>
      <c r="K11" s="487">
        <f>D11-F11</f>
        <v>37979</v>
      </c>
      <c r="L11" s="427">
        <f>H11-J11</f>
        <v>2766</v>
      </c>
      <c r="P11" s="415"/>
    </row>
    <row r="12" spans="1:16" ht="22.5" customHeight="1">
      <c r="A12" s="411" t="s">
        <v>13</v>
      </c>
      <c r="B12" s="343"/>
      <c r="C12" s="343"/>
      <c r="D12" s="468">
        <v>240199</v>
      </c>
      <c r="E12" s="343"/>
      <c r="F12" s="467">
        <v>242823</v>
      </c>
      <c r="G12" s="468"/>
      <c r="H12" s="468">
        <v>240199</v>
      </c>
      <c r="I12" s="468"/>
      <c r="J12" s="469">
        <v>242823</v>
      </c>
      <c r="K12" s="487">
        <v>5622</v>
      </c>
      <c r="L12" s="427">
        <f>H12-J12</f>
        <v>-2624</v>
      </c>
      <c r="P12" s="415"/>
    </row>
    <row r="13" spans="1:16" ht="22.5" customHeight="1">
      <c r="A13" s="411" t="s">
        <v>294</v>
      </c>
      <c r="B13" s="343">
        <v>6</v>
      </c>
      <c r="C13" s="343"/>
      <c r="D13" s="468">
        <v>47678</v>
      </c>
      <c r="E13" s="343"/>
      <c r="F13" s="467">
        <v>54814</v>
      </c>
      <c r="G13" s="468"/>
      <c r="H13" s="468">
        <v>9465</v>
      </c>
      <c r="I13" s="468"/>
      <c r="J13" s="470">
        <v>13184</v>
      </c>
      <c r="K13" s="487">
        <f>D13-F13</f>
        <v>-7136</v>
      </c>
      <c r="L13" s="427">
        <f>H13-J13</f>
        <v>-3719</v>
      </c>
      <c r="M13" s="426">
        <f>D13-F13</f>
        <v>-7136</v>
      </c>
      <c r="N13" s="487">
        <f>H13-J13</f>
        <v>-3719</v>
      </c>
    </row>
    <row r="14" spans="1:16" ht="22.5" customHeight="1">
      <c r="A14" s="411" t="s">
        <v>14</v>
      </c>
      <c r="B14" s="343">
        <v>2</v>
      </c>
      <c r="C14" s="343"/>
      <c r="D14" s="442">
        <v>0</v>
      </c>
      <c r="E14" s="471"/>
      <c r="F14" s="442">
        <v>0</v>
      </c>
      <c r="G14" s="468"/>
      <c r="H14" s="468">
        <v>60000</v>
      </c>
      <c r="I14" s="468"/>
      <c r="J14" s="472">
        <v>55000</v>
      </c>
      <c r="L14" s="427">
        <f t="shared" ref="L14:L29" si="1">H14-J14</f>
        <v>5000</v>
      </c>
    </row>
    <row r="15" spans="1:16" ht="22.5" customHeight="1">
      <c r="A15" s="411" t="s">
        <v>15</v>
      </c>
      <c r="B15" s="343"/>
      <c r="C15" s="343"/>
      <c r="D15" s="468">
        <v>258361</v>
      </c>
      <c r="E15" s="343"/>
      <c r="F15" s="467">
        <v>289388</v>
      </c>
      <c r="G15" s="468"/>
      <c r="H15" s="468">
        <v>3930</v>
      </c>
      <c r="I15" s="468"/>
      <c r="J15" s="472">
        <v>4412</v>
      </c>
      <c r="K15" s="487">
        <f>D15-F15</f>
        <v>-31027</v>
      </c>
      <c r="L15" s="427">
        <f>H15-J15</f>
        <v>-482</v>
      </c>
    </row>
    <row r="16" spans="1:16" ht="22.5" customHeight="1">
      <c r="A16" s="411" t="s">
        <v>16</v>
      </c>
      <c r="B16" s="343"/>
      <c r="C16" s="343"/>
      <c r="D16" s="468">
        <v>10740</v>
      </c>
      <c r="E16" s="343"/>
      <c r="F16" s="467">
        <v>17657</v>
      </c>
      <c r="G16" s="468"/>
      <c r="H16" s="468">
        <v>1451</v>
      </c>
      <c r="I16" s="468"/>
      <c r="J16" s="472">
        <v>7040</v>
      </c>
      <c r="L16" s="427">
        <f t="shared" si="1"/>
        <v>-5589</v>
      </c>
      <c r="M16" s="501">
        <f>D16-F16</f>
        <v>-6917</v>
      </c>
    </row>
    <row r="17" spans="1:16" ht="22.5" customHeight="1">
      <c r="A17" s="411" t="s">
        <v>17</v>
      </c>
      <c r="B17" s="343"/>
      <c r="C17" s="343"/>
      <c r="D17" s="474">
        <v>3655</v>
      </c>
      <c r="E17" s="343"/>
      <c r="F17" s="473">
        <v>2072</v>
      </c>
      <c r="G17" s="468"/>
      <c r="H17" s="474">
        <v>3320</v>
      </c>
      <c r="I17" s="468"/>
      <c r="J17" s="472">
        <v>3308</v>
      </c>
      <c r="K17" s="487">
        <f>D17-F17</f>
        <v>1583</v>
      </c>
      <c r="L17" s="427">
        <f>H17-J17</f>
        <v>12</v>
      </c>
      <c r="O17" s="346">
        <v>-6710</v>
      </c>
    </row>
    <row r="18" spans="1:16" ht="22.5" customHeight="1">
      <c r="A18" s="403" t="s">
        <v>18</v>
      </c>
      <c r="B18" s="314"/>
      <c r="C18" s="343"/>
      <c r="D18" s="326">
        <f>SUM(D10:D17)</f>
        <v>1020235</v>
      </c>
      <c r="E18" s="314"/>
      <c r="F18" s="326">
        <f>SUM(F10:F17)</f>
        <v>1033371</v>
      </c>
      <c r="G18" s="317"/>
      <c r="H18" s="326">
        <f>SUM(H10:H17)</f>
        <v>416857</v>
      </c>
      <c r="I18" s="317"/>
      <c r="J18" s="326">
        <f>SUM(J10:J17)</f>
        <v>421369</v>
      </c>
      <c r="L18" s="427">
        <f t="shared" si="1"/>
        <v>-4512</v>
      </c>
    </row>
    <row r="19" spans="1:16" ht="22.5" customHeight="1">
      <c r="A19" s="411"/>
      <c r="B19" s="359"/>
      <c r="C19" s="359"/>
      <c r="D19" s="359"/>
      <c r="E19" s="359"/>
      <c r="F19" s="359"/>
      <c r="G19" s="317"/>
      <c r="H19" s="359"/>
      <c r="I19" s="317"/>
      <c r="J19" s="359"/>
      <c r="L19" s="427">
        <f t="shared" si="1"/>
        <v>0</v>
      </c>
    </row>
    <row r="20" spans="1:16" ht="22.5" customHeight="1">
      <c r="A20" s="413" t="s">
        <v>19</v>
      </c>
      <c r="B20" s="319"/>
      <c r="C20" s="319"/>
      <c r="D20" s="325"/>
      <c r="E20" s="319"/>
      <c r="F20" s="325"/>
      <c r="G20" s="317"/>
      <c r="H20" s="319"/>
      <c r="I20" s="317"/>
      <c r="J20" s="319"/>
      <c r="L20" s="427">
        <f t="shared" si="1"/>
        <v>0</v>
      </c>
      <c r="O20" s="347">
        <f>SUM(D17,O17)</f>
        <v>-3055</v>
      </c>
    </row>
    <row r="21" spans="1:16" ht="22.5" customHeight="1">
      <c r="A21" s="411" t="s">
        <v>20</v>
      </c>
      <c r="B21" s="414"/>
      <c r="C21" s="343"/>
      <c r="D21" s="468">
        <v>4608</v>
      </c>
      <c r="E21" s="343"/>
      <c r="F21" s="475">
        <v>5672</v>
      </c>
      <c r="G21" s="415"/>
      <c r="H21" s="468">
        <v>547</v>
      </c>
      <c r="I21" s="415"/>
      <c r="J21" s="476">
        <v>546</v>
      </c>
      <c r="K21" s="487">
        <f>D21-F21</f>
        <v>-1064</v>
      </c>
      <c r="L21" s="427">
        <f t="shared" si="1"/>
        <v>1</v>
      </c>
    </row>
    <row r="22" spans="1:16" ht="22.5" customHeight="1">
      <c r="A22" s="411" t="s">
        <v>21</v>
      </c>
      <c r="B22" s="556"/>
      <c r="C22" s="343"/>
      <c r="D22" s="430">
        <v>0</v>
      </c>
      <c r="E22" s="343"/>
      <c r="F22" s="430">
        <v>0</v>
      </c>
      <c r="G22" s="468"/>
      <c r="H22" s="468">
        <v>469206</v>
      </c>
      <c r="I22" s="468"/>
      <c r="J22" s="469">
        <v>469206</v>
      </c>
      <c r="L22" s="427">
        <f t="shared" si="1"/>
        <v>0</v>
      </c>
    </row>
    <row r="23" spans="1:16" ht="22.5" customHeight="1">
      <c r="A23" s="411" t="s">
        <v>22</v>
      </c>
      <c r="B23" s="417" t="s">
        <v>322</v>
      </c>
      <c r="C23" s="343"/>
      <c r="D23" s="430">
        <v>0</v>
      </c>
      <c r="E23" s="343"/>
      <c r="F23" s="430">
        <v>0</v>
      </c>
      <c r="G23" s="468"/>
      <c r="H23" s="468">
        <v>13925</v>
      </c>
      <c r="I23" s="468"/>
      <c r="J23" s="469">
        <v>21628</v>
      </c>
      <c r="L23" s="427">
        <f t="shared" si="1"/>
        <v>-7703</v>
      </c>
      <c r="P23" s="347"/>
    </row>
    <row r="24" spans="1:16" ht="22.5" customHeight="1">
      <c r="A24" s="411" t="s">
        <v>23</v>
      </c>
      <c r="B24" s="414"/>
      <c r="C24" s="343"/>
      <c r="D24" s="468">
        <v>424814</v>
      </c>
      <c r="E24" s="343"/>
      <c r="F24" s="364">
        <v>455409</v>
      </c>
      <c r="G24" s="468"/>
      <c r="H24" s="468">
        <v>424814</v>
      </c>
      <c r="I24" s="468"/>
      <c r="J24" s="469">
        <v>455409</v>
      </c>
      <c r="L24" s="427">
        <f t="shared" si="1"/>
        <v>-30595</v>
      </c>
      <c r="P24" s="347"/>
    </row>
    <row r="25" spans="1:16" ht="22.5" customHeight="1">
      <c r="A25" s="418" t="s">
        <v>24</v>
      </c>
      <c r="B25" s="416"/>
      <c r="C25" s="343"/>
      <c r="D25" s="468">
        <v>83503</v>
      </c>
      <c r="E25" s="343"/>
      <c r="F25" s="364">
        <v>83570</v>
      </c>
      <c r="G25" s="468"/>
      <c r="H25" s="468">
        <v>193971</v>
      </c>
      <c r="I25" s="468"/>
      <c r="J25" s="469">
        <v>192769</v>
      </c>
      <c r="K25" s="487">
        <f>D25-F25</f>
        <v>-67</v>
      </c>
      <c r="L25" s="427">
        <f t="shared" si="1"/>
        <v>1202</v>
      </c>
    </row>
    <row r="26" spans="1:16" ht="22.5" customHeight="1">
      <c r="A26" s="419" t="s">
        <v>25</v>
      </c>
      <c r="B26" s="414">
        <v>4</v>
      </c>
      <c r="C26" s="343"/>
      <c r="D26" s="468">
        <v>1319174</v>
      </c>
      <c r="E26" s="343"/>
      <c r="F26" s="364">
        <v>1326284</v>
      </c>
      <c r="G26" s="468"/>
      <c r="H26" s="468">
        <v>783192</v>
      </c>
      <c r="I26" s="468"/>
      <c r="J26" s="469">
        <v>786226</v>
      </c>
      <c r="K26" s="487">
        <f>D26-F26</f>
        <v>-7110</v>
      </c>
      <c r="L26" s="427">
        <f>H26-J26</f>
        <v>-3034</v>
      </c>
      <c r="N26" s="487">
        <v>1349223</v>
      </c>
    </row>
    <row r="27" spans="1:16" s="361" customFormat="1" ht="22.5" customHeight="1">
      <c r="A27" s="419" t="s">
        <v>26</v>
      </c>
      <c r="B27" s="416"/>
      <c r="C27" s="343"/>
      <c r="D27" s="468">
        <v>11829</v>
      </c>
      <c r="E27" s="325"/>
      <c r="F27" s="364">
        <v>12789</v>
      </c>
      <c r="G27" s="468"/>
      <c r="H27" s="468">
        <v>1561</v>
      </c>
      <c r="I27" s="468"/>
      <c r="J27" s="469">
        <v>1147</v>
      </c>
      <c r="K27" s="426">
        <f>D27-F27</f>
        <v>-960</v>
      </c>
      <c r="L27" s="427">
        <f t="shared" si="1"/>
        <v>414</v>
      </c>
      <c r="N27" s="426"/>
    </row>
    <row r="28" spans="1:16" ht="22.5" customHeight="1">
      <c r="A28" s="419" t="s">
        <v>182</v>
      </c>
      <c r="B28" s="414"/>
      <c r="C28" s="343"/>
      <c r="D28" s="468">
        <v>15551</v>
      </c>
      <c r="E28" s="343"/>
      <c r="F28" s="477">
        <v>18791</v>
      </c>
      <c r="G28" s="468"/>
      <c r="H28" s="468">
        <v>11420</v>
      </c>
      <c r="I28" s="468"/>
      <c r="J28" s="469">
        <v>14151</v>
      </c>
      <c r="L28" s="427">
        <f t="shared" si="1"/>
        <v>-2731</v>
      </c>
    </row>
    <row r="29" spans="1:16" ht="22.5" customHeight="1">
      <c r="A29" s="419" t="s">
        <v>27</v>
      </c>
      <c r="B29" s="416"/>
      <c r="C29" s="343"/>
      <c r="D29" s="468">
        <v>33842</v>
      </c>
      <c r="E29" s="343"/>
      <c r="F29" s="364">
        <v>31922</v>
      </c>
      <c r="G29" s="468"/>
      <c r="H29" s="430">
        <v>0</v>
      </c>
      <c r="I29" s="468"/>
      <c r="J29" s="430">
        <v>0</v>
      </c>
      <c r="L29" s="427">
        <f t="shared" si="1"/>
        <v>0</v>
      </c>
      <c r="M29" s="501">
        <f>D29-F29</f>
        <v>1920</v>
      </c>
    </row>
    <row r="30" spans="1:16" ht="22.5" customHeight="1">
      <c r="A30" s="419" t="s">
        <v>28</v>
      </c>
      <c r="B30" s="420"/>
      <c r="C30" s="325"/>
      <c r="D30" s="468">
        <v>83049</v>
      </c>
      <c r="E30" s="325"/>
      <c r="F30" s="478">
        <v>75508</v>
      </c>
      <c r="G30" s="468"/>
      <c r="H30" s="474">
        <v>69432</v>
      </c>
      <c r="I30" s="468"/>
      <c r="J30" s="479">
        <v>62492</v>
      </c>
      <c r="K30" s="487">
        <f>D30-F30</f>
        <v>7541</v>
      </c>
      <c r="L30" s="427">
        <f>H30-J30</f>
        <v>6940</v>
      </c>
    </row>
    <row r="31" spans="1:16" ht="22.5" customHeight="1">
      <c r="A31" s="403" t="s">
        <v>29</v>
      </c>
      <c r="B31" s="314"/>
      <c r="C31" s="314"/>
      <c r="D31" s="326">
        <f>SUM(D21:D30)</f>
        <v>1976370</v>
      </c>
      <c r="E31" s="314"/>
      <c r="F31" s="326">
        <f>SUM(F21:F30)</f>
        <v>2009945</v>
      </c>
      <c r="G31" s="317"/>
      <c r="H31" s="326">
        <f>SUM(H21:H30)</f>
        <v>1968068</v>
      </c>
      <c r="I31" s="317"/>
      <c r="J31" s="326">
        <f>SUM(J21:J30)</f>
        <v>2003574</v>
      </c>
      <c r="K31" s="487" t="e">
        <f>'CF P9-10'!#REF!</f>
        <v>#REF!</v>
      </c>
    </row>
    <row r="32" spans="1:16" ht="22.5" customHeight="1">
      <c r="A32" s="411"/>
      <c r="B32" s="359"/>
      <c r="C32" s="359"/>
      <c r="D32" s="359"/>
      <c r="E32" s="359"/>
      <c r="F32" s="359"/>
      <c r="G32" s="317"/>
      <c r="H32" s="359"/>
      <c r="I32" s="317"/>
      <c r="J32" s="359"/>
    </row>
    <row r="33" spans="1:14" s="361" customFormat="1" ht="22.5" customHeight="1" thickBot="1">
      <c r="A33" s="403" t="s">
        <v>30</v>
      </c>
      <c r="B33" s="314"/>
      <c r="C33" s="314"/>
      <c r="D33" s="320">
        <f>SUM(D18,D31)</f>
        <v>2996605</v>
      </c>
      <c r="E33" s="314"/>
      <c r="F33" s="320">
        <f>SUM(F18,F31)</f>
        <v>3043316</v>
      </c>
      <c r="G33" s="317"/>
      <c r="H33" s="320">
        <f>SUM(H18,H31)</f>
        <v>2384925</v>
      </c>
      <c r="I33" s="317"/>
      <c r="J33" s="320">
        <f>SUM(J18,J31)</f>
        <v>2424943</v>
      </c>
      <c r="K33" s="426"/>
      <c r="N33" s="426"/>
    </row>
    <row r="34" spans="1:14" s="361" customFormat="1" ht="22.5" customHeight="1" thickTop="1">
      <c r="A34" s="403"/>
      <c r="B34" s="314"/>
      <c r="C34" s="314"/>
      <c r="D34" s="315"/>
      <c r="E34" s="314"/>
      <c r="F34" s="315"/>
      <c r="G34" s="317"/>
      <c r="H34" s="315"/>
      <c r="I34" s="317"/>
      <c r="J34" s="315"/>
      <c r="K34" s="426"/>
      <c r="N34" s="426"/>
    </row>
    <row r="35" spans="1:14" s="361" customFormat="1" ht="22.5" customHeight="1">
      <c r="A35" s="403"/>
      <c r="B35" s="314"/>
      <c r="C35" s="314"/>
      <c r="D35" s="315"/>
      <c r="E35" s="314"/>
      <c r="F35" s="315"/>
      <c r="G35" s="317"/>
      <c r="H35" s="315"/>
      <c r="I35" s="317"/>
      <c r="J35" s="315"/>
      <c r="K35" s="426"/>
      <c r="N35" s="426"/>
    </row>
    <row r="36" spans="1:14" s="361" customFormat="1" ht="22.5" customHeight="1">
      <c r="A36" s="403"/>
      <c r="B36" s="314"/>
      <c r="C36" s="314"/>
      <c r="D36" s="315"/>
      <c r="E36" s="314"/>
      <c r="F36" s="315"/>
      <c r="G36" s="317"/>
      <c r="H36" s="315"/>
      <c r="I36" s="317"/>
      <c r="J36" s="315"/>
      <c r="K36" s="426"/>
      <c r="N36" s="426"/>
    </row>
    <row r="37" spans="1:14" s="361" customFormat="1" ht="22.5" customHeight="1">
      <c r="A37" s="403"/>
      <c r="B37" s="314"/>
      <c r="C37" s="314"/>
      <c r="D37" s="315"/>
      <c r="E37" s="314"/>
      <c r="F37" s="315"/>
      <c r="G37" s="317"/>
      <c r="H37" s="315"/>
      <c r="I37" s="317"/>
      <c r="J37" s="315"/>
      <c r="K37" s="426"/>
      <c r="N37" s="426"/>
    </row>
    <row r="38" spans="1:14" s="361" customFormat="1" ht="22.5" customHeight="1">
      <c r="A38" s="411"/>
      <c r="B38" s="343"/>
      <c r="C38" s="343"/>
      <c r="E38" s="343"/>
      <c r="G38" s="317"/>
      <c r="H38" s="325"/>
      <c r="I38" s="317"/>
      <c r="J38" s="325"/>
      <c r="K38" s="426"/>
      <c r="N38" s="426"/>
    </row>
    <row r="39" spans="1:14" s="405" customFormat="1" ht="22.5" customHeight="1">
      <c r="A39" s="345" t="s">
        <v>0</v>
      </c>
      <c r="B39" s="404"/>
      <c r="C39" s="404"/>
      <c r="D39" s="404"/>
      <c r="E39" s="404"/>
      <c r="F39" s="404"/>
      <c r="H39" s="404"/>
      <c r="J39" s="404"/>
      <c r="K39" s="488"/>
      <c r="N39" s="488"/>
    </row>
    <row r="40" spans="1:14" s="405" customFormat="1" ht="22.5" customHeight="1">
      <c r="A40" s="345" t="s">
        <v>1</v>
      </c>
      <c r="B40" s="404"/>
      <c r="C40" s="404"/>
      <c r="D40" s="404"/>
      <c r="E40" s="404"/>
      <c r="F40" s="404"/>
      <c r="H40" s="404"/>
      <c r="J40" s="404"/>
      <c r="K40" s="488"/>
      <c r="N40" s="488"/>
    </row>
    <row r="41" spans="1:14" ht="22.5" customHeight="1">
      <c r="A41" s="358"/>
      <c r="B41" s="406"/>
      <c r="C41" s="406"/>
      <c r="D41" s="406"/>
      <c r="E41" s="406"/>
      <c r="F41" s="406"/>
      <c r="G41" s="361"/>
      <c r="H41" s="406"/>
      <c r="I41" s="361"/>
      <c r="J41" s="406"/>
    </row>
    <row r="42" spans="1:14" ht="22.5" customHeight="1">
      <c r="A42" s="403"/>
      <c r="B42" s="407"/>
      <c r="C42" s="407"/>
      <c r="D42" s="559" t="s">
        <v>2</v>
      </c>
      <c r="E42" s="559"/>
      <c r="F42" s="559"/>
      <c r="G42" s="408"/>
      <c r="H42" s="560" t="s">
        <v>3</v>
      </c>
      <c r="I42" s="560"/>
      <c r="J42" s="560"/>
    </row>
    <row r="43" spans="1:14" ht="22.5" customHeight="1">
      <c r="A43" s="403"/>
      <c r="B43" s="407"/>
      <c r="C43" s="407"/>
      <c r="D43" s="409" t="s">
        <v>348</v>
      </c>
      <c r="E43" s="409"/>
      <c r="F43" s="409" t="s">
        <v>4</v>
      </c>
      <c r="G43" s="408"/>
      <c r="H43" s="409" t="s">
        <v>348</v>
      </c>
      <c r="I43" s="409"/>
      <c r="J43" s="409" t="s">
        <v>4</v>
      </c>
    </row>
    <row r="44" spans="1:14" ht="22.5" customHeight="1">
      <c r="A44" s="403" t="s">
        <v>31</v>
      </c>
      <c r="B44" s="410" t="s">
        <v>6</v>
      </c>
      <c r="C44" s="410"/>
      <c r="D44" s="344">
        <v>2568</v>
      </c>
      <c r="E44" s="344"/>
      <c r="F44" s="344">
        <v>2567</v>
      </c>
      <c r="G44" s="361"/>
      <c r="H44" s="344">
        <v>2568</v>
      </c>
      <c r="I44" s="344"/>
      <c r="J44" s="344">
        <v>2567</v>
      </c>
    </row>
    <row r="45" spans="1:14" ht="22.5" customHeight="1">
      <c r="A45" s="403"/>
      <c r="B45" s="410"/>
      <c r="C45" s="410"/>
      <c r="D45" s="344" t="s">
        <v>7</v>
      </c>
      <c r="E45" s="358"/>
      <c r="F45" s="358"/>
      <c r="G45" s="361"/>
      <c r="H45" s="344" t="s">
        <v>7</v>
      </c>
      <c r="I45" s="358"/>
      <c r="J45" s="358"/>
    </row>
    <row r="46" spans="1:14" s="361" customFormat="1" ht="22.5" customHeight="1">
      <c r="A46" s="403"/>
      <c r="B46" s="410"/>
      <c r="C46" s="410"/>
      <c r="D46" s="558" t="s">
        <v>8</v>
      </c>
      <c r="E46" s="558"/>
      <c r="F46" s="558"/>
      <c r="G46" s="558"/>
      <c r="H46" s="558"/>
      <c r="I46" s="558"/>
      <c r="J46" s="558"/>
      <c r="K46" s="426"/>
      <c r="N46" s="426"/>
    </row>
    <row r="47" spans="1:14" s="361" customFormat="1" ht="22.5" customHeight="1">
      <c r="A47" s="413" t="s">
        <v>32</v>
      </c>
      <c r="B47" s="321"/>
      <c r="C47" s="321"/>
      <c r="D47" s="321"/>
      <c r="E47" s="321"/>
      <c r="F47" s="321"/>
      <c r="G47" s="322"/>
      <c r="H47" s="321"/>
      <c r="I47" s="322"/>
      <c r="J47" s="321"/>
      <c r="K47" s="426"/>
      <c r="N47" s="426"/>
    </row>
    <row r="48" spans="1:14" s="361" customFormat="1" ht="22.5" customHeight="1">
      <c r="A48" s="418" t="s">
        <v>33</v>
      </c>
      <c r="B48" s="343">
        <v>5</v>
      </c>
      <c r="C48" s="321"/>
      <c r="D48" s="468">
        <v>144041</v>
      </c>
      <c r="E48" s="321"/>
      <c r="F48" s="477">
        <v>152234</v>
      </c>
      <c r="G48" s="468"/>
      <c r="H48" s="468">
        <v>23822</v>
      </c>
      <c r="I48" s="468"/>
      <c r="J48" s="365">
        <v>13329</v>
      </c>
      <c r="K48" s="426">
        <f>D48-F48</f>
        <v>-8193</v>
      </c>
      <c r="L48" s="427">
        <f t="shared" ref="L48:L59" si="2">H48-J48</f>
        <v>10493</v>
      </c>
      <c r="N48" s="426"/>
    </row>
    <row r="49" spans="1:15" s="361" customFormat="1" ht="22.5" customHeight="1">
      <c r="A49" s="418" t="s">
        <v>34</v>
      </c>
      <c r="B49" s="343">
        <v>2</v>
      </c>
      <c r="C49" s="321"/>
      <c r="D49" s="468">
        <v>403346</v>
      </c>
      <c r="E49" s="321"/>
      <c r="F49" s="477">
        <v>402997</v>
      </c>
      <c r="G49" s="468"/>
      <c r="H49" s="468">
        <v>69280</v>
      </c>
      <c r="I49" s="468"/>
      <c r="J49" s="366">
        <v>103162</v>
      </c>
      <c r="K49" s="426">
        <f>D49-F49</f>
        <v>349</v>
      </c>
      <c r="L49" s="427">
        <f>H49-J49</f>
        <v>-33882</v>
      </c>
      <c r="N49" s="426"/>
    </row>
    <row r="50" spans="1:15" s="361" customFormat="1" ht="22.5" customHeight="1">
      <c r="A50" s="418" t="s">
        <v>293</v>
      </c>
      <c r="B50" s="343">
        <v>6</v>
      </c>
      <c r="C50" s="343"/>
      <c r="D50" s="468">
        <v>277386</v>
      </c>
      <c r="E50" s="343"/>
      <c r="F50" s="477">
        <v>331061</v>
      </c>
      <c r="G50" s="468"/>
      <c r="H50" s="468">
        <v>5165</v>
      </c>
      <c r="I50" s="468"/>
      <c r="J50" s="366">
        <v>8233</v>
      </c>
      <c r="K50" s="426">
        <f>D50-F50</f>
        <v>-53675</v>
      </c>
      <c r="L50" s="427">
        <f>H50-J50</f>
        <v>-3068</v>
      </c>
      <c r="M50" s="426">
        <f>D50-F50</f>
        <v>-53675</v>
      </c>
      <c r="N50" s="426" t="e">
        <f>F66+'CF P9-10'!#REF!+'CF P9-10'!#REF!</f>
        <v>#REF!</v>
      </c>
    </row>
    <row r="51" spans="1:15" s="361" customFormat="1" ht="22.5" customHeight="1">
      <c r="A51" s="421" t="s">
        <v>302</v>
      </c>
      <c r="B51" s="343"/>
      <c r="C51" s="343"/>
      <c r="D51" s="468"/>
      <c r="E51" s="343"/>
      <c r="F51" s="477"/>
      <c r="G51" s="468"/>
      <c r="H51" s="468"/>
      <c r="I51" s="468"/>
      <c r="J51" s="366"/>
      <c r="K51" s="426"/>
      <c r="L51" s="427">
        <f t="shared" si="2"/>
        <v>0</v>
      </c>
      <c r="N51" s="426"/>
    </row>
    <row r="52" spans="1:15" s="361" customFormat="1" ht="22.5" customHeight="1">
      <c r="A52" s="421" t="s">
        <v>37</v>
      </c>
      <c r="B52" s="343">
        <v>5</v>
      </c>
      <c r="C52" s="343"/>
      <c r="D52" s="468">
        <v>128459</v>
      </c>
      <c r="E52" s="343"/>
      <c r="F52" s="477">
        <v>109391</v>
      </c>
      <c r="G52" s="415"/>
      <c r="H52" s="468">
        <v>110520</v>
      </c>
      <c r="I52" s="415"/>
      <c r="J52" s="367">
        <v>92220</v>
      </c>
      <c r="K52" s="426">
        <f>D52-F52</f>
        <v>19068</v>
      </c>
      <c r="L52" s="427">
        <f t="shared" si="2"/>
        <v>18300</v>
      </c>
      <c r="N52" s="426"/>
    </row>
    <row r="53" spans="1:15" s="361" customFormat="1" ht="22.5" customHeight="1">
      <c r="A53" s="418" t="s">
        <v>38</v>
      </c>
      <c r="B53" s="343">
        <v>5</v>
      </c>
      <c r="C53" s="325"/>
      <c r="D53" s="468">
        <v>7507</v>
      </c>
      <c r="E53" s="325"/>
      <c r="F53" s="477">
        <v>8260</v>
      </c>
      <c r="G53" s="468"/>
      <c r="H53" s="468">
        <v>699</v>
      </c>
      <c r="I53" s="468"/>
      <c r="J53" s="367">
        <v>682</v>
      </c>
      <c r="K53" s="426">
        <f>SUM(D53,D64)</f>
        <v>13670</v>
      </c>
      <c r="L53" s="427">
        <f>SUM(F53,F64)</f>
        <v>14460</v>
      </c>
      <c r="M53" s="426">
        <f>K53-L53</f>
        <v>-790</v>
      </c>
      <c r="N53" s="426"/>
    </row>
    <row r="54" spans="1:15" s="361" customFormat="1" ht="22.5" hidden="1" customHeight="1">
      <c r="A54" s="418" t="s">
        <v>39</v>
      </c>
      <c r="B54" s="343"/>
      <c r="C54" s="325"/>
      <c r="D54" s="430"/>
      <c r="E54" s="484"/>
      <c r="F54" s="430"/>
      <c r="G54" s="468"/>
      <c r="H54" s="430"/>
      <c r="I54" s="484"/>
      <c r="J54" s="430"/>
      <c r="K54" s="426"/>
      <c r="L54" s="427">
        <f t="shared" si="2"/>
        <v>0</v>
      </c>
      <c r="N54" s="426"/>
    </row>
    <row r="55" spans="1:15" s="361" customFormat="1" ht="22.5" hidden="1" customHeight="1">
      <c r="A55" s="418" t="s">
        <v>35</v>
      </c>
      <c r="B55" s="343" t="s">
        <v>292</v>
      </c>
      <c r="C55" s="343"/>
      <c r="D55" s="430"/>
      <c r="E55" s="484"/>
      <c r="F55" s="430"/>
      <c r="G55" s="415"/>
      <c r="H55" s="430"/>
      <c r="I55" s="415"/>
      <c r="J55" s="366"/>
      <c r="K55" s="426"/>
      <c r="L55" s="427">
        <f>H55-J55</f>
        <v>0</v>
      </c>
      <c r="N55" s="426"/>
    </row>
    <row r="56" spans="1:15" s="361" customFormat="1" ht="22.5" customHeight="1">
      <c r="A56" s="418" t="s">
        <v>326</v>
      </c>
      <c r="B56" s="343" t="s">
        <v>357</v>
      </c>
      <c r="C56" s="343"/>
      <c r="D56" s="430">
        <v>26000</v>
      </c>
      <c r="E56" s="484"/>
      <c r="F56" s="430">
        <v>26000</v>
      </c>
      <c r="G56" s="415"/>
      <c r="H56" s="430">
        <v>0</v>
      </c>
      <c r="I56" s="415"/>
      <c r="J56" s="430">
        <v>0</v>
      </c>
      <c r="K56" s="426"/>
      <c r="L56" s="427">
        <f>H56-J56</f>
        <v>0</v>
      </c>
      <c r="N56" s="426"/>
    </row>
    <row r="57" spans="1:15" s="361" customFormat="1" ht="22.5" customHeight="1">
      <c r="A57" s="418" t="s">
        <v>298</v>
      </c>
      <c r="B57" s="343"/>
      <c r="C57" s="343"/>
      <c r="D57" s="468">
        <v>10805</v>
      </c>
      <c r="E57" s="484"/>
      <c r="F57" s="430">
        <v>16268</v>
      </c>
      <c r="G57" s="415"/>
      <c r="H57" s="468">
        <v>1529</v>
      </c>
      <c r="I57" s="415"/>
      <c r="J57" s="366">
        <v>1551</v>
      </c>
      <c r="K57" s="426"/>
      <c r="L57" s="427">
        <f>H57-J57</f>
        <v>-22</v>
      </c>
      <c r="N57" s="426"/>
    </row>
    <row r="58" spans="1:15" s="361" customFormat="1" ht="22.5" customHeight="1">
      <c r="A58" s="418" t="s">
        <v>288</v>
      </c>
      <c r="B58" s="343"/>
      <c r="C58" s="343"/>
      <c r="D58" s="468">
        <v>21210</v>
      </c>
      <c r="E58" s="468"/>
      <c r="F58" s="430">
        <v>20034</v>
      </c>
      <c r="G58" s="415"/>
      <c r="H58" s="468">
        <v>16</v>
      </c>
      <c r="I58" s="415"/>
      <c r="J58" s="366">
        <v>16</v>
      </c>
      <c r="K58" s="426">
        <f>E58-F58</f>
        <v>-20034</v>
      </c>
      <c r="L58" s="427">
        <f>H58-J58</f>
        <v>0</v>
      </c>
      <c r="N58" s="426"/>
    </row>
    <row r="59" spans="1:15" s="361" customFormat="1" ht="22.5" customHeight="1">
      <c r="A59" s="418" t="s">
        <v>40</v>
      </c>
      <c r="B59" s="343"/>
      <c r="C59" s="343"/>
      <c r="D59" s="468">
        <v>317</v>
      </c>
      <c r="E59" s="325"/>
      <c r="F59" s="477">
        <v>3</v>
      </c>
      <c r="G59" s="468"/>
      <c r="H59" s="430">
        <v>0</v>
      </c>
      <c r="I59" s="484"/>
      <c r="J59" s="430">
        <v>0</v>
      </c>
      <c r="K59" s="426">
        <f>D59-F59</f>
        <v>314</v>
      </c>
      <c r="L59" s="427">
        <f t="shared" si="2"/>
        <v>0</v>
      </c>
      <c r="N59" s="426">
        <v>26059</v>
      </c>
      <c r="O59" s="426"/>
    </row>
    <row r="60" spans="1:15" s="361" customFormat="1" ht="22.5" customHeight="1">
      <c r="A60" s="403" t="s">
        <v>41</v>
      </c>
      <c r="B60" s="314"/>
      <c r="C60" s="314"/>
      <c r="D60" s="326">
        <f>SUM(D48:D59)</f>
        <v>1019071</v>
      </c>
      <c r="E60" s="314"/>
      <c r="F60" s="326">
        <f>SUM(F48:F59)</f>
        <v>1066248</v>
      </c>
      <c r="G60" s="317"/>
      <c r="H60" s="326">
        <f>SUM(H48:H59)</f>
        <v>211031</v>
      </c>
      <c r="I60" s="317"/>
      <c r="J60" s="326">
        <f>SUM(J48:J59)</f>
        <v>219193</v>
      </c>
      <c r="K60" s="426">
        <f>D59-8077</f>
        <v>-7760</v>
      </c>
      <c r="L60" s="426">
        <v>19427</v>
      </c>
      <c r="N60" s="426" t="s">
        <v>288</v>
      </c>
    </row>
    <row r="61" spans="1:15" s="361" customFormat="1" ht="22.5" customHeight="1">
      <c r="A61" s="411"/>
      <c r="B61" s="359"/>
      <c r="C61" s="359"/>
      <c r="D61" s="359"/>
      <c r="E61" s="359"/>
      <c r="F61" s="359"/>
      <c r="G61" s="317"/>
      <c r="H61" s="359"/>
      <c r="I61" s="317"/>
      <c r="J61" s="359"/>
      <c r="K61" s="426">
        <f>K60-F59</f>
        <v>-7763</v>
      </c>
      <c r="L61" s="426">
        <f>L60-F58</f>
        <v>-607</v>
      </c>
      <c r="N61" s="485">
        <v>-2885326.75</v>
      </c>
    </row>
    <row r="62" spans="1:15" s="361" customFormat="1" ht="22.5" customHeight="1">
      <c r="A62" s="413" t="s">
        <v>42</v>
      </c>
      <c r="B62" s="359"/>
      <c r="C62" s="359"/>
      <c r="D62" s="359"/>
      <c r="E62" s="359"/>
      <c r="F62" s="359"/>
      <c r="G62" s="317"/>
      <c r="H62" s="359"/>
      <c r="I62" s="317"/>
      <c r="J62" s="359"/>
      <c r="K62" s="426">
        <f>D63-F63</f>
        <v>-30916</v>
      </c>
      <c r="N62" s="489">
        <v>-11265766.359999999</v>
      </c>
    </row>
    <row r="63" spans="1:15" s="361" customFormat="1" ht="22.5" customHeight="1">
      <c r="A63" s="421" t="s">
        <v>36</v>
      </c>
      <c r="B63" s="343">
        <v>5</v>
      </c>
      <c r="C63" s="343"/>
      <c r="D63" s="468">
        <v>404035</v>
      </c>
      <c r="E63" s="325"/>
      <c r="F63" s="477">
        <v>434951</v>
      </c>
      <c r="G63" s="415"/>
      <c r="H63" s="415">
        <v>298917</v>
      </c>
      <c r="I63" s="415"/>
      <c r="J63" s="367">
        <v>350428</v>
      </c>
      <c r="K63" s="426">
        <f>D63-F63</f>
        <v>-30916</v>
      </c>
      <c r="L63" s="426">
        <f>SUM(F53,F64)</f>
        <v>14460</v>
      </c>
      <c r="N63" s="485">
        <v>-1274370.5</v>
      </c>
    </row>
    <row r="64" spans="1:15" s="361" customFormat="1" ht="22.5" customHeight="1">
      <c r="A64" s="421" t="s">
        <v>43</v>
      </c>
      <c r="B64" s="343">
        <v>5</v>
      </c>
      <c r="C64" s="343"/>
      <c r="D64" s="468">
        <v>6163</v>
      </c>
      <c r="E64" s="325"/>
      <c r="F64" s="477">
        <v>6200</v>
      </c>
      <c r="G64" s="468"/>
      <c r="H64" s="415">
        <v>912</v>
      </c>
      <c r="I64" s="468"/>
      <c r="J64" s="367">
        <v>487</v>
      </c>
      <c r="K64" s="426"/>
      <c r="L64" s="426">
        <f>K63-L63</f>
        <v>-45376</v>
      </c>
      <c r="N64" s="426">
        <f>SUM(N61:N63)</f>
        <v>-15425463.609999999</v>
      </c>
    </row>
    <row r="65" spans="1:16" s="361" customFormat="1" ht="22.5" customHeight="1">
      <c r="A65" s="483" t="s">
        <v>45</v>
      </c>
      <c r="B65" s="343"/>
      <c r="C65" s="343"/>
      <c r="D65" s="468">
        <v>118382</v>
      </c>
      <c r="E65" s="325"/>
      <c r="F65" s="364">
        <v>116627</v>
      </c>
      <c r="G65" s="468"/>
      <c r="H65" s="415">
        <v>118382</v>
      </c>
      <c r="I65" s="468"/>
      <c r="J65" s="367">
        <v>116394</v>
      </c>
      <c r="K65" s="426">
        <f>SUM(H53,H64)</f>
        <v>1611</v>
      </c>
      <c r="M65" s="501">
        <f>D65-F65</f>
        <v>1755</v>
      </c>
      <c r="N65" s="426"/>
    </row>
    <row r="66" spans="1:16" s="361" customFormat="1" ht="22.5" customHeight="1">
      <c r="A66" s="483" t="s">
        <v>44</v>
      </c>
      <c r="B66" s="343"/>
      <c r="C66" s="343"/>
      <c r="D66" s="468">
        <v>126839</v>
      </c>
      <c r="E66" s="343"/>
      <c r="F66" s="477">
        <v>131207</v>
      </c>
      <c r="G66" s="468"/>
      <c r="H66" s="468">
        <v>30183</v>
      </c>
      <c r="I66" s="468"/>
      <c r="J66" s="367">
        <v>29052</v>
      </c>
      <c r="K66" s="426"/>
      <c r="L66" s="426">
        <f>K65-M65</f>
        <v>-144</v>
      </c>
      <c r="M66" s="502">
        <f>M16+M29-M65</f>
        <v>-6752</v>
      </c>
      <c r="N66" s="329"/>
      <c r="P66" s="329"/>
    </row>
    <row r="67" spans="1:16" s="361" customFormat="1" ht="22.5" customHeight="1">
      <c r="A67" s="403" t="s">
        <v>46</v>
      </c>
      <c r="B67" s="360"/>
      <c r="C67" s="360"/>
      <c r="D67" s="323">
        <f>SUM(D63:D66)</f>
        <v>655419</v>
      </c>
      <c r="E67" s="360"/>
      <c r="F67" s="323">
        <f>SUM(F63:F66)</f>
        <v>688985</v>
      </c>
      <c r="G67" s="317"/>
      <c r="H67" s="323">
        <f>SUM(H63:H66)</f>
        <v>448394</v>
      </c>
      <c r="I67" s="317"/>
      <c r="J67" s="323">
        <f>SUM(J63:J66)</f>
        <v>496361</v>
      </c>
      <c r="K67" s="426"/>
      <c r="L67" s="426">
        <v>156461</v>
      </c>
      <c r="N67" s="426"/>
    </row>
    <row r="68" spans="1:16" s="361" customFormat="1" ht="22.5" customHeight="1">
      <c r="A68" s="411"/>
      <c r="B68" s="359"/>
      <c r="C68" s="359"/>
      <c r="D68" s="359"/>
      <c r="E68" s="359"/>
      <c r="F68" s="359"/>
      <c r="G68" s="317"/>
      <c r="H68" s="359"/>
      <c r="I68" s="317"/>
      <c r="J68" s="359"/>
      <c r="K68" s="426"/>
      <c r="N68" s="426"/>
    </row>
    <row r="69" spans="1:16" s="361" customFormat="1" ht="22.5" customHeight="1">
      <c r="A69" s="403" t="s">
        <v>47</v>
      </c>
      <c r="B69" s="314"/>
      <c r="C69" s="314"/>
      <c r="D69" s="331">
        <f>SUM(D60,D67)</f>
        <v>1674490</v>
      </c>
      <c r="E69" s="314"/>
      <c r="F69" s="331">
        <f>SUM(F60,F67)</f>
        <v>1755233</v>
      </c>
      <c r="G69" s="317"/>
      <c r="H69" s="331">
        <f>SUM(H60,H67)</f>
        <v>659425</v>
      </c>
      <c r="I69" s="317"/>
      <c r="J69" s="331">
        <f>SUM(J60,J67)</f>
        <v>715554</v>
      </c>
      <c r="K69" s="426"/>
      <c r="N69" s="426"/>
    </row>
    <row r="70" spans="1:16" s="361" customFormat="1" ht="22.5" customHeight="1">
      <c r="A70" s="403"/>
      <c r="B70" s="314"/>
      <c r="C70" s="314"/>
      <c r="D70" s="315"/>
      <c r="E70" s="314"/>
      <c r="F70" s="315"/>
      <c r="G70" s="317"/>
      <c r="H70" s="315"/>
      <c r="I70" s="317"/>
      <c r="J70" s="315"/>
      <c r="K70" s="426"/>
      <c r="N70" s="426"/>
    </row>
    <row r="71" spans="1:16" s="361" customFormat="1" ht="22.5" customHeight="1">
      <c r="A71" s="403"/>
      <c r="B71" s="314"/>
      <c r="C71" s="314"/>
      <c r="D71" s="315"/>
      <c r="E71" s="314"/>
      <c r="F71" s="315"/>
      <c r="G71" s="317"/>
      <c r="H71" s="315"/>
      <c r="I71" s="317"/>
      <c r="J71" s="315"/>
      <c r="K71" s="426"/>
      <c r="N71" s="426"/>
    </row>
    <row r="72" spans="1:16" s="361" customFormat="1" ht="22.5" customHeight="1">
      <c r="A72" s="403"/>
      <c r="B72" s="314"/>
      <c r="C72" s="314"/>
      <c r="D72" s="315"/>
      <c r="E72" s="314"/>
      <c r="F72" s="315"/>
      <c r="G72" s="317"/>
      <c r="H72" s="315"/>
      <c r="I72" s="317"/>
      <c r="J72" s="315"/>
      <c r="K72" s="426"/>
      <c r="N72" s="426"/>
    </row>
    <row r="73" spans="1:16" s="405" customFormat="1" ht="22.5" customHeight="1">
      <c r="A73" s="345" t="s">
        <v>0</v>
      </c>
      <c r="B73" s="404"/>
      <c r="C73" s="404"/>
      <c r="D73" s="404"/>
      <c r="E73" s="404"/>
      <c r="F73" s="404"/>
      <c r="H73" s="404"/>
      <c r="J73" s="404"/>
      <c r="K73" s="488"/>
      <c r="N73" s="488"/>
    </row>
    <row r="74" spans="1:16" s="405" customFormat="1" ht="22.5" customHeight="1">
      <c r="A74" s="345" t="s">
        <v>1</v>
      </c>
      <c r="B74" s="404"/>
      <c r="C74" s="404"/>
      <c r="D74" s="404"/>
      <c r="E74" s="404"/>
      <c r="F74" s="404"/>
      <c r="H74" s="404"/>
      <c r="J74" s="404"/>
      <c r="K74" s="488"/>
      <c r="N74" s="488"/>
    </row>
    <row r="75" spans="1:16" s="361" customFormat="1" ht="22.5" customHeight="1">
      <c r="A75" s="403"/>
      <c r="B75" s="406"/>
      <c r="C75" s="406"/>
      <c r="D75" s="406"/>
      <c r="E75" s="406"/>
      <c r="F75" s="406"/>
      <c r="H75" s="406"/>
      <c r="J75" s="406"/>
      <c r="K75" s="426"/>
      <c r="N75" s="426"/>
    </row>
    <row r="76" spans="1:16" ht="22.5" customHeight="1">
      <c r="A76" s="403"/>
      <c r="B76" s="407"/>
      <c r="C76" s="407"/>
      <c r="D76" s="559" t="s">
        <v>2</v>
      </c>
      <c r="E76" s="559"/>
      <c r="F76" s="559"/>
      <c r="G76" s="408"/>
      <c r="H76" s="560" t="s">
        <v>3</v>
      </c>
      <c r="I76" s="560"/>
      <c r="J76" s="560"/>
    </row>
    <row r="77" spans="1:16" ht="22.5" customHeight="1">
      <c r="A77" s="403"/>
      <c r="B77" s="407"/>
      <c r="C77" s="407"/>
      <c r="D77" s="409" t="s">
        <v>348</v>
      </c>
      <c r="E77" s="409"/>
      <c r="F77" s="409" t="s">
        <v>4</v>
      </c>
      <c r="G77" s="408"/>
      <c r="H77" s="409" t="s">
        <v>348</v>
      </c>
      <c r="I77" s="409"/>
      <c r="J77" s="409" t="s">
        <v>4</v>
      </c>
    </row>
    <row r="78" spans="1:16" ht="22.5" customHeight="1">
      <c r="A78" s="403" t="s">
        <v>31</v>
      </c>
      <c r="B78" s="410"/>
      <c r="C78" s="410"/>
      <c r="D78" s="344">
        <v>2568</v>
      </c>
      <c r="E78" s="344"/>
      <c r="F78" s="344">
        <v>2567</v>
      </c>
      <c r="G78" s="361"/>
      <c r="H78" s="344">
        <v>2568</v>
      </c>
      <c r="I78" s="344"/>
      <c r="J78" s="344">
        <v>2567</v>
      </c>
    </row>
    <row r="79" spans="1:16" ht="22.5" customHeight="1">
      <c r="A79" s="403" t="s">
        <v>48</v>
      </c>
      <c r="B79" s="410"/>
      <c r="C79" s="410"/>
      <c r="D79" s="344" t="s">
        <v>7</v>
      </c>
      <c r="E79" s="344"/>
      <c r="F79" s="344"/>
      <c r="G79" s="409"/>
      <c r="H79" s="344" t="s">
        <v>7</v>
      </c>
      <c r="I79" s="358"/>
      <c r="J79" s="358"/>
    </row>
    <row r="80" spans="1:16" s="361" customFormat="1" ht="22.5" customHeight="1">
      <c r="A80" s="411"/>
      <c r="B80" s="412"/>
      <c r="C80" s="412"/>
      <c r="D80" s="558" t="s">
        <v>8</v>
      </c>
      <c r="E80" s="558"/>
      <c r="F80" s="558"/>
      <c r="G80" s="558"/>
      <c r="H80" s="558"/>
      <c r="I80" s="558"/>
      <c r="J80" s="558"/>
      <c r="K80" s="426"/>
      <c r="N80" s="426"/>
    </row>
    <row r="81" spans="1:14" ht="22.5" customHeight="1">
      <c r="A81" s="413" t="s">
        <v>49</v>
      </c>
      <c r="B81" s="359"/>
      <c r="C81" s="359"/>
      <c r="D81" s="359"/>
      <c r="E81" s="359"/>
      <c r="F81" s="359"/>
      <c r="G81" s="317"/>
      <c r="H81" s="359"/>
      <c r="I81" s="317"/>
      <c r="J81" s="359"/>
    </row>
    <row r="82" spans="1:14" s="361" customFormat="1" ht="22.5" customHeight="1">
      <c r="A82" s="411" t="s">
        <v>50</v>
      </c>
      <c r="B82" s="343"/>
      <c r="C82" s="343"/>
      <c r="D82" s="359"/>
      <c r="E82" s="343"/>
      <c r="F82" s="359"/>
      <c r="G82" s="317"/>
      <c r="H82" s="359"/>
      <c r="I82" s="317"/>
      <c r="J82" s="359"/>
      <c r="K82" s="426"/>
      <c r="N82" s="426"/>
    </row>
    <row r="83" spans="1:14" s="361" customFormat="1" ht="22.5" customHeight="1">
      <c r="A83" s="411" t="s">
        <v>51</v>
      </c>
      <c r="B83" s="343"/>
      <c r="C83" s="343"/>
      <c r="D83" s="359"/>
      <c r="E83" s="343"/>
      <c r="F83" s="359"/>
      <c r="G83" s="317"/>
      <c r="H83" s="359"/>
      <c r="I83" s="317"/>
      <c r="J83" s="359"/>
      <c r="K83" s="426"/>
      <c r="N83" s="426"/>
    </row>
    <row r="84" spans="1:14" s="361" customFormat="1" ht="22.5" customHeight="1">
      <c r="A84" s="435" t="s">
        <v>52</v>
      </c>
      <c r="B84" s="343"/>
      <c r="C84" s="327"/>
      <c r="D84" s="468">
        <v>79487</v>
      </c>
      <c r="F84" s="468">
        <v>79487</v>
      </c>
      <c r="G84" s="468"/>
      <c r="H84" s="468">
        <v>79487</v>
      </c>
      <c r="I84" s="468"/>
      <c r="J84" s="468">
        <v>79487</v>
      </c>
      <c r="K84" s="426"/>
      <c r="N84" s="426"/>
    </row>
    <row r="85" spans="1:14" s="361" customFormat="1" ht="22.5" customHeight="1" thickBot="1">
      <c r="A85" s="435" t="s">
        <v>53</v>
      </c>
      <c r="B85" s="343"/>
      <c r="C85" s="327"/>
      <c r="D85" s="480">
        <v>520756</v>
      </c>
      <c r="E85" s="327"/>
      <c r="F85" s="480">
        <v>520756</v>
      </c>
      <c r="G85" s="468"/>
      <c r="H85" s="480">
        <v>520756</v>
      </c>
      <c r="I85" s="468"/>
      <c r="J85" s="480">
        <v>520756</v>
      </c>
      <c r="K85" s="426"/>
      <c r="N85" s="426"/>
    </row>
    <row r="86" spans="1:14" s="361" customFormat="1" ht="22.5" customHeight="1" thickTop="1">
      <c r="A86" s="411" t="s">
        <v>54</v>
      </c>
      <c r="B86" s="343"/>
      <c r="C86" s="422"/>
      <c r="D86" s="327"/>
      <c r="E86" s="327"/>
      <c r="F86" s="415"/>
      <c r="G86" s="415"/>
      <c r="H86" s="415"/>
      <c r="I86" s="415"/>
      <c r="J86" s="415"/>
      <c r="K86" s="426"/>
      <c r="N86" s="426"/>
    </row>
    <row r="87" spans="1:14" s="361" customFormat="1" ht="22.5" customHeight="1">
      <c r="A87" s="435" t="s">
        <v>52</v>
      </c>
      <c r="B87" s="343"/>
      <c r="C87" s="327"/>
      <c r="D87" s="481">
        <v>79487</v>
      </c>
      <c r="E87" s="327"/>
      <c r="F87" s="481">
        <v>79487</v>
      </c>
      <c r="G87" s="468"/>
      <c r="H87" s="468">
        <v>79487</v>
      </c>
      <c r="I87" s="468"/>
      <c r="J87" s="481">
        <v>79487</v>
      </c>
      <c r="K87" s="426"/>
      <c r="N87" s="426"/>
    </row>
    <row r="88" spans="1:14" s="361" customFormat="1" ht="22.5" customHeight="1">
      <c r="A88" s="435" t="s">
        <v>53</v>
      </c>
      <c r="B88" s="343"/>
      <c r="C88" s="343"/>
      <c r="D88" s="481">
        <v>520756</v>
      </c>
      <c r="E88" s="343"/>
      <c r="F88" s="481">
        <v>520756</v>
      </c>
      <c r="G88" s="468"/>
      <c r="H88" s="468">
        <v>520756</v>
      </c>
      <c r="I88" s="468"/>
      <c r="J88" s="481">
        <v>520756</v>
      </c>
      <c r="K88" s="426"/>
      <c r="N88" s="426"/>
    </row>
    <row r="89" spans="1:14" s="361" customFormat="1" ht="22.5" customHeight="1">
      <c r="A89" s="411" t="s">
        <v>303</v>
      </c>
      <c r="B89" s="343"/>
      <c r="C89" s="343"/>
      <c r="D89" s="468"/>
      <c r="E89" s="343"/>
      <c r="F89" s="481"/>
      <c r="G89" s="468"/>
      <c r="H89" s="468"/>
      <c r="I89" s="468"/>
      <c r="J89" s="481"/>
      <c r="K89" s="426"/>
      <c r="N89" s="426"/>
    </row>
    <row r="90" spans="1:14" s="361" customFormat="1" ht="22.5" customHeight="1">
      <c r="A90" s="423" t="s">
        <v>55</v>
      </c>
      <c r="B90" s="343"/>
      <c r="C90" s="343"/>
      <c r="D90" s="481">
        <v>4556</v>
      </c>
      <c r="E90" s="343"/>
      <c r="F90" s="481">
        <v>4556</v>
      </c>
      <c r="G90" s="468"/>
      <c r="H90" s="468">
        <v>4769</v>
      </c>
      <c r="I90" s="468"/>
      <c r="J90" s="481">
        <v>4769</v>
      </c>
      <c r="K90" s="426"/>
      <c r="N90" s="426"/>
    </row>
    <row r="91" spans="1:14" s="361" customFormat="1" ht="22.5" customHeight="1">
      <c r="A91" s="423" t="s">
        <v>358</v>
      </c>
      <c r="B91" s="343"/>
      <c r="C91" s="343"/>
      <c r="D91" s="481">
        <v>-7177</v>
      </c>
      <c r="E91" s="343"/>
      <c r="F91" s="481">
        <v>-7177</v>
      </c>
      <c r="G91" s="468"/>
      <c r="H91" s="481">
        <v>-7177</v>
      </c>
      <c r="I91" s="468"/>
      <c r="J91" s="481">
        <v>-7177</v>
      </c>
      <c r="K91" s="426"/>
      <c r="N91" s="426"/>
    </row>
    <row r="92" spans="1:14" s="361" customFormat="1" ht="22.5" customHeight="1">
      <c r="A92" s="423" t="s">
        <v>56</v>
      </c>
      <c r="B92" s="343"/>
      <c r="C92" s="343"/>
      <c r="D92" s="468"/>
      <c r="E92" s="343"/>
      <c r="F92" s="481"/>
      <c r="G92" s="468"/>
      <c r="H92" s="468"/>
      <c r="I92" s="468"/>
      <c r="J92" s="481"/>
      <c r="K92" s="426"/>
      <c r="N92" s="426"/>
    </row>
    <row r="93" spans="1:14" s="361" customFormat="1" ht="22.5" customHeight="1">
      <c r="A93" s="423" t="s">
        <v>304</v>
      </c>
      <c r="B93" s="343"/>
      <c r="C93" s="363"/>
      <c r="D93" s="368">
        <v>-4486</v>
      </c>
      <c r="E93" s="363"/>
      <c r="F93" s="368">
        <v>-4486</v>
      </c>
      <c r="G93" s="468"/>
      <c r="H93" s="430">
        <v>0</v>
      </c>
      <c r="I93" s="343"/>
      <c r="J93" s="430">
        <v>0</v>
      </c>
      <c r="K93" s="426"/>
      <c r="N93" s="426"/>
    </row>
    <row r="94" spans="1:14" s="361" customFormat="1" ht="22.5" customHeight="1">
      <c r="A94" s="419" t="s">
        <v>196</v>
      </c>
      <c r="B94" s="343"/>
      <c r="C94" s="363"/>
      <c r="E94" s="363"/>
      <c r="F94" s="369"/>
      <c r="G94" s="468"/>
      <c r="H94" s="468"/>
      <c r="I94" s="468"/>
      <c r="J94" s="369"/>
      <c r="K94" s="426"/>
      <c r="N94" s="426"/>
    </row>
    <row r="95" spans="1:14" s="361" customFormat="1" ht="22.5" customHeight="1">
      <c r="A95" s="419" t="s">
        <v>305</v>
      </c>
      <c r="B95" s="343"/>
      <c r="C95" s="363"/>
      <c r="E95" s="363"/>
      <c r="F95" s="369"/>
      <c r="G95" s="468"/>
      <c r="H95" s="468"/>
      <c r="I95" s="468"/>
      <c r="J95" s="369"/>
      <c r="K95" s="426"/>
      <c r="N95" s="426"/>
    </row>
    <row r="96" spans="1:14" s="361" customFormat="1" ht="22.5" customHeight="1">
      <c r="A96" s="419" t="s">
        <v>290</v>
      </c>
      <c r="B96" s="343"/>
      <c r="C96" s="343"/>
      <c r="D96" s="370">
        <v>60024</v>
      </c>
      <c r="E96" s="363"/>
      <c r="F96" s="370">
        <v>60024</v>
      </c>
      <c r="G96" s="468"/>
      <c r="H96" s="468">
        <v>60024</v>
      </c>
      <c r="I96" s="468"/>
      <c r="J96" s="481">
        <v>60024</v>
      </c>
      <c r="K96" s="426"/>
      <c r="N96" s="426"/>
    </row>
    <row r="97" spans="1:14" s="361" customFormat="1" ht="22.5" customHeight="1">
      <c r="A97" s="419" t="s">
        <v>306</v>
      </c>
      <c r="B97" s="343"/>
      <c r="C97" s="327"/>
      <c r="D97" s="327">
        <v>-880</v>
      </c>
      <c r="E97" s="327"/>
      <c r="F97" s="368">
        <v>-35799</v>
      </c>
      <c r="G97" s="468"/>
      <c r="H97" s="468">
        <v>469519</v>
      </c>
      <c r="I97" s="468"/>
      <c r="J97" s="481">
        <v>452590</v>
      </c>
      <c r="K97" s="426"/>
      <c r="L97" s="436"/>
      <c r="N97" s="426"/>
    </row>
    <row r="98" spans="1:14" s="361" customFormat="1" ht="22.5" customHeight="1">
      <c r="A98" s="423" t="s">
        <v>57</v>
      </c>
      <c r="B98" s="343"/>
      <c r="C98" s="327"/>
      <c r="D98" s="327">
        <v>650962</v>
      </c>
      <c r="E98" s="327"/>
      <c r="F98" s="371">
        <v>653232</v>
      </c>
      <c r="G98" s="468"/>
      <c r="H98" s="474">
        <v>598122</v>
      </c>
      <c r="I98" s="468"/>
      <c r="J98" s="478">
        <v>598940</v>
      </c>
      <c r="K98" s="426"/>
      <c r="N98" s="426"/>
    </row>
    <row r="99" spans="1:14" s="361" customFormat="1" ht="22.5" customHeight="1">
      <c r="A99" s="403" t="s">
        <v>58</v>
      </c>
      <c r="B99" s="314"/>
      <c r="C99" s="314"/>
      <c r="D99" s="318">
        <f>SUM(D87:D98)</f>
        <v>1303242</v>
      </c>
      <c r="E99" s="314"/>
      <c r="F99" s="318">
        <f>SUM(F87:F98)</f>
        <v>1270593</v>
      </c>
      <c r="G99" s="317"/>
      <c r="H99" s="318">
        <f>SUM(H87:H98)</f>
        <v>1725500</v>
      </c>
      <c r="I99" s="315"/>
      <c r="J99" s="318">
        <f>SUM(J87:J98)</f>
        <v>1709389</v>
      </c>
      <c r="K99" s="426"/>
      <c r="N99" s="426"/>
    </row>
    <row r="100" spans="1:14" s="361" customFormat="1" ht="22.5" customHeight="1">
      <c r="A100" s="411" t="s">
        <v>59</v>
      </c>
      <c r="B100" s="314"/>
      <c r="C100" s="314"/>
      <c r="D100" s="327">
        <v>18873</v>
      </c>
      <c r="E100" s="314"/>
      <c r="F100" s="327">
        <v>17490</v>
      </c>
      <c r="G100" s="317"/>
      <c r="H100" s="430">
        <v>0</v>
      </c>
      <c r="I100" s="317"/>
      <c r="J100" s="430">
        <v>0</v>
      </c>
      <c r="K100" s="426"/>
      <c r="N100" s="426"/>
    </row>
    <row r="101" spans="1:14" s="361" customFormat="1" ht="22.5" customHeight="1">
      <c r="A101" s="403" t="s">
        <v>60</v>
      </c>
      <c r="B101" s="314"/>
      <c r="C101" s="314"/>
      <c r="D101" s="318">
        <f>SUM(D99:D100)</f>
        <v>1322115</v>
      </c>
      <c r="E101" s="314"/>
      <c r="F101" s="318">
        <f>SUM(F99:F100)</f>
        <v>1288083</v>
      </c>
      <c r="G101" s="317"/>
      <c r="H101" s="318">
        <f>SUM(H99:H100)</f>
        <v>1725500</v>
      </c>
      <c r="I101" s="317"/>
      <c r="J101" s="318">
        <f>SUM(J99:J100)</f>
        <v>1709389</v>
      </c>
      <c r="K101" s="426"/>
      <c r="N101" s="426"/>
    </row>
    <row r="102" spans="1:14" s="361" customFormat="1" ht="22.5" customHeight="1">
      <c r="A102" s="411"/>
      <c r="B102" s="359"/>
      <c r="C102" s="359"/>
      <c r="D102" s="324"/>
      <c r="E102" s="359"/>
      <c r="F102" s="324"/>
      <c r="G102" s="317"/>
      <c r="H102" s="324"/>
      <c r="I102" s="317"/>
      <c r="J102" s="324"/>
      <c r="K102" s="426"/>
      <c r="N102" s="426"/>
    </row>
    <row r="103" spans="1:14" s="361" customFormat="1" ht="22.5" customHeight="1" thickBot="1">
      <c r="A103" s="403" t="s">
        <v>61</v>
      </c>
      <c r="B103" s="314"/>
      <c r="C103" s="314"/>
      <c r="D103" s="320">
        <f>SUM(D101,D69)</f>
        <v>2996605</v>
      </c>
      <c r="E103" s="314"/>
      <c r="F103" s="320">
        <f>F69+F101</f>
        <v>3043316</v>
      </c>
      <c r="G103" s="317"/>
      <c r="H103" s="320">
        <f>SUM(H101,H69)</f>
        <v>2384925</v>
      </c>
      <c r="I103" s="317"/>
      <c r="J103" s="320">
        <f>J69+J101</f>
        <v>2424943</v>
      </c>
      <c r="K103" s="426"/>
      <c r="N103" s="426"/>
    </row>
    <row r="104" spans="1:14" s="361" customFormat="1" ht="22.5" customHeight="1" thickTop="1">
      <c r="A104" s="403"/>
      <c r="B104" s="314"/>
      <c r="C104" s="314"/>
      <c r="D104" s="440">
        <f>D103-D33</f>
        <v>0</v>
      </c>
      <c r="E104" s="440"/>
      <c r="F104" s="440">
        <f>F103-F33</f>
        <v>0</v>
      </c>
      <c r="G104" s="441"/>
      <c r="H104" s="440">
        <f>H103-H33</f>
        <v>0</v>
      </c>
      <c r="I104" s="440"/>
      <c r="J104" s="440">
        <f>J103-J33</f>
        <v>0</v>
      </c>
      <c r="K104" s="426"/>
      <c r="N104" s="426"/>
    </row>
    <row r="105" spans="1:14" s="361" customFormat="1" ht="22.5" hidden="1" customHeight="1">
      <c r="A105" s="403"/>
      <c r="B105" s="314"/>
      <c r="C105" s="314"/>
      <c r="D105" s="332">
        <f>D104/2</f>
        <v>0</v>
      </c>
      <c r="E105" s="314"/>
      <c r="F105" s="332"/>
      <c r="G105" s="317"/>
      <c r="H105" s="332"/>
      <c r="I105" s="317"/>
      <c r="J105" s="332"/>
      <c r="K105" s="426"/>
      <c r="N105" s="426"/>
    </row>
    <row r="106" spans="1:14" s="361" customFormat="1" ht="22.5" hidden="1" customHeight="1">
      <c r="A106" s="403"/>
      <c r="B106" s="314"/>
      <c r="C106" s="314"/>
      <c r="D106" s="314">
        <v>48311</v>
      </c>
      <c r="E106" s="314"/>
      <c r="F106" s="314"/>
      <c r="G106" s="317"/>
      <c r="H106" s="314"/>
      <c r="I106" s="317"/>
      <c r="J106" s="314"/>
      <c r="K106" s="426"/>
      <c r="N106" s="426"/>
    </row>
    <row r="107" spans="1:14" s="361" customFormat="1" ht="22.5" customHeight="1">
      <c r="A107" s="403"/>
      <c r="B107" s="314"/>
      <c r="C107" s="314"/>
      <c r="D107" s="314"/>
      <c r="E107" s="314"/>
      <c r="F107" s="314"/>
      <c r="G107" s="317"/>
      <c r="H107" s="314"/>
      <c r="I107" s="317"/>
      <c r="J107" s="314"/>
      <c r="K107" s="426"/>
      <c r="N107" s="426"/>
    </row>
    <row r="108" spans="1:14" s="361" customFormat="1" ht="22.5" customHeight="1">
      <c r="A108" s="403"/>
      <c r="B108" s="314"/>
      <c r="C108" s="314"/>
      <c r="D108" s="314"/>
      <c r="E108" s="314"/>
      <c r="F108" s="314"/>
      <c r="G108" s="317"/>
      <c r="H108" s="314"/>
      <c r="I108" s="317"/>
      <c r="J108" s="314"/>
      <c r="K108" s="426"/>
      <c r="N108" s="426"/>
    </row>
    <row r="109" spans="1:14">
      <c r="D109" s="350"/>
      <c r="F109" s="350"/>
    </row>
    <row r="110" spans="1:14">
      <c r="D110" s="341"/>
      <c r="F110" s="341"/>
    </row>
    <row r="111" spans="1:14">
      <c r="D111" s="424"/>
      <c r="F111" s="424"/>
    </row>
    <row r="112" spans="1:14">
      <c r="D112" s="424"/>
      <c r="F112" s="424"/>
    </row>
    <row r="113" spans="4:6">
      <c r="D113" s="424"/>
      <c r="F113" s="424"/>
    </row>
    <row r="114" spans="4:6">
      <c r="D114" s="424"/>
      <c r="F114" s="424"/>
    </row>
    <row r="115" spans="4:6">
      <c r="D115" s="424"/>
      <c r="F115" s="424"/>
    </row>
    <row r="116" spans="4:6">
      <c r="D116" s="424"/>
      <c r="F116" s="424"/>
    </row>
    <row r="117" spans="4:6">
      <c r="D117" s="424"/>
      <c r="F117" s="424"/>
    </row>
    <row r="118" spans="4:6">
      <c r="D118" s="424"/>
      <c r="F118" s="424"/>
    </row>
    <row r="119" spans="4:6">
      <c r="D119" s="424"/>
      <c r="F119" s="424"/>
    </row>
    <row r="120" spans="4:6">
      <c r="D120" s="424"/>
      <c r="F120" s="424"/>
    </row>
    <row r="121" spans="4:6">
      <c r="D121" s="424"/>
      <c r="F121" s="424"/>
    </row>
    <row r="122" spans="4:6">
      <c r="D122" s="425"/>
      <c r="F122" s="425"/>
    </row>
    <row r="123" spans="4:6">
      <c r="D123" s="424"/>
      <c r="F123" s="424"/>
    </row>
    <row r="124" spans="4:6">
      <c r="D124" s="424"/>
      <c r="F124" s="424"/>
    </row>
    <row r="125" spans="4:6">
      <c r="D125" s="424"/>
      <c r="F125" s="424"/>
    </row>
    <row r="126" spans="4:6">
      <c r="D126" s="425"/>
      <c r="F126" s="425"/>
    </row>
    <row r="127" spans="4:6">
      <c r="D127" s="424"/>
      <c r="F127" s="424"/>
    </row>
  </sheetData>
  <mergeCells count="9">
    <mergeCell ref="D80:J80"/>
    <mergeCell ref="D46:J46"/>
    <mergeCell ref="D76:F76"/>
    <mergeCell ref="H76:J76"/>
    <mergeCell ref="D4:F4"/>
    <mergeCell ref="H4:J4"/>
    <mergeCell ref="D8:J8"/>
    <mergeCell ref="D42:F42"/>
    <mergeCell ref="H42:J42"/>
  </mergeCells>
  <pageMargins left="0.7" right="0.25" top="0.48" bottom="0.5" header="0.5" footer="0.5"/>
  <pageSetup paperSize="9" scale="76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2" manualBreakCount="2">
    <brk id="38" max="16383" man="1"/>
    <brk id="72" max="13" man="1"/>
  </rowBreaks>
  <customProperties>
    <customPr name="OrphanNamesChecked" r:id="rId2"/>
  </customProperties>
  <ignoredErrors>
    <ignoredError sqref="B23" numberStoredAsText="1"/>
  </ignoredError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B1D68-0B8D-4695-B68B-0F26DC856346}">
  <sheetPr codeName="Sheet2"/>
  <dimension ref="A1:R49"/>
  <sheetViews>
    <sheetView topLeftCell="A36" zoomScale="72" zoomScaleNormal="72" zoomScaleSheetLayoutView="55" workbookViewId="0">
      <selection activeCell="L17" sqref="L17"/>
    </sheetView>
  </sheetViews>
  <sheetFormatPr defaultColWidth="9.1796875" defaultRowHeight="21.75" customHeight="1" outlineLevelCol="1"/>
  <cols>
    <col min="1" max="1" width="54.36328125" style="589" customWidth="1"/>
    <col min="2" max="2" width="8.453125" style="609" customWidth="1"/>
    <col min="3" max="3" width="2.1796875" style="609" customWidth="1"/>
    <col min="4" max="4" width="12.7265625" style="589" customWidth="1"/>
    <col min="5" max="5" width="1.1796875" style="589" customWidth="1"/>
    <col min="6" max="6" width="12.7265625" style="589" customWidth="1"/>
    <col min="7" max="7" width="1.1796875" style="589" customWidth="1"/>
    <col min="8" max="8" width="12.7265625" style="589" customWidth="1"/>
    <col min="9" max="9" width="1.1796875" style="589" customWidth="1"/>
    <col min="10" max="10" width="12.7265625" style="589" customWidth="1"/>
    <col min="11" max="11" width="12.453125" style="589" customWidth="1" outlineLevel="1"/>
    <col min="12" max="12" width="9.1796875" style="589" customWidth="1" outlineLevel="1"/>
    <col min="13" max="14" width="12.54296875" style="342" hidden="1" customWidth="1" outlineLevel="1"/>
    <col min="15" max="15" width="10" style="589" bestFit="1" customWidth="1" outlineLevel="1"/>
    <col min="16" max="16" width="9.1796875" style="589" customWidth="1" outlineLevel="1"/>
    <col min="17" max="17" width="10" style="589" bestFit="1" customWidth="1" outlineLevel="1"/>
    <col min="18" max="16384" width="9.1796875" style="589"/>
  </cols>
  <sheetData>
    <row r="1" spans="1:15" s="582" customFormat="1" ht="22.5" customHeight="1">
      <c r="A1" s="578" t="s">
        <v>0</v>
      </c>
      <c r="B1" s="579"/>
      <c r="C1" s="579"/>
      <c r="D1" s="580"/>
      <c r="E1" s="580"/>
      <c r="F1" s="580"/>
      <c r="G1" s="581"/>
      <c r="H1" s="580"/>
      <c r="I1" s="581"/>
      <c r="J1" s="580"/>
      <c r="M1" s="374"/>
      <c r="N1" s="374"/>
    </row>
    <row r="2" spans="1:15" s="582" customFormat="1" ht="22.5" customHeight="1">
      <c r="A2" s="583" t="s">
        <v>62</v>
      </c>
      <c r="B2" s="584"/>
      <c r="C2" s="584"/>
      <c r="D2" s="585"/>
      <c r="E2" s="585"/>
      <c r="F2" s="585"/>
      <c r="G2" s="585"/>
      <c r="H2" s="585"/>
      <c r="I2" s="585"/>
      <c r="J2" s="585"/>
      <c r="M2" s="374"/>
      <c r="N2" s="374"/>
    </row>
    <row r="3" spans="1:15" ht="12" customHeight="1">
      <c r="A3" s="586"/>
      <c r="B3" s="587"/>
      <c r="C3" s="587"/>
      <c r="D3" s="588"/>
      <c r="E3" s="588"/>
      <c r="F3" s="588"/>
      <c r="G3" s="588"/>
      <c r="H3" s="588"/>
      <c r="I3" s="588"/>
      <c r="J3" s="588"/>
    </row>
    <row r="4" spans="1:15" ht="22.5" customHeight="1">
      <c r="A4" s="586"/>
      <c r="B4" s="587"/>
      <c r="C4" s="587"/>
      <c r="D4" s="590" t="s">
        <v>2</v>
      </c>
      <c r="E4" s="590"/>
      <c r="F4" s="590"/>
      <c r="G4" s="588"/>
      <c r="H4" s="591" t="s">
        <v>3</v>
      </c>
      <c r="I4" s="591"/>
      <c r="J4" s="591"/>
    </row>
    <row r="5" spans="1:15" ht="22.5" customHeight="1">
      <c r="A5" s="586"/>
      <c r="B5" s="587"/>
      <c r="C5" s="587"/>
      <c r="D5" s="592" t="s">
        <v>307</v>
      </c>
      <c r="E5" s="592"/>
      <c r="F5" s="592"/>
      <c r="G5" s="588"/>
      <c r="H5" s="593" t="s">
        <v>307</v>
      </c>
      <c r="I5" s="593"/>
      <c r="J5" s="593"/>
    </row>
    <row r="6" spans="1:15" ht="22.5" customHeight="1">
      <c r="A6" s="586"/>
      <c r="B6" s="587"/>
      <c r="C6" s="587"/>
      <c r="D6" s="592" t="s">
        <v>349</v>
      </c>
      <c r="E6" s="592"/>
      <c r="F6" s="592"/>
      <c r="G6" s="594"/>
      <c r="H6" s="592" t="s">
        <v>349</v>
      </c>
      <c r="I6" s="592"/>
      <c r="J6" s="592"/>
    </row>
    <row r="7" spans="1:15" ht="22.4" customHeight="1">
      <c r="A7" s="595"/>
      <c r="B7" s="596"/>
      <c r="C7" s="597"/>
      <c r="D7" s="598">
        <v>2568</v>
      </c>
      <c r="E7" s="598"/>
      <c r="F7" s="598">
        <v>2567</v>
      </c>
      <c r="G7" s="594"/>
      <c r="H7" s="598">
        <v>2568</v>
      </c>
      <c r="I7" s="598"/>
      <c r="J7" s="598">
        <v>2567</v>
      </c>
    </row>
    <row r="8" spans="1:15" ht="22.5" customHeight="1">
      <c r="A8" s="586"/>
      <c r="B8" s="599"/>
      <c r="C8" s="599"/>
      <c r="D8" s="600" t="s">
        <v>63</v>
      </c>
      <c r="E8" s="600"/>
      <c r="F8" s="600"/>
      <c r="G8" s="600"/>
      <c r="H8" s="600"/>
      <c r="I8" s="600"/>
      <c r="J8" s="600"/>
    </row>
    <row r="9" spans="1:15" ht="22.5" customHeight="1">
      <c r="A9" s="601" t="s">
        <v>64</v>
      </c>
      <c r="B9" s="599"/>
      <c r="C9" s="599"/>
      <c r="D9" s="602"/>
      <c r="E9" s="602"/>
      <c r="F9" s="602"/>
      <c r="G9" s="602"/>
      <c r="H9" s="602"/>
      <c r="I9" s="602"/>
      <c r="J9" s="602"/>
    </row>
    <row r="10" spans="1:15" ht="22.5" customHeight="1">
      <c r="A10" s="603" t="s">
        <v>299</v>
      </c>
      <c r="B10" s="339"/>
      <c r="C10" s="316"/>
      <c r="D10" s="330">
        <v>531691</v>
      </c>
      <c r="E10" s="431"/>
      <c r="F10" s="330">
        <v>379830</v>
      </c>
      <c r="G10" s="330"/>
      <c r="H10" s="330">
        <v>7891</v>
      </c>
      <c r="I10" s="330"/>
      <c r="J10" s="330">
        <v>43425</v>
      </c>
    </row>
    <row r="11" spans="1:15" ht="21.5">
      <c r="A11" s="603" t="s">
        <v>359</v>
      </c>
      <c r="B11" s="437"/>
      <c r="C11" s="438"/>
      <c r="D11" s="313">
        <v>-386625</v>
      </c>
      <c r="E11" s="433"/>
      <c r="F11" s="313">
        <v>-299488</v>
      </c>
      <c r="G11" s="330"/>
      <c r="H11" s="313">
        <v>-6632</v>
      </c>
      <c r="I11" s="330"/>
      <c r="J11" s="313">
        <v>-39655</v>
      </c>
      <c r="O11" s="604"/>
    </row>
    <row r="12" spans="1:15" ht="22.5" customHeight="1">
      <c r="A12" s="605" t="s">
        <v>295</v>
      </c>
      <c r="B12" s="340"/>
      <c r="C12" s="333"/>
      <c r="D12" s="315">
        <f>SUM(D10:D11)</f>
        <v>145066</v>
      </c>
      <c r="E12" s="432"/>
      <c r="F12" s="315">
        <f>SUM(F10:F11)</f>
        <v>80342</v>
      </c>
      <c r="G12" s="315"/>
      <c r="H12" s="315">
        <f>SUM(H10:H11)</f>
        <v>1259</v>
      </c>
      <c r="I12" s="315"/>
      <c r="J12" s="315">
        <f>SUM(J10:J11)</f>
        <v>3770</v>
      </c>
      <c r="O12" s="604"/>
    </row>
    <row r="13" spans="1:15" ht="12" customHeight="1">
      <c r="A13" s="605"/>
      <c r="B13" s="340"/>
      <c r="C13" s="333"/>
      <c r="D13" s="315"/>
      <c r="E13" s="432"/>
      <c r="F13" s="315"/>
      <c r="G13" s="315"/>
      <c r="H13" s="315"/>
      <c r="I13" s="315"/>
      <c r="J13" s="315"/>
    </row>
    <row r="14" spans="1:15" ht="22.5" customHeight="1">
      <c r="A14" s="603" t="s">
        <v>65</v>
      </c>
      <c r="B14" s="340"/>
      <c r="C14" s="333"/>
      <c r="D14" s="330">
        <v>27217</v>
      </c>
      <c r="E14" s="431"/>
      <c r="F14" s="330">
        <v>13197</v>
      </c>
      <c r="G14" s="330"/>
      <c r="H14" s="330">
        <v>54665</v>
      </c>
      <c r="I14" s="330"/>
      <c r="J14" s="330">
        <v>54413</v>
      </c>
    </row>
    <row r="15" spans="1:15" ht="22.5" customHeight="1">
      <c r="A15" s="603" t="s">
        <v>68</v>
      </c>
      <c r="B15" s="437"/>
      <c r="C15" s="438"/>
      <c r="D15" s="330">
        <v>-40656</v>
      </c>
      <c r="E15" s="433"/>
      <c r="F15" s="330">
        <v>-58144</v>
      </c>
      <c r="G15" s="330"/>
      <c r="H15" s="330">
        <v>-196</v>
      </c>
      <c r="I15" s="330"/>
      <c r="J15" s="330">
        <v>-285</v>
      </c>
    </row>
    <row r="16" spans="1:15" ht="22.5" customHeight="1">
      <c r="A16" s="606" t="s">
        <v>69</v>
      </c>
      <c r="B16" s="437"/>
      <c r="C16" s="438"/>
      <c r="D16" s="313">
        <v>-85313</v>
      </c>
      <c r="E16" s="433"/>
      <c r="F16" s="313">
        <v>-83542</v>
      </c>
      <c r="G16" s="330"/>
      <c r="H16" s="313">
        <v>-31003</v>
      </c>
      <c r="I16" s="330"/>
      <c r="J16" s="313">
        <v>-42676</v>
      </c>
      <c r="K16" s="604"/>
      <c r="L16" s="341"/>
    </row>
    <row r="17" spans="1:14" ht="22.5" customHeight="1">
      <c r="A17" s="605" t="s">
        <v>297</v>
      </c>
      <c r="B17" s="333"/>
      <c r="C17" s="333"/>
      <c r="D17" s="315">
        <f>SUM(D12:D16)</f>
        <v>46314</v>
      </c>
      <c r="E17" s="432"/>
      <c r="F17" s="315">
        <f>SUM(F12:F16)</f>
        <v>-48147</v>
      </c>
      <c r="G17" s="315"/>
      <c r="H17" s="315">
        <f>SUM(H12:H16)</f>
        <v>24725</v>
      </c>
      <c r="I17" s="315"/>
      <c r="J17" s="315">
        <f>SUM(J12:J16)</f>
        <v>15222</v>
      </c>
    </row>
    <row r="18" spans="1:14" ht="12" customHeight="1">
      <c r="A18" s="607"/>
      <c r="B18" s="333"/>
      <c r="C18" s="333"/>
      <c r="D18" s="315"/>
      <c r="E18" s="432"/>
      <c r="F18" s="315"/>
      <c r="G18" s="315"/>
      <c r="H18" s="315"/>
      <c r="I18" s="315"/>
      <c r="J18" s="315"/>
    </row>
    <row r="19" spans="1:14" ht="22" customHeight="1">
      <c r="A19" s="606" t="s">
        <v>71</v>
      </c>
      <c r="B19" s="333"/>
      <c r="C19" s="333"/>
      <c r="D19" s="313">
        <v>-10790</v>
      </c>
      <c r="E19" s="431"/>
      <c r="F19" s="313">
        <v>-13093</v>
      </c>
      <c r="G19" s="330"/>
      <c r="H19" s="313">
        <v>-6625</v>
      </c>
      <c r="I19" s="330"/>
      <c r="J19" s="313">
        <v>-9096</v>
      </c>
    </row>
    <row r="20" spans="1:14" ht="22" customHeight="1">
      <c r="A20" s="607" t="s">
        <v>72</v>
      </c>
      <c r="B20" s="336"/>
      <c r="C20" s="336"/>
      <c r="D20" s="315">
        <f>SUM(D17:D19)</f>
        <v>35524</v>
      </c>
      <c r="E20" s="432"/>
      <c r="F20" s="315">
        <f>SUM(F17:F19)</f>
        <v>-61240</v>
      </c>
      <c r="G20" s="315"/>
      <c r="H20" s="315">
        <f>SUM(H17:H19)</f>
        <v>18100</v>
      </c>
      <c r="I20" s="315"/>
      <c r="J20" s="315">
        <f>SUM(J17:J19)</f>
        <v>6126</v>
      </c>
    </row>
    <row r="21" spans="1:14" s="608" customFormat="1" ht="22.5" customHeight="1">
      <c r="A21" s="606" t="s">
        <v>73</v>
      </c>
      <c r="B21" s="340"/>
      <c r="C21" s="333"/>
      <c r="D21" s="313">
        <v>-40</v>
      </c>
      <c r="E21" s="359"/>
      <c r="F21" s="313">
        <v>-3440</v>
      </c>
      <c r="G21" s="330"/>
      <c r="H21" s="313">
        <v>-1989</v>
      </c>
      <c r="I21" s="330"/>
      <c r="J21" s="313">
        <v>4380</v>
      </c>
      <c r="K21" s="329"/>
      <c r="M21" s="356"/>
      <c r="N21" s="356"/>
    </row>
    <row r="22" spans="1:14" ht="22.5" customHeight="1">
      <c r="A22" s="607" t="s">
        <v>74</v>
      </c>
      <c r="B22" s="340"/>
      <c r="D22" s="326">
        <f>SUM(D20:D21)</f>
        <v>35484</v>
      </c>
      <c r="E22" s="432"/>
      <c r="F22" s="326">
        <f>SUM(F20:F21)</f>
        <v>-64680</v>
      </c>
      <c r="G22" s="315"/>
      <c r="H22" s="326">
        <f>SUM(H20:H21)</f>
        <v>16111</v>
      </c>
      <c r="I22" s="315"/>
      <c r="J22" s="326">
        <f>SUM(J20:J21)</f>
        <v>10506</v>
      </c>
    </row>
    <row r="23" spans="1:14" ht="12" customHeight="1">
      <c r="A23" s="607"/>
      <c r="B23" s="340"/>
      <c r="D23" s="315"/>
      <c r="E23" s="432"/>
      <c r="F23" s="315"/>
      <c r="G23" s="315"/>
      <c r="H23" s="315"/>
      <c r="I23" s="315"/>
      <c r="J23" s="315"/>
    </row>
    <row r="24" spans="1:14" ht="22.5" customHeight="1">
      <c r="A24" s="586" t="s">
        <v>75</v>
      </c>
      <c r="B24" s="340"/>
      <c r="D24" s="315"/>
      <c r="E24" s="432"/>
      <c r="F24" s="315"/>
      <c r="G24" s="315"/>
      <c r="H24" s="315"/>
      <c r="I24" s="315"/>
      <c r="J24" s="315"/>
    </row>
    <row r="25" spans="1:14" ht="22.5" customHeight="1">
      <c r="A25" s="601" t="s">
        <v>76</v>
      </c>
      <c r="B25" s="340"/>
      <c r="D25" s="462"/>
      <c r="E25" s="518"/>
      <c r="F25" s="462"/>
      <c r="G25" s="462"/>
      <c r="H25" s="462"/>
      <c r="I25" s="462"/>
      <c r="J25" s="462"/>
    </row>
    <row r="26" spans="1:14" s="608" customFormat="1" ht="22.5" customHeight="1">
      <c r="A26" s="606" t="s">
        <v>77</v>
      </c>
      <c r="B26" s="335"/>
      <c r="C26" s="335"/>
      <c r="D26" s="514">
        <v>-1452</v>
      </c>
      <c r="E26" s="518"/>
      <c r="F26" s="514">
        <v>964</v>
      </c>
      <c r="G26" s="444"/>
      <c r="H26" s="514">
        <v>0</v>
      </c>
      <c r="I26" s="444"/>
      <c r="J26" s="514">
        <v>0</v>
      </c>
      <c r="K26" s="329"/>
      <c r="M26" s="329"/>
      <c r="N26" s="329"/>
    </row>
    <row r="27" spans="1:14" s="608" customFormat="1" ht="22.5" hidden="1" customHeight="1">
      <c r="A27" s="607" t="s">
        <v>310</v>
      </c>
      <c r="B27" s="517"/>
      <c r="C27" s="517"/>
      <c r="D27" s="516">
        <f>SUM(D26)</f>
        <v>-1452</v>
      </c>
      <c r="E27" s="518"/>
      <c r="F27" s="516">
        <f>SUM(F26)</f>
        <v>964</v>
      </c>
      <c r="G27" s="444"/>
      <c r="H27" s="516">
        <f>SUM(H26)</f>
        <v>0</v>
      </c>
      <c r="I27" s="444"/>
      <c r="J27" s="516">
        <f>SUM(J26)</f>
        <v>0</v>
      </c>
      <c r="K27" s="329"/>
      <c r="M27" s="329"/>
      <c r="N27" s="329"/>
    </row>
    <row r="28" spans="1:14" s="608" customFormat="1" ht="12" hidden="1" customHeight="1">
      <c r="A28" s="606"/>
      <c r="B28" s="335"/>
      <c r="C28" s="335"/>
      <c r="D28" s="443"/>
      <c r="E28" s="518"/>
      <c r="F28" s="443"/>
      <c r="G28" s="444"/>
      <c r="H28" s="443"/>
      <c r="I28" s="444"/>
      <c r="J28" s="443"/>
      <c r="K28" s="329"/>
      <c r="M28" s="329"/>
      <c r="N28" s="329"/>
    </row>
    <row r="29" spans="1:14" s="608" customFormat="1" ht="22.5" hidden="1" customHeight="1">
      <c r="A29" s="601" t="s">
        <v>311</v>
      </c>
      <c r="B29" s="335"/>
      <c r="C29" s="335"/>
      <c r="D29" s="443"/>
      <c r="E29" s="518"/>
      <c r="F29" s="443"/>
      <c r="G29" s="444"/>
      <c r="H29" s="443"/>
      <c r="I29" s="444"/>
      <c r="J29" s="443"/>
      <c r="K29" s="329"/>
      <c r="M29" s="329"/>
      <c r="N29" s="329"/>
    </row>
    <row r="30" spans="1:14" s="608" customFormat="1" ht="22.5" hidden="1" customHeight="1">
      <c r="A30" s="606" t="s">
        <v>309</v>
      </c>
      <c r="B30" s="335"/>
      <c r="C30" s="335"/>
      <c r="D30" s="443">
        <v>0</v>
      </c>
      <c r="E30" s="518"/>
      <c r="F30" s="443">
        <v>0</v>
      </c>
      <c r="G30" s="444"/>
      <c r="H30" s="443">
        <v>0</v>
      </c>
      <c r="I30" s="444"/>
      <c r="J30" s="443">
        <v>0</v>
      </c>
      <c r="K30" s="329"/>
      <c r="M30" s="329"/>
      <c r="N30" s="329"/>
    </row>
    <row r="31" spans="1:14" s="608" customFormat="1" ht="22.5" hidden="1" customHeight="1">
      <c r="A31" s="606" t="s">
        <v>321</v>
      </c>
      <c r="B31" s="335"/>
      <c r="C31" s="335"/>
      <c r="D31" s="514">
        <v>0</v>
      </c>
      <c r="E31" s="518"/>
      <c r="F31" s="514">
        <v>0</v>
      </c>
      <c r="G31" s="444"/>
      <c r="H31" s="514">
        <v>0</v>
      </c>
      <c r="I31" s="444"/>
      <c r="J31" s="514">
        <v>0</v>
      </c>
      <c r="K31" s="329"/>
      <c r="M31" s="329"/>
      <c r="N31" s="329"/>
    </row>
    <row r="32" spans="1:14" s="608" customFormat="1" ht="22.5" hidden="1" customHeight="1">
      <c r="A32" s="607" t="s">
        <v>312</v>
      </c>
      <c r="B32" s="335"/>
      <c r="C32" s="335"/>
      <c r="D32" s="516">
        <f>D30+D31</f>
        <v>0</v>
      </c>
      <c r="E32" s="518"/>
      <c r="F32" s="516">
        <f>F30+F31</f>
        <v>0</v>
      </c>
      <c r="G32" s="444"/>
      <c r="H32" s="516">
        <f>H30+H31</f>
        <v>0</v>
      </c>
      <c r="I32" s="444"/>
      <c r="J32" s="516">
        <f>J30+J31</f>
        <v>0</v>
      </c>
      <c r="K32" s="329"/>
      <c r="M32" s="329"/>
      <c r="N32" s="329"/>
    </row>
    <row r="33" spans="1:18" s="608" customFormat="1" ht="12" hidden="1" customHeight="1">
      <c r="A33" s="606"/>
      <c r="B33" s="335"/>
      <c r="C33" s="335"/>
      <c r="D33" s="443"/>
      <c r="E33" s="518"/>
      <c r="F33" s="443"/>
      <c r="G33" s="444"/>
      <c r="H33" s="443"/>
      <c r="I33" s="444"/>
      <c r="J33" s="443"/>
      <c r="K33" s="329"/>
      <c r="M33" s="329"/>
      <c r="N33" s="329"/>
    </row>
    <row r="34" spans="1:18" s="608" customFormat="1" ht="22.5" customHeight="1">
      <c r="A34" s="586" t="s">
        <v>301</v>
      </c>
      <c r="B34" s="335"/>
      <c r="C34" s="335"/>
      <c r="D34" s="515">
        <f>SUM(D27,D32)</f>
        <v>-1452</v>
      </c>
      <c r="E34" s="443"/>
      <c r="F34" s="515">
        <f>SUM(F27,F32)</f>
        <v>964</v>
      </c>
      <c r="G34" s="444"/>
      <c r="H34" s="515">
        <f>SUM(H27,H32)</f>
        <v>0</v>
      </c>
      <c r="I34" s="444"/>
      <c r="J34" s="515">
        <f>SUM(J27,J32)</f>
        <v>0</v>
      </c>
      <c r="M34" s="329"/>
      <c r="N34" s="329"/>
    </row>
    <row r="35" spans="1:18" ht="22.5" customHeight="1" thickBot="1">
      <c r="A35" s="610" t="s">
        <v>300</v>
      </c>
      <c r="B35" s="334"/>
      <c r="C35" s="334"/>
      <c r="D35" s="519">
        <f>D22+D34</f>
        <v>34032</v>
      </c>
      <c r="E35" s="518"/>
      <c r="F35" s="519">
        <f>F22+F34</f>
        <v>-63716</v>
      </c>
      <c r="G35" s="444"/>
      <c r="H35" s="519">
        <f>H22+H34</f>
        <v>16111</v>
      </c>
      <c r="I35" s="444"/>
      <c r="J35" s="519">
        <f>J22+J34</f>
        <v>10506</v>
      </c>
    </row>
    <row r="36" spans="1:18" ht="12" customHeight="1" thickTop="1">
      <c r="B36" s="334"/>
      <c r="C36" s="334"/>
      <c r="D36" s="520"/>
      <c r="E36" s="521"/>
      <c r="F36" s="520"/>
      <c r="G36" s="520"/>
      <c r="H36" s="520"/>
      <c r="I36" s="520"/>
      <c r="J36" s="520"/>
    </row>
    <row r="37" spans="1:18" ht="22.5" customHeight="1">
      <c r="A37" s="610" t="s">
        <v>78</v>
      </c>
      <c r="B37" s="334"/>
      <c r="C37" s="334"/>
      <c r="D37" s="520"/>
      <c r="E37" s="521"/>
      <c r="F37" s="520"/>
      <c r="G37" s="520"/>
      <c r="H37" s="520"/>
      <c r="I37" s="520"/>
      <c r="J37" s="520"/>
    </row>
    <row r="38" spans="1:18" ht="22.5" customHeight="1">
      <c r="A38" s="611" t="s">
        <v>79</v>
      </c>
      <c r="B38" s="334"/>
      <c r="C38" s="334"/>
      <c r="D38" s="452">
        <v>34101</v>
      </c>
      <c r="E38" s="452"/>
      <c r="F38" s="452">
        <v>-61911</v>
      </c>
      <c r="G38" s="452"/>
      <c r="H38" s="452">
        <f>H22</f>
        <v>16111</v>
      </c>
      <c r="I38" s="452"/>
      <c r="J38" s="452">
        <v>10506</v>
      </c>
    </row>
    <row r="39" spans="1:18" ht="22.5" customHeight="1">
      <c r="A39" s="611" t="s">
        <v>80</v>
      </c>
      <c r="B39" s="334"/>
      <c r="C39" s="334"/>
      <c r="D39" s="452">
        <v>1383</v>
      </c>
      <c r="E39" s="522"/>
      <c r="F39" s="452">
        <v>-2769</v>
      </c>
      <c r="G39" s="452"/>
      <c r="H39" s="443">
        <v>0</v>
      </c>
      <c r="I39" s="452"/>
      <c r="J39" s="443">
        <v>0</v>
      </c>
    </row>
    <row r="40" spans="1:18" ht="22.5" customHeight="1" thickBot="1">
      <c r="A40" s="610"/>
      <c r="B40" s="334"/>
      <c r="C40" s="334"/>
      <c r="D40" s="612">
        <f>SUM(D38:D39)</f>
        <v>35484</v>
      </c>
      <c r="E40" s="613"/>
      <c r="F40" s="612">
        <f>SUM(F38:F39)</f>
        <v>-64680</v>
      </c>
      <c r="G40" s="614"/>
      <c r="H40" s="612">
        <f>SUM(H38:H39)</f>
        <v>16111</v>
      </c>
      <c r="I40" s="614"/>
      <c r="J40" s="612">
        <f>SUM(J38:J39)</f>
        <v>10506</v>
      </c>
    </row>
    <row r="41" spans="1:18" s="608" customFormat="1" ht="12" customHeight="1" thickTop="1">
      <c r="B41" s="337"/>
      <c r="C41" s="337"/>
      <c r="D41" s="520"/>
      <c r="E41" s="520"/>
      <c r="F41" s="520"/>
      <c r="G41" s="520"/>
      <c r="H41" s="520"/>
      <c r="I41" s="520"/>
      <c r="J41" s="520"/>
      <c r="M41" s="329"/>
      <c r="N41" s="329"/>
    </row>
    <row r="42" spans="1:18" s="608" customFormat="1" ht="22.5" customHeight="1">
      <c r="A42" s="610" t="s">
        <v>81</v>
      </c>
      <c r="B42" s="337"/>
      <c r="C42" s="337"/>
      <c r="D42" s="520"/>
      <c r="E42" s="520"/>
      <c r="F42" s="520"/>
      <c r="G42" s="520"/>
      <c r="H42" s="520"/>
      <c r="I42" s="520"/>
      <c r="J42" s="520"/>
      <c r="M42" s="329"/>
      <c r="N42" s="329"/>
    </row>
    <row r="43" spans="1:18" s="608" customFormat="1" ht="22.5" customHeight="1">
      <c r="A43" s="611" t="s">
        <v>79</v>
      </c>
      <c r="B43" s="338"/>
      <c r="C43" s="338"/>
      <c r="D43" s="615">
        <v>32649</v>
      </c>
      <c r="E43" s="613"/>
      <c r="F43" s="615">
        <v>-60947</v>
      </c>
      <c r="G43" s="614"/>
      <c r="H43" s="615">
        <v>16111</v>
      </c>
      <c r="I43" s="614"/>
      <c r="J43" s="615">
        <v>10506</v>
      </c>
      <c r="M43" s="329" t="e">
        <f>#REF!</f>
        <v>#REF!</v>
      </c>
      <c r="N43" s="329" t="e">
        <f>M43-#REF!</f>
        <v>#REF!</v>
      </c>
    </row>
    <row r="44" spans="1:18" s="608" customFormat="1" ht="22.5" customHeight="1">
      <c r="A44" s="611" t="s">
        <v>80</v>
      </c>
      <c r="B44" s="338"/>
      <c r="C44" s="338"/>
      <c r="D44" s="511">
        <v>1383</v>
      </c>
      <c r="E44" s="613"/>
      <c r="F44" s="615">
        <v>-2769</v>
      </c>
      <c r="G44" s="615"/>
      <c r="H44" s="615">
        <v>0</v>
      </c>
      <c r="I44" s="615"/>
      <c r="J44" s="615">
        <v>0</v>
      </c>
      <c r="M44" s="329"/>
      <c r="N44" s="329"/>
      <c r="O44" s="329"/>
      <c r="P44" s="329"/>
      <c r="Q44" s="329"/>
      <c r="R44" s="329"/>
    </row>
    <row r="45" spans="1:18" s="608" customFormat="1" ht="22.5" customHeight="1" thickBot="1">
      <c r="A45" s="610"/>
      <c r="B45" s="587"/>
      <c r="C45" s="587"/>
      <c r="D45" s="612">
        <f>SUM(D43:D44)</f>
        <v>34032</v>
      </c>
      <c r="E45" s="613"/>
      <c r="F45" s="612">
        <f>SUM(F43:F44)</f>
        <v>-63716</v>
      </c>
      <c r="G45" s="614"/>
      <c r="H45" s="612">
        <f>SUM(H43:H44)</f>
        <v>16111</v>
      </c>
      <c r="I45" s="614"/>
      <c r="J45" s="612">
        <f>SUM(J43:J44)</f>
        <v>10506</v>
      </c>
      <c r="M45" s="329"/>
      <c r="N45" s="329"/>
      <c r="O45" s="329"/>
      <c r="P45" s="329"/>
      <c r="Q45" s="329"/>
      <c r="R45" s="329"/>
    </row>
    <row r="46" spans="1:18" s="608" customFormat="1" ht="12" customHeight="1" thickTop="1">
      <c r="K46" s="329"/>
      <c r="M46" s="329"/>
      <c r="N46" s="329"/>
    </row>
    <row r="47" spans="1:18" s="608" customFormat="1" ht="22.5" customHeight="1" thickBot="1">
      <c r="A47" s="616" t="s">
        <v>82</v>
      </c>
      <c r="B47" s="335"/>
      <c r="C47" s="335"/>
      <c r="D47" s="503">
        <f>D38/520756</f>
        <v>6.5483643011314319E-2</v>
      </c>
      <c r="E47" s="504"/>
      <c r="F47" s="503">
        <f>F38/520756</f>
        <v>-0.11888677230795229</v>
      </c>
      <c r="G47" s="505"/>
      <c r="H47" s="503">
        <f>H38/520756</f>
        <v>3.0937713631720039E-2</v>
      </c>
      <c r="I47" s="505"/>
      <c r="J47" s="503">
        <f>J38/520756</f>
        <v>2.0174515512063233E-2</v>
      </c>
      <c r="K47" s="329"/>
      <c r="M47" s="329"/>
      <c r="N47" s="329"/>
    </row>
    <row r="48" spans="1:18" ht="21.75" customHeight="1" thickTop="1">
      <c r="A48" s="610"/>
      <c r="B48" s="587"/>
      <c r="C48" s="587"/>
      <c r="D48" s="617">
        <f>D22-D40</f>
        <v>0</v>
      </c>
      <c r="E48" s="588"/>
      <c r="F48" s="617">
        <f>F22-F40</f>
        <v>0</v>
      </c>
      <c r="G48" s="618"/>
      <c r="H48" s="617">
        <f>H22-H40</f>
        <v>0</v>
      </c>
      <c r="I48" s="618"/>
      <c r="J48" s="617">
        <f>J22-J40</f>
        <v>0</v>
      </c>
    </row>
    <row r="49" spans="4:10" ht="21.75" customHeight="1">
      <c r="D49" s="342">
        <f>D35-D45</f>
        <v>0</v>
      </c>
      <c r="F49" s="342">
        <f>F35-F45</f>
        <v>0</v>
      </c>
      <c r="H49" s="342">
        <f>H35-H45</f>
        <v>0</v>
      </c>
      <c r="J49" s="342">
        <f>J35-J45</f>
        <v>0</v>
      </c>
    </row>
  </sheetData>
  <mergeCells count="7">
    <mergeCell ref="D8:J8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3" firstPageNumber="6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customProperties>
    <customPr name="OrphanNamesChecked" r:id="rId2"/>
  </customPropertie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B2632B-DBDD-48AC-8709-9E8A2D4EB804}">
  <sheetPr>
    <pageSetUpPr fitToPage="1"/>
  </sheetPr>
  <dimension ref="A1:AG39"/>
  <sheetViews>
    <sheetView topLeftCell="A21" zoomScale="66" zoomScaleNormal="66" zoomScaleSheetLayoutView="70" workbookViewId="0">
      <selection activeCell="Z44" sqref="Z44"/>
    </sheetView>
  </sheetViews>
  <sheetFormatPr defaultColWidth="9.1796875" defaultRowHeight="21.5"/>
  <cols>
    <col min="1" max="1" width="42" style="636" customWidth="1"/>
    <col min="2" max="2" width="9.54296875" style="638" customWidth="1"/>
    <col min="3" max="3" width="0.81640625" style="636" customWidth="1"/>
    <col min="4" max="4" width="10.26953125" style="636" customWidth="1"/>
    <col min="5" max="5" width="0.81640625" style="636" customWidth="1"/>
    <col min="6" max="6" width="9.7265625" style="636" customWidth="1"/>
    <col min="7" max="7" width="0.81640625" style="636" customWidth="1"/>
    <col min="8" max="8" width="11.1796875" style="636" customWidth="1"/>
    <col min="9" max="9" width="0.81640625" style="636" customWidth="1"/>
    <col min="10" max="10" width="11.1796875" style="636" customWidth="1"/>
    <col min="11" max="11" width="0.81640625" style="636" customWidth="1"/>
    <col min="12" max="12" width="10.81640625" style="636" hidden="1" customWidth="1"/>
    <col min="13" max="13" width="0.81640625" style="636" hidden="1" customWidth="1"/>
    <col min="14" max="14" width="11.81640625" style="636" customWidth="1"/>
    <col min="15" max="15" width="0.81640625" style="636" customWidth="1"/>
    <col min="16" max="16" width="10.90625" style="636" customWidth="1"/>
    <col min="17" max="17" width="0.81640625" style="636" customWidth="1"/>
    <col min="18" max="18" width="12.1796875" style="636" customWidth="1"/>
    <col min="19" max="19" width="0.81640625" style="636" customWidth="1"/>
    <col min="20" max="20" width="10.81640625" style="636" customWidth="1"/>
    <col min="21" max="21" width="0.81640625" style="636" customWidth="1"/>
    <col min="22" max="22" width="12.453125" style="636" customWidth="1"/>
    <col min="23" max="23" width="0.81640625" style="636" customWidth="1"/>
    <col min="24" max="24" width="13.36328125" style="636" customWidth="1"/>
    <col min="25" max="25" width="0.81640625" style="636" customWidth="1"/>
    <col min="26" max="26" width="13.26953125" style="636" customWidth="1"/>
    <col min="27" max="27" width="0.81640625" style="636" customWidth="1"/>
    <col min="28" max="28" width="11.453125" style="636" customWidth="1"/>
    <col min="29" max="29" width="0.81640625" style="636" customWidth="1"/>
    <col min="30" max="30" width="10.54296875" style="636" customWidth="1"/>
    <col min="31" max="31" width="0.81640625" style="636" customWidth="1"/>
    <col min="32" max="32" width="11.36328125" style="636" customWidth="1"/>
    <col min="33" max="33" width="10.453125" style="636" bestFit="1" customWidth="1"/>
    <col min="34" max="16384" width="9.1796875" style="636"/>
  </cols>
  <sheetData>
    <row r="1" spans="1:33" s="624" customFormat="1" ht="23">
      <c r="A1" s="619" t="s">
        <v>0</v>
      </c>
      <c r="B1" s="620"/>
      <c r="C1" s="388"/>
      <c r="D1" s="621"/>
      <c r="E1" s="622"/>
      <c r="F1" s="388"/>
      <c r="G1" s="622"/>
      <c r="H1" s="388"/>
      <c r="I1" s="388"/>
      <c r="J1" s="388"/>
      <c r="K1" s="388"/>
      <c r="L1" s="388"/>
      <c r="M1" s="622"/>
      <c r="N1" s="622"/>
      <c r="O1" s="622"/>
      <c r="P1" s="388"/>
      <c r="Q1" s="623"/>
      <c r="R1" s="388"/>
      <c r="S1" s="388"/>
      <c r="T1" s="388"/>
      <c r="U1" s="388"/>
      <c r="V1" s="390"/>
      <c r="W1" s="388"/>
      <c r="X1" s="388"/>
      <c r="Y1" s="391"/>
      <c r="Z1" s="388"/>
      <c r="AA1" s="622"/>
      <c r="AB1" s="622"/>
      <c r="AC1" s="622"/>
      <c r="AD1" s="388"/>
      <c r="AE1" s="622"/>
      <c r="AF1" s="388"/>
    </row>
    <row r="2" spans="1:33" s="624" customFormat="1" ht="23">
      <c r="A2" s="625" t="s">
        <v>83</v>
      </c>
      <c r="B2" s="626"/>
      <c r="C2" s="627"/>
      <c r="D2" s="628"/>
      <c r="E2" s="627"/>
      <c r="F2" s="627"/>
      <c r="G2" s="629"/>
      <c r="H2" s="629"/>
      <c r="I2" s="627"/>
      <c r="J2" s="627"/>
      <c r="K2" s="627"/>
      <c r="L2" s="627"/>
      <c r="M2" s="629"/>
      <c r="N2" s="629"/>
      <c r="O2" s="629"/>
      <c r="P2" s="629"/>
      <c r="Q2" s="629"/>
      <c r="R2" s="629"/>
      <c r="S2" s="629"/>
      <c r="T2" s="629"/>
      <c r="U2" s="629"/>
      <c r="V2" s="629"/>
      <c r="W2" s="629"/>
      <c r="X2" s="629"/>
      <c r="Y2" s="629"/>
      <c r="Z2" s="627"/>
      <c r="AA2" s="629"/>
      <c r="AB2" s="629"/>
      <c r="AC2" s="629"/>
      <c r="AD2" s="627"/>
      <c r="AE2" s="629"/>
      <c r="AF2" s="630"/>
    </row>
    <row r="3" spans="1:33" ht="22">
      <c r="A3" s="631"/>
      <c r="B3" s="632"/>
      <c r="C3" s="633"/>
      <c r="D3" s="633"/>
      <c r="E3" s="633"/>
      <c r="F3" s="633"/>
      <c r="G3" s="634"/>
      <c r="H3" s="634"/>
      <c r="I3" s="633"/>
      <c r="J3" s="633"/>
      <c r="K3" s="633"/>
      <c r="L3" s="633"/>
      <c r="M3" s="634"/>
      <c r="N3" s="634"/>
      <c r="O3" s="634"/>
      <c r="P3" s="634"/>
      <c r="Q3" s="634"/>
      <c r="R3" s="635"/>
      <c r="S3" s="634"/>
      <c r="T3" s="634"/>
      <c r="U3" s="634"/>
      <c r="V3" s="634"/>
      <c r="W3" s="634"/>
      <c r="X3" s="634"/>
      <c r="Y3" s="634"/>
      <c r="Z3" s="633"/>
      <c r="AA3" s="634"/>
      <c r="AB3" s="634"/>
      <c r="AC3" s="634"/>
      <c r="AD3" s="633"/>
      <c r="AE3" s="634"/>
      <c r="AF3" s="633"/>
    </row>
    <row r="4" spans="1:33" ht="22">
      <c r="A4" s="631"/>
      <c r="B4" s="632"/>
      <c r="C4" s="632"/>
      <c r="D4" s="637" t="s">
        <v>2</v>
      </c>
      <c r="E4" s="637"/>
      <c r="F4" s="637"/>
      <c r="G4" s="637"/>
      <c r="H4" s="637"/>
      <c r="I4" s="637"/>
      <c r="J4" s="637"/>
      <c r="K4" s="637"/>
      <c r="L4" s="637"/>
      <c r="M4" s="637"/>
      <c r="N4" s="637"/>
      <c r="O4" s="637"/>
      <c r="P4" s="637"/>
      <c r="Q4" s="637"/>
      <c r="R4" s="637"/>
      <c r="S4" s="637"/>
      <c r="T4" s="637"/>
      <c r="U4" s="637"/>
      <c r="V4" s="637"/>
      <c r="W4" s="637"/>
      <c r="X4" s="637"/>
      <c r="Y4" s="637"/>
      <c r="Z4" s="637"/>
      <c r="AA4" s="637"/>
      <c r="AB4" s="637"/>
      <c r="AC4" s="637"/>
      <c r="AD4" s="637"/>
      <c r="AE4" s="637"/>
      <c r="AF4" s="637"/>
    </row>
    <row r="5" spans="1:33" ht="21.65" customHeight="1">
      <c r="C5" s="639"/>
      <c r="D5" s="640" t="s">
        <v>84</v>
      </c>
      <c r="E5" s="640"/>
      <c r="F5" s="640"/>
      <c r="G5" s="641"/>
      <c r="H5" s="642"/>
      <c r="I5" s="639"/>
      <c r="K5" s="643"/>
      <c r="L5" s="643"/>
      <c r="M5" s="643"/>
      <c r="N5" s="644"/>
      <c r="O5" s="645"/>
      <c r="P5" s="640" t="s">
        <v>196</v>
      </c>
      <c r="Q5" s="640"/>
      <c r="R5" s="640"/>
      <c r="S5" s="646"/>
      <c r="T5" s="640" t="s">
        <v>57</v>
      </c>
      <c r="U5" s="640"/>
      <c r="V5" s="640"/>
      <c r="W5" s="640"/>
      <c r="X5" s="640"/>
      <c r="Y5" s="640"/>
      <c r="Z5" s="640"/>
      <c r="AA5" s="641"/>
      <c r="AB5" s="641"/>
      <c r="AC5" s="641"/>
      <c r="AD5" s="639"/>
      <c r="AE5" s="641"/>
      <c r="AF5" s="639"/>
    </row>
    <row r="6" spans="1:33">
      <c r="C6" s="639"/>
      <c r="D6" s="639"/>
      <c r="E6" s="639"/>
      <c r="F6" s="639"/>
      <c r="G6" s="641"/>
      <c r="H6" s="642"/>
      <c r="I6" s="639"/>
      <c r="J6" s="642"/>
      <c r="K6" s="643"/>
      <c r="L6" s="643"/>
      <c r="M6" s="643"/>
      <c r="N6" s="643"/>
      <c r="O6" s="643"/>
      <c r="P6" s="646"/>
      <c r="Q6" s="641"/>
      <c r="R6" s="646"/>
      <c r="S6" s="646"/>
      <c r="T6" s="646"/>
      <c r="U6" s="646"/>
      <c r="V6" s="646"/>
      <c r="W6" s="646"/>
      <c r="X6" s="646" t="s">
        <v>85</v>
      </c>
      <c r="Y6" s="643"/>
      <c r="Z6" s="639" t="s">
        <v>86</v>
      </c>
      <c r="AA6" s="641"/>
      <c r="AB6" s="641"/>
      <c r="AC6" s="641"/>
      <c r="AD6" s="639"/>
      <c r="AE6" s="641"/>
      <c r="AF6" s="639"/>
    </row>
    <row r="7" spans="1:33">
      <c r="C7" s="639"/>
      <c r="D7" s="639"/>
      <c r="E7" s="639"/>
      <c r="F7" s="639"/>
      <c r="G7" s="641"/>
      <c r="H7" s="642" t="s">
        <v>87</v>
      </c>
      <c r="I7" s="639"/>
      <c r="J7" s="642" t="s">
        <v>88</v>
      </c>
      <c r="K7" s="643"/>
      <c r="L7" s="641" t="s">
        <v>88</v>
      </c>
      <c r="M7" s="643"/>
      <c r="N7" s="647" t="s">
        <v>284</v>
      </c>
      <c r="O7" s="643"/>
      <c r="P7" s="646"/>
      <c r="Q7" s="641"/>
      <c r="R7" s="646"/>
      <c r="S7" s="646"/>
      <c r="T7" s="646" t="s">
        <v>89</v>
      </c>
      <c r="U7" s="646"/>
      <c r="V7" s="642" t="s">
        <v>89</v>
      </c>
      <c r="W7" s="646"/>
      <c r="X7" s="646" t="s">
        <v>90</v>
      </c>
      <c r="Y7" s="643"/>
      <c r="Z7" s="639" t="s">
        <v>91</v>
      </c>
      <c r="AA7" s="641"/>
      <c r="AB7" s="641"/>
      <c r="AC7" s="641"/>
      <c r="AD7" s="639" t="s">
        <v>92</v>
      </c>
      <c r="AE7" s="641"/>
      <c r="AF7" s="639"/>
    </row>
    <row r="8" spans="1:33">
      <c r="C8" s="639"/>
      <c r="D8" s="642"/>
      <c r="E8" s="639"/>
      <c r="F8" s="639"/>
      <c r="G8" s="641"/>
      <c r="H8" s="642" t="s">
        <v>93</v>
      </c>
      <c r="I8" s="639"/>
      <c r="J8" s="642" t="s">
        <v>93</v>
      </c>
      <c r="K8" s="643"/>
      <c r="L8" s="641" t="s">
        <v>93</v>
      </c>
      <c r="M8" s="643"/>
      <c r="N8" s="647" t="s">
        <v>285</v>
      </c>
      <c r="O8" s="643"/>
      <c r="P8" s="648" t="s">
        <v>94</v>
      </c>
      <c r="Q8" s="641"/>
      <c r="R8" s="646"/>
      <c r="S8" s="646"/>
      <c r="T8" s="646" t="s">
        <v>95</v>
      </c>
      <c r="U8" s="646"/>
      <c r="V8" s="642" t="s">
        <v>323</v>
      </c>
      <c r="W8" s="646"/>
      <c r="X8" s="646" t="s">
        <v>96</v>
      </c>
      <c r="Y8" s="643"/>
      <c r="Z8" s="639" t="s">
        <v>97</v>
      </c>
      <c r="AA8" s="641"/>
      <c r="AB8" s="641" t="s">
        <v>99</v>
      </c>
      <c r="AC8" s="641"/>
      <c r="AD8" s="639" t="s">
        <v>98</v>
      </c>
      <c r="AE8" s="641"/>
      <c r="AF8" s="639" t="s">
        <v>99</v>
      </c>
    </row>
    <row r="9" spans="1:33">
      <c r="B9" s="649"/>
      <c r="C9" s="639"/>
      <c r="D9" s="639" t="s">
        <v>100</v>
      </c>
      <c r="E9" s="639"/>
      <c r="F9" s="642" t="s">
        <v>101</v>
      </c>
      <c r="G9" s="641"/>
      <c r="H9" s="642" t="s">
        <v>100</v>
      </c>
      <c r="I9" s="639"/>
      <c r="J9" s="642" t="s">
        <v>101</v>
      </c>
      <c r="K9" s="641"/>
      <c r="L9" s="641" t="s">
        <v>101</v>
      </c>
      <c r="M9" s="641"/>
      <c r="N9" s="647" t="s">
        <v>286</v>
      </c>
      <c r="O9" s="641"/>
      <c r="P9" s="646" t="s">
        <v>102</v>
      </c>
      <c r="Q9" s="641"/>
      <c r="R9" s="646" t="s">
        <v>103</v>
      </c>
      <c r="S9" s="646"/>
      <c r="T9" s="646" t="s">
        <v>104</v>
      </c>
      <c r="U9" s="646"/>
      <c r="V9" s="646" t="s">
        <v>325</v>
      </c>
      <c r="W9" s="646"/>
      <c r="X9" s="646" t="s">
        <v>287</v>
      </c>
      <c r="Y9" s="643"/>
      <c r="Z9" s="639" t="s">
        <v>105</v>
      </c>
      <c r="AA9" s="641"/>
      <c r="AB9" s="641" t="s">
        <v>324</v>
      </c>
      <c r="AC9" s="641"/>
      <c r="AD9" s="639" t="s">
        <v>106</v>
      </c>
      <c r="AE9" s="641"/>
      <c r="AF9" s="639" t="s">
        <v>105</v>
      </c>
    </row>
    <row r="10" spans="1:33" ht="22">
      <c r="A10" s="631"/>
      <c r="B10" s="632"/>
      <c r="C10" s="632"/>
      <c r="D10" s="650" t="s">
        <v>8</v>
      </c>
      <c r="E10" s="650"/>
      <c r="F10" s="650"/>
      <c r="G10" s="650"/>
      <c r="H10" s="650"/>
      <c r="I10" s="650"/>
      <c r="J10" s="650"/>
      <c r="K10" s="650"/>
      <c r="L10" s="650"/>
      <c r="M10" s="650"/>
      <c r="N10" s="650"/>
      <c r="O10" s="650"/>
      <c r="P10" s="650"/>
      <c r="Q10" s="650"/>
      <c r="R10" s="650"/>
      <c r="S10" s="650"/>
      <c r="T10" s="650"/>
      <c r="U10" s="650"/>
      <c r="V10" s="650"/>
      <c r="W10" s="650"/>
      <c r="X10" s="650"/>
      <c r="Y10" s="650"/>
      <c r="Z10" s="650"/>
      <c r="AA10" s="650"/>
      <c r="AB10" s="650"/>
      <c r="AC10" s="650"/>
      <c r="AD10" s="650"/>
      <c r="AE10" s="650"/>
      <c r="AF10" s="650"/>
    </row>
    <row r="11" spans="1:33" ht="22">
      <c r="A11" s="631" t="s">
        <v>352</v>
      </c>
      <c r="B11" s="632"/>
      <c r="C11" s="632"/>
      <c r="D11" s="651"/>
      <c r="E11" s="651"/>
      <c r="F11" s="651"/>
      <c r="G11" s="651"/>
      <c r="H11" s="651"/>
      <c r="I11" s="651"/>
      <c r="J11" s="651"/>
      <c r="K11" s="651"/>
      <c r="L11" s="651"/>
      <c r="M11" s="651"/>
      <c r="N11" s="651"/>
      <c r="O11" s="651"/>
      <c r="P11" s="651"/>
      <c r="Q11" s="651"/>
      <c r="R11" s="651"/>
      <c r="S11" s="651"/>
      <c r="T11" s="651"/>
      <c r="U11" s="651"/>
      <c r="V11" s="651"/>
      <c r="W11" s="651"/>
      <c r="X11" s="651"/>
      <c r="Y11" s="651"/>
      <c r="Z11" s="631"/>
      <c r="AA11" s="631"/>
      <c r="AB11" s="631"/>
      <c r="AC11" s="631"/>
      <c r="AD11" s="631"/>
      <c r="AE11" s="631"/>
      <c r="AF11" s="631"/>
    </row>
    <row r="12" spans="1:33" s="631" customFormat="1" ht="22">
      <c r="A12" s="631" t="s">
        <v>108</v>
      </c>
      <c r="B12" s="632"/>
      <c r="C12" s="311"/>
      <c r="D12" s="312">
        <v>79487</v>
      </c>
      <c r="E12" s="312"/>
      <c r="F12" s="312">
        <v>520756</v>
      </c>
      <c r="G12" s="312"/>
      <c r="H12" s="312">
        <v>4556</v>
      </c>
      <c r="I12" s="311"/>
      <c r="J12" s="312">
        <v>-7177</v>
      </c>
      <c r="K12" s="312"/>
      <c r="L12" s="312"/>
      <c r="M12" s="312"/>
      <c r="N12" s="312">
        <v>-3555</v>
      </c>
      <c r="O12" s="312"/>
      <c r="P12" s="312">
        <v>60024</v>
      </c>
      <c r="Q12" s="311"/>
      <c r="R12" s="312">
        <v>114937</v>
      </c>
      <c r="S12" s="312"/>
      <c r="T12" s="312">
        <v>-8606</v>
      </c>
      <c r="U12" s="312"/>
      <c r="V12" s="312">
        <v>661145</v>
      </c>
      <c r="W12" s="312"/>
      <c r="X12" s="312">
        <v>-71</v>
      </c>
      <c r="Y12" s="312"/>
      <c r="Z12" s="312">
        <f>SUM(T12:X12)</f>
        <v>652468</v>
      </c>
      <c r="AA12" s="312"/>
      <c r="AB12" s="312">
        <f>+F12+J12+D12+H12+L12+P12+R12+Z12+N12</f>
        <v>1421496</v>
      </c>
      <c r="AC12" s="312"/>
      <c r="AD12" s="312">
        <v>26944</v>
      </c>
      <c r="AE12" s="652"/>
      <c r="AF12" s="653">
        <f>AB12+AD12</f>
        <v>1448440</v>
      </c>
      <c r="AG12" s="654"/>
    </row>
    <row r="13" spans="1:33" s="631" customFormat="1" ht="22">
      <c r="B13" s="632"/>
      <c r="C13" s="311"/>
      <c r="D13" s="312"/>
      <c r="E13" s="312"/>
      <c r="F13" s="312"/>
      <c r="G13" s="312"/>
      <c r="H13" s="312"/>
      <c r="I13" s="311"/>
      <c r="J13" s="312"/>
      <c r="K13" s="312"/>
      <c r="L13" s="312"/>
      <c r="M13" s="312"/>
      <c r="N13" s="312"/>
      <c r="O13" s="312"/>
      <c r="P13" s="312"/>
      <c r="Q13" s="311"/>
      <c r="R13" s="312"/>
      <c r="S13" s="312"/>
      <c r="T13" s="312"/>
      <c r="U13" s="312"/>
      <c r="V13" s="312"/>
      <c r="W13" s="312"/>
      <c r="X13" s="312"/>
      <c r="Y13" s="312"/>
      <c r="Z13" s="312"/>
      <c r="AA13" s="312"/>
      <c r="AB13" s="312"/>
      <c r="AC13" s="312"/>
      <c r="AD13" s="312"/>
      <c r="AE13" s="652"/>
      <c r="AF13" s="312"/>
    </row>
    <row r="14" spans="1:33" s="631" customFormat="1" ht="22">
      <c r="A14" s="631" t="s">
        <v>296</v>
      </c>
      <c r="B14" s="632"/>
      <c r="C14" s="311"/>
      <c r="D14" s="312"/>
      <c r="E14" s="312"/>
      <c r="F14" s="312"/>
      <c r="G14" s="312"/>
      <c r="H14" s="312"/>
      <c r="I14" s="311"/>
      <c r="J14" s="312"/>
      <c r="K14" s="312"/>
      <c r="L14" s="312"/>
      <c r="M14" s="312"/>
      <c r="N14" s="312"/>
      <c r="O14" s="312"/>
      <c r="P14" s="312"/>
      <c r="Q14" s="311"/>
      <c r="R14" s="312"/>
      <c r="S14" s="312"/>
      <c r="T14" s="312"/>
      <c r="U14" s="312"/>
      <c r="V14" s="312"/>
      <c r="W14" s="312"/>
      <c r="X14" s="312"/>
      <c r="Y14" s="312"/>
      <c r="Z14" s="312"/>
      <c r="AA14" s="312"/>
      <c r="AB14" s="312"/>
      <c r="AC14" s="312"/>
      <c r="AD14" s="312"/>
      <c r="AE14" s="652"/>
      <c r="AF14" s="312"/>
    </row>
    <row r="15" spans="1:33">
      <c r="A15" s="636" t="s">
        <v>360</v>
      </c>
      <c r="C15" s="449"/>
      <c r="D15" s="447">
        <v>0</v>
      </c>
      <c r="E15" s="655"/>
      <c r="F15" s="447">
        <v>0</v>
      </c>
      <c r="G15" s="655"/>
      <c r="H15" s="447">
        <v>0</v>
      </c>
      <c r="I15" s="449"/>
      <c r="J15" s="447">
        <v>0</v>
      </c>
      <c r="K15" s="449"/>
      <c r="L15" s="447">
        <v>0</v>
      </c>
      <c r="M15" s="655"/>
      <c r="N15" s="655">
        <v>0</v>
      </c>
      <c r="O15" s="655"/>
      <c r="P15" s="447">
        <v>0</v>
      </c>
      <c r="Q15" s="528"/>
      <c r="R15" s="1">
        <f>'PL 3M P6'!F38</f>
        <v>-61911</v>
      </c>
      <c r="S15" s="1"/>
      <c r="T15" s="655">
        <v>0</v>
      </c>
      <c r="U15" s="655">
        <v>0</v>
      </c>
      <c r="V15" s="655">
        <v>0</v>
      </c>
      <c r="W15" s="1"/>
      <c r="X15" s="447">
        <v>0</v>
      </c>
      <c r="Y15" s="1"/>
      <c r="Z15" s="447">
        <f>SUM(T15:X15)</f>
        <v>0</v>
      </c>
      <c r="AA15" s="656"/>
      <c r="AB15" s="1">
        <f>+F15+J15+D15+H15+L15+P15+R15+Z15+N15</f>
        <v>-61911</v>
      </c>
      <c r="AC15" s="1"/>
      <c r="AD15" s="655">
        <f>'PL 3M P6'!F39</f>
        <v>-2769</v>
      </c>
      <c r="AE15" s="657"/>
      <c r="AF15" s="658">
        <f>AB15+AD15</f>
        <v>-64680</v>
      </c>
      <c r="AG15" s="659"/>
    </row>
    <row r="16" spans="1:33">
      <c r="A16" s="636" t="s">
        <v>370</v>
      </c>
      <c r="C16" s="449"/>
      <c r="D16" s="447">
        <v>0</v>
      </c>
      <c r="E16" s="655"/>
      <c r="F16" s="447">
        <v>0</v>
      </c>
      <c r="G16" s="655"/>
      <c r="H16" s="447">
        <v>0</v>
      </c>
      <c r="I16" s="449"/>
      <c r="J16" s="447">
        <v>0</v>
      </c>
      <c r="K16" s="449"/>
      <c r="L16" s="447">
        <v>0</v>
      </c>
      <c r="M16" s="655"/>
      <c r="N16" s="655">
        <v>0</v>
      </c>
      <c r="O16" s="655"/>
      <c r="P16" s="447">
        <v>0</v>
      </c>
      <c r="Q16" s="449"/>
      <c r="R16" s="447">
        <v>0</v>
      </c>
      <c r="S16" s="449"/>
      <c r="T16" s="655">
        <f>'PL 3M P6'!F26</f>
        <v>964</v>
      </c>
      <c r="U16" s="449"/>
      <c r="V16" s="655">
        <v>0</v>
      </c>
      <c r="W16" s="449"/>
      <c r="X16" s="655">
        <v>0</v>
      </c>
      <c r="Y16" s="655"/>
      <c r="Z16" s="447">
        <f>SUM(T16:X16)</f>
        <v>964</v>
      </c>
      <c r="AA16" s="655"/>
      <c r="AB16" s="1">
        <f>+F16+J16+D16+H16+L16+P16+R16+Z16+N16</f>
        <v>964</v>
      </c>
      <c r="AC16" s="655"/>
      <c r="AD16" s="447">
        <v>0</v>
      </c>
      <c r="AE16" s="655"/>
      <c r="AF16" s="658">
        <f>AB16+AD16</f>
        <v>964</v>
      </c>
      <c r="AG16" s="512"/>
    </row>
    <row r="17" spans="1:33" ht="22">
      <c r="A17" s="631" t="s">
        <v>109</v>
      </c>
      <c r="B17" s="632"/>
      <c r="C17" s="449"/>
      <c r="D17" s="453">
        <f>SUM(D15:D16)</f>
        <v>0</v>
      </c>
      <c r="E17" s="655"/>
      <c r="F17" s="453">
        <f>SUM(F15:F16)</f>
        <v>0</v>
      </c>
      <c r="G17" s="655"/>
      <c r="H17" s="453">
        <f>SUM(H15:H16)</f>
        <v>0</v>
      </c>
      <c r="I17" s="449"/>
      <c r="J17" s="453">
        <f>SUM(J15:J16)</f>
        <v>0</v>
      </c>
      <c r="K17" s="449"/>
      <c r="L17" s="453">
        <f>SUM(L15:L16)</f>
        <v>0</v>
      </c>
      <c r="M17" s="655"/>
      <c r="N17" s="453">
        <f>SUM(N15:N16)</f>
        <v>0</v>
      </c>
      <c r="O17" s="655"/>
      <c r="P17" s="453">
        <f>SUM(P15:P16)</f>
        <v>0</v>
      </c>
      <c r="Q17" s="449"/>
      <c r="R17" s="453">
        <f>SUM(R15:R16)</f>
        <v>-61911</v>
      </c>
      <c r="S17" s="449"/>
      <c r="T17" s="453">
        <f>SUM(T15:T16)</f>
        <v>964</v>
      </c>
      <c r="U17" s="449"/>
      <c r="V17" s="453">
        <f>SUM(V15:V16)</f>
        <v>0</v>
      </c>
      <c r="W17" s="449"/>
      <c r="X17" s="453">
        <f>SUM(X15:X16)</f>
        <v>0</v>
      </c>
      <c r="Y17" s="655"/>
      <c r="Z17" s="453">
        <f>SUM(Z15:Z16)</f>
        <v>964</v>
      </c>
      <c r="AA17" s="655"/>
      <c r="AB17" s="453">
        <f>SUM(AB15:AB16)</f>
        <v>-60947</v>
      </c>
      <c r="AC17" s="655"/>
      <c r="AD17" s="453">
        <f>SUM(AD15:AD16)</f>
        <v>-2769</v>
      </c>
      <c r="AE17" s="655"/>
      <c r="AF17" s="453">
        <f>SUM(AF15:AF16)</f>
        <v>-63716</v>
      </c>
      <c r="AG17" s="512">
        <f>AF17-'PL 3M P6'!F35</f>
        <v>0</v>
      </c>
    </row>
    <row r="18" spans="1:33" ht="22">
      <c r="A18" s="631"/>
      <c r="B18" s="632"/>
      <c r="C18" s="449"/>
      <c r="D18" s="447"/>
      <c r="E18" s="655"/>
      <c r="F18" s="447"/>
      <c r="G18" s="655"/>
      <c r="H18" s="447"/>
      <c r="I18" s="449"/>
      <c r="J18" s="447"/>
      <c r="K18" s="449"/>
      <c r="L18" s="447"/>
      <c r="M18" s="655"/>
      <c r="N18" s="655"/>
      <c r="O18" s="655"/>
      <c r="P18" s="447"/>
      <c r="Q18" s="449"/>
      <c r="R18" s="449"/>
      <c r="S18" s="449"/>
      <c r="T18" s="447"/>
      <c r="U18" s="449"/>
      <c r="V18" s="449"/>
      <c r="W18" s="449"/>
      <c r="X18" s="447"/>
      <c r="Y18" s="655"/>
      <c r="Z18" s="655"/>
      <c r="AA18" s="655"/>
      <c r="AB18" s="655"/>
      <c r="AC18" s="655"/>
      <c r="AD18" s="447"/>
      <c r="AE18" s="655"/>
      <c r="AF18" s="447"/>
    </row>
    <row r="19" spans="1:33">
      <c r="A19" s="660" t="s">
        <v>289</v>
      </c>
      <c r="B19" s="661"/>
      <c r="C19" s="662"/>
      <c r="D19" s="509">
        <v>0</v>
      </c>
      <c r="E19" s="662"/>
      <c r="F19" s="509">
        <v>0</v>
      </c>
      <c r="G19" s="662"/>
      <c r="H19" s="509">
        <v>0</v>
      </c>
      <c r="I19" s="662"/>
      <c r="J19" s="509">
        <v>0</v>
      </c>
      <c r="K19" s="662"/>
      <c r="L19" s="509">
        <v>0</v>
      </c>
      <c r="M19" s="662"/>
      <c r="N19" s="663">
        <v>0</v>
      </c>
      <c r="O19" s="662"/>
      <c r="P19" s="509">
        <v>0</v>
      </c>
      <c r="Q19" s="662"/>
      <c r="R19" s="663">
        <v>824</v>
      </c>
      <c r="S19" s="662"/>
      <c r="T19" s="509">
        <v>0</v>
      </c>
      <c r="U19" s="662"/>
      <c r="V19" s="509">
        <f>-R19</f>
        <v>-824</v>
      </c>
      <c r="W19" s="662"/>
      <c r="X19" s="509">
        <v>0</v>
      </c>
      <c r="Y19" s="662"/>
      <c r="Z19" s="509">
        <f>SUM(T19:X19)</f>
        <v>-824</v>
      </c>
      <c r="AA19" s="662"/>
      <c r="AB19" s="529">
        <f>+F19+J19+D19+H19+L19+P19+R19+Z19+N19</f>
        <v>0</v>
      </c>
      <c r="AC19" s="662"/>
      <c r="AD19" s="509">
        <v>0</v>
      </c>
      <c r="AE19" s="662"/>
      <c r="AF19" s="664">
        <f>AB19+AD19</f>
        <v>0</v>
      </c>
    </row>
    <row r="20" spans="1:33" ht="22.5" thickBot="1">
      <c r="A20" s="665" t="s">
        <v>350</v>
      </c>
      <c r="B20" s="666"/>
      <c r="C20" s="462"/>
      <c r="D20" s="524">
        <f>SUM(D12,D17,D19)</f>
        <v>79487</v>
      </c>
      <c r="E20" s="511"/>
      <c r="F20" s="524">
        <f>SUM(F12,F17,F19)</f>
        <v>520756</v>
      </c>
      <c r="G20" s="511"/>
      <c r="H20" s="524">
        <f>SUM(H12,H17,H19)</f>
        <v>4556</v>
      </c>
      <c r="I20" s="462"/>
      <c r="J20" s="524">
        <f>SUM(J12,J17,J19)</f>
        <v>-7177</v>
      </c>
      <c r="K20" s="462"/>
      <c r="L20" s="524">
        <f>SUM(L12,L17,L19)</f>
        <v>0</v>
      </c>
      <c r="M20" s="511"/>
      <c r="N20" s="524">
        <f>SUM(N12,N17,N19)</f>
        <v>-3555</v>
      </c>
      <c r="O20" s="511"/>
      <c r="P20" s="524">
        <f>SUM(P12,P17,P19)</f>
        <v>60024</v>
      </c>
      <c r="Q20" s="557"/>
      <c r="R20" s="524">
        <f>SUM(R12,R17,R19)</f>
        <v>53850</v>
      </c>
      <c r="S20" s="462"/>
      <c r="T20" s="524">
        <f>SUM(T12,T17,T19)</f>
        <v>-7642</v>
      </c>
      <c r="U20" s="462"/>
      <c r="V20" s="524">
        <f>SUM(V12,V17,V19)</f>
        <v>660321</v>
      </c>
      <c r="W20" s="462"/>
      <c r="X20" s="524">
        <f>SUM(X12,X17,X19)</f>
        <v>-71</v>
      </c>
      <c r="Y20" s="662"/>
      <c r="Z20" s="524">
        <f>SUM(Z12,Z17,Z19)</f>
        <v>652608</v>
      </c>
      <c r="AA20" s="511"/>
      <c r="AB20" s="524">
        <f>SUM(AB12,AB17,AB19)</f>
        <v>1360549</v>
      </c>
      <c r="AC20" s="511"/>
      <c r="AD20" s="524">
        <f>SUM(AD12,AD17,AD19)</f>
        <v>24175</v>
      </c>
      <c r="AE20" s="511"/>
      <c r="AF20" s="524">
        <f>SUM(AF12,AF17,AF19)</f>
        <v>1384724</v>
      </c>
      <c r="AG20" s="659"/>
    </row>
    <row r="21" spans="1:33" ht="22" thickTop="1">
      <c r="Y21" s="662"/>
    </row>
    <row r="22" spans="1:33" ht="22">
      <c r="A22" s="631" t="s">
        <v>353</v>
      </c>
      <c r="B22" s="632"/>
      <c r="C22" s="667"/>
      <c r="D22" s="667"/>
      <c r="E22" s="667"/>
      <c r="F22" s="667"/>
      <c r="G22" s="667"/>
      <c r="H22" s="667"/>
      <c r="I22" s="667"/>
      <c r="J22" s="667"/>
      <c r="K22" s="667"/>
      <c r="L22" s="667"/>
      <c r="M22" s="667"/>
      <c r="N22" s="667"/>
      <c r="O22" s="667"/>
      <c r="P22" s="667"/>
      <c r="Q22" s="667"/>
      <c r="R22" s="668"/>
      <c r="S22" s="667"/>
      <c r="T22" s="667"/>
      <c r="U22" s="667"/>
      <c r="V22" s="668"/>
      <c r="W22" s="667"/>
      <c r="X22" s="667"/>
      <c r="Y22" s="662"/>
      <c r="Z22" s="631"/>
      <c r="AA22" s="631"/>
      <c r="AB22" s="631"/>
      <c r="AC22" s="631"/>
      <c r="AD22" s="631"/>
      <c r="AE22" s="631"/>
      <c r="AF22" s="631"/>
    </row>
    <row r="23" spans="1:33" s="631" customFormat="1" ht="22">
      <c r="A23" s="631" t="s">
        <v>354</v>
      </c>
      <c r="B23" s="632"/>
      <c r="C23" s="525"/>
      <c r="D23" s="445">
        <v>79487</v>
      </c>
      <c r="E23" s="445"/>
      <c r="F23" s="445">
        <v>520756</v>
      </c>
      <c r="G23" s="445"/>
      <c r="H23" s="445">
        <v>4556</v>
      </c>
      <c r="I23" s="525"/>
      <c r="J23" s="445">
        <v>-7177</v>
      </c>
      <c r="K23" s="445"/>
      <c r="L23" s="445">
        <v>0</v>
      </c>
      <c r="M23" s="445"/>
      <c r="N23" s="445">
        <v>-4486</v>
      </c>
      <c r="O23" s="445"/>
      <c r="P23" s="445">
        <v>60024</v>
      </c>
      <c r="Q23" s="525"/>
      <c r="R23" s="445">
        <v>-35799</v>
      </c>
      <c r="S23" s="445"/>
      <c r="T23" s="445">
        <v>-4526</v>
      </c>
      <c r="U23" s="445"/>
      <c r="V23" s="445">
        <v>657829</v>
      </c>
      <c r="W23" s="445"/>
      <c r="X23" s="312">
        <v>-71</v>
      </c>
      <c r="Y23" s="445"/>
      <c r="Z23" s="445">
        <f>SUM(T23:X23)</f>
        <v>653232</v>
      </c>
      <c r="AA23" s="445"/>
      <c r="AB23" s="312">
        <f>+F23+J23+D23+H23+L23+P23+R23+Z23+N23</f>
        <v>1270593</v>
      </c>
      <c r="AC23" s="445"/>
      <c r="AD23" s="445">
        <v>17490</v>
      </c>
      <c r="AE23" s="669"/>
      <c r="AF23" s="653">
        <f>AB23+AD23</f>
        <v>1288083</v>
      </c>
      <c r="AG23" s="654">
        <f>AF23-'BS-3-5'!F101</f>
        <v>0</v>
      </c>
    </row>
    <row r="24" spans="1:33" s="631" customFormat="1" ht="22">
      <c r="B24" s="632"/>
      <c r="C24" s="525"/>
      <c r="D24" s="445"/>
      <c r="E24" s="445"/>
      <c r="F24" s="445"/>
      <c r="G24" s="445"/>
      <c r="H24" s="445"/>
      <c r="I24" s="525"/>
      <c r="J24" s="445"/>
      <c r="K24" s="445"/>
      <c r="L24" s="445"/>
      <c r="M24" s="445"/>
      <c r="N24" s="445"/>
      <c r="O24" s="445"/>
      <c r="P24" s="445"/>
      <c r="Q24" s="525"/>
      <c r="R24" s="445"/>
      <c r="S24" s="445"/>
      <c r="T24" s="445"/>
      <c r="U24" s="445"/>
      <c r="V24" s="445"/>
      <c r="W24" s="445"/>
      <c r="X24" s="445"/>
      <c r="Y24" s="445"/>
      <c r="Z24" s="445"/>
      <c r="AA24" s="445"/>
      <c r="AB24" s="445"/>
      <c r="AC24" s="445"/>
      <c r="AD24" s="445"/>
      <c r="AE24" s="669"/>
      <c r="AF24" s="445"/>
      <c r="AG24" s="654"/>
    </row>
    <row r="25" spans="1:33" s="631" customFormat="1" ht="22" hidden="1">
      <c r="A25" s="631" t="s">
        <v>316</v>
      </c>
      <c r="B25" s="632"/>
      <c r="C25" s="311"/>
      <c r="D25" s="312"/>
      <c r="E25" s="312"/>
      <c r="F25" s="312"/>
      <c r="G25" s="312"/>
      <c r="H25" s="312"/>
      <c r="I25" s="311"/>
      <c r="J25" s="312"/>
      <c r="K25" s="312"/>
      <c r="L25" s="312"/>
      <c r="M25" s="312"/>
      <c r="N25" s="312"/>
      <c r="O25" s="312"/>
      <c r="P25" s="312"/>
      <c r="Q25" s="311"/>
      <c r="R25" s="312"/>
      <c r="S25" s="312"/>
      <c r="T25" s="312"/>
      <c r="U25" s="312"/>
      <c r="V25" s="312"/>
      <c r="W25" s="312"/>
      <c r="X25" s="312"/>
      <c r="Y25" s="312"/>
      <c r="Z25" s="312"/>
      <c r="AA25" s="312"/>
      <c r="AB25" s="312"/>
      <c r="AC25" s="312"/>
      <c r="AD25" s="312"/>
      <c r="AE25" s="652"/>
      <c r="AF25" s="312"/>
      <c r="AG25" s="654"/>
    </row>
    <row r="26" spans="1:33" s="631" customFormat="1" ht="22" hidden="1">
      <c r="A26" s="632" t="s">
        <v>317</v>
      </c>
      <c r="B26" s="632"/>
      <c r="C26" s="311"/>
      <c r="D26" s="312"/>
      <c r="E26" s="312"/>
      <c r="F26" s="312"/>
      <c r="G26" s="312"/>
      <c r="H26" s="312"/>
      <c r="I26" s="311"/>
      <c r="J26" s="312"/>
      <c r="K26" s="312"/>
      <c r="L26" s="312"/>
      <c r="M26" s="312"/>
      <c r="N26" s="312"/>
      <c r="O26" s="312"/>
      <c r="P26" s="312"/>
      <c r="Q26" s="311"/>
      <c r="R26" s="312"/>
      <c r="S26" s="312"/>
      <c r="T26" s="312"/>
      <c r="U26" s="312"/>
      <c r="V26" s="312"/>
      <c r="W26" s="312"/>
      <c r="X26" s="312"/>
      <c r="Y26" s="312"/>
      <c r="Z26" s="312"/>
      <c r="AA26" s="312"/>
      <c r="AB26" s="312"/>
      <c r="AC26" s="312"/>
      <c r="AD26" s="312"/>
      <c r="AE26" s="652"/>
      <c r="AF26" s="312"/>
      <c r="AG26" s="654"/>
    </row>
    <row r="27" spans="1:33" hidden="1">
      <c r="A27" s="636" t="s">
        <v>343</v>
      </c>
      <c r="B27" s="649">
        <v>8</v>
      </c>
      <c r="C27" s="449"/>
      <c r="D27" s="447"/>
      <c r="E27" s="655"/>
      <c r="F27" s="447"/>
      <c r="G27" s="655"/>
      <c r="H27" s="447"/>
      <c r="I27" s="449"/>
      <c r="J27" s="447"/>
      <c r="K27" s="449"/>
      <c r="L27" s="447"/>
      <c r="M27" s="655"/>
      <c r="N27" s="655"/>
      <c r="O27" s="655"/>
      <c r="P27" s="447"/>
      <c r="Q27" s="655"/>
      <c r="R27" s="447"/>
      <c r="S27" s="655"/>
      <c r="T27" s="447"/>
      <c r="U27" s="449"/>
      <c r="V27" s="447"/>
      <c r="W27" s="449"/>
      <c r="X27" s="447"/>
      <c r="Y27" s="511"/>
      <c r="Z27" s="511">
        <f>SUM(T27:X27)</f>
        <v>0</v>
      </c>
      <c r="AA27" s="655"/>
      <c r="AB27" s="1">
        <f>SUM(D27:Z27)</f>
        <v>0</v>
      </c>
      <c r="AC27" s="655"/>
      <c r="AD27" s="452"/>
      <c r="AE27" s="655"/>
      <c r="AF27" s="658">
        <f>AB27+AD27</f>
        <v>0</v>
      </c>
      <c r="AG27" s="512"/>
    </row>
    <row r="28" spans="1:33" s="631" customFormat="1" ht="22" hidden="1">
      <c r="A28" s="636" t="s">
        <v>318</v>
      </c>
      <c r="B28" s="638"/>
      <c r="C28" s="449"/>
      <c r="D28" s="454"/>
      <c r="E28" s="655"/>
      <c r="F28" s="454"/>
      <c r="G28" s="655"/>
      <c r="H28" s="454"/>
      <c r="I28" s="449"/>
      <c r="J28" s="454"/>
      <c r="K28" s="449"/>
      <c r="L28" s="454"/>
      <c r="M28" s="655"/>
      <c r="N28" s="670"/>
      <c r="O28" s="655"/>
      <c r="P28" s="454"/>
      <c r="Q28" s="449"/>
      <c r="R28" s="454"/>
      <c r="S28" s="449"/>
      <c r="T28" s="454"/>
      <c r="U28" s="449"/>
      <c r="V28" s="509"/>
      <c r="W28" s="449"/>
      <c r="X28" s="454"/>
      <c r="Y28" s="446"/>
      <c r="Z28" s="509">
        <f>SUM(T28:X28)</f>
        <v>0</v>
      </c>
      <c r="AA28" s="446"/>
      <c r="AB28" s="509">
        <f>+F28+J28+D28+H28+L28+P28+R28+Z28+N28</f>
        <v>0</v>
      </c>
      <c r="AC28" s="446"/>
      <c r="AD28" s="458"/>
      <c r="AE28" s="671"/>
      <c r="AF28" s="454">
        <f>AB28+AD28</f>
        <v>0</v>
      </c>
      <c r="AG28" s="654"/>
    </row>
    <row r="29" spans="1:33" s="631" customFormat="1" ht="22" hidden="1">
      <c r="A29" s="632" t="s">
        <v>319</v>
      </c>
      <c r="B29" s="632"/>
      <c r="C29" s="523"/>
      <c r="D29" s="527">
        <f>SUM(D27:D28)</f>
        <v>0</v>
      </c>
      <c r="E29" s="446"/>
      <c r="F29" s="527">
        <f>SUM(F27:F28)</f>
        <v>0</v>
      </c>
      <c r="G29" s="446"/>
      <c r="H29" s="527">
        <f>SUM(H27:H28)</f>
        <v>0</v>
      </c>
      <c r="I29" s="523"/>
      <c r="J29" s="527">
        <f>SUM(J27:J28)</f>
        <v>0</v>
      </c>
      <c r="K29" s="446"/>
      <c r="L29" s="527">
        <f>SUM(L27:L28)</f>
        <v>0</v>
      </c>
      <c r="M29" s="446"/>
      <c r="N29" s="527">
        <f>SUM(N27:N28)</f>
        <v>0</v>
      </c>
      <c r="O29" s="446"/>
      <c r="P29" s="527">
        <f>SUM(P27:P28)</f>
        <v>0</v>
      </c>
      <c r="Q29" s="523"/>
      <c r="R29" s="527">
        <f>SUM(R27:R28)</f>
        <v>0</v>
      </c>
      <c r="S29" s="446"/>
      <c r="T29" s="527">
        <f>SUM(T27:T28)</f>
        <v>0</v>
      </c>
      <c r="U29" s="446"/>
      <c r="V29" s="527">
        <f>SUM(V27:V28)</f>
        <v>0</v>
      </c>
      <c r="W29" s="446"/>
      <c r="X29" s="527">
        <f>SUM(X27:X28)</f>
        <v>0</v>
      </c>
      <c r="Y29" s="446"/>
      <c r="Z29" s="527">
        <f>SUM(Z27:Z28)</f>
        <v>0</v>
      </c>
      <c r="AA29" s="446"/>
      <c r="AB29" s="527">
        <f>SUM(AB27:AB28)</f>
        <v>0</v>
      </c>
      <c r="AC29" s="446"/>
      <c r="AD29" s="527">
        <f>SUM(AD27:AD28)</f>
        <v>0</v>
      </c>
      <c r="AE29" s="671"/>
      <c r="AF29" s="527">
        <f>SUM(AF27:AF28)</f>
        <v>0</v>
      </c>
      <c r="AG29" s="654"/>
    </row>
    <row r="30" spans="1:33" s="631" customFormat="1" ht="22" hidden="1">
      <c r="B30" s="632"/>
      <c r="C30" s="525"/>
      <c r="D30" s="445"/>
      <c r="E30" s="445"/>
      <c r="F30" s="445"/>
      <c r="G30" s="445"/>
      <c r="H30" s="445"/>
      <c r="I30" s="525"/>
      <c r="J30" s="445"/>
      <c r="K30" s="445"/>
      <c r="L30" s="445"/>
      <c r="M30" s="445"/>
      <c r="N30" s="445"/>
      <c r="O30" s="445"/>
      <c r="P30" s="445"/>
      <c r="Q30" s="525"/>
      <c r="R30" s="445"/>
      <c r="S30" s="445"/>
      <c r="T30" s="445"/>
      <c r="U30" s="445"/>
      <c r="V30" s="445"/>
      <c r="W30" s="445"/>
      <c r="X30" s="445"/>
      <c r="Y30" s="445"/>
      <c r="Z30" s="445"/>
      <c r="AA30" s="445"/>
      <c r="AB30" s="445"/>
      <c r="AC30" s="445"/>
      <c r="AD30" s="445"/>
      <c r="AE30" s="669"/>
      <c r="AF30" s="445"/>
      <c r="AG30" s="654"/>
    </row>
    <row r="31" spans="1:33" s="631" customFormat="1" ht="22">
      <c r="A31" s="631" t="s">
        <v>296</v>
      </c>
      <c r="B31" s="632"/>
      <c r="C31" s="525"/>
      <c r="D31" s="445"/>
      <c r="E31" s="445"/>
      <c r="F31" s="445"/>
      <c r="G31" s="445"/>
      <c r="H31" s="445"/>
      <c r="I31" s="525"/>
      <c r="J31" s="445"/>
      <c r="K31" s="445"/>
      <c r="L31" s="445"/>
      <c r="M31" s="445"/>
      <c r="N31" s="445"/>
      <c r="O31" s="445"/>
      <c r="P31" s="445"/>
      <c r="Q31" s="525"/>
      <c r="R31" s="445"/>
      <c r="S31" s="445"/>
      <c r="T31" s="445"/>
      <c r="U31" s="445"/>
      <c r="V31" s="445"/>
      <c r="W31" s="445"/>
      <c r="X31" s="445"/>
      <c r="Y31" s="445"/>
      <c r="Z31" s="445"/>
      <c r="AA31" s="445"/>
      <c r="AB31" s="445"/>
      <c r="AC31" s="445"/>
      <c r="AD31" s="445"/>
      <c r="AE31" s="669"/>
      <c r="AF31" s="445"/>
    </row>
    <row r="32" spans="1:33">
      <c r="A32" s="636" t="s">
        <v>107</v>
      </c>
      <c r="C32" s="449"/>
      <c r="D32" s="452">
        <v>0</v>
      </c>
      <c r="E32" s="662"/>
      <c r="F32" s="452">
        <v>0</v>
      </c>
      <c r="G32" s="662"/>
      <c r="H32" s="452">
        <v>0</v>
      </c>
      <c r="I32" s="662"/>
      <c r="J32" s="452">
        <v>0</v>
      </c>
      <c r="K32" s="662"/>
      <c r="L32" s="452">
        <v>0</v>
      </c>
      <c r="M32" s="662"/>
      <c r="N32" s="662">
        <v>0</v>
      </c>
      <c r="O32" s="662"/>
      <c r="P32" s="452">
        <v>0</v>
      </c>
      <c r="Q32" s="449"/>
      <c r="R32" s="452">
        <f>'PL 3M P6'!D38</f>
        <v>34101</v>
      </c>
      <c r="S32" s="447"/>
      <c r="T32" s="655">
        <v>0</v>
      </c>
      <c r="U32" s="447"/>
      <c r="V32" s="655">
        <v>0</v>
      </c>
      <c r="W32" s="447"/>
      <c r="X32" s="452">
        <v>0</v>
      </c>
      <c r="Y32" s="662"/>
      <c r="Z32" s="452">
        <f>SUM(T32:X32)</f>
        <v>0</v>
      </c>
      <c r="AA32" s="655"/>
      <c r="AB32" s="1">
        <f>+F32+J32+D32+H32+L32+P32+R32+Z32+N32</f>
        <v>34101</v>
      </c>
      <c r="AC32" s="655"/>
      <c r="AD32" s="452">
        <f>'PL 3M P6'!D39</f>
        <v>1383</v>
      </c>
      <c r="AE32" s="655"/>
      <c r="AF32" s="658">
        <f>AB32+AD32</f>
        <v>35484</v>
      </c>
      <c r="AG32" s="512"/>
    </row>
    <row r="33" spans="1:33">
      <c r="A33" s="636" t="s">
        <v>308</v>
      </c>
      <c r="C33" s="449"/>
      <c r="D33" s="452">
        <v>0</v>
      </c>
      <c r="E33" s="662"/>
      <c r="F33" s="452">
        <v>0</v>
      </c>
      <c r="G33" s="662"/>
      <c r="H33" s="452">
        <v>0</v>
      </c>
      <c r="I33" s="662"/>
      <c r="J33" s="452">
        <v>0</v>
      </c>
      <c r="K33" s="662"/>
      <c r="L33" s="452">
        <v>0</v>
      </c>
      <c r="M33" s="662"/>
      <c r="N33" s="662">
        <v>0</v>
      </c>
      <c r="O33" s="662"/>
      <c r="P33" s="452">
        <v>0</v>
      </c>
      <c r="Q33" s="449"/>
      <c r="R33" s="452">
        <v>0</v>
      </c>
      <c r="S33" s="447"/>
      <c r="T33" s="452">
        <f>'PL 3M P6'!D26</f>
        <v>-1452</v>
      </c>
      <c r="U33" s="447"/>
      <c r="V33" s="655">
        <v>0</v>
      </c>
      <c r="W33" s="447"/>
      <c r="X33" s="452">
        <v>0</v>
      </c>
      <c r="Y33" s="511"/>
      <c r="Z33" s="511">
        <f>SUM(T33:X33)</f>
        <v>-1452</v>
      </c>
      <c r="AA33" s="655"/>
      <c r="AB33" s="529">
        <f>+F33+J33+D33+H33+L33+P33+R33+Z33+N33</f>
        <v>-1452</v>
      </c>
      <c r="AC33" s="655"/>
      <c r="AD33" s="452">
        <v>0</v>
      </c>
      <c r="AE33" s="655"/>
      <c r="AF33" s="658">
        <f>AB33+AD33</f>
        <v>-1452</v>
      </c>
      <c r="AG33" s="512"/>
    </row>
    <row r="34" spans="1:33" ht="22">
      <c r="A34" s="631" t="s">
        <v>109</v>
      </c>
      <c r="B34" s="632"/>
      <c r="C34" s="449"/>
      <c r="D34" s="453">
        <f>SUM(D32:D33)</f>
        <v>0</v>
      </c>
      <c r="E34" s="655"/>
      <c r="F34" s="453">
        <f>SUM(F32:F33)</f>
        <v>0</v>
      </c>
      <c r="G34" s="655"/>
      <c r="H34" s="453">
        <f>SUM(H32:H33)</f>
        <v>0</v>
      </c>
      <c r="I34" s="449"/>
      <c r="J34" s="453">
        <f>SUM(J32:J33)</f>
        <v>0</v>
      </c>
      <c r="K34" s="449"/>
      <c r="L34" s="453">
        <f>SUM(L32:L33)</f>
        <v>0</v>
      </c>
      <c r="M34" s="655"/>
      <c r="N34" s="453">
        <f>SUM(N32:N33)</f>
        <v>0</v>
      </c>
      <c r="O34" s="655"/>
      <c r="P34" s="453">
        <f>SUM(P32:P33)</f>
        <v>0</v>
      </c>
      <c r="Q34" s="449"/>
      <c r="R34" s="453">
        <f>SUM(R32:R33)</f>
        <v>34101</v>
      </c>
      <c r="S34" s="447"/>
      <c r="T34" s="453">
        <f>SUM(T32:T33)</f>
        <v>-1452</v>
      </c>
      <c r="U34" s="447"/>
      <c r="V34" s="453">
        <f>SUM(V32:V33)</f>
        <v>0</v>
      </c>
      <c r="W34" s="447"/>
      <c r="X34" s="453">
        <f>SUM(X32:X33)</f>
        <v>0</v>
      </c>
      <c r="Y34" s="511"/>
      <c r="Z34" s="453">
        <f>SUM(Z32:Z33)</f>
        <v>-1452</v>
      </c>
      <c r="AA34" s="655"/>
      <c r="AB34" s="527">
        <f>SUM(AB32:AB33)</f>
        <v>32649</v>
      </c>
      <c r="AC34" s="655"/>
      <c r="AD34" s="453">
        <f>SUM(AD32:AD33)</f>
        <v>1383</v>
      </c>
      <c r="AE34" s="655"/>
      <c r="AF34" s="453">
        <f>SUM(AF32:AF33)</f>
        <v>34032</v>
      </c>
      <c r="AG34" s="512">
        <f>AF34-'PL 3M P6'!D35</f>
        <v>0</v>
      </c>
    </row>
    <row r="35" spans="1:33" ht="22">
      <c r="A35" s="631"/>
      <c r="B35" s="632"/>
      <c r="C35" s="449"/>
      <c r="D35" s="447"/>
      <c r="E35" s="655"/>
      <c r="F35" s="447"/>
      <c r="G35" s="655"/>
      <c r="H35" s="447"/>
      <c r="I35" s="449"/>
      <c r="J35" s="447"/>
      <c r="K35" s="449"/>
      <c r="L35" s="447"/>
      <c r="M35" s="655"/>
      <c r="N35" s="655"/>
      <c r="O35" s="655"/>
      <c r="P35" s="447"/>
      <c r="Q35" s="449"/>
      <c r="R35" s="447"/>
      <c r="S35" s="447"/>
      <c r="T35" s="447"/>
      <c r="U35" s="447"/>
      <c r="V35" s="447"/>
      <c r="W35" s="447"/>
      <c r="X35" s="447"/>
      <c r="Y35" s="511"/>
      <c r="Z35" s="511"/>
      <c r="AA35" s="655"/>
      <c r="AB35" s="655"/>
      <c r="AC35" s="655"/>
      <c r="AD35" s="447"/>
      <c r="AE35" s="655"/>
      <c r="AF35" s="447"/>
    </row>
    <row r="36" spans="1:33" s="631" customFormat="1" ht="22" hidden="1">
      <c r="A36" s="636" t="s">
        <v>320</v>
      </c>
      <c r="B36" s="638"/>
      <c r="C36" s="449"/>
      <c r="D36" s="447"/>
      <c r="E36" s="655"/>
      <c r="F36" s="447"/>
      <c r="G36" s="655"/>
      <c r="H36" s="447"/>
      <c r="I36" s="449"/>
      <c r="J36" s="447"/>
      <c r="K36" s="449"/>
      <c r="L36" s="447"/>
      <c r="M36" s="655"/>
      <c r="N36" s="655"/>
      <c r="O36" s="655"/>
      <c r="P36" s="447"/>
      <c r="Q36" s="528"/>
      <c r="R36" s="447"/>
      <c r="S36" s="1"/>
      <c r="T36" s="447"/>
      <c r="U36" s="447"/>
      <c r="V36" s="447"/>
      <c r="W36" s="1"/>
      <c r="X36" s="447"/>
      <c r="Y36" s="1"/>
      <c r="Z36" s="511"/>
      <c r="AA36" s="1"/>
      <c r="AB36" s="447"/>
      <c r="AC36" s="1"/>
      <c r="AD36" s="447"/>
      <c r="AE36" s="1"/>
      <c r="AF36" s="447">
        <f>AB36+AD36</f>
        <v>0</v>
      </c>
      <c r="AG36" s="657"/>
    </row>
    <row r="37" spans="1:33">
      <c r="A37" s="660" t="s">
        <v>289</v>
      </c>
      <c r="B37" s="661"/>
      <c r="C37" s="662"/>
      <c r="D37" s="509">
        <v>0</v>
      </c>
      <c r="E37" s="662"/>
      <c r="F37" s="509">
        <v>0</v>
      </c>
      <c r="G37" s="662"/>
      <c r="H37" s="509">
        <v>0</v>
      </c>
      <c r="I37" s="662"/>
      <c r="J37" s="509">
        <v>0</v>
      </c>
      <c r="K37" s="662"/>
      <c r="L37" s="509">
        <v>0</v>
      </c>
      <c r="M37" s="662"/>
      <c r="N37" s="663">
        <v>0</v>
      </c>
      <c r="O37" s="662"/>
      <c r="P37" s="509">
        <v>0</v>
      </c>
      <c r="Q37" s="662"/>
      <c r="R37" s="509">
        <f>-V37</f>
        <v>818</v>
      </c>
      <c r="S37" s="511"/>
      <c r="T37" s="454">
        <v>0</v>
      </c>
      <c r="U37" s="511"/>
      <c r="V37" s="509">
        <v>-818</v>
      </c>
      <c r="W37" s="511"/>
      <c r="X37" s="509">
        <v>0</v>
      </c>
      <c r="Y37" s="662"/>
      <c r="Z37" s="509">
        <f>SUM(T37:X37)</f>
        <v>-818</v>
      </c>
      <c r="AA37" s="662"/>
      <c r="AB37" s="454">
        <f>+F37+J37+D37+H37+L37+P37+R37+Z37+N37</f>
        <v>0</v>
      </c>
      <c r="AC37" s="662"/>
      <c r="AD37" s="454">
        <v>0</v>
      </c>
      <c r="AE37" s="662"/>
      <c r="AF37" s="454">
        <f>AB37+AD37</f>
        <v>0</v>
      </c>
    </row>
    <row r="38" spans="1:33" ht="22" customHeight="1" thickBot="1">
      <c r="A38" s="665" t="s">
        <v>351</v>
      </c>
      <c r="B38" s="666"/>
      <c r="C38" s="462"/>
      <c r="D38" s="524">
        <f>SUM(D23,D34,D37,D29,D36)</f>
        <v>79487</v>
      </c>
      <c r="E38" s="511"/>
      <c r="F38" s="524">
        <f>SUM(F23,F34,F37,F29,F36)</f>
        <v>520756</v>
      </c>
      <c r="G38" s="511"/>
      <c r="H38" s="524">
        <f>SUM(H23,H34,H37,H29,H36)</f>
        <v>4556</v>
      </c>
      <c r="I38" s="462"/>
      <c r="J38" s="524">
        <f>SUM(J23,J34,J37,J29,J36)</f>
        <v>-7177</v>
      </c>
      <c r="K38" s="462"/>
      <c r="L38" s="524">
        <f>SUM(L23,L34,L37,L29,L36)</f>
        <v>0</v>
      </c>
      <c r="M38" s="511"/>
      <c r="N38" s="524">
        <f>SUM(N23,N34,N37,N29,N36)</f>
        <v>-4486</v>
      </c>
      <c r="O38" s="511"/>
      <c r="P38" s="524">
        <f>SUM(P23,P34,P37,P29,P36)</f>
        <v>60024</v>
      </c>
      <c r="Q38" s="557"/>
      <c r="R38" s="524">
        <f>SUM(R23,R34,R37,R29,R36)</f>
        <v>-880</v>
      </c>
      <c r="S38" s="462"/>
      <c r="T38" s="524">
        <f>SUM(T23,T34,T37,T29,T36)</f>
        <v>-5978</v>
      </c>
      <c r="U38" s="462"/>
      <c r="V38" s="524">
        <f>SUM(V23,V34,V37,V29,V36)</f>
        <v>657011</v>
      </c>
      <c r="W38" s="462"/>
      <c r="X38" s="524">
        <f>SUM(X23,X34,X37,X29,X36)</f>
        <v>-71</v>
      </c>
      <c r="Y38" s="662"/>
      <c r="Z38" s="524">
        <f>SUM(Z23,Z34,Z37,Z29,Z36)</f>
        <v>650962</v>
      </c>
      <c r="AA38" s="511"/>
      <c r="AB38" s="524">
        <f>SUM(AB23,AB34,AB37,AB29,AB36)</f>
        <v>1303242</v>
      </c>
      <c r="AC38" s="511"/>
      <c r="AD38" s="524">
        <f>SUM(AD23,AD34,AD37,AD29,AD36)</f>
        <v>18873</v>
      </c>
      <c r="AE38" s="511"/>
      <c r="AF38" s="524">
        <f>SUM(AF23,AF34,AF37,AF29,AF36)</f>
        <v>1322115</v>
      </c>
      <c r="AG38" s="659"/>
    </row>
    <row r="39" spans="1:33" ht="22" thickTop="1">
      <c r="Y39" s="662"/>
    </row>
  </sheetData>
  <mergeCells count="6">
    <mergeCell ref="D10:AF10"/>
    <mergeCell ref="D11:Y11"/>
    <mergeCell ref="D4:AF4"/>
    <mergeCell ref="D5:F5"/>
    <mergeCell ref="T5:Z5"/>
    <mergeCell ref="P5:R5"/>
  </mergeCells>
  <pageMargins left="0.7" right="0.7" top="0.48" bottom="0.5" header="0.5" footer="0.5"/>
  <pageSetup paperSize="9" scale="58" firstPageNumber="7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270EA-6737-4552-AE7D-9D851B0D16C4}">
  <sheetPr>
    <pageSetUpPr fitToPage="1"/>
  </sheetPr>
  <dimension ref="A1:T31"/>
  <sheetViews>
    <sheetView topLeftCell="A12" zoomScale="70" zoomScaleNormal="70" zoomScaleSheetLayoutView="55" workbookViewId="0">
      <selection activeCell="P26" sqref="P26"/>
    </sheetView>
  </sheetViews>
  <sheetFormatPr defaultColWidth="9.1796875" defaultRowHeight="21" customHeight="1"/>
  <cols>
    <col min="1" max="1" width="43.36328125" style="362" customWidth="1"/>
    <col min="2" max="2" width="16.54296875" style="362" customWidth="1"/>
    <col min="3" max="3" width="0.81640625" style="362" customWidth="1"/>
    <col min="4" max="4" width="16.54296875" style="362" customWidth="1"/>
    <col min="5" max="5" width="0.81640625" style="362" customWidth="1"/>
    <col min="6" max="6" width="16.54296875" style="362" customWidth="1"/>
    <col min="7" max="7" width="0.81640625" style="362" customWidth="1"/>
    <col min="8" max="8" width="16.54296875" style="362" customWidth="1"/>
    <col min="9" max="9" width="0.81640625" style="362" customWidth="1"/>
    <col min="10" max="10" width="14.08984375" style="362" hidden="1" customWidth="1"/>
    <col min="11" max="11" width="0.81640625" style="362" hidden="1" customWidth="1"/>
    <col min="12" max="12" width="16.54296875" style="362" customWidth="1"/>
    <col min="13" max="13" width="0.81640625" style="362" customWidth="1"/>
    <col min="14" max="14" width="16.54296875" style="362" customWidth="1"/>
    <col min="15" max="15" width="0.81640625" style="362" customWidth="1"/>
    <col min="16" max="16" width="16.54296875" style="362" customWidth="1"/>
    <col min="17" max="17" width="0.81640625" style="362" customWidth="1"/>
    <col min="18" max="18" width="16.54296875" style="362" customWidth="1"/>
    <col min="19" max="19" width="11.6328125" style="362" bestFit="1" customWidth="1"/>
    <col min="20" max="20" width="11.54296875" style="362" bestFit="1" customWidth="1"/>
    <col min="21" max="16384" width="9.1796875" style="362"/>
  </cols>
  <sheetData>
    <row r="1" spans="1:19" s="355" customFormat="1" ht="21" customHeight="1">
      <c r="A1" s="345" t="s">
        <v>0</v>
      </c>
      <c r="B1" s="386"/>
      <c r="C1" s="387"/>
      <c r="D1" s="388"/>
      <c r="E1" s="387"/>
      <c r="F1" s="388"/>
      <c r="G1" s="388"/>
      <c r="H1" s="388"/>
      <c r="I1" s="388"/>
      <c r="J1" s="388"/>
      <c r="K1" s="388"/>
      <c r="L1" s="388"/>
      <c r="M1" s="388"/>
      <c r="N1" s="388"/>
      <c r="O1" s="389"/>
      <c r="P1" s="388"/>
      <c r="Q1" s="391"/>
      <c r="R1" s="388"/>
    </row>
    <row r="2" spans="1:19" s="355" customFormat="1" ht="21" customHeight="1">
      <c r="A2" s="395" t="s">
        <v>83</v>
      </c>
      <c r="B2" s="392"/>
      <c r="C2" s="392"/>
      <c r="D2" s="392"/>
      <c r="E2" s="352"/>
      <c r="F2" s="352"/>
      <c r="G2" s="392"/>
      <c r="H2" s="392"/>
      <c r="I2" s="392"/>
      <c r="J2" s="392"/>
      <c r="K2" s="392"/>
      <c r="L2" s="392"/>
      <c r="M2" s="392"/>
      <c r="N2" s="392"/>
      <c r="O2" s="352"/>
      <c r="P2" s="352"/>
      <c r="Q2" s="352"/>
      <c r="R2" s="386"/>
    </row>
    <row r="3" spans="1:19" ht="21" customHeight="1">
      <c r="A3" s="351"/>
      <c r="B3" s="376"/>
      <c r="C3" s="376"/>
      <c r="D3" s="376"/>
      <c r="E3" s="375"/>
      <c r="F3" s="375"/>
      <c r="G3" s="376"/>
      <c r="H3" s="376"/>
      <c r="I3" s="376"/>
      <c r="J3" s="376"/>
      <c r="K3" s="376"/>
      <c r="L3" s="376"/>
      <c r="M3" s="376"/>
      <c r="N3" s="376"/>
      <c r="O3" s="375"/>
      <c r="P3" s="375"/>
      <c r="Q3" s="375"/>
      <c r="R3" s="376"/>
    </row>
    <row r="4" spans="1:19" ht="21" customHeight="1">
      <c r="A4" s="351"/>
      <c r="B4" s="563" t="s">
        <v>3</v>
      </c>
      <c r="C4" s="563"/>
      <c r="D4" s="563"/>
      <c r="E4" s="563"/>
      <c r="F4" s="563"/>
      <c r="G4" s="563"/>
      <c r="H4" s="563"/>
      <c r="I4" s="563"/>
      <c r="J4" s="563"/>
      <c r="K4" s="563"/>
      <c r="L4" s="563"/>
      <c r="M4" s="563"/>
      <c r="N4" s="563"/>
      <c r="O4" s="563"/>
      <c r="P4" s="563"/>
      <c r="Q4" s="563"/>
      <c r="R4" s="563"/>
    </row>
    <row r="5" spans="1:19" ht="21" customHeight="1">
      <c r="A5" s="351"/>
      <c r="B5" s="439"/>
      <c r="C5" s="439"/>
      <c r="D5" s="439"/>
      <c r="E5" s="439"/>
      <c r="F5" s="439"/>
      <c r="G5" s="439"/>
      <c r="H5" s="439"/>
      <c r="I5" s="439"/>
      <c r="J5" s="439"/>
      <c r="K5" s="439"/>
      <c r="L5" s="439"/>
      <c r="M5" s="439"/>
      <c r="N5" s="439"/>
      <c r="O5" s="526"/>
      <c r="P5" s="565" t="s">
        <v>313</v>
      </c>
      <c r="Q5" s="439"/>
      <c r="R5" s="439"/>
    </row>
    <row r="6" spans="1:19" ht="21" customHeight="1">
      <c r="B6" s="564" t="s">
        <v>84</v>
      </c>
      <c r="C6" s="564"/>
      <c r="D6" s="564"/>
      <c r="E6" s="377"/>
      <c r="F6" s="379"/>
      <c r="G6" s="378"/>
      <c r="I6" s="378"/>
      <c r="K6" s="378"/>
      <c r="L6" s="564" t="s">
        <v>196</v>
      </c>
      <c r="M6" s="564"/>
      <c r="N6" s="564"/>
      <c r="O6" s="526"/>
      <c r="P6" s="564"/>
      <c r="Q6" s="526"/>
      <c r="R6" s="378"/>
    </row>
    <row r="7" spans="1:19" ht="21" customHeight="1">
      <c r="B7" s="378"/>
      <c r="C7" s="378"/>
      <c r="D7" s="378"/>
      <c r="E7" s="377"/>
      <c r="F7" s="379" t="s">
        <v>87</v>
      </c>
      <c r="G7" s="378"/>
      <c r="H7" s="379" t="s">
        <v>88</v>
      </c>
      <c r="I7" s="378"/>
      <c r="J7" s="377" t="s">
        <v>88</v>
      </c>
      <c r="K7" s="378"/>
      <c r="L7" s="379"/>
      <c r="M7" s="378"/>
      <c r="O7" s="377"/>
      <c r="P7" s="380" t="s">
        <v>89</v>
      </c>
      <c r="Q7" s="353"/>
    </row>
    <row r="8" spans="1:19" ht="21" customHeight="1">
      <c r="B8" s="379"/>
      <c r="C8" s="378"/>
      <c r="D8" s="378"/>
      <c r="E8" s="377"/>
      <c r="F8" s="379" t="s">
        <v>93</v>
      </c>
      <c r="G8" s="378"/>
      <c r="H8" s="379" t="s">
        <v>93</v>
      </c>
      <c r="I8" s="378"/>
      <c r="J8" s="377" t="s">
        <v>93</v>
      </c>
      <c r="K8" s="378"/>
      <c r="L8" s="379" t="s">
        <v>94</v>
      </c>
      <c r="M8" s="378"/>
      <c r="O8" s="377"/>
      <c r="P8" s="380" t="s">
        <v>323</v>
      </c>
      <c r="Q8" s="353"/>
      <c r="R8" s="378" t="s">
        <v>99</v>
      </c>
    </row>
    <row r="9" spans="1:19" ht="21" customHeight="1">
      <c r="B9" s="378" t="s">
        <v>100</v>
      </c>
      <c r="C9" s="378"/>
      <c r="D9" s="379" t="s">
        <v>101</v>
      </c>
      <c r="E9" s="377"/>
      <c r="F9" s="379" t="s">
        <v>100</v>
      </c>
      <c r="G9" s="378"/>
      <c r="H9" s="379" t="s">
        <v>101</v>
      </c>
      <c r="I9" s="378"/>
      <c r="J9" s="377" t="s">
        <v>101</v>
      </c>
      <c r="K9" s="378"/>
      <c r="L9" s="379" t="s">
        <v>102</v>
      </c>
      <c r="M9" s="378"/>
      <c r="N9" s="379" t="s">
        <v>103</v>
      </c>
      <c r="O9" s="377"/>
      <c r="P9" s="380" t="s">
        <v>325</v>
      </c>
      <c r="Q9" s="353"/>
      <c r="R9" s="378" t="s">
        <v>105</v>
      </c>
    </row>
    <row r="10" spans="1:19" ht="21" customHeight="1">
      <c r="A10" s="351"/>
      <c r="B10" s="562" t="s">
        <v>8</v>
      </c>
      <c r="C10" s="562"/>
      <c r="D10" s="562"/>
      <c r="E10" s="562"/>
      <c r="F10" s="562"/>
      <c r="G10" s="562"/>
      <c r="H10" s="562"/>
      <c r="I10" s="562"/>
      <c r="J10" s="562"/>
      <c r="K10" s="562"/>
      <c r="L10" s="562"/>
      <c r="M10" s="562"/>
      <c r="N10" s="562"/>
      <c r="O10" s="562"/>
      <c r="P10" s="562"/>
      <c r="Q10" s="562"/>
      <c r="R10" s="562"/>
    </row>
    <row r="11" spans="1:19" ht="22">
      <c r="A11" s="351" t="s">
        <v>352</v>
      </c>
      <c r="B11" s="381"/>
      <c r="C11" s="381"/>
      <c r="D11" s="381"/>
      <c r="E11" s="381"/>
      <c r="F11" s="381"/>
      <c r="G11" s="381"/>
      <c r="H11" s="381"/>
      <c r="I11" s="381"/>
      <c r="J11" s="381"/>
      <c r="K11" s="381"/>
      <c r="L11" s="381"/>
      <c r="M11" s="381"/>
      <c r="N11" s="381"/>
      <c r="O11" s="381"/>
      <c r="P11" s="381"/>
      <c r="Q11" s="381"/>
      <c r="R11" s="351"/>
    </row>
    <row r="12" spans="1:19" s="351" customFormat="1" ht="22">
      <c r="A12" s="351" t="s">
        <v>108</v>
      </c>
      <c r="B12" s="312">
        <v>79487</v>
      </c>
      <c r="C12" s="312"/>
      <c r="D12" s="312">
        <v>520756</v>
      </c>
      <c r="E12" s="312"/>
      <c r="F12" s="312">
        <v>4769</v>
      </c>
      <c r="G12" s="311"/>
      <c r="H12" s="312">
        <v>-7177</v>
      </c>
      <c r="I12" s="311"/>
      <c r="J12" s="312"/>
      <c r="K12" s="311"/>
      <c r="L12" s="312">
        <v>60024</v>
      </c>
      <c r="M12" s="311"/>
      <c r="N12" s="312">
        <v>458373</v>
      </c>
      <c r="O12" s="311"/>
      <c r="P12" s="312">
        <v>602257</v>
      </c>
      <c r="Q12" s="312"/>
      <c r="R12" s="531">
        <f>SUM(B12:N12,P12)</f>
        <v>1718489</v>
      </c>
      <c r="S12" s="508"/>
    </row>
    <row r="13" spans="1:19" s="351" customFormat="1" ht="22">
      <c r="B13" s="312"/>
      <c r="C13" s="312"/>
      <c r="D13" s="312"/>
      <c r="E13" s="312"/>
      <c r="F13" s="312"/>
      <c r="G13" s="311"/>
      <c r="H13" s="312"/>
      <c r="I13" s="311"/>
      <c r="J13" s="312"/>
      <c r="K13" s="311"/>
      <c r="L13" s="312"/>
      <c r="M13" s="311"/>
      <c r="N13" s="312"/>
      <c r="O13" s="311"/>
      <c r="P13" s="312"/>
      <c r="Q13" s="312"/>
      <c r="R13" s="312"/>
    </row>
    <row r="14" spans="1:19" ht="22">
      <c r="A14" s="351" t="s">
        <v>315</v>
      </c>
      <c r="B14" s="382"/>
      <c r="C14" s="383"/>
      <c r="D14" s="382"/>
      <c r="E14" s="383"/>
      <c r="F14" s="382"/>
      <c r="G14" s="384"/>
      <c r="H14" s="382"/>
      <c r="I14" s="384"/>
      <c r="J14" s="382"/>
      <c r="K14" s="384"/>
      <c r="L14" s="382"/>
      <c r="M14" s="384"/>
      <c r="N14" s="382"/>
      <c r="O14" s="384"/>
      <c r="P14" s="394"/>
      <c r="Q14" s="383"/>
      <c r="R14" s="312"/>
    </row>
    <row r="15" spans="1:19" ht="21.5">
      <c r="A15" s="362" t="s">
        <v>107</v>
      </c>
      <c r="B15" s="447">
        <v>0</v>
      </c>
      <c r="C15" s="448"/>
      <c r="D15" s="447">
        <v>0</v>
      </c>
      <c r="E15" s="448"/>
      <c r="F15" s="447">
        <v>0</v>
      </c>
      <c r="G15" s="449"/>
      <c r="H15" s="447">
        <v>0</v>
      </c>
      <c r="I15" s="449"/>
      <c r="J15" s="447">
        <v>0</v>
      </c>
      <c r="K15" s="447"/>
      <c r="L15" s="448">
        <v>0</v>
      </c>
      <c r="M15" s="384"/>
      <c r="N15" s="447">
        <f>'PL 3M P6'!J35</f>
        <v>10506</v>
      </c>
      <c r="O15" s="449"/>
      <c r="P15" s="447">
        <v>0</v>
      </c>
      <c r="Q15" s="448"/>
      <c r="R15" s="530">
        <f>SUM(B15:N15,P15)</f>
        <v>10506</v>
      </c>
      <c r="S15" s="434">
        <f>R15-'PL 3M P6'!J35</f>
        <v>0</v>
      </c>
    </row>
    <row r="16" spans="1:19" ht="21.5" hidden="1">
      <c r="A16" s="362" t="s">
        <v>308</v>
      </c>
      <c r="B16" s="457"/>
      <c r="C16" s="451"/>
      <c r="D16" s="457"/>
      <c r="E16" s="451"/>
      <c r="F16" s="457"/>
      <c r="G16" s="451"/>
      <c r="H16" s="457"/>
      <c r="I16" s="451"/>
      <c r="J16" s="457"/>
      <c r="K16" s="451"/>
      <c r="L16" s="457"/>
      <c r="M16" s="451"/>
      <c r="N16" s="454"/>
      <c r="O16" s="451"/>
      <c r="P16" s="450"/>
      <c r="Q16" s="451"/>
      <c r="R16" s="530">
        <f>SUM(B16:N16,P16)</f>
        <v>0</v>
      </c>
      <c r="S16" s="513"/>
    </row>
    <row r="17" spans="1:20" ht="22">
      <c r="A17" s="351" t="s">
        <v>314</v>
      </c>
      <c r="B17" s="455">
        <f>SUM(B15:B16)</f>
        <v>0</v>
      </c>
      <c r="C17" s="456"/>
      <c r="D17" s="455">
        <f>SUM(D15:D16)</f>
        <v>0</v>
      </c>
      <c r="E17" s="456"/>
      <c r="F17" s="455">
        <f>SUM(F15:F16)</f>
        <v>0</v>
      </c>
      <c r="G17" s="456"/>
      <c r="H17" s="455">
        <f>SUM(H15:H16)</f>
        <v>0</v>
      </c>
      <c r="I17" s="456"/>
      <c r="J17" s="455">
        <f>SUM(J15:J16)</f>
        <v>0</v>
      </c>
      <c r="K17" s="456"/>
      <c r="L17" s="455">
        <f>SUM(L15:L16)</f>
        <v>0</v>
      </c>
      <c r="M17" s="456"/>
      <c r="N17" s="455">
        <f>SUM(N15:N16)</f>
        <v>10506</v>
      </c>
      <c r="O17" s="456"/>
      <c r="P17" s="455">
        <f>SUM(P15:P16)</f>
        <v>0</v>
      </c>
      <c r="Q17" s="456"/>
      <c r="R17" s="455">
        <f>SUM(R15:R16)</f>
        <v>10506</v>
      </c>
      <c r="S17" s="513"/>
    </row>
    <row r="18" spans="1:20" ht="21" customHeight="1">
      <c r="A18" s="351"/>
      <c r="B18" s="428"/>
      <c r="C18" s="385"/>
      <c r="D18" s="428"/>
      <c r="E18" s="385"/>
      <c r="F18" s="428"/>
      <c r="G18" s="385"/>
      <c r="H18" s="428"/>
      <c r="I18" s="385"/>
      <c r="J18" s="428"/>
      <c r="K18" s="385"/>
      <c r="L18" s="428"/>
      <c r="M18" s="385"/>
      <c r="N18" s="428"/>
      <c r="O18" s="385"/>
      <c r="P18" s="428"/>
      <c r="Q18" s="385"/>
      <c r="R18" s="312"/>
    </row>
    <row r="19" spans="1:20" ht="21.5">
      <c r="A19" s="357" t="s">
        <v>289</v>
      </c>
      <c r="B19" s="457">
        <v>0</v>
      </c>
      <c r="C19" s="451"/>
      <c r="D19" s="457">
        <v>0</v>
      </c>
      <c r="E19" s="451"/>
      <c r="F19" s="457">
        <v>0</v>
      </c>
      <c r="G19" s="451"/>
      <c r="H19" s="457">
        <v>0</v>
      </c>
      <c r="I19" s="451"/>
      <c r="J19" s="457">
        <v>0</v>
      </c>
      <c r="K19" s="451"/>
      <c r="L19" s="457">
        <v>0</v>
      </c>
      <c r="M19" s="451"/>
      <c r="N19" s="457">
        <v>824</v>
      </c>
      <c r="O19" s="451"/>
      <c r="P19" s="457">
        <v>-824</v>
      </c>
      <c r="Q19" s="451"/>
      <c r="R19" s="458">
        <f>SUM(B19:P19)</f>
        <v>0</v>
      </c>
    </row>
    <row r="20" spans="1:20" ht="22.5" thickBot="1">
      <c r="A20" s="354" t="s">
        <v>350</v>
      </c>
      <c r="B20" s="459">
        <f>SUM(B12,B17,B19)</f>
        <v>79487</v>
      </c>
      <c r="C20" s="448"/>
      <c r="D20" s="459">
        <f>SUM(D12,D17,D19)</f>
        <v>520756</v>
      </c>
      <c r="E20" s="448"/>
      <c r="F20" s="459">
        <f>SUM(F12,F17,F19)</f>
        <v>4769</v>
      </c>
      <c r="G20" s="460"/>
      <c r="H20" s="459">
        <f>SUM(H12,H17,H19)</f>
        <v>-7177</v>
      </c>
      <c r="I20" s="460"/>
      <c r="J20" s="459">
        <f>SUM(J12,J17,J19)</f>
        <v>0</v>
      </c>
      <c r="K20" s="460"/>
      <c r="L20" s="459">
        <f>SUM(L12,L17,L19)</f>
        <v>60024</v>
      </c>
      <c r="M20" s="460"/>
      <c r="N20" s="459">
        <f>SUM(N12,N17,N19)</f>
        <v>469703</v>
      </c>
      <c r="O20" s="461"/>
      <c r="P20" s="459">
        <f>P12+P15+P19</f>
        <v>601433</v>
      </c>
      <c r="Q20" s="462"/>
      <c r="R20" s="459">
        <f>SUM(R12,R17,R19)</f>
        <v>1728995</v>
      </c>
      <c r="S20" s="513"/>
    </row>
    <row r="21" spans="1:20" ht="21" customHeight="1" thickTop="1"/>
    <row r="22" spans="1:20" ht="22">
      <c r="A22" s="351" t="s">
        <v>353</v>
      </c>
      <c r="B22" s="381"/>
      <c r="C22" s="381"/>
      <c r="D22" s="381"/>
      <c r="E22" s="381"/>
      <c r="F22" s="381"/>
      <c r="G22" s="381"/>
      <c r="H22" s="381"/>
      <c r="I22" s="381"/>
      <c r="J22" s="381"/>
      <c r="K22" s="381"/>
      <c r="L22" s="381"/>
      <c r="M22" s="381"/>
      <c r="N22" s="381"/>
      <c r="O22" s="381"/>
      <c r="P22" s="381"/>
      <c r="Q22" s="381"/>
      <c r="R22" s="351"/>
    </row>
    <row r="23" spans="1:20" s="351" customFormat="1" ht="22">
      <c r="A23" s="351" t="s">
        <v>354</v>
      </c>
      <c r="B23" s="312">
        <v>79487</v>
      </c>
      <c r="C23" s="312"/>
      <c r="D23" s="312">
        <v>520756</v>
      </c>
      <c r="E23" s="312"/>
      <c r="F23" s="312">
        <v>4769</v>
      </c>
      <c r="G23" s="311"/>
      <c r="H23" s="312">
        <v>-7177</v>
      </c>
      <c r="I23" s="312"/>
      <c r="J23" s="312">
        <v>0</v>
      </c>
      <c r="K23" s="312"/>
      <c r="L23" s="312">
        <v>60024</v>
      </c>
      <c r="M23" s="312"/>
      <c r="N23" s="312">
        <v>452590</v>
      </c>
      <c r="O23" s="311"/>
      <c r="P23" s="312">
        <v>598940</v>
      </c>
      <c r="Q23" s="312"/>
      <c r="R23" s="312">
        <f>SUM(B23:N23)+P23</f>
        <v>1709389</v>
      </c>
      <c r="S23" s="508"/>
      <c r="T23" s="429"/>
    </row>
    <row r="24" spans="1:20" s="351" customFormat="1" ht="22">
      <c r="B24" s="312"/>
      <c r="C24" s="312"/>
      <c r="D24" s="312"/>
      <c r="E24" s="312"/>
      <c r="F24" s="312"/>
      <c r="G24" s="311"/>
      <c r="H24" s="312"/>
      <c r="I24" s="311"/>
      <c r="J24" s="312"/>
      <c r="K24" s="311"/>
      <c r="L24" s="312"/>
      <c r="M24" s="311"/>
      <c r="N24" s="312"/>
      <c r="O24" s="311"/>
      <c r="P24" s="312"/>
      <c r="Q24" s="312"/>
      <c r="R24" s="312"/>
      <c r="T24" s="429"/>
    </row>
    <row r="25" spans="1:20" ht="22">
      <c r="A25" s="351" t="s">
        <v>315</v>
      </c>
      <c r="B25" s="382"/>
      <c r="C25" s="383"/>
      <c r="D25" s="382"/>
      <c r="E25" s="383"/>
      <c r="F25" s="382"/>
      <c r="G25" s="384"/>
      <c r="H25" s="382"/>
      <c r="I25" s="384"/>
      <c r="J25" s="382"/>
      <c r="K25" s="384"/>
      <c r="L25" s="382"/>
      <c r="M25" s="384"/>
      <c r="N25" s="382"/>
      <c r="O25" s="384"/>
      <c r="P25" s="394"/>
      <c r="Q25" s="383"/>
      <c r="R25" s="312"/>
    </row>
    <row r="26" spans="1:20" ht="21.5">
      <c r="A26" s="362" t="s">
        <v>107</v>
      </c>
      <c r="B26" s="457">
        <v>0</v>
      </c>
      <c r="C26" s="451"/>
      <c r="D26" s="457">
        <v>0</v>
      </c>
      <c r="E26" s="451"/>
      <c r="F26" s="457">
        <v>0</v>
      </c>
      <c r="G26" s="451"/>
      <c r="H26" s="457">
        <v>0</v>
      </c>
      <c r="I26" s="451"/>
      <c r="J26" s="457">
        <v>0</v>
      </c>
      <c r="K26" s="451"/>
      <c r="L26" s="457">
        <v>0</v>
      </c>
      <c r="M26" s="451"/>
      <c r="N26" s="509">
        <f>'PL 3M P6'!H35</f>
        <v>16111</v>
      </c>
      <c r="O26" s="451"/>
      <c r="P26" s="457">
        <v>0</v>
      </c>
      <c r="Q26" s="451"/>
      <c r="R26" s="458">
        <f>SUM(B26:P26)</f>
        <v>16111</v>
      </c>
      <c r="S26" s="513">
        <f>R26-'PL 3M P6'!H35</f>
        <v>0</v>
      </c>
    </row>
    <row r="27" spans="1:20" ht="22">
      <c r="A27" s="351" t="s">
        <v>314</v>
      </c>
      <c r="B27" s="510">
        <f>SUM(B26)</f>
        <v>0</v>
      </c>
      <c r="C27" s="456"/>
      <c r="D27" s="510">
        <f>SUM(D26)</f>
        <v>0</v>
      </c>
      <c r="E27" s="456"/>
      <c r="F27" s="510">
        <f>SUM(F26)</f>
        <v>0</v>
      </c>
      <c r="G27" s="456"/>
      <c r="H27" s="510">
        <f>SUM(H26)</f>
        <v>0</v>
      </c>
      <c r="I27" s="456"/>
      <c r="J27" s="510">
        <f>SUM(J26)</f>
        <v>0</v>
      </c>
      <c r="K27" s="456"/>
      <c r="L27" s="510">
        <f>SUM(L26)</f>
        <v>0</v>
      </c>
      <c r="M27" s="456"/>
      <c r="N27" s="510">
        <f>SUM(N26)</f>
        <v>16111</v>
      </c>
      <c r="O27" s="456"/>
      <c r="P27" s="510">
        <f>SUM(P26)</f>
        <v>0</v>
      </c>
      <c r="Q27" s="456"/>
      <c r="R27" s="510">
        <f>SUM(R26)</f>
        <v>16111</v>
      </c>
      <c r="S27" s="513"/>
    </row>
    <row r="28" spans="1:20" ht="21" customHeight="1">
      <c r="A28" s="351"/>
      <c r="B28" s="452"/>
      <c r="C28" s="451"/>
      <c r="D28" s="452"/>
      <c r="E28" s="451"/>
      <c r="F28" s="452"/>
      <c r="G28" s="451"/>
      <c r="H28" s="452"/>
      <c r="I28" s="451"/>
      <c r="J28" s="452"/>
      <c r="K28" s="451"/>
      <c r="L28" s="452"/>
      <c r="M28" s="451"/>
      <c r="N28" s="452"/>
      <c r="O28" s="451"/>
      <c r="P28" s="452"/>
      <c r="Q28" s="451"/>
      <c r="R28" s="445"/>
    </row>
    <row r="29" spans="1:20" ht="21.5">
      <c r="A29" s="357" t="s">
        <v>289</v>
      </c>
      <c r="B29" s="457">
        <v>0</v>
      </c>
      <c r="C29" s="451"/>
      <c r="D29" s="457">
        <v>0</v>
      </c>
      <c r="E29" s="451"/>
      <c r="F29" s="457">
        <v>0</v>
      </c>
      <c r="G29" s="451"/>
      <c r="H29" s="457">
        <v>0</v>
      </c>
      <c r="I29" s="451"/>
      <c r="J29" s="457">
        <v>0</v>
      </c>
      <c r="K29" s="451"/>
      <c r="L29" s="457">
        <v>0</v>
      </c>
      <c r="M29" s="451"/>
      <c r="N29" s="457">
        <f>-P29</f>
        <v>818</v>
      </c>
      <c r="O29" s="451"/>
      <c r="P29" s="452">
        <v>-818</v>
      </c>
      <c r="Q29" s="451"/>
      <c r="R29" s="458">
        <f>SUM(B29:P29)</f>
        <v>0</v>
      </c>
    </row>
    <row r="30" spans="1:20" ht="21" customHeight="1" thickBot="1">
      <c r="A30" s="354" t="s">
        <v>351</v>
      </c>
      <c r="B30" s="459">
        <f>SUM(B23,B27,B29)</f>
        <v>79487</v>
      </c>
      <c r="C30" s="448"/>
      <c r="D30" s="459">
        <f>SUM(D23,D27,D29)</f>
        <v>520756</v>
      </c>
      <c r="E30" s="448"/>
      <c r="F30" s="459">
        <f>SUM(F23,F27,F29)</f>
        <v>4769</v>
      </c>
      <c r="G30" s="460"/>
      <c r="H30" s="459">
        <f>SUM(H23,H27,H29)</f>
        <v>-7177</v>
      </c>
      <c r="I30" s="460"/>
      <c r="J30" s="459">
        <f>SUM(J23,J27,J29)</f>
        <v>0</v>
      </c>
      <c r="K30" s="460"/>
      <c r="L30" s="459">
        <f>SUM(L23,L27,L29)</f>
        <v>60024</v>
      </c>
      <c r="M30" s="460"/>
      <c r="N30" s="459">
        <f>SUM(N23,N27,N29)</f>
        <v>469519</v>
      </c>
      <c r="O30" s="461"/>
      <c r="P30" s="459">
        <f>SUM(P23,P27,P29)</f>
        <v>598122</v>
      </c>
      <c r="Q30" s="462"/>
      <c r="R30" s="459">
        <f>SUM(R23,R27,R29)</f>
        <v>1725500</v>
      </c>
      <c r="S30" s="463"/>
    </row>
    <row r="31" spans="1:20" ht="21" customHeight="1" thickTop="1">
      <c r="A31" s="354"/>
      <c r="B31" s="460"/>
      <c r="C31" s="448"/>
      <c r="D31" s="460"/>
      <c r="E31" s="448"/>
      <c r="F31" s="460"/>
      <c r="G31" s="460"/>
      <c r="H31" s="460"/>
      <c r="I31" s="460"/>
      <c r="J31" s="460"/>
      <c r="K31" s="460"/>
      <c r="L31" s="460"/>
      <c r="M31" s="460"/>
      <c r="N31" s="460"/>
      <c r="O31" s="461"/>
      <c r="P31" s="460"/>
      <c r="Q31" s="462"/>
      <c r="R31" s="460"/>
      <c r="S31" s="463"/>
    </row>
  </sheetData>
  <mergeCells count="5">
    <mergeCell ref="B10:R10"/>
    <mergeCell ref="B4:R4"/>
    <mergeCell ref="B6:D6"/>
    <mergeCell ref="P5:P6"/>
    <mergeCell ref="L6:N6"/>
  </mergeCells>
  <pageMargins left="0.7" right="0.7" top="0.48" bottom="0.5" header="0.5" footer="0.5"/>
  <pageSetup paperSize="9" scale="72" firstPageNumber="8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70BA6-9630-48EE-A7BA-98E730071446}">
  <sheetPr>
    <pageSetUpPr fitToPage="1"/>
  </sheetPr>
  <dimension ref="A1:H104"/>
  <sheetViews>
    <sheetView topLeftCell="A22" zoomScale="76" zoomScaleNormal="76" zoomScaleSheetLayoutView="70" workbookViewId="0">
      <selection activeCell="I60" sqref="I1:M1048576"/>
    </sheetView>
  </sheetViews>
  <sheetFormatPr defaultColWidth="11.453125" defaultRowHeight="20.25" customHeight="1"/>
  <cols>
    <col min="1" max="1" width="58" style="2" customWidth="1"/>
    <col min="2" max="2" width="11.26953125" style="507" customWidth="1"/>
    <col min="3" max="3" width="1" style="499" customWidth="1"/>
    <col min="4" max="4" width="11.26953125" style="507" customWidth="1"/>
    <col min="5" max="5" width="1" style="507" customWidth="1"/>
    <col min="6" max="6" width="11.26953125" style="507" customWidth="1"/>
    <col min="7" max="7" width="1" style="507" customWidth="1"/>
    <col min="8" max="8" width="11.26953125" style="507" customWidth="1"/>
    <col min="9" max="16384" width="11.453125" style="2"/>
  </cols>
  <sheetData>
    <row r="1" spans="1:8" s="490" customFormat="1" ht="20.149999999999999" customHeight="1">
      <c r="A1" s="345" t="s">
        <v>0</v>
      </c>
      <c r="C1" s="352"/>
    </row>
    <row r="2" spans="1:8" s="490" customFormat="1" ht="20.149999999999999" customHeight="1">
      <c r="A2" s="345" t="s">
        <v>110</v>
      </c>
      <c r="B2" s="352"/>
      <c r="C2" s="395"/>
      <c r="D2" s="352"/>
      <c r="E2" s="352"/>
      <c r="F2" s="352"/>
      <c r="G2" s="352"/>
      <c r="H2" s="352"/>
    </row>
    <row r="3" spans="1:8" s="532" customFormat="1" ht="16" customHeight="1">
      <c r="A3" s="491"/>
      <c r="B3" s="375"/>
      <c r="C3" s="375"/>
      <c r="D3" s="375"/>
      <c r="E3" s="375"/>
      <c r="F3" s="375"/>
      <c r="G3" s="375"/>
      <c r="H3" s="375"/>
    </row>
    <row r="4" spans="1:8" s="361" customFormat="1" ht="20.149999999999999" customHeight="1">
      <c r="A4" s="403"/>
      <c r="B4" s="566" t="s">
        <v>2</v>
      </c>
      <c r="C4" s="566"/>
      <c r="D4" s="566"/>
      <c r="E4" s="492"/>
      <c r="F4" s="566" t="s">
        <v>3</v>
      </c>
      <c r="G4" s="566"/>
      <c r="H4" s="566"/>
    </row>
    <row r="5" spans="1:8" s="532" customFormat="1" ht="22" customHeight="1">
      <c r="A5" s="491"/>
      <c r="B5" s="561" t="s">
        <v>307</v>
      </c>
      <c r="C5" s="561"/>
      <c r="D5" s="561"/>
      <c r="E5" s="349"/>
      <c r="F5" s="561" t="s">
        <v>307</v>
      </c>
      <c r="G5" s="561"/>
      <c r="H5" s="561"/>
    </row>
    <row r="6" spans="1:8" s="361" customFormat="1" ht="20.149999999999999" customHeight="1">
      <c r="A6" s="482"/>
      <c r="B6" s="561" t="s">
        <v>349</v>
      </c>
      <c r="C6" s="561"/>
      <c r="D6" s="561"/>
      <c r="E6" s="348"/>
      <c r="F6" s="561" t="s">
        <v>349</v>
      </c>
      <c r="G6" s="561"/>
      <c r="H6" s="561"/>
    </row>
    <row r="7" spans="1:8" s="534" customFormat="1" ht="18" customHeight="1">
      <c r="A7" s="493"/>
      <c r="B7" s="344">
        <v>2568</v>
      </c>
      <c r="C7" s="494"/>
      <c r="D7" s="344">
        <v>2567</v>
      </c>
      <c r="E7" s="533"/>
      <c r="F7" s="344">
        <v>2568</v>
      </c>
      <c r="G7" s="494"/>
      <c r="H7" s="344">
        <v>2567</v>
      </c>
    </row>
    <row r="8" spans="1:8" ht="18" customHeight="1">
      <c r="A8" s="534"/>
      <c r="B8" s="558" t="s">
        <v>8</v>
      </c>
      <c r="C8" s="558"/>
      <c r="D8" s="558"/>
      <c r="E8" s="558"/>
      <c r="F8" s="558"/>
      <c r="G8" s="558"/>
      <c r="H8" s="558"/>
    </row>
    <row r="9" spans="1:8" ht="20.149999999999999" customHeight="1">
      <c r="A9" s="495" t="s">
        <v>111</v>
      </c>
      <c r="B9" s="535"/>
      <c r="C9" s="2"/>
      <c r="D9" s="535"/>
      <c r="E9" s="535"/>
      <c r="F9" s="535"/>
      <c r="G9" s="535"/>
      <c r="H9" s="535"/>
    </row>
    <row r="10" spans="1:8" ht="20.149999999999999" customHeight="1">
      <c r="A10" s="3" t="s">
        <v>74</v>
      </c>
      <c r="B10" s="446">
        <f>'PL 3M P6'!D40</f>
        <v>35484</v>
      </c>
      <c r="C10" s="536"/>
      <c r="D10" s="446">
        <f>'PL 3M P6'!F40</f>
        <v>-64680</v>
      </c>
      <c r="E10" s="535"/>
      <c r="F10" s="446">
        <f>'PL 3M P6'!H40</f>
        <v>16111</v>
      </c>
      <c r="G10" s="535"/>
      <c r="H10" s="446">
        <f>'PL 3M P6'!J40</f>
        <v>10506</v>
      </c>
    </row>
    <row r="11" spans="1:8" ht="20.149999999999999" customHeight="1">
      <c r="A11" s="496" t="s">
        <v>112</v>
      </c>
      <c r="B11" s="393"/>
      <c r="C11" s="536"/>
      <c r="D11" s="393"/>
      <c r="E11" s="535"/>
      <c r="F11" s="535"/>
      <c r="G11" s="535"/>
      <c r="H11" s="535"/>
    </row>
    <row r="12" spans="1:8" ht="20.149999999999999" customHeight="1">
      <c r="A12" s="532" t="s">
        <v>327</v>
      </c>
      <c r="B12" s="393">
        <f>-'PL 3M P6'!D21</f>
        <v>40</v>
      </c>
      <c r="C12" s="536"/>
      <c r="D12" s="393">
        <f>-'PL 3M P6'!F21</f>
        <v>3440</v>
      </c>
      <c r="E12" s="535"/>
      <c r="F12" s="393">
        <f>-'PL 3M P6'!H21</f>
        <v>1989</v>
      </c>
      <c r="G12" s="535"/>
      <c r="H12" s="393">
        <f>-'PL 3M P6'!J21</f>
        <v>-4380</v>
      </c>
    </row>
    <row r="13" spans="1:8" ht="20.149999999999999" customHeight="1">
      <c r="A13" s="532" t="s">
        <v>71</v>
      </c>
      <c r="B13" s="393">
        <f>-'PL 3M P6'!D19</f>
        <v>10790</v>
      </c>
      <c r="C13" s="536"/>
      <c r="D13" s="393">
        <f>-'PL 3M P6'!F19</f>
        <v>13093</v>
      </c>
      <c r="E13" s="535"/>
      <c r="F13" s="393">
        <f>-'PL 3M P6'!H19</f>
        <v>6625</v>
      </c>
      <c r="G13" s="535"/>
      <c r="H13" s="393">
        <f>-'PL 3M P6'!J19</f>
        <v>9096</v>
      </c>
    </row>
    <row r="14" spans="1:8" ht="20.149999999999999" customHeight="1">
      <c r="A14" s="532" t="s">
        <v>113</v>
      </c>
      <c r="B14" s="393">
        <v>14629</v>
      </c>
      <c r="C14" s="536"/>
      <c r="D14" s="393">
        <v>21540</v>
      </c>
      <c r="E14" s="535"/>
      <c r="F14" s="535">
        <v>5276</v>
      </c>
      <c r="G14" s="535"/>
      <c r="H14" s="535">
        <v>6443</v>
      </c>
    </row>
    <row r="15" spans="1:8" ht="20.149999999999999" customHeight="1">
      <c r="A15" s="542" t="s">
        <v>347</v>
      </c>
      <c r="B15" s="393">
        <v>-6386</v>
      </c>
      <c r="C15" s="536"/>
      <c r="D15" s="393">
        <v>-5622</v>
      </c>
      <c r="E15" s="535"/>
      <c r="F15" s="535">
        <v>-8333</v>
      </c>
      <c r="G15" s="535"/>
      <c r="H15" s="393">
        <v>-2534</v>
      </c>
    </row>
    <row r="16" spans="1:8" ht="20.149999999999999" customHeight="1">
      <c r="A16" s="532" t="s">
        <v>364</v>
      </c>
      <c r="B16" s="393">
        <v>0</v>
      </c>
      <c r="C16" s="536"/>
      <c r="D16" s="393">
        <v>0</v>
      </c>
      <c r="E16" s="535"/>
      <c r="F16" s="535">
        <v>-1922</v>
      </c>
      <c r="G16" s="535"/>
      <c r="H16" s="393">
        <v>0</v>
      </c>
    </row>
    <row r="17" spans="1:8" ht="20.149999999999999" customHeight="1">
      <c r="A17" s="532" t="s">
        <v>365</v>
      </c>
      <c r="B17" s="393">
        <v>-1204</v>
      </c>
      <c r="C17" s="536"/>
      <c r="D17" s="393">
        <v>0</v>
      </c>
      <c r="E17" s="535"/>
      <c r="F17" s="535">
        <v>0</v>
      </c>
      <c r="G17" s="535"/>
      <c r="H17" s="393">
        <v>0</v>
      </c>
    </row>
    <row r="18" spans="1:8" ht="20.149999999999999" customHeight="1">
      <c r="A18" s="532" t="s">
        <v>363</v>
      </c>
      <c r="B18" s="393">
        <v>1176</v>
      </c>
      <c r="C18" s="536"/>
      <c r="D18" s="393">
        <v>-916</v>
      </c>
      <c r="E18" s="535"/>
      <c r="F18" s="535">
        <v>0</v>
      </c>
      <c r="G18" s="535"/>
      <c r="H18" s="535">
        <v>-570</v>
      </c>
    </row>
    <row r="19" spans="1:8" ht="20.149999999999999" customHeight="1">
      <c r="A19" s="542" t="s">
        <v>345</v>
      </c>
      <c r="B19" s="393">
        <v>-1762</v>
      </c>
      <c r="C19" s="536"/>
      <c r="D19" s="393">
        <v>8555</v>
      </c>
      <c r="E19" s="535"/>
      <c r="F19" s="535">
        <v>853</v>
      </c>
      <c r="G19" s="535"/>
      <c r="H19" s="535">
        <v>26</v>
      </c>
    </row>
    <row r="20" spans="1:8" ht="20.149999999999999" customHeight="1">
      <c r="A20" s="542" t="s">
        <v>346</v>
      </c>
      <c r="B20" s="393">
        <v>314</v>
      </c>
      <c r="C20" s="536"/>
      <c r="D20" s="393">
        <v>0</v>
      </c>
      <c r="E20" s="535"/>
      <c r="F20" s="535">
        <v>0</v>
      </c>
      <c r="G20" s="535"/>
      <c r="H20" s="535">
        <v>0</v>
      </c>
    </row>
    <row r="21" spans="1:8" ht="20.149999999999999" customHeight="1">
      <c r="A21" s="532" t="s">
        <v>356</v>
      </c>
      <c r="B21" s="393">
        <v>-990</v>
      </c>
      <c r="C21" s="536"/>
      <c r="D21" s="393">
        <v>104</v>
      </c>
      <c r="E21" s="535"/>
      <c r="F21" s="535">
        <v>-864</v>
      </c>
      <c r="G21" s="535"/>
      <c r="H21" s="535">
        <v>104</v>
      </c>
    </row>
    <row r="22" spans="1:8" ht="20.149999999999999" customHeight="1">
      <c r="A22" s="532" t="s">
        <v>328</v>
      </c>
      <c r="B22" s="393">
        <v>0</v>
      </c>
      <c r="C22" s="536"/>
      <c r="D22" s="393">
        <v>-132</v>
      </c>
      <c r="E22" s="535"/>
      <c r="F22" s="535">
        <v>0</v>
      </c>
      <c r="G22" s="535"/>
      <c r="H22" s="535">
        <v>-153</v>
      </c>
    </row>
    <row r="23" spans="1:8" ht="20.149999999999999" customHeight="1">
      <c r="A23" s="542" t="s">
        <v>362</v>
      </c>
      <c r="B23" s="393">
        <v>7260</v>
      </c>
      <c r="C23" s="536"/>
      <c r="D23" s="393">
        <v>4787</v>
      </c>
      <c r="E23" s="535"/>
      <c r="F23" s="535">
        <v>2149</v>
      </c>
      <c r="G23" s="535"/>
      <c r="H23" s="535">
        <v>423</v>
      </c>
    </row>
    <row r="24" spans="1:8" ht="20.149999999999999" hidden="1" customHeight="1">
      <c r="A24" s="532" t="s">
        <v>261</v>
      </c>
      <c r="B24" s="393"/>
      <c r="C24" s="536"/>
      <c r="D24" s="393">
        <v>0</v>
      </c>
      <c r="E24" s="535"/>
      <c r="F24" s="535">
        <v>0</v>
      </c>
      <c r="G24" s="535"/>
      <c r="H24" s="535">
        <v>0</v>
      </c>
    </row>
    <row r="25" spans="1:8" ht="20.149999999999999" customHeight="1">
      <c r="A25" s="542" t="s">
        <v>114</v>
      </c>
      <c r="B25" s="540">
        <v>-6589</v>
      </c>
      <c r="C25" s="536"/>
      <c r="D25" s="540">
        <v>-9128</v>
      </c>
      <c r="E25" s="535"/>
      <c r="F25" s="538">
        <v>-7692</v>
      </c>
      <c r="G25" s="535"/>
      <c r="H25" s="538">
        <v>-9290</v>
      </c>
    </row>
    <row r="26" spans="1:8" ht="20.149999999999999" customHeight="1">
      <c r="A26" s="532"/>
      <c r="B26" s="541">
        <f>SUM(B10:B25)</f>
        <v>52762</v>
      </c>
      <c r="C26" s="536"/>
      <c r="D26" s="541">
        <f>SUM(D10:D25)</f>
        <v>-28959</v>
      </c>
      <c r="E26" s="396"/>
      <c r="F26" s="541">
        <f>SUM(F10:F25)</f>
        <v>14192</v>
      </c>
      <c r="G26" s="396"/>
      <c r="H26" s="541">
        <f>SUM(H10:H25)</f>
        <v>9671</v>
      </c>
    </row>
    <row r="27" spans="1:8" ht="20.149999999999999" customHeight="1">
      <c r="A27" s="496" t="s">
        <v>115</v>
      </c>
      <c r="B27" s="393"/>
      <c r="C27" s="536"/>
      <c r="D27" s="393"/>
      <c r="E27" s="535"/>
      <c r="F27" s="535"/>
      <c r="G27" s="535"/>
      <c r="H27" s="535"/>
    </row>
    <row r="28" spans="1:8" ht="20.149999999999999" customHeight="1">
      <c r="A28" s="542" t="s">
        <v>11</v>
      </c>
      <c r="B28" s="393">
        <v>-31383</v>
      </c>
      <c r="C28" s="536"/>
      <c r="D28" s="393">
        <v>27173</v>
      </c>
      <c r="E28" s="535"/>
      <c r="F28" s="535">
        <v>5123</v>
      </c>
      <c r="G28" s="535"/>
      <c r="H28" s="535">
        <v>40517</v>
      </c>
    </row>
    <row r="29" spans="1:8" ht="20.149999999999999" customHeight="1">
      <c r="A29" s="542" t="s">
        <v>23</v>
      </c>
      <c r="B29" s="393">
        <v>33219</v>
      </c>
      <c r="C29" s="536"/>
      <c r="D29" s="393">
        <v>35050</v>
      </c>
      <c r="E29" s="535"/>
      <c r="F29" s="535">
        <v>33219</v>
      </c>
      <c r="G29" s="535"/>
      <c r="H29" s="535">
        <v>35050</v>
      </c>
    </row>
    <row r="30" spans="1:8" ht="20.149999999999999" customHeight="1">
      <c r="A30" s="532" t="s">
        <v>329</v>
      </c>
      <c r="B30" s="393">
        <v>7136</v>
      </c>
      <c r="C30" s="536"/>
      <c r="D30" s="393">
        <v>2599</v>
      </c>
      <c r="E30" s="535"/>
      <c r="F30" s="535">
        <v>3719</v>
      </c>
      <c r="G30" s="535"/>
      <c r="H30" s="535">
        <v>14273</v>
      </c>
    </row>
    <row r="31" spans="1:8" ht="20.149999999999999" customHeight="1">
      <c r="A31" s="532" t="s">
        <v>15</v>
      </c>
      <c r="B31" s="393">
        <v>32231</v>
      </c>
      <c r="C31" s="536"/>
      <c r="D31" s="393">
        <v>-2371</v>
      </c>
      <c r="E31" s="535"/>
      <c r="F31" s="535">
        <v>482</v>
      </c>
      <c r="G31" s="535"/>
      <c r="H31" s="535">
        <v>2800</v>
      </c>
    </row>
    <row r="32" spans="1:8" ht="20.149999999999999" customHeight="1">
      <c r="A32" s="532" t="s">
        <v>17</v>
      </c>
      <c r="B32" s="393">
        <v>-1583</v>
      </c>
      <c r="C32" s="536"/>
      <c r="D32" s="393">
        <v>841</v>
      </c>
      <c r="E32" s="535"/>
      <c r="F32" s="535">
        <v>-12</v>
      </c>
      <c r="G32" s="535"/>
      <c r="H32" s="535">
        <v>-336</v>
      </c>
    </row>
    <row r="33" spans="1:8" ht="20.149999999999999" customHeight="1">
      <c r="A33" s="532" t="s">
        <v>28</v>
      </c>
      <c r="B33" s="393">
        <v>95</v>
      </c>
      <c r="C33" s="536"/>
      <c r="D33" s="393">
        <v>6014</v>
      </c>
      <c r="E33" s="535"/>
      <c r="F33" s="535">
        <v>100</v>
      </c>
      <c r="G33" s="535"/>
      <c r="H33" s="535">
        <v>190</v>
      </c>
    </row>
    <row r="34" spans="1:8" ht="20.149999999999999" customHeight="1">
      <c r="A34" s="542" t="s">
        <v>22</v>
      </c>
      <c r="B34" s="393">
        <v>0</v>
      </c>
      <c r="C34" s="536"/>
      <c r="D34" s="393">
        <v>633</v>
      </c>
      <c r="E34" s="535"/>
      <c r="F34" s="535">
        <v>7703</v>
      </c>
      <c r="G34" s="535"/>
      <c r="H34" s="535">
        <v>7406</v>
      </c>
    </row>
    <row r="35" spans="1:8" ht="20.149999999999999" customHeight="1">
      <c r="A35" s="542" t="s">
        <v>34</v>
      </c>
      <c r="B35" s="393">
        <v>3111</v>
      </c>
      <c r="C35" s="536"/>
      <c r="D35" s="393">
        <v>13999</v>
      </c>
      <c r="E35" s="535"/>
      <c r="F35" s="535">
        <v>-35367</v>
      </c>
      <c r="G35" s="535"/>
      <c r="H35" s="535">
        <v>-26885</v>
      </c>
    </row>
    <row r="36" spans="1:8" ht="20.149999999999999" customHeight="1">
      <c r="A36" s="542" t="s">
        <v>330</v>
      </c>
      <c r="B36" s="393">
        <v>-53675</v>
      </c>
      <c r="C36" s="536"/>
      <c r="D36" s="393">
        <v>27974</v>
      </c>
      <c r="E36" s="535"/>
      <c r="F36" s="535">
        <v>-3068</v>
      </c>
      <c r="G36" s="535"/>
      <c r="H36" s="535">
        <v>-11354</v>
      </c>
    </row>
    <row r="37" spans="1:8" ht="20.149999999999999" customHeight="1">
      <c r="A37" s="542" t="s">
        <v>40</v>
      </c>
      <c r="B37" s="393">
        <v>0</v>
      </c>
      <c r="C37" s="536"/>
      <c r="D37" s="393">
        <v>7548</v>
      </c>
      <c r="E37" s="535"/>
      <c r="F37" s="535">
        <v>0</v>
      </c>
      <c r="G37" s="535"/>
      <c r="H37" s="535">
        <v>0</v>
      </c>
    </row>
    <row r="38" spans="1:8" ht="20.149999999999999" customHeight="1">
      <c r="A38" s="542" t="s">
        <v>331</v>
      </c>
      <c r="B38" s="393">
        <v>-17091</v>
      </c>
      <c r="C38" s="536"/>
      <c r="D38" s="393">
        <v>-3748</v>
      </c>
      <c r="E38" s="535"/>
      <c r="F38" s="535">
        <v>-1040</v>
      </c>
      <c r="G38" s="535"/>
      <c r="H38" s="535">
        <v>-943</v>
      </c>
    </row>
    <row r="39" spans="1:8" ht="20.149999999999999" customHeight="1">
      <c r="A39" s="532" t="s">
        <v>332</v>
      </c>
      <c r="B39" s="543">
        <f>SUM(B26,B28:B38)</f>
        <v>24822</v>
      </c>
      <c r="C39" s="536"/>
      <c r="D39" s="543">
        <f>SUM(D26,D28:D38)</f>
        <v>86753</v>
      </c>
      <c r="E39" s="535"/>
      <c r="F39" s="543">
        <f>SUM(F26,F28:F38)</f>
        <v>25051</v>
      </c>
      <c r="G39" s="535"/>
      <c r="H39" s="543">
        <f>SUM(H26,H28:H38)</f>
        <v>70389</v>
      </c>
    </row>
    <row r="40" spans="1:8" ht="20.149999999999999" customHeight="1">
      <c r="A40" s="532" t="s">
        <v>333</v>
      </c>
      <c r="B40" s="393">
        <v>-5108</v>
      </c>
      <c r="C40" s="536"/>
      <c r="D40" s="393">
        <v>-6790</v>
      </c>
      <c r="E40" s="535"/>
      <c r="F40" s="535">
        <v>-1451</v>
      </c>
      <c r="G40" s="535"/>
      <c r="H40" s="535">
        <v>-1665</v>
      </c>
    </row>
    <row r="41" spans="1:8" ht="20.149999999999999" customHeight="1">
      <c r="A41" s="491" t="s">
        <v>116</v>
      </c>
      <c r="B41" s="544">
        <f>SUM(B39:B40)</f>
        <v>19714</v>
      </c>
      <c r="C41" s="545"/>
      <c r="D41" s="544">
        <f>SUM(D39:D40)</f>
        <v>79963</v>
      </c>
      <c r="E41" s="546"/>
      <c r="F41" s="544">
        <f>SUM(F39:F40)</f>
        <v>23600</v>
      </c>
      <c r="G41" s="546"/>
      <c r="H41" s="544">
        <f>SUM(H39:H40)</f>
        <v>68724</v>
      </c>
    </row>
    <row r="42" spans="1:8" ht="20.149999999999999" customHeight="1">
      <c r="A42" s="532"/>
      <c r="B42" s="393"/>
      <c r="C42" s="536"/>
      <c r="D42" s="393"/>
      <c r="E42" s="535"/>
      <c r="F42" s="535"/>
      <c r="G42" s="535"/>
      <c r="H42" s="535"/>
    </row>
    <row r="43" spans="1:8" s="490" customFormat="1" ht="20.149999999999999" customHeight="1">
      <c r="A43" s="345" t="s">
        <v>0</v>
      </c>
      <c r="C43" s="352"/>
    </row>
    <row r="44" spans="1:8" s="490" customFormat="1" ht="20.149999999999999" customHeight="1">
      <c r="A44" s="345" t="s">
        <v>110</v>
      </c>
      <c r="B44" s="352"/>
      <c r="C44" s="395"/>
      <c r="D44" s="352"/>
      <c r="E44" s="352"/>
      <c r="F44" s="352"/>
      <c r="G44" s="352"/>
      <c r="H44" s="352"/>
    </row>
    <row r="45" spans="1:8" s="532" customFormat="1" ht="16" customHeight="1">
      <c r="A45" s="491"/>
      <c r="B45" s="375"/>
      <c r="C45" s="375"/>
      <c r="D45" s="375"/>
      <c r="E45" s="375"/>
      <c r="F45" s="375"/>
      <c r="G45" s="375"/>
      <c r="H45" s="375"/>
    </row>
    <row r="46" spans="1:8" s="361" customFormat="1" ht="20.149999999999999" customHeight="1">
      <c r="A46" s="403"/>
      <c r="B46" s="566" t="s">
        <v>2</v>
      </c>
      <c r="C46" s="566"/>
      <c r="D46" s="566"/>
      <c r="E46" s="492"/>
      <c r="F46" s="566" t="s">
        <v>3</v>
      </c>
      <c r="G46" s="566"/>
      <c r="H46" s="566"/>
    </row>
    <row r="47" spans="1:8" s="532" customFormat="1" ht="22" customHeight="1">
      <c r="A47" s="491"/>
      <c r="B47" s="561" t="s">
        <v>307</v>
      </c>
      <c r="C47" s="561"/>
      <c r="D47" s="561"/>
      <c r="E47" s="349"/>
      <c r="F47" s="561" t="s">
        <v>307</v>
      </c>
      <c r="G47" s="561"/>
      <c r="H47" s="561"/>
    </row>
    <row r="48" spans="1:8" s="361" customFormat="1" ht="20.149999999999999" customHeight="1">
      <c r="A48" s="482"/>
      <c r="B48" s="561" t="s">
        <v>349</v>
      </c>
      <c r="C48" s="561"/>
      <c r="D48" s="561"/>
      <c r="E48" s="348"/>
      <c r="F48" s="561" t="s">
        <v>349</v>
      </c>
      <c r="G48" s="561"/>
      <c r="H48" s="561"/>
    </row>
    <row r="49" spans="1:8" s="534" customFormat="1" ht="18" customHeight="1">
      <c r="A49" s="493"/>
      <c r="B49" s="344">
        <v>2568</v>
      </c>
      <c r="C49" s="494"/>
      <c r="D49" s="344">
        <v>2567</v>
      </c>
      <c r="E49" s="533"/>
      <c r="F49" s="344">
        <v>2568</v>
      </c>
      <c r="G49" s="494"/>
      <c r="H49" s="344">
        <v>2567</v>
      </c>
    </row>
    <row r="50" spans="1:8" ht="18" customHeight="1">
      <c r="A50" s="534"/>
      <c r="B50" s="558" t="s">
        <v>8</v>
      </c>
      <c r="C50" s="558"/>
      <c r="D50" s="558"/>
      <c r="E50" s="558"/>
      <c r="F50" s="558"/>
      <c r="G50" s="558"/>
      <c r="H50" s="558"/>
    </row>
    <row r="51" spans="1:8" ht="20.149999999999999" customHeight="1">
      <c r="A51" s="495" t="s">
        <v>117</v>
      </c>
      <c r="B51" s="498"/>
      <c r="C51" s="2"/>
      <c r="D51" s="498"/>
      <c r="E51" s="397"/>
      <c r="F51" s="398"/>
      <c r="G51" s="397"/>
      <c r="H51" s="398"/>
    </row>
    <row r="52" spans="1:8" ht="22" customHeight="1">
      <c r="A52" s="537" t="s">
        <v>366</v>
      </c>
      <c r="B52" s="446">
        <v>1064</v>
      </c>
      <c r="C52" s="536"/>
      <c r="D52" s="547">
        <v>1095</v>
      </c>
      <c r="E52" s="396"/>
      <c r="F52" s="446">
        <v>-1</v>
      </c>
      <c r="G52" s="396"/>
      <c r="H52" s="547">
        <v>-6</v>
      </c>
    </row>
    <row r="53" spans="1:8" ht="22" customHeight="1">
      <c r="A53" s="537" t="s">
        <v>367</v>
      </c>
      <c r="B53" s="446">
        <v>0</v>
      </c>
      <c r="C53" s="536"/>
      <c r="D53" s="547">
        <v>0</v>
      </c>
      <c r="E53" s="396"/>
      <c r="F53" s="535">
        <v>-3248</v>
      </c>
      <c r="G53" s="396"/>
      <c r="H53" s="547">
        <v>2300</v>
      </c>
    </row>
    <row r="54" spans="1:8" ht="20.149999999999999" customHeight="1">
      <c r="A54" s="537" t="s">
        <v>118</v>
      </c>
      <c r="B54" s="446">
        <v>1011</v>
      </c>
      <c r="C54" s="536"/>
      <c r="D54" s="547">
        <v>0</v>
      </c>
      <c r="E54" s="452"/>
      <c r="F54" s="535">
        <v>867</v>
      </c>
      <c r="G54" s="452"/>
      <c r="H54" s="547">
        <v>0</v>
      </c>
    </row>
    <row r="55" spans="1:8" ht="20.149999999999999" customHeight="1">
      <c r="A55" s="542" t="s">
        <v>119</v>
      </c>
      <c r="B55" s="446">
        <v>-1379</v>
      </c>
      <c r="C55" s="536"/>
      <c r="D55" s="547">
        <v>-1134</v>
      </c>
      <c r="E55" s="452"/>
      <c r="F55" s="446">
        <v>0</v>
      </c>
      <c r="G55" s="452"/>
      <c r="H55" s="547">
        <v>-3</v>
      </c>
    </row>
    <row r="56" spans="1:8" ht="20.149999999999999" customHeight="1">
      <c r="A56" s="542" t="s">
        <v>114</v>
      </c>
      <c r="B56" s="446">
        <v>6589</v>
      </c>
      <c r="C56" s="536"/>
      <c r="D56" s="547">
        <v>8603</v>
      </c>
      <c r="E56" s="452"/>
      <c r="F56" s="446">
        <v>8067</v>
      </c>
      <c r="G56" s="452"/>
      <c r="H56" s="547">
        <v>9088</v>
      </c>
    </row>
    <row r="57" spans="1:8" ht="20.149999999999999" hidden="1" customHeight="1">
      <c r="A57" s="532" t="s">
        <v>261</v>
      </c>
      <c r="B57" s="393"/>
      <c r="C57" s="497"/>
      <c r="D57" s="539">
        <v>0</v>
      </c>
      <c r="E57" s="452"/>
      <c r="F57" s="446">
        <v>0</v>
      </c>
      <c r="G57" s="452"/>
      <c r="H57" s="539">
        <v>0</v>
      </c>
    </row>
    <row r="58" spans="1:8" ht="20.149999999999999" customHeight="1">
      <c r="A58" s="548" t="s">
        <v>361</v>
      </c>
      <c r="B58" s="549">
        <f>SUM(B52:B57)</f>
        <v>7285</v>
      </c>
      <c r="C58" s="536"/>
      <c r="D58" s="549">
        <f>SUM(D52:D57)</f>
        <v>8564</v>
      </c>
      <c r="E58" s="546"/>
      <c r="F58" s="549">
        <f>SUM(F52:F57)</f>
        <v>5685</v>
      </c>
      <c r="G58" s="546"/>
      <c r="H58" s="549">
        <f>SUM(H52:H57)</f>
        <v>11379</v>
      </c>
    </row>
    <row r="59" spans="1:8" ht="20.149999999999999" customHeight="1">
      <c r="A59" s="495"/>
      <c r="B59" s="498"/>
      <c r="C59" s="2"/>
      <c r="D59" s="498"/>
      <c r="E59" s="397"/>
      <c r="F59" s="398"/>
      <c r="G59" s="397"/>
      <c r="H59" s="398"/>
    </row>
    <row r="60" spans="1:8" ht="20.149999999999999" customHeight="1">
      <c r="A60" s="495" t="s">
        <v>120</v>
      </c>
      <c r="B60" s="536"/>
      <c r="C60" s="536"/>
      <c r="D60" s="536"/>
      <c r="E60" s="536"/>
      <c r="F60" s="536"/>
      <c r="G60" s="536"/>
      <c r="H60" s="536"/>
    </row>
    <row r="61" spans="1:8" ht="20.149999999999999" customHeight="1">
      <c r="A61" s="542" t="s">
        <v>334</v>
      </c>
      <c r="B61" s="464"/>
      <c r="C61" s="536"/>
      <c r="D61" s="464"/>
      <c r="E61" s="536"/>
      <c r="F61" s="464"/>
      <c r="G61" s="536"/>
      <c r="H61" s="464"/>
    </row>
    <row r="62" spans="1:8" ht="20.149999999999999" customHeight="1">
      <c r="A62" s="537" t="s">
        <v>368</v>
      </c>
      <c r="B62" s="536">
        <v>-8193</v>
      </c>
      <c r="C62" s="536"/>
      <c r="D62" s="547">
        <v>-19607</v>
      </c>
      <c r="E62" s="452"/>
      <c r="F62" s="464">
        <v>10493</v>
      </c>
      <c r="G62" s="452"/>
      <c r="H62" s="547">
        <v>-26930</v>
      </c>
    </row>
    <row r="63" spans="1:8" ht="20.149999999999999" customHeight="1">
      <c r="A63" s="358" t="s">
        <v>335</v>
      </c>
      <c r="B63" s="536">
        <v>-11849</v>
      </c>
      <c r="C63" s="536"/>
      <c r="D63" s="547">
        <v>-47572</v>
      </c>
      <c r="E63" s="452"/>
      <c r="F63" s="446">
        <v>-33211</v>
      </c>
      <c r="G63" s="452"/>
      <c r="H63" s="547">
        <v>-44522</v>
      </c>
    </row>
    <row r="64" spans="1:8" ht="20.149999999999999" hidden="1" customHeight="1">
      <c r="A64" s="542" t="s">
        <v>336</v>
      </c>
      <c r="B64" s="536"/>
      <c r="C64" s="536"/>
      <c r="D64" s="547">
        <v>0</v>
      </c>
      <c r="E64" s="452"/>
      <c r="F64" s="464">
        <v>0</v>
      </c>
      <c r="G64" s="452"/>
      <c r="H64" s="547">
        <v>0</v>
      </c>
    </row>
    <row r="65" spans="1:8" ht="20.149999999999999" hidden="1" customHeight="1">
      <c r="A65" s="542" t="s">
        <v>337</v>
      </c>
      <c r="B65" s="536"/>
      <c r="C65" s="536"/>
      <c r="D65" s="547">
        <v>0</v>
      </c>
      <c r="E65" s="452"/>
      <c r="F65" s="535">
        <v>0</v>
      </c>
      <c r="G65" s="452"/>
      <c r="H65" s="547">
        <v>0</v>
      </c>
    </row>
    <row r="66" spans="1:8" ht="20.149999999999999" hidden="1" customHeight="1">
      <c r="A66" s="542" t="s">
        <v>344</v>
      </c>
      <c r="B66" s="536"/>
      <c r="C66" s="536"/>
      <c r="D66" s="547">
        <v>0</v>
      </c>
      <c r="E66" s="452"/>
      <c r="F66" s="535">
        <v>0</v>
      </c>
      <c r="G66" s="452"/>
      <c r="H66" s="547">
        <v>0</v>
      </c>
    </row>
    <row r="67" spans="1:8" ht="20.149999999999999" customHeight="1">
      <c r="A67" s="550" t="s">
        <v>338</v>
      </c>
      <c r="B67" s="464">
        <v>-2002</v>
      </c>
      <c r="C67" s="536"/>
      <c r="D67" s="547">
        <v>-3265</v>
      </c>
      <c r="E67" s="452"/>
      <c r="F67" s="464">
        <v>-328</v>
      </c>
      <c r="G67" s="452"/>
      <c r="H67" s="547">
        <v>-273</v>
      </c>
    </row>
    <row r="68" spans="1:8" ht="20.149999999999999" customHeight="1">
      <c r="A68" s="550" t="s">
        <v>339</v>
      </c>
      <c r="B68" s="393">
        <v>-10194</v>
      </c>
      <c r="C68" s="497"/>
      <c r="D68" s="539">
        <v>-13365</v>
      </c>
      <c r="E68" s="452"/>
      <c r="F68" s="446">
        <v>-5615</v>
      </c>
      <c r="G68" s="452"/>
      <c r="H68" s="539">
        <v>-10876</v>
      </c>
    </row>
    <row r="69" spans="1:8" ht="20.149999999999999" customHeight="1">
      <c r="A69" s="551" t="s">
        <v>291</v>
      </c>
      <c r="B69" s="549">
        <f>SUM(B62:B68)</f>
        <v>-32238</v>
      </c>
      <c r="C69" s="536"/>
      <c r="D69" s="549">
        <f>SUM(D62:D68)</f>
        <v>-83809</v>
      </c>
      <c r="E69" s="546"/>
      <c r="F69" s="549">
        <f>SUM(F62:F68)</f>
        <v>-28661</v>
      </c>
      <c r="G69" s="546"/>
      <c r="H69" s="549">
        <f>SUM(H62:H68)</f>
        <v>-82601</v>
      </c>
    </row>
    <row r="70" spans="1:8" ht="20.149999999999999" customHeight="1">
      <c r="A70" s="495"/>
      <c r="B70" s="536"/>
      <c r="C70" s="536"/>
      <c r="D70" s="536"/>
      <c r="E70" s="536"/>
      <c r="F70" s="536"/>
      <c r="G70" s="536"/>
      <c r="H70" s="536"/>
    </row>
    <row r="71" spans="1:8" ht="20.149999999999999" customHeight="1">
      <c r="A71" s="550" t="s">
        <v>369</v>
      </c>
      <c r="B71" s="535"/>
      <c r="C71" s="536"/>
      <c r="D71" s="535"/>
      <c r="E71" s="535"/>
      <c r="F71" s="535"/>
      <c r="G71" s="535"/>
      <c r="H71" s="535"/>
    </row>
    <row r="72" spans="1:8" ht="20.149999999999999" customHeight="1">
      <c r="A72" s="3" t="s">
        <v>340</v>
      </c>
      <c r="B72" s="535">
        <v>-5239</v>
      </c>
      <c r="C72" s="536"/>
      <c r="D72" s="535">
        <v>4718</v>
      </c>
      <c r="E72" s="535"/>
      <c r="F72" s="535">
        <v>624</v>
      </c>
      <c r="G72" s="535"/>
      <c r="H72" s="535">
        <v>-2498</v>
      </c>
    </row>
    <row r="73" spans="1:8" ht="20.149999999999999" customHeight="1">
      <c r="A73" s="3" t="s">
        <v>341</v>
      </c>
      <c r="B73" s="535">
        <v>245</v>
      </c>
      <c r="C73" s="536"/>
      <c r="D73" s="535">
        <v>-2600</v>
      </c>
      <c r="E73" s="535"/>
      <c r="F73" s="535">
        <v>-500</v>
      </c>
      <c r="G73" s="535"/>
      <c r="H73" s="535">
        <v>-106</v>
      </c>
    </row>
    <row r="74" spans="1:8" ht="20.149999999999999" customHeight="1">
      <c r="A74" s="552" t="s">
        <v>369</v>
      </c>
      <c r="B74" s="553">
        <f>SUM(B72:B73)</f>
        <v>-4994</v>
      </c>
      <c r="C74" s="545"/>
      <c r="D74" s="553">
        <f>SUM(D72:D73)</f>
        <v>2118</v>
      </c>
      <c r="E74" s="546"/>
      <c r="F74" s="553">
        <f>SUM(F72:F73)</f>
        <v>124</v>
      </c>
      <c r="G74" s="546"/>
      <c r="H74" s="553">
        <f>SUM(H72:H73)</f>
        <v>-2604</v>
      </c>
    </row>
    <row r="75" spans="1:8" ht="20.149999999999999" customHeight="1">
      <c r="A75" s="3" t="s">
        <v>121</v>
      </c>
      <c r="B75" s="535">
        <f>'BS-3-5'!F10</f>
        <v>139400</v>
      </c>
      <c r="C75" s="536"/>
      <c r="D75" s="535">
        <v>144789</v>
      </c>
      <c r="E75" s="535"/>
      <c r="F75" s="535">
        <f>'BS-3-5'!J10</f>
        <v>8087</v>
      </c>
      <c r="G75" s="535"/>
      <c r="H75" s="535">
        <v>14923</v>
      </c>
    </row>
    <row r="76" spans="1:8" ht="20" customHeight="1" thickBot="1">
      <c r="A76" s="552" t="s">
        <v>355</v>
      </c>
      <c r="B76" s="554">
        <f>SUM(B74:B75)</f>
        <v>134406</v>
      </c>
      <c r="C76" s="545"/>
      <c r="D76" s="554">
        <f>SUM(D74:D75)</f>
        <v>146907</v>
      </c>
      <c r="E76" s="546"/>
      <c r="F76" s="554">
        <f>SUM(F74:F75)</f>
        <v>8211</v>
      </c>
      <c r="G76" s="546"/>
      <c r="H76" s="554">
        <f>SUM(H74:H75)</f>
        <v>12319</v>
      </c>
    </row>
    <row r="77" spans="1:8" ht="16.5" customHeight="1" thickTop="1">
      <c r="B77" s="536"/>
      <c r="C77" s="497"/>
      <c r="D77" s="536"/>
      <c r="E77" s="536"/>
      <c r="F77" s="536"/>
      <c r="G77" s="536"/>
      <c r="H77" s="536"/>
    </row>
    <row r="78" spans="1:8" ht="21.65" customHeight="1">
      <c r="A78" s="555" t="s">
        <v>122</v>
      </c>
      <c r="B78" s="536"/>
      <c r="C78" s="497"/>
      <c r="D78" s="536"/>
      <c r="E78" s="536"/>
      <c r="F78" s="536"/>
      <c r="G78" s="536"/>
      <c r="H78" s="536"/>
    </row>
    <row r="79" spans="1:8" ht="21.65" customHeight="1">
      <c r="A79" s="2" t="s">
        <v>342</v>
      </c>
      <c r="B79" s="446">
        <v>1533</v>
      </c>
      <c r="C79" s="446"/>
      <c r="D79" s="446">
        <v>2981</v>
      </c>
      <c r="E79" s="446"/>
      <c r="F79" s="446">
        <v>769</v>
      </c>
      <c r="G79" s="446"/>
      <c r="H79" s="446">
        <v>1121</v>
      </c>
    </row>
    <row r="80" spans="1:8" ht="21.65" hidden="1" customHeight="1">
      <c r="A80" s="2" t="s">
        <v>123</v>
      </c>
      <c r="B80" s="446"/>
      <c r="C80" s="497"/>
      <c r="D80" s="446">
        <v>0</v>
      </c>
      <c r="E80" s="536"/>
      <c r="F80" s="446">
        <v>0</v>
      </c>
      <c r="G80" s="536"/>
      <c r="H80" s="446">
        <v>0</v>
      </c>
    </row>
    <row r="81" spans="1:8" ht="20.25" hidden="1" customHeight="1">
      <c r="A81" s="2" t="s">
        <v>124</v>
      </c>
      <c r="B81" s="399"/>
      <c r="C81" s="400"/>
      <c r="D81" s="399"/>
      <c r="E81" s="401"/>
      <c r="F81" s="402"/>
    </row>
    <row r="82" spans="1:8" ht="20.25" hidden="1" customHeight="1">
      <c r="A82" s="2" t="s">
        <v>125</v>
      </c>
      <c r="B82" s="1"/>
      <c r="D82" s="1"/>
      <c r="F82" s="1"/>
      <c r="H82" s="1"/>
    </row>
    <row r="83" spans="1:8" ht="20.25" hidden="1" customHeight="1">
      <c r="A83" s="2" t="s">
        <v>126</v>
      </c>
      <c r="B83" s="2"/>
      <c r="F83" s="2"/>
    </row>
    <row r="84" spans="1:8" ht="20.25" hidden="1" customHeight="1">
      <c r="A84" s="2" t="s">
        <v>127</v>
      </c>
      <c r="B84" s="1"/>
      <c r="D84" s="1"/>
      <c r="F84" s="1"/>
      <c r="H84" s="1"/>
    </row>
    <row r="85" spans="1:8" ht="20.25" hidden="1" customHeight="1">
      <c r="A85" s="2" t="s">
        <v>128</v>
      </c>
      <c r="B85" s="1"/>
      <c r="F85" s="1"/>
    </row>
    <row r="86" spans="1:8" ht="20.25" hidden="1" customHeight="1">
      <c r="A86" s="2" t="s">
        <v>129</v>
      </c>
      <c r="B86" s="1"/>
      <c r="D86" s="1"/>
      <c r="F86" s="1"/>
      <c r="H86" s="1"/>
    </row>
    <row r="87" spans="1:8" ht="20.149999999999999" customHeight="1"/>
    <row r="88" spans="1:8" ht="20.25" customHeight="1">
      <c r="B88" s="506"/>
      <c r="D88" s="328"/>
      <c r="F88" s="536"/>
      <c r="H88" s="506"/>
    </row>
    <row r="93" spans="1:8" ht="20.25" hidden="1" customHeight="1"/>
    <row r="94" spans="1:8" ht="20.25" hidden="1" customHeight="1">
      <c r="D94" s="507" t="s">
        <v>130</v>
      </c>
      <c r="F94" s="507" t="s">
        <v>131</v>
      </c>
      <c r="H94" s="507" t="s">
        <v>132</v>
      </c>
    </row>
    <row r="95" spans="1:8" ht="20.25" hidden="1" customHeight="1">
      <c r="B95" s="507" t="s">
        <v>133</v>
      </c>
      <c r="D95" s="328">
        <f>'BS-3-5'!J26</f>
        <v>786226</v>
      </c>
      <c r="E95" s="328"/>
      <c r="F95" s="328">
        <f>'BS-3-5'!J28</f>
        <v>14151</v>
      </c>
      <c r="G95" s="328"/>
      <c r="H95" s="328">
        <f>'BS-3-5'!J25</f>
        <v>192769</v>
      </c>
    </row>
    <row r="96" spans="1:8" ht="20.25" hidden="1" customHeight="1">
      <c r="B96" s="507" t="s">
        <v>134</v>
      </c>
      <c r="D96" s="328">
        <f>'BS-3-5'!H26</f>
        <v>783192</v>
      </c>
      <c r="E96" s="328"/>
      <c r="F96" s="328">
        <f>'BS-3-5'!H28</f>
        <v>11420</v>
      </c>
      <c r="G96" s="328"/>
      <c r="H96" s="328">
        <f>'BS-3-5'!H25</f>
        <v>193971</v>
      </c>
    </row>
    <row r="97" spans="2:8" ht="20.25" hidden="1" customHeight="1">
      <c r="D97" s="328">
        <f>D96-D95</f>
        <v>-3034</v>
      </c>
      <c r="E97" s="328"/>
      <c r="F97" s="328">
        <f>F96-F95</f>
        <v>-2731</v>
      </c>
      <c r="G97" s="328"/>
      <c r="H97" s="328">
        <f>H96-H95</f>
        <v>1202</v>
      </c>
    </row>
    <row r="98" spans="2:8" ht="20.25" hidden="1" customHeight="1">
      <c r="B98" s="507" t="s">
        <v>135</v>
      </c>
      <c r="D98" s="328">
        <v>3</v>
      </c>
      <c r="E98" s="328"/>
      <c r="F98" s="328"/>
      <c r="G98" s="328"/>
      <c r="H98" s="328"/>
    </row>
    <row r="99" spans="2:8" ht="20.25" hidden="1" customHeight="1">
      <c r="B99" s="507" t="s">
        <v>136</v>
      </c>
      <c r="D99" s="328">
        <v>-2462</v>
      </c>
      <c r="E99" s="328"/>
      <c r="F99" s="328">
        <v>-3656</v>
      </c>
      <c r="G99" s="328"/>
      <c r="H99" s="328">
        <v>-24</v>
      </c>
    </row>
    <row r="100" spans="2:8" ht="20.25" hidden="1" customHeight="1">
      <c r="B100" s="507" t="s">
        <v>137</v>
      </c>
      <c r="D100" s="328">
        <f>-H100</f>
        <v>-15640</v>
      </c>
      <c r="E100" s="328"/>
      <c r="F100" s="328"/>
      <c r="G100" s="328"/>
      <c r="H100" s="328">
        <v>15640</v>
      </c>
    </row>
    <row r="101" spans="2:8" ht="20.25" hidden="1" customHeight="1">
      <c r="B101" s="507" t="s">
        <v>138</v>
      </c>
      <c r="D101" s="328">
        <v>-103</v>
      </c>
      <c r="E101" s="328"/>
      <c r="F101" s="328"/>
      <c r="G101" s="328"/>
      <c r="H101" s="328"/>
    </row>
    <row r="102" spans="2:8" ht="20.25" hidden="1" customHeight="1">
      <c r="D102" s="328"/>
      <c r="E102" s="328"/>
      <c r="F102" s="328"/>
      <c r="G102" s="328"/>
      <c r="H102" s="328"/>
    </row>
    <row r="103" spans="2:8" ht="20.25" hidden="1" customHeight="1">
      <c r="D103" s="328">
        <f>SUM(D98:D101)</f>
        <v>-18202</v>
      </c>
      <c r="E103" s="328"/>
      <c r="F103" s="328">
        <f>SUM(F98:F101)</f>
        <v>-3656</v>
      </c>
      <c r="G103" s="328"/>
      <c r="H103" s="328">
        <f>SUM(H98:H101)</f>
        <v>15616</v>
      </c>
    </row>
    <row r="104" spans="2:8" ht="20.25" hidden="1" customHeight="1">
      <c r="D104" s="328">
        <f>D103-D97</f>
        <v>-15168</v>
      </c>
      <c r="E104" s="328"/>
      <c r="F104" s="328">
        <f>F103-F97</f>
        <v>-925</v>
      </c>
      <c r="G104" s="328"/>
      <c r="H104" s="328">
        <f>H103-H97</f>
        <v>14414</v>
      </c>
    </row>
  </sheetData>
  <mergeCells count="14">
    <mergeCell ref="B47:D47"/>
    <mergeCell ref="F47:H47"/>
    <mergeCell ref="B48:D48"/>
    <mergeCell ref="F48:H48"/>
    <mergeCell ref="B50:H50"/>
    <mergeCell ref="B8:H8"/>
    <mergeCell ref="B46:D46"/>
    <mergeCell ref="F46:H46"/>
    <mergeCell ref="B4:D4"/>
    <mergeCell ref="F4:H4"/>
    <mergeCell ref="B5:D5"/>
    <mergeCell ref="F5:H5"/>
    <mergeCell ref="B6:D6"/>
    <mergeCell ref="F6:H6"/>
  </mergeCells>
  <pageMargins left="0.7" right="0.7" top="0.48" bottom="0.5" header="0.5" footer="0.5"/>
  <pageSetup paperSize="9" scale="82" firstPageNumber="9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1" manualBreakCount="1">
    <brk id="42" max="16383" man="1"/>
  </rowBreaks>
  <customProperties>
    <customPr name="OrphanNamesChecked" r:id="rId2"/>
  </customProperties>
  <ignoredErrors>
    <ignoredError sqref="C75 E75:F75" formula="1"/>
  </ignoredError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9"/>
  <dimension ref="A1:M82"/>
  <sheetViews>
    <sheetView topLeftCell="A28" workbookViewId="0">
      <selection activeCell="H32" sqref="H32"/>
    </sheetView>
  </sheetViews>
  <sheetFormatPr defaultColWidth="9.1796875" defaultRowHeight="20.5"/>
  <cols>
    <col min="1" max="1" width="9.1796875" style="5" customWidth="1"/>
    <col min="2" max="2" width="52.1796875" style="5" bestFit="1" customWidth="1"/>
    <col min="3" max="3" width="5.453125" style="6" customWidth="1"/>
    <col min="4" max="4" width="21.81640625" style="7" customWidth="1"/>
    <col min="5" max="5" width="7.453125" style="7" customWidth="1"/>
    <col min="6" max="7" width="15.453125" style="7" customWidth="1"/>
    <col min="8" max="8" width="17" style="7" customWidth="1"/>
    <col min="9" max="9" width="17.453125" style="7" customWidth="1"/>
    <col min="10" max="10" width="16.1796875" style="7" customWidth="1"/>
    <col min="11" max="11" width="17.81640625" style="13" customWidth="1"/>
    <col min="12" max="12" width="9.1796875" style="5"/>
    <col min="13" max="13" width="19.453125" style="9" customWidth="1"/>
    <col min="14" max="16384" width="9.1796875" style="5"/>
  </cols>
  <sheetData>
    <row r="1" spans="1:11" ht="20.25" customHeight="1">
      <c r="A1" s="4"/>
      <c r="F1" s="567"/>
      <c r="G1" s="567"/>
      <c r="H1" s="567"/>
      <c r="I1" s="5"/>
      <c r="J1" s="8"/>
      <c r="K1" s="5"/>
    </row>
    <row r="2" spans="1:11" ht="20.25" customHeight="1">
      <c r="A2" s="10" t="s">
        <v>139</v>
      </c>
      <c r="B2" s="5" t="s">
        <v>140</v>
      </c>
      <c r="C2" s="5"/>
      <c r="F2" s="11"/>
      <c r="G2" s="12"/>
      <c r="H2" s="13"/>
      <c r="I2" s="11"/>
      <c r="J2" s="12"/>
      <c r="K2" s="5"/>
    </row>
    <row r="3" spans="1:11" ht="20.25" customHeight="1">
      <c r="A3" s="5" t="s">
        <v>141</v>
      </c>
      <c r="B3" s="14" t="s">
        <v>142</v>
      </c>
      <c r="C3" s="5"/>
      <c r="D3" s="9"/>
      <c r="F3" s="11" t="s">
        <v>143</v>
      </c>
      <c r="G3" s="15" t="s">
        <v>144</v>
      </c>
      <c r="H3" s="16" t="s">
        <v>145</v>
      </c>
      <c r="I3" s="11"/>
      <c r="J3" s="17"/>
      <c r="K3" s="18"/>
    </row>
    <row r="4" spans="1:11" ht="20.25" customHeight="1">
      <c r="A4" s="5" t="s">
        <v>146</v>
      </c>
      <c r="B4" s="19">
        <v>42460</v>
      </c>
      <c r="C4" s="5"/>
      <c r="D4" s="9"/>
      <c r="F4" s="11"/>
      <c r="G4" s="15"/>
      <c r="H4" s="13"/>
      <c r="I4" s="11"/>
      <c r="J4" s="17"/>
      <c r="K4" s="5"/>
    </row>
    <row r="5" spans="1:11" ht="20.25" customHeight="1">
      <c r="B5" s="14"/>
      <c r="C5" s="5"/>
      <c r="D5" s="20"/>
    </row>
    <row r="6" spans="1:11" ht="20.25" customHeight="1">
      <c r="A6" s="21"/>
      <c r="B6" s="22"/>
      <c r="C6" s="21"/>
      <c r="D6" s="23" t="s">
        <v>147</v>
      </c>
      <c r="E6" s="568" t="s">
        <v>148</v>
      </c>
      <c r="F6" s="569"/>
      <c r="G6" s="570"/>
      <c r="H6" s="23" t="s">
        <v>149</v>
      </c>
      <c r="I6" s="23" t="s">
        <v>150</v>
      </c>
      <c r="J6" s="568" t="s">
        <v>151</v>
      </c>
      <c r="K6" s="571"/>
    </row>
    <row r="7" spans="1:11" ht="20.25" customHeight="1">
      <c r="A7" s="24" t="s">
        <v>152</v>
      </c>
      <c r="B7" s="24" t="s">
        <v>153</v>
      </c>
      <c r="C7" s="24" t="s">
        <v>154</v>
      </c>
      <c r="D7" s="25"/>
      <c r="E7" s="572" t="s">
        <v>155</v>
      </c>
      <c r="F7" s="573"/>
      <c r="G7" s="574"/>
      <c r="H7" s="25"/>
      <c r="I7" s="25" t="s">
        <v>156</v>
      </c>
      <c r="J7" s="575" t="s">
        <v>157</v>
      </c>
      <c r="K7" s="576"/>
    </row>
    <row r="8" spans="1:11" ht="20.25" customHeight="1">
      <c r="A8" s="26"/>
      <c r="B8" s="27"/>
      <c r="C8" s="26"/>
      <c r="D8" s="28">
        <f>B4</f>
        <v>42460</v>
      </c>
      <c r="E8" s="23" t="s">
        <v>158</v>
      </c>
      <c r="F8" s="29" t="s">
        <v>159</v>
      </c>
      <c r="G8" s="30" t="s">
        <v>160</v>
      </c>
      <c r="H8" s="28">
        <f>D8</f>
        <v>42460</v>
      </c>
      <c r="I8" s="28">
        <v>42369</v>
      </c>
      <c r="J8" s="29"/>
      <c r="K8" s="31"/>
    </row>
    <row r="9" spans="1:11" ht="20.25" customHeight="1">
      <c r="A9" s="32"/>
      <c r="B9" s="33"/>
      <c r="C9" s="33"/>
      <c r="D9" s="30" t="s">
        <v>161</v>
      </c>
      <c r="E9" s="34" t="s">
        <v>162</v>
      </c>
      <c r="F9" s="30" t="s">
        <v>161</v>
      </c>
      <c r="G9" s="30" t="s">
        <v>161</v>
      </c>
      <c r="H9" s="30" t="s">
        <v>161</v>
      </c>
      <c r="I9" s="30" t="s">
        <v>161</v>
      </c>
      <c r="J9" s="30" t="s">
        <v>161</v>
      </c>
      <c r="K9" s="31" t="s">
        <v>163</v>
      </c>
    </row>
    <row r="10" spans="1:11" ht="20.25" customHeight="1">
      <c r="A10" s="35"/>
      <c r="B10" s="36" t="s">
        <v>5</v>
      </c>
      <c r="C10" s="36"/>
      <c r="D10" s="37"/>
      <c r="E10" s="38"/>
      <c r="F10" s="37"/>
      <c r="G10" s="37"/>
      <c r="H10" s="39"/>
      <c r="I10" s="37"/>
      <c r="J10" s="40"/>
      <c r="K10" s="41"/>
    </row>
    <row r="11" spans="1:11" ht="20.25" customHeight="1">
      <c r="A11" s="42"/>
      <c r="B11" s="43" t="s">
        <v>9</v>
      </c>
      <c r="C11" s="44"/>
      <c r="D11" s="45"/>
      <c r="E11" s="46"/>
      <c r="F11" s="45"/>
      <c r="G11" s="45"/>
      <c r="H11" s="47"/>
      <c r="I11" s="45"/>
      <c r="J11" s="48"/>
      <c r="K11" s="49"/>
    </row>
    <row r="12" spans="1:11" ht="20.25" customHeight="1">
      <c r="A12" s="42"/>
      <c r="B12" s="42" t="s">
        <v>10</v>
      </c>
      <c r="C12" s="50"/>
      <c r="D12" s="51">
        <v>559226317.99000001</v>
      </c>
      <c r="E12" s="51"/>
      <c r="F12" s="51"/>
      <c r="G12" s="51"/>
      <c r="H12" s="52">
        <v>559226317.99000001</v>
      </c>
      <c r="I12" s="53">
        <v>364957633.17000002</v>
      </c>
      <c r="J12" s="54">
        <v>194268684.81999999</v>
      </c>
      <c r="K12" s="55">
        <v>0.53230475858963111</v>
      </c>
    </row>
    <row r="13" spans="1:11" ht="20.25" customHeight="1">
      <c r="A13" s="42"/>
      <c r="B13" s="42" t="s">
        <v>164</v>
      </c>
      <c r="C13" s="50"/>
      <c r="D13" s="51"/>
      <c r="E13" s="53"/>
      <c r="F13" s="53"/>
      <c r="G13" s="53"/>
      <c r="H13" s="52">
        <v>0</v>
      </c>
      <c r="I13" s="53"/>
      <c r="J13" s="54" t="s">
        <v>165</v>
      </c>
      <c r="K13" s="55" t="s">
        <v>165</v>
      </c>
    </row>
    <row r="14" spans="1:11" ht="20.25" customHeight="1">
      <c r="A14" s="42"/>
      <c r="B14" s="42" t="s">
        <v>166</v>
      </c>
      <c r="C14" s="50"/>
      <c r="D14" s="51">
        <v>131031193.68000001</v>
      </c>
      <c r="E14" s="53"/>
      <c r="F14" s="53"/>
      <c r="G14" s="53"/>
      <c r="H14" s="52">
        <v>131031193.68000001</v>
      </c>
      <c r="I14" s="53">
        <v>68966448.560000002</v>
      </c>
      <c r="J14" s="54">
        <v>62064745.120000005</v>
      </c>
      <c r="K14" s="55">
        <v>0.89992665152250673</v>
      </c>
    </row>
    <row r="15" spans="1:11" ht="20.25" customHeight="1">
      <c r="A15" s="42"/>
      <c r="B15" s="42" t="s">
        <v>167</v>
      </c>
      <c r="C15" s="50"/>
      <c r="D15" s="51"/>
      <c r="E15" s="53"/>
      <c r="F15" s="53"/>
      <c r="G15" s="53"/>
      <c r="H15" s="52">
        <v>0</v>
      </c>
      <c r="I15" s="53"/>
      <c r="J15" s="54" t="s">
        <v>165</v>
      </c>
      <c r="K15" s="55" t="s">
        <v>165</v>
      </c>
    </row>
    <row r="16" spans="1:11" ht="20.25" customHeight="1">
      <c r="A16" s="42"/>
      <c r="B16" s="42" t="s">
        <v>168</v>
      </c>
      <c r="C16" s="50"/>
      <c r="D16" s="51">
        <v>11620554.869999999</v>
      </c>
      <c r="E16" s="53"/>
      <c r="F16" s="53"/>
      <c r="G16" s="53"/>
      <c r="H16" s="52">
        <v>11620554.869999999</v>
      </c>
      <c r="I16" s="53">
        <v>7536458.3300000001</v>
      </c>
      <c r="J16" s="54">
        <v>4084096.5399999991</v>
      </c>
      <c r="K16" s="55">
        <v>0.54191191155965679</v>
      </c>
    </row>
    <row r="17" spans="1:11" ht="20.25" customHeight="1">
      <c r="A17" s="42"/>
      <c r="B17" s="42" t="s">
        <v>169</v>
      </c>
      <c r="C17" s="50"/>
      <c r="D17" s="56">
        <v>240642256</v>
      </c>
      <c r="E17" s="56"/>
      <c r="F17" s="56"/>
      <c r="G17" s="56"/>
      <c r="H17" s="52">
        <v>240642256</v>
      </c>
      <c r="I17" s="56"/>
      <c r="J17" s="54">
        <v>240642256</v>
      </c>
      <c r="K17" s="55"/>
    </row>
    <row r="18" spans="1:11" ht="20.25" customHeight="1">
      <c r="A18" s="42"/>
      <c r="B18" s="42" t="s">
        <v>170</v>
      </c>
      <c r="C18" s="50"/>
      <c r="D18" s="57">
        <v>1050937091.49</v>
      </c>
      <c r="E18" s="56"/>
      <c r="F18" s="56"/>
      <c r="G18" s="56"/>
      <c r="H18" s="52">
        <v>1050937091.49</v>
      </c>
      <c r="I18" s="56"/>
      <c r="J18" s="54">
        <v>1050937091.49</v>
      </c>
      <c r="K18" s="55"/>
    </row>
    <row r="19" spans="1:11" ht="20.25" customHeight="1">
      <c r="A19" s="42"/>
      <c r="B19" s="42" t="s">
        <v>171</v>
      </c>
      <c r="C19" s="50"/>
      <c r="D19" s="58">
        <v>269119089.02999997</v>
      </c>
      <c r="E19" s="56"/>
      <c r="F19" s="56"/>
      <c r="G19" s="56"/>
      <c r="H19" s="52">
        <v>269119089.02999997</v>
      </c>
      <c r="I19" s="56"/>
      <c r="J19" s="54">
        <v>269119089.02999997</v>
      </c>
      <c r="K19" s="55"/>
    </row>
    <row r="20" spans="1:11" ht="20.25" customHeight="1">
      <c r="A20" s="42"/>
      <c r="B20" s="42" t="s">
        <v>172</v>
      </c>
      <c r="C20" s="50"/>
      <c r="D20" s="57">
        <v>1560698436.52</v>
      </c>
      <c r="E20" s="56"/>
      <c r="F20" s="56"/>
      <c r="G20" s="56"/>
      <c r="H20" s="52">
        <v>1560698436.52</v>
      </c>
      <c r="I20" s="56"/>
      <c r="J20" s="54">
        <v>1560698436.52</v>
      </c>
      <c r="K20" s="55"/>
    </row>
    <row r="21" spans="1:11" ht="20.25" customHeight="1">
      <c r="A21" s="42"/>
      <c r="B21" s="42" t="s">
        <v>173</v>
      </c>
      <c r="C21" s="50"/>
      <c r="D21" s="56">
        <v>0</v>
      </c>
      <c r="E21" s="56"/>
      <c r="F21" s="56"/>
      <c r="G21" s="56"/>
      <c r="H21" s="52">
        <v>0</v>
      </c>
      <c r="I21" s="56">
        <v>286420.33</v>
      </c>
      <c r="J21" s="54">
        <v>-286420.33</v>
      </c>
      <c r="K21" s="55">
        <v>-1</v>
      </c>
    </row>
    <row r="22" spans="1:11" ht="20.25" customHeight="1">
      <c r="A22" s="42"/>
      <c r="B22" s="42" t="s">
        <v>17</v>
      </c>
      <c r="C22" s="50"/>
      <c r="D22" s="56">
        <v>260824.22</v>
      </c>
      <c r="E22" s="53"/>
      <c r="F22" s="53"/>
      <c r="G22" s="53"/>
      <c r="H22" s="52">
        <v>260824.22</v>
      </c>
      <c r="I22" s="53">
        <v>19024.22</v>
      </c>
      <c r="J22" s="54">
        <v>241800</v>
      </c>
      <c r="K22" s="55">
        <v>12.710113739222948</v>
      </c>
    </row>
    <row r="23" spans="1:11" ht="20.25" customHeight="1">
      <c r="A23" s="59"/>
      <c r="B23" s="60"/>
      <c r="C23" s="61"/>
      <c r="D23" s="62"/>
      <c r="E23" s="63"/>
      <c r="F23" s="64"/>
      <c r="G23" s="64"/>
      <c r="H23" s="65"/>
      <c r="I23" s="66"/>
      <c r="J23" s="67" t="s">
        <v>165</v>
      </c>
      <c r="K23" s="68" t="s">
        <v>165</v>
      </c>
    </row>
    <row r="24" spans="1:11" ht="20.25" customHeight="1">
      <c r="A24" s="69"/>
      <c r="B24" s="70" t="s">
        <v>18</v>
      </c>
      <c r="C24" s="71"/>
      <c r="D24" s="72">
        <v>2262837327.2800002</v>
      </c>
      <c r="E24" s="73"/>
      <c r="F24" s="74">
        <v>0</v>
      </c>
      <c r="G24" s="74">
        <v>0</v>
      </c>
      <c r="H24" s="75">
        <v>2262837327.2800002</v>
      </c>
      <c r="I24" s="75">
        <v>441765984.61000001</v>
      </c>
      <c r="J24" s="76">
        <v>1821071342.6700001</v>
      </c>
      <c r="K24" s="77">
        <v>4.1222534240106308</v>
      </c>
    </row>
    <row r="25" spans="1:11" ht="20.25" customHeight="1">
      <c r="A25" s="59"/>
      <c r="B25" s="43" t="s">
        <v>19</v>
      </c>
      <c r="C25" s="78"/>
      <c r="D25" s="66"/>
      <c r="E25" s="79"/>
      <c r="F25" s="80"/>
      <c r="G25" s="64"/>
      <c r="H25" s="65"/>
      <c r="I25" s="66"/>
      <c r="J25" s="81" t="s">
        <v>165</v>
      </c>
      <c r="K25" s="82" t="s">
        <v>165</v>
      </c>
    </row>
    <row r="26" spans="1:11" ht="20.25" customHeight="1">
      <c r="A26" s="59"/>
      <c r="B26" s="42" t="s">
        <v>174</v>
      </c>
      <c r="C26" s="61"/>
      <c r="D26" s="83">
        <v>1930500000</v>
      </c>
      <c r="E26" s="63"/>
      <c r="F26" s="64"/>
      <c r="G26" s="84"/>
      <c r="H26" s="85">
        <v>1930500000</v>
      </c>
      <c r="I26" s="83">
        <v>1930500000</v>
      </c>
      <c r="J26" s="81">
        <v>0</v>
      </c>
      <c r="K26" s="82"/>
    </row>
    <row r="27" spans="1:11" ht="20.25" customHeight="1">
      <c r="A27" s="42"/>
      <c r="B27" s="42" t="s">
        <v>175</v>
      </c>
      <c r="C27" s="50"/>
      <c r="D27" s="86">
        <v>1429785000</v>
      </c>
      <c r="E27" s="53"/>
      <c r="F27" s="53"/>
      <c r="G27" s="53"/>
      <c r="H27" s="52">
        <v>1429785000</v>
      </c>
      <c r="I27" s="86">
        <v>1429785000</v>
      </c>
      <c r="J27" s="54">
        <v>0</v>
      </c>
      <c r="K27" s="55">
        <v>0</v>
      </c>
    </row>
    <row r="28" spans="1:11" ht="20.25" customHeight="1">
      <c r="A28" s="42"/>
      <c r="B28" s="42" t="s">
        <v>176</v>
      </c>
      <c r="C28" s="50"/>
      <c r="D28" s="86">
        <v>720544500</v>
      </c>
      <c r="E28" s="53"/>
      <c r="F28" s="53"/>
      <c r="G28" s="53"/>
      <c r="H28" s="52">
        <v>720544500</v>
      </c>
      <c r="I28" s="86">
        <v>720544500</v>
      </c>
      <c r="J28" s="54">
        <v>0</v>
      </c>
      <c r="K28" s="55">
        <v>0</v>
      </c>
    </row>
    <row r="29" spans="1:11" ht="20.25" customHeight="1">
      <c r="A29" s="42"/>
      <c r="B29" s="42" t="s">
        <v>177</v>
      </c>
      <c r="C29" s="50"/>
      <c r="D29" s="86">
        <v>771062625</v>
      </c>
      <c r="E29" s="53"/>
      <c r="F29" s="53"/>
      <c r="G29" s="53"/>
      <c r="H29" s="52">
        <v>771062625</v>
      </c>
      <c r="I29" s="86">
        <v>771062625</v>
      </c>
      <c r="J29" s="54">
        <v>0</v>
      </c>
      <c r="K29" s="55">
        <v>0</v>
      </c>
    </row>
    <row r="30" spans="1:11" ht="20.25" customHeight="1">
      <c r="A30" s="42"/>
      <c r="B30" s="42" t="s">
        <v>178</v>
      </c>
      <c r="C30" s="50"/>
      <c r="D30" s="86">
        <v>781275375</v>
      </c>
      <c r="E30" s="53"/>
      <c r="F30" s="53"/>
      <c r="G30" s="53"/>
      <c r="H30" s="52">
        <v>781275375</v>
      </c>
      <c r="I30" s="86">
        <v>781275375</v>
      </c>
      <c r="J30" s="54">
        <v>0</v>
      </c>
      <c r="K30" s="55">
        <v>0</v>
      </c>
    </row>
    <row r="31" spans="1:11" ht="20.25" customHeight="1">
      <c r="A31" s="42"/>
      <c r="B31" s="42" t="s">
        <v>179</v>
      </c>
      <c r="C31" s="50"/>
      <c r="D31" s="87">
        <v>700169000</v>
      </c>
      <c r="E31" s="88"/>
      <c r="F31" s="88"/>
      <c r="G31" s="88"/>
      <c r="H31" s="89">
        <v>700169000</v>
      </c>
      <c r="I31" s="87">
        <v>700169000</v>
      </c>
      <c r="J31" s="67">
        <v>0</v>
      </c>
      <c r="K31" s="68">
        <v>0</v>
      </c>
    </row>
    <row r="32" spans="1:11" ht="20.25" customHeight="1">
      <c r="A32" s="42"/>
      <c r="B32" s="42" t="s">
        <v>180</v>
      </c>
      <c r="C32" s="50"/>
      <c r="D32" s="90">
        <v>25.36</v>
      </c>
      <c r="E32" s="91"/>
      <c r="F32" s="91"/>
      <c r="G32" s="91"/>
      <c r="H32" s="92">
        <v>25.36</v>
      </c>
      <c r="I32" s="93"/>
      <c r="J32" s="94">
        <v>25.36</v>
      </c>
      <c r="K32" s="95">
        <v>1</v>
      </c>
    </row>
    <row r="33" spans="1:11" ht="20.25" customHeight="1">
      <c r="A33" s="42"/>
      <c r="B33" s="42" t="s">
        <v>21</v>
      </c>
      <c r="C33" s="50"/>
      <c r="D33" s="57">
        <v>6333336525.3599997</v>
      </c>
      <c r="E33" s="56">
        <v>0</v>
      </c>
      <c r="F33" s="56">
        <v>0</v>
      </c>
      <c r="G33" s="56">
        <v>0</v>
      </c>
      <c r="H33" s="96">
        <v>6333336525.3599997</v>
      </c>
      <c r="I33" s="57">
        <v>6333336500</v>
      </c>
      <c r="J33" s="81">
        <v>25.359999656677246</v>
      </c>
      <c r="K33" s="82">
        <v>4.0042084700026989E-9</v>
      </c>
    </row>
    <row r="34" spans="1:11" ht="20.25" customHeight="1">
      <c r="A34" s="42"/>
      <c r="B34" s="42" t="s">
        <v>181</v>
      </c>
      <c r="C34" s="50"/>
      <c r="D34" s="57"/>
      <c r="E34" s="56"/>
      <c r="F34" s="56"/>
      <c r="G34" s="56"/>
      <c r="H34" s="52"/>
      <c r="I34" s="57"/>
      <c r="J34" s="54"/>
      <c r="K34" s="55"/>
    </row>
    <row r="35" spans="1:11" ht="20.25" customHeight="1">
      <c r="A35" s="42"/>
      <c r="B35" s="42" t="s">
        <v>25</v>
      </c>
      <c r="C35" s="50"/>
      <c r="D35" s="53">
        <v>3204184645.7199998</v>
      </c>
      <c r="E35" s="53"/>
      <c r="F35" s="53"/>
      <c r="G35" s="53"/>
      <c r="H35" s="52">
        <v>3204184645.7199998</v>
      </c>
      <c r="I35" s="53">
        <v>3241082995.8699999</v>
      </c>
      <c r="J35" s="54">
        <v>-36898350.150000095</v>
      </c>
      <c r="K35" s="55">
        <v>-1.138457429106826E-2</v>
      </c>
    </row>
    <row r="36" spans="1:11" ht="20.25" customHeight="1">
      <c r="A36" s="42"/>
      <c r="B36" s="42" t="s">
        <v>182</v>
      </c>
      <c r="C36" s="50"/>
      <c r="D36" s="53">
        <v>17547674.52</v>
      </c>
      <c r="E36" s="53"/>
      <c r="F36" s="53"/>
      <c r="G36" s="53"/>
      <c r="H36" s="52">
        <v>17547674.52</v>
      </c>
      <c r="I36" s="53">
        <v>17752847.640000001</v>
      </c>
      <c r="J36" s="54">
        <v>-205173.12000000104</v>
      </c>
      <c r="K36" s="55">
        <v>-1.1557194888425293E-2</v>
      </c>
    </row>
    <row r="37" spans="1:11" ht="20.25" customHeight="1">
      <c r="A37" s="42"/>
      <c r="B37" s="97" t="s">
        <v>27</v>
      </c>
      <c r="C37" s="50"/>
      <c r="D37" s="53">
        <v>603439.52</v>
      </c>
      <c r="E37" s="53"/>
      <c r="F37" s="53"/>
      <c r="G37" s="53"/>
      <c r="H37" s="52">
        <v>603439.52</v>
      </c>
      <c r="I37" s="83">
        <v>505895.52</v>
      </c>
      <c r="J37" s="54">
        <v>97544</v>
      </c>
      <c r="K37" s="55">
        <v>0.19281451632542623</v>
      </c>
    </row>
    <row r="38" spans="1:11" ht="20.25" customHeight="1">
      <c r="A38" s="98"/>
      <c r="B38" s="99" t="s">
        <v>183</v>
      </c>
      <c r="C38" s="100"/>
      <c r="D38" s="91"/>
      <c r="E38" s="101"/>
      <c r="F38" s="102"/>
      <c r="G38" s="102"/>
      <c r="H38" s="103">
        <v>0</v>
      </c>
      <c r="I38" s="66">
        <v>0</v>
      </c>
      <c r="J38" s="67" t="s">
        <v>165</v>
      </c>
      <c r="K38" s="68" t="s">
        <v>165</v>
      </c>
    </row>
    <row r="39" spans="1:11" ht="20.25" customHeight="1">
      <c r="A39" s="69"/>
      <c r="B39" s="70" t="s">
        <v>29</v>
      </c>
      <c r="C39" s="71"/>
      <c r="D39" s="104">
        <v>9555672285.1200008</v>
      </c>
      <c r="E39" s="73"/>
      <c r="F39" s="74">
        <v>0</v>
      </c>
      <c r="G39" s="74">
        <v>0</v>
      </c>
      <c r="H39" s="75">
        <v>9555672285.1200008</v>
      </c>
      <c r="I39" s="72">
        <v>9592678239.0299988</v>
      </c>
      <c r="J39" s="76">
        <v>-37005953.910000443</v>
      </c>
      <c r="K39" s="77">
        <v>0.16987275115014117</v>
      </c>
    </row>
    <row r="40" spans="1:11" ht="20.25" customHeight="1">
      <c r="A40" s="105"/>
      <c r="B40" s="105" t="s">
        <v>30</v>
      </c>
      <c r="C40" s="106"/>
      <c r="D40" s="107">
        <v>11818509612.400002</v>
      </c>
      <c r="E40" s="108"/>
      <c r="F40" s="107">
        <v>0</v>
      </c>
      <c r="G40" s="107">
        <v>0</v>
      </c>
      <c r="H40" s="107">
        <v>11818509612.400002</v>
      </c>
      <c r="I40" s="107">
        <v>10034444223.639999</v>
      </c>
      <c r="J40" s="76">
        <v>1784065388.7599998</v>
      </c>
      <c r="K40" s="77">
        <v>4.2921261751607718</v>
      </c>
    </row>
    <row r="41" spans="1:11" ht="20.25" customHeight="1">
      <c r="A41" s="109"/>
      <c r="B41" s="110" t="s">
        <v>31</v>
      </c>
      <c r="C41" s="110"/>
      <c r="D41" s="111"/>
      <c r="E41" s="112"/>
      <c r="F41" s="113"/>
      <c r="G41" s="113"/>
      <c r="H41" s="114"/>
      <c r="I41" s="115"/>
      <c r="J41" s="81" t="s">
        <v>165</v>
      </c>
      <c r="K41" s="82" t="s">
        <v>165</v>
      </c>
    </row>
    <row r="42" spans="1:11" ht="20.25" customHeight="1">
      <c r="A42" s="42"/>
      <c r="B42" s="116" t="s">
        <v>32</v>
      </c>
      <c r="C42" s="117"/>
      <c r="D42" s="118"/>
      <c r="E42" s="119"/>
      <c r="F42" s="120"/>
      <c r="G42" s="120"/>
      <c r="H42" s="121"/>
      <c r="I42" s="118"/>
      <c r="J42" s="54" t="s">
        <v>165</v>
      </c>
      <c r="K42" s="55" t="s">
        <v>165</v>
      </c>
    </row>
    <row r="43" spans="1:11" ht="20.25" customHeight="1">
      <c r="A43" s="42"/>
      <c r="B43" s="97" t="s">
        <v>184</v>
      </c>
      <c r="C43" s="117"/>
      <c r="D43" s="122"/>
      <c r="E43" s="119"/>
      <c r="F43" s="120"/>
      <c r="G43" s="120"/>
      <c r="H43" s="123">
        <v>0</v>
      </c>
      <c r="I43" s="124">
        <v>0</v>
      </c>
      <c r="J43" s="54" t="s">
        <v>165</v>
      </c>
      <c r="K43" s="55" t="s">
        <v>165</v>
      </c>
    </row>
    <row r="44" spans="1:11" ht="20.25" customHeight="1">
      <c r="A44" s="42"/>
      <c r="B44" s="97" t="s">
        <v>185</v>
      </c>
      <c r="C44" s="117"/>
      <c r="D44" s="122"/>
      <c r="E44" s="119"/>
      <c r="F44" s="120"/>
      <c r="G44" s="120"/>
      <c r="H44" s="123">
        <v>0</v>
      </c>
      <c r="I44" s="124">
        <v>0</v>
      </c>
      <c r="J44" s="54" t="s">
        <v>165</v>
      </c>
      <c r="K44" s="55" t="s">
        <v>165</v>
      </c>
    </row>
    <row r="45" spans="1:11" ht="20.25" customHeight="1">
      <c r="A45" s="42"/>
      <c r="B45" s="42" t="s">
        <v>186</v>
      </c>
      <c r="C45" s="50"/>
      <c r="D45" s="53">
        <v>67176917.359999999</v>
      </c>
      <c r="E45" s="53"/>
      <c r="F45" s="53"/>
      <c r="G45" s="53"/>
      <c r="H45" s="123">
        <v>67176917.359999999</v>
      </c>
      <c r="I45" s="53">
        <v>72616444.420000002</v>
      </c>
      <c r="J45" s="54">
        <v>-5439527.0600000024</v>
      </c>
      <c r="K45" s="55">
        <v>-7.4907648032707164E-2</v>
      </c>
    </row>
    <row r="46" spans="1:11" ht="20.25" customHeight="1">
      <c r="A46" s="125"/>
      <c r="B46" s="126" t="s">
        <v>187</v>
      </c>
      <c r="C46" s="127"/>
      <c r="D46" s="128"/>
      <c r="E46" s="129"/>
      <c r="F46" s="130"/>
      <c r="G46" s="130"/>
      <c r="H46" s="85">
        <v>0</v>
      </c>
      <c r="I46" s="53">
        <v>0</v>
      </c>
      <c r="J46" s="54" t="s">
        <v>165</v>
      </c>
      <c r="K46" s="55" t="s">
        <v>165</v>
      </c>
    </row>
    <row r="47" spans="1:11" ht="20.25" customHeight="1">
      <c r="A47" s="125"/>
      <c r="B47" s="126" t="s">
        <v>188</v>
      </c>
      <c r="C47" s="50"/>
      <c r="D47" s="128"/>
      <c r="E47" s="129"/>
      <c r="F47" s="130"/>
      <c r="G47" s="130"/>
      <c r="H47" s="85">
        <v>0</v>
      </c>
      <c r="I47" s="53">
        <v>210000000</v>
      </c>
      <c r="J47" s="54">
        <v>-210000000</v>
      </c>
      <c r="K47" s="55"/>
    </row>
    <row r="48" spans="1:11" ht="20.25" customHeight="1">
      <c r="A48" s="125"/>
      <c r="B48" s="97" t="s">
        <v>189</v>
      </c>
      <c r="C48" s="50"/>
      <c r="D48" s="131">
        <v>452249000.00999999</v>
      </c>
      <c r="E48" s="129"/>
      <c r="F48" s="130"/>
      <c r="G48" s="130"/>
      <c r="H48" s="85">
        <v>452249000.00999999</v>
      </c>
      <c r="I48" s="53">
        <v>300198666.67000002</v>
      </c>
      <c r="J48" s="54">
        <v>152050333.33999997</v>
      </c>
      <c r="K48" s="55">
        <v>0.50649902954813797</v>
      </c>
    </row>
    <row r="49" spans="1:11" ht="20.25" customHeight="1">
      <c r="A49" s="42"/>
      <c r="B49" s="42" t="s">
        <v>190</v>
      </c>
      <c r="C49" s="50"/>
      <c r="D49" s="53"/>
      <c r="E49" s="53"/>
      <c r="F49" s="130"/>
      <c r="G49" s="130"/>
      <c r="H49" s="123">
        <v>0</v>
      </c>
      <c r="I49" s="53">
        <v>0</v>
      </c>
      <c r="J49" s="54" t="s">
        <v>165</v>
      </c>
      <c r="K49" s="55" t="s">
        <v>165</v>
      </c>
    </row>
    <row r="50" spans="1:11" ht="20.25" customHeight="1">
      <c r="A50" s="42"/>
      <c r="B50" s="97" t="s">
        <v>191</v>
      </c>
      <c r="C50" s="50"/>
      <c r="D50" s="53"/>
      <c r="E50" s="53"/>
      <c r="F50" s="130"/>
      <c r="G50" s="130"/>
      <c r="H50" s="85">
        <v>0</v>
      </c>
      <c r="I50" s="53">
        <v>0</v>
      </c>
      <c r="J50" s="54" t="s">
        <v>165</v>
      </c>
      <c r="K50" s="55" t="s">
        <v>165</v>
      </c>
    </row>
    <row r="51" spans="1:11" ht="20.25" customHeight="1">
      <c r="A51" s="42"/>
      <c r="B51" s="97" t="s">
        <v>40</v>
      </c>
      <c r="C51" s="50"/>
      <c r="D51" s="53">
        <v>3126749.05</v>
      </c>
      <c r="E51" s="53"/>
      <c r="F51" s="130"/>
      <c r="G51" s="130"/>
      <c r="H51" s="85">
        <v>3126749.05</v>
      </c>
      <c r="I51" s="53">
        <v>26880.05</v>
      </c>
      <c r="J51" s="54">
        <v>3099869</v>
      </c>
      <c r="K51" s="55">
        <v>115.3222929272825</v>
      </c>
    </row>
    <row r="52" spans="1:11" ht="20.25" customHeight="1">
      <c r="A52" s="98"/>
      <c r="B52" s="99"/>
      <c r="C52" s="100"/>
      <c r="D52" s="132"/>
      <c r="E52" s="101"/>
      <c r="F52" s="133"/>
      <c r="G52" s="133"/>
      <c r="H52" s="134"/>
      <c r="I52" s="132">
        <v>0</v>
      </c>
      <c r="J52" s="67" t="s">
        <v>165</v>
      </c>
      <c r="K52" s="68" t="s">
        <v>165</v>
      </c>
    </row>
    <row r="53" spans="1:11" ht="20.25" customHeight="1">
      <c r="A53" s="69"/>
      <c r="B53" s="70" t="s">
        <v>41</v>
      </c>
      <c r="C53" s="71"/>
      <c r="D53" s="135">
        <v>522552666.42000002</v>
      </c>
      <c r="E53" s="74">
        <v>0</v>
      </c>
      <c r="F53" s="74">
        <v>0</v>
      </c>
      <c r="G53" s="74">
        <v>0</v>
      </c>
      <c r="H53" s="136">
        <v>522552666.42000002</v>
      </c>
      <c r="I53" s="136">
        <v>582841991.13999999</v>
      </c>
      <c r="J53" s="76">
        <v>-60289324.719999969</v>
      </c>
      <c r="K53" s="77">
        <v>-0.1034402559123753</v>
      </c>
    </row>
    <row r="54" spans="1:11" ht="20.25" customHeight="1">
      <c r="A54" s="59"/>
      <c r="B54" s="137" t="s">
        <v>42</v>
      </c>
      <c r="C54" s="78"/>
      <c r="D54" s="138"/>
      <c r="E54" s="139"/>
      <c r="F54" s="140"/>
      <c r="G54" s="141"/>
      <c r="H54" s="142"/>
      <c r="I54" s="66"/>
      <c r="J54" s="81" t="s">
        <v>165</v>
      </c>
      <c r="K54" s="82" t="s">
        <v>165</v>
      </c>
    </row>
    <row r="55" spans="1:11" ht="20.25" customHeight="1">
      <c r="A55" s="42"/>
      <c r="B55" s="42" t="s">
        <v>36</v>
      </c>
      <c r="C55" s="143"/>
      <c r="D55" s="144"/>
      <c r="E55" s="145"/>
      <c r="F55" s="126"/>
      <c r="G55" s="146"/>
      <c r="H55" s="85">
        <v>0</v>
      </c>
      <c r="I55" s="147"/>
      <c r="J55" s="54" t="s">
        <v>165</v>
      </c>
      <c r="K55" s="55" t="s">
        <v>165</v>
      </c>
    </row>
    <row r="56" spans="1:11" ht="20.25" customHeight="1">
      <c r="A56" s="42"/>
      <c r="B56" s="60" t="s">
        <v>192</v>
      </c>
      <c r="C56" s="143"/>
      <c r="D56" s="144">
        <v>4050929944.5700002</v>
      </c>
      <c r="E56" s="145"/>
      <c r="F56" s="126"/>
      <c r="G56" s="146"/>
      <c r="H56" s="85">
        <v>4050929944.5700002</v>
      </c>
      <c r="I56" s="148">
        <v>5692329944.5699997</v>
      </c>
      <c r="J56" s="54">
        <v>-1641399999.9999995</v>
      </c>
      <c r="K56" s="55"/>
    </row>
    <row r="57" spans="1:11" ht="20.25" customHeight="1">
      <c r="A57" s="42"/>
      <c r="B57" s="97" t="s">
        <v>193</v>
      </c>
      <c r="C57" s="127"/>
      <c r="D57" s="128">
        <v>0</v>
      </c>
      <c r="E57" s="129"/>
      <c r="F57" s="130"/>
      <c r="G57" s="130"/>
      <c r="H57" s="85">
        <v>0</v>
      </c>
      <c r="I57" s="148"/>
      <c r="J57" s="54" t="s">
        <v>165</v>
      </c>
      <c r="K57" s="55" t="s">
        <v>165</v>
      </c>
    </row>
    <row r="58" spans="1:11" ht="20.25" customHeight="1">
      <c r="A58" s="98"/>
      <c r="B58" s="99" t="s">
        <v>194</v>
      </c>
      <c r="C58" s="149"/>
      <c r="D58" s="150">
        <v>607116</v>
      </c>
      <c r="E58" s="101"/>
      <c r="F58" s="102"/>
      <c r="G58" s="102"/>
      <c r="H58" s="134">
        <v>607116</v>
      </c>
      <c r="I58" s="93">
        <v>119396</v>
      </c>
      <c r="J58" s="54">
        <v>487720</v>
      </c>
      <c r="K58" s="55">
        <v>4.0848939662970283</v>
      </c>
    </row>
    <row r="59" spans="1:11" ht="20.25" customHeight="1">
      <c r="A59" s="69"/>
      <c r="B59" s="70" t="s">
        <v>46</v>
      </c>
      <c r="C59" s="71"/>
      <c r="D59" s="74">
        <v>4051537060.5700002</v>
      </c>
      <c r="E59" s="74">
        <v>0</v>
      </c>
      <c r="F59" s="74">
        <v>0</v>
      </c>
      <c r="G59" s="74">
        <v>0</v>
      </c>
      <c r="H59" s="151">
        <v>4051537060.5700002</v>
      </c>
      <c r="I59" s="135">
        <v>5692449340.5699997</v>
      </c>
      <c r="J59" s="76">
        <v>-1640912279.9999995</v>
      </c>
      <c r="K59" s="77">
        <v>-0.28826120037735647</v>
      </c>
    </row>
    <row r="60" spans="1:11" ht="20.25" customHeight="1">
      <c r="A60" s="152"/>
      <c r="B60" s="153" t="s">
        <v>47</v>
      </c>
      <c r="C60" s="154"/>
      <c r="D60" s="107">
        <v>4574089726.9899998</v>
      </c>
      <c r="E60" s="107">
        <v>0</v>
      </c>
      <c r="F60" s="107">
        <v>0</v>
      </c>
      <c r="G60" s="107">
        <v>0</v>
      </c>
      <c r="H60" s="107">
        <v>4574089726.9899998</v>
      </c>
      <c r="I60" s="155">
        <v>6275291331.71</v>
      </c>
      <c r="J60" s="76">
        <v>-1701201604.7200003</v>
      </c>
      <c r="K60" s="77">
        <v>-0.27109523921599787</v>
      </c>
    </row>
    <row r="61" spans="1:11" ht="20.25" customHeight="1">
      <c r="A61" s="156"/>
      <c r="B61" s="137" t="s">
        <v>49</v>
      </c>
      <c r="C61" s="157"/>
      <c r="D61" s="62"/>
      <c r="E61" s="158"/>
      <c r="F61" s="159"/>
      <c r="G61" s="159"/>
      <c r="H61" s="160"/>
      <c r="I61" s="161"/>
      <c r="J61" s="54" t="s">
        <v>165</v>
      </c>
      <c r="K61" s="55" t="s">
        <v>165</v>
      </c>
    </row>
    <row r="62" spans="1:11" ht="20.25" customHeight="1">
      <c r="A62" s="59"/>
      <c r="B62" s="35" t="s">
        <v>50</v>
      </c>
      <c r="C62" s="127"/>
      <c r="D62" s="83"/>
      <c r="E62" s="162"/>
      <c r="F62" s="84"/>
      <c r="G62" s="84"/>
      <c r="H62" s="163"/>
      <c r="I62" s="62"/>
      <c r="J62" s="54"/>
      <c r="K62" s="55"/>
    </row>
    <row r="63" spans="1:11" ht="20.25" customHeight="1">
      <c r="A63" s="42"/>
      <c r="B63" s="42" t="s">
        <v>195</v>
      </c>
      <c r="C63" s="127"/>
      <c r="D63" s="83">
        <v>7000000000</v>
      </c>
      <c r="E63" s="83"/>
      <c r="F63" s="83"/>
      <c r="G63" s="83"/>
      <c r="H63" s="123">
        <v>7000000000</v>
      </c>
      <c r="I63" s="83">
        <v>3700000000</v>
      </c>
      <c r="J63" s="54">
        <v>3300000000</v>
      </c>
      <c r="K63" s="55">
        <v>0.89189189189189189</v>
      </c>
    </row>
    <row r="64" spans="1:11" ht="20.25" customHeight="1">
      <c r="A64" s="42"/>
      <c r="B64" s="42" t="s">
        <v>196</v>
      </c>
      <c r="C64" s="50"/>
      <c r="D64" s="83"/>
      <c r="E64" s="83"/>
      <c r="F64" s="83"/>
      <c r="G64" s="83"/>
      <c r="H64" s="123"/>
      <c r="I64" s="83">
        <v>0</v>
      </c>
      <c r="J64" s="54"/>
      <c r="K64" s="55"/>
    </row>
    <row r="65" spans="1:11" ht="20.25" customHeight="1">
      <c r="A65" s="42"/>
      <c r="B65" s="164" t="s">
        <v>197</v>
      </c>
      <c r="C65" s="50"/>
      <c r="D65" s="83"/>
      <c r="E65" s="83"/>
      <c r="F65" s="83"/>
      <c r="G65" s="83"/>
      <c r="H65" s="123">
        <v>0</v>
      </c>
      <c r="I65" s="83">
        <v>0</v>
      </c>
      <c r="J65" s="54" t="s">
        <v>165</v>
      </c>
      <c r="K65" s="55"/>
    </row>
    <row r="66" spans="1:11" ht="20.25" customHeight="1">
      <c r="A66" s="42"/>
      <c r="B66" s="164" t="s">
        <v>198</v>
      </c>
      <c r="C66" s="50"/>
      <c r="D66" s="83"/>
      <c r="E66" s="83"/>
      <c r="F66" s="83"/>
      <c r="G66" s="83"/>
      <c r="H66" s="123">
        <v>0</v>
      </c>
      <c r="I66" s="83">
        <v>0</v>
      </c>
      <c r="J66" s="54" t="s">
        <v>165</v>
      </c>
      <c r="K66" s="55"/>
    </row>
    <row r="67" spans="1:11" ht="20.25" customHeight="1">
      <c r="A67" s="42"/>
      <c r="B67" s="97" t="s">
        <v>199</v>
      </c>
      <c r="C67" s="50"/>
      <c r="D67" s="83">
        <v>59152891.93</v>
      </c>
      <c r="E67" s="83"/>
      <c r="F67" s="83"/>
      <c r="G67" s="83"/>
      <c r="H67" s="123">
        <v>59152891.93</v>
      </c>
      <c r="I67" s="83">
        <v>0</v>
      </c>
      <c r="J67" s="54">
        <v>59152891.93</v>
      </c>
      <c r="K67" s="55"/>
    </row>
    <row r="68" spans="1:11" ht="20.25" customHeight="1">
      <c r="A68" s="165"/>
      <c r="B68" s="166" t="s">
        <v>200</v>
      </c>
      <c r="C68" s="167"/>
      <c r="D68" s="168">
        <v>185266993.47999999</v>
      </c>
      <c r="E68" s="168"/>
      <c r="F68" s="168"/>
      <c r="G68" s="168"/>
      <c r="H68" s="134">
        <v>185266993.47999999</v>
      </c>
      <c r="I68" s="168">
        <v>59152891.93</v>
      </c>
      <c r="J68" s="67">
        <v>126114101.54999998</v>
      </c>
      <c r="K68" s="68">
        <v>2.1320022983701312</v>
      </c>
    </row>
    <row r="69" spans="1:11" ht="20.25" customHeight="1">
      <c r="A69" s="69"/>
      <c r="B69" s="169" t="s">
        <v>198</v>
      </c>
      <c r="C69" s="71"/>
      <c r="D69" s="72">
        <v>244419885.41</v>
      </c>
      <c r="E69" s="73"/>
      <c r="F69" s="74"/>
      <c r="G69" s="74"/>
      <c r="H69" s="170">
        <v>244419885.41</v>
      </c>
      <c r="I69" s="72">
        <v>59152891.93</v>
      </c>
      <c r="J69" s="76">
        <v>185266993.47999999</v>
      </c>
      <c r="K69" s="77">
        <v>3.1320022983701312</v>
      </c>
    </row>
    <row r="70" spans="1:11" ht="20.25" customHeight="1">
      <c r="A70" s="69"/>
      <c r="B70" s="171" t="s">
        <v>60</v>
      </c>
      <c r="C70" s="172"/>
      <c r="D70" s="173">
        <v>7244419885.4099998</v>
      </c>
      <c r="E70" s="73"/>
      <c r="F70" s="174">
        <v>0</v>
      </c>
      <c r="G70" s="174">
        <v>0</v>
      </c>
      <c r="H70" s="173">
        <v>7244419885.4099998</v>
      </c>
      <c r="I70" s="173">
        <v>3759152891.9299998</v>
      </c>
      <c r="J70" s="76">
        <v>3485266993.48</v>
      </c>
      <c r="K70" s="77">
        <v>0.92714159111805028</v>
      </c>
    </row>
    <row r="71" spans="1:11" ht="20.25" customHeight="1">
      <c r="A71" s="152"/>
      <c r="B71" s="105" t="s">
        <v>61</v>
      </c>
      <c r="C71" s="106"/>
      <c r="D71" s="175">
        <v>11818509612.4</v>
      </c>
      <c r="E71" s="176"/>
      <c r="F71" s="136">
        <v>0</v>
      </c>
      <c r="G71" s="75">
        <v>0</v>
      </c>
      <c r="H71" s="75">
        <v>11818509612.4</v>
      </c>
      <c r="I71" s="75">
        <v>10034444223.639999</v>
      </c>
      <c r="J71" s="76">
        <v>1784065388.7600002</v>
      </c>
      <c r="K71" s="77">
        <v>0.1777941407613734</v>
      </c>
    </row>
    <row r="72" spans="1:11" ht="20.25" customHeight="1">
      <c r="A72" s="105"/>
      <c r="B72" s="177" t="s">
        <v>201</v>
      </c>
      <c r="C72" s="178"/>
      <c r="D72" s="179">
        <f>D40-D71</f>
        <v>0</v>
      </c>
      <c r="E72" s="180"/>
      <c r="F72" s="179">
        <f>F40-F71</f>
        <v>0</v>
      </c>
      <c r="G72" s="179">
        <f>G40-G71</f>
        <v>0</v>
      </c>
      <c r="H72" s="179">
        <f>H40-H71</f>
        <v>0</v>
      </c>
      <c r="I72" s="179">
        <f>I40-I71</f>
        <v>0</v>
      </c>
      <c r="J72" s="179">
        <f>J40-J71</f>
        <v>0</v>
      </c>
      <c r="K72" s="181" t="str">
        <f>IF(H72&lt;&gt;0,IF(I72=0,1,+J72/I72),IF(I72&lt;&gt;0,+J72/I72,""))</f>
        <v/>
      </c>
    </row>
    <row r="73" spans="1:11" ht="20.25" customHeight="1">
      <c r="I73" s="182"/>
      <c r="J73" s="183"/>
      <c r="K73" s="184"/>
    </row>
    <row r="74" spans="1:11" ht="20.25" hidden="1" customHeight="1">
      <c r="B74" s="185" t="s">
        <v>21</v>
      </c>
      <c r="E74" s="7" t="s">
        <v>202</v>
      </c>
      <c r="F74" s="20"/>
      <c r="G74" s="20" t="e">
        <f>#REF!</f>
        <v>#REF!</v>
      </c>
    </row>
    <row r="75" spans="1:11" ht="20.25" hidden="1" customHeight="1">
      <c r="E75" s="7" t="s">
        <v>203</v>
      </c>
      <c r="F75" s="20"/>
      <c r="G75" s="20" t="e">
        <f>#REF!</f>
        <v>#REF!</v>
      </c>
    </row>
    <row r="76" spans="1:11" ht="20.25" hidden="1" customHeight="1">
      <c r="E76" s="7" t="s">
        <v>204</v>
      </c>
      <c r="F76" s="9"/>
      <c r="G76" s="9" t="e">
        <f>#REF!</f>
        <v>#REF!</v>
      </c>
    </row>
    <row r="77" spans="1:11" ht="20.25" hidden="1" customHeight="1">
      <c r="F77" s="186">
        <f>SUM(F74:F76)</f>
        <v>0</v>
      </c>
      <c r="G77" s="186" t="e">
        <f>SUM(G74:G76)</f>
        <v>#REF!</v>
      </c>
      <c r="H77" s="9"/>
    </row>
    <row r="78" spans="1:11" ht="20.25" hidden="1" customHeight="1">
      <c r="F78" s="9"/>
      <c r="G78" s="9"/>
    </row>
    <row r="79" spans="1:11" ht="20.25" customHeight="1">
      <c r="F79" s="9"/>
      <c r="G79" s="9"/>
    </row>
    <row r="80" spans="1:11" ht="20.25" customHeight="1">
      <c r="D80" s="7" t="s">
        <v>48</v>
      </c>
      <c r="F80" s="9"/>
      <c r="G80" s="9"/>
    </row>
    <row r="81" spans="3:11" ht="20.25" customHeight="1">
      <c r="F81" s="9"/>
      <c r="G81" s="9"/>
    </row>
    <row r="82" spans="3:11" ht="20.25" customHeight="1">
      <c r="C82" s="5"/>
      <c r="D82" s="5"/>
      <c r="E82" s="5"/>
      <c r="F82" s="9"/>
      <c r="G82" s="9"/>
      <c r="H82" s="5"/>
      <c r="I82" s="5"/>
      <c r="J82" s="5"/>
      <c r="K82" s="5"/>
    </row>
  </sheetData>
  <mergeCells count="5">
    <mergeCell ref="F1:H1"/>
    <mergeCell ref="E6:G6"/>
    <mergeCell ref="J6:K6"/>
    <mergeCell ref="E7:G7"/>
    <mergeCell ref="J7:K7"/>
  </mergeCells>
  <pageMargins left="0.7" right="0.7" top="0.75" bottom="0.75" header="0.3" footer="0.3"/>
  <pageSetup paperSize="9" orientation="portrait" horizontalDpi="1200" verticalDpi="1200" r:id="rId1"/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0"/>
  <dimension ref="A1:K46"/>
  <sheetViews>
    <sheetView topLeftCell="A13" workbookViewId="0">
      <selection activeCell="H32" sqref="H32"/>
    </sheetView>
  </sheetViews>
  <sheetFormatPr defaultColWidth="9.1796875" defaultRowHeight="20"/>
  <cols>
    <col min="1" max="1" width="11" style="5" customWidth="1"/>
    <col min="2" max="2" width="46.453125" style="5" customWidth="1"/>
    <col min="3" max="3" width="7.453125" style="187" customWidth="1"/>
    <col min="4" max="4" width="16.453125" style="7" customWidth="1"/>
    <col min="5" max="5" width="9.453125" style="7" customWidth="1"/>
    <col min="6" max="6" width="14.81640625" style="7" customWidth="1"/>
    <col min="7" max="7" width="14.453125" style="7" bestFit="1" customWidth="1"/>
    <col min="8" max="8" width="16" style="7" bestFit="1" customWidth="1"/>
    <col min="9" max="9" width="14.1796875" style="7" customWidth="1"/>
    <col min="10" max="10" width="14.453125" style="7" customWidth="1"/>
    <col min="11" max="11" width="11" style="9" bestFit="1" customWidth="1"/>
    <col min="12" max="16384" width="9.1796875" style="5"/>
  </cols>
  <sheetData>
    <row r="1" spans="1:11" ht="21.75" customHeight="1">
      <c r="F1" s="567"/>
      <c r="G1" s="567"/>
      <c r="H1" s="567"/>
      <c r="I1" s="8"/>
      <c r="J1" s="8"/>
      <c r="K1" s="5"/>
    </row>
    <row r="2" spans="1:11" ht="19.5" customHeight="1">
      <c r="A2" s="10" t="s">
        <v>139</v>
      </c>
      <c r="B2" s="5" t="s">
        <v>140</v>
      </c>
      <c r="C2" s="5"/>
      <c r="F2" s="11"/>
      <c r="G2" s="12"/>
      <c r="H2" s="13"/>
      <c r="I2" s="13"/>
      <c r="J2" s="13"/>
      <c r="K2" s="5"/>
    </row>
    <row r="3" spans="1:11">
      <c r="A3" s="5" t="s">
        <v>141</v>
      </c>
      <c r="B3" s="14" t="s">
        <v>205</v>
      </c>
      <c r="C3" s="5"/>
      <c r="D3" s="9"/>
      <c r="F3" s="11" t="s">
        <v>143</v>
      </c>
      <c r="G3" s="188" t="s">
        <v>206</v>
      </c>
      <c r="H3" s="16" t="s">
        <v>145</v>
      </c>
      <c r="I3" s="189"/>
      <c r="J3" s="189"/>
      <c r="K3" s="5"/>
    </row>
    <row r="4" spans="1:11" ht="18.75" customHeight="1">
      <c r="A4" s="5" t="s">
        <v>146</v>
      </c>
      <c r="B4" s="19">
        <v>42460</v>
      </c>
      <c r="C4" s="5"/>
      <c r="D4" s="9"/>
      <c r="F4" s="11"/>
      <c r="G4" s="15"/>
      <c r="H4" s="13"/>
      <c r="I4" s="13"/>
      <c r="J4" s="13"/>
      <c r="K4" s="5"/>
    </row>
    <row r="5" spans="1:11" ht="18.75" customHeight="1">
      <c r="B5" s="14"/>
      <c r="C5" s="5"/>
      <c r="D5" s="20"/>
      <c r="K5" s="5"/>
    </row>
    <row r="6" spans="1:11" ht="26.25" customHeight="1">
      <c r="A6" s="190"/>
      <c r="B6" s="190"/>
      <c r="C6" s="191"/>
      <c r="D6" s="192"/>
      <c r="E6" s="192"/>
      <c r="F6" s="192"/>
      <c r="G6" s="192"/>
      <c r="H6" s="192"/>
      <c r="I6" s="192"/>
      <c r="J6" s="192"/>
      <c r="K6" s="5"/>
    </row>
    <row r="7" spans="1:11" ht="20.5">
      <c r="A7" s="21"/>
      <c r="B7" s="22"/>
      <c r="C7" s="21"/>
      <c r="D7" s="25" t="s">
        <v>207</v>
      </c>
      <c r="E7" s="572" t="s">
        <v>148</v>
      </c>
      <c r="F7" s="573"/>
      <c r="G7" s="574"/>
      <c r="H7" s="25" t="s">
        <v>208</v>
      </c>
      <c r="I7" s="25" t="s">
        <v>208</v>
      </c>
      <c r="J7" s="25" t="s">
        <v>208</v>
      </c>
      <c r="K7" s="5"/>
    </row>
    <row r="8" spans="1:11" ht="20.5">
      <c r="A8" s="24" t="s">
        <v>152</v>
      </c>
      <c r="B8" s="24" t="s">
        <v>153</v>
      </c>
      <c r="C8" s="24" t="s">
        <v>154</v>
      </c>
      <c r="D8" s="25"/>
      <c r="E8" s="572" t="s">
        <v>155</v>
      </c>
      <c r="F8" s="573"/>
      <c r="G8" s="574"/>
      <c r="H8" s="25"/>
      <c r="I8" s="25"/>
      <c r="J8" s="25"/>
      <c r="K8" s="5"/>
    </row>
    <row r="9" spans="1:11" ht="20.5">
      <c r="A9" s="26"/>
      <c r="B9" s="27"/>
      <c r="C9" s="26"/>
      <c r="D9" s="28">
        <f>B4</f>
        <v>42460</v>
      </c>
      <c r="E9" s="23" t="s">
        <v>158</v>
      </c>
      <c r="F9" s="29" t="s">
        <v>159</v>
      </c>
      <c r="G9" s="30" t="s">
        <v>160</v>
      </c>
      <c r="H9" s="28">
        <f>D9</f>
        <v>42460</v>
      </c>
      <c r="I9" s="28">
        <v>42369</v>
      </c>
      <c r="J9" s="28"/>
      <c r="K9" s="5"/>
    </row>
    <row r="10" spans="1:11" ht="20.5">
      <c r="A10" s="32"/>
      <c r="B10" s="33"/>
      <c r="C10" s="33"/>
      <c r="D10" s="29" t="s">
        <v>161</v>
      </c>
      <c r="E10" s="34" t="s">
        <v>162</v>
      </c>
      <c r="F10" s="30" t="s">
        <v>161</v>
      </c>
      <c r="G10" s="30" t="s">
        <v>161</v>
      </c>
      <c r="H10" s="30" t="s">
        <v>161</v>
      </c>
      <c r="I10" s="30" t="s">
        <v>161</v>
      </c>
      <c r="J10" s="30" t="s">
        <v>161</v>
      </c>
      <c r="K10" s="5"/>
    </row>
    <row r="11" spans="1:11" ht="20.5">
      <c r="A11" s="109"/>
      <c r="B11" s="193"/>
      <c r="C11" s="36"/>
      <c r="D11" s="37"/>
      <c r="E11" s="194"/>
      <c r="F11" s="37"/>
      <c r="G11" s="195"/>
      <c r="H11" s="196"/>
      <c r="I11" s="39"/>
      <c r="J11" s="196"/>
      <c r="K11" s="5"/>
    </row>
    <row r="12" spans="1:11" ht="20.5">
      <c r="A12" s="197"/>
      <c r="B12" s="198" t="s">
        <v>64</v>
      </c>
      <c r="C12" s="199"/>
      <c r="D12" s="200"/>
      <c r="E12" s="38"/>
      <c r="F12" s="201"/>
      <c r="G12" s="202"/>
      <c r="H12" s="203"/>
      <c r="I12" s="204"/>
      <c r="J12" s="203"/>
      <c r="K12" s="5"/>
    </row>
    <row r="13" spans="1:11">
      <c r="A13" s="199"/>
      <c r="B13" s="42" t="s">
        <v>209</v>
      </c>
      <c r="C13" s="205"/>
      <c r="D13" s="53">
        <v>183820900.07999998</v>
      </c>
      <c r="E13" s="53"/>
      <c r="F13" s="129"/>
      <c r="G13" s="129"/>
      <c r="H13" s="123">
        <v>183820900.07999998</v>
      </c>
      <c r="I13" s="123"/>
      <c r="J13" s="123"/>
      <c r="K13" s="5" t="s">
        <v>210</v>
      </c>
    </row>
    <row r="14" spans="1:11">
      <c r="A14" s="199"/>
      <c r="B14" s="42" t="s">
        <v>211</v>
      </c>
      <c r="C14" s="205"/>
      <c r="D14" s="53">
        <v>7200000</v>
      </c>
      <c r="E14" s="53"/>
      <c r="F14" s="129"/>
      <c r="G14" s="129"/>
      <c r="H14" s="123">
        <v>7200000</v>
      </c>
      <c r="I14" s="123"/>
      <c r="J14" s="123"/>
      <c r="K14" s="5"/>
    </row>
    <row r="15" spans="1:11">
      <c r="A15" s="197"/>
      <c r="B15" s="42" t="s">
        <v>212</v>
      </c>
      <c r="C15" s="205"/>
      <c r="D15" s="53">
        <v>174739239.09999999</v>
      </c>
      <c r="E15" s="53"/>
      <c r="F15" s="129"/>
      <c r="G15" s="129"/>
      <c r="H15" s="123">
        <v>174739239.09999999</v>
      </c>
      <c r="I15" s="123"/>
      <c r="J15" s="123"/>
      <c r="K15" s="5" t="s">
        <v>210</v>
      </c>
    </row>
    <row r="16" spans="1:11">
      <c r="A16" s="206"/>
      <c r="B16" s="42" t="s">
        <v>65</v>
      </c>
      <c r="C16" s="205"/>
      <c r="D16" s="53">
        <v>118526.41</v>
      </c>
      <c r="E16" s="129"/>
      <c r="F16" s="207"/>
      <c r="G16" s="207"/>
      <c r="H16" s="123">
        <v>118526.41</v>
      </c>
      <c r="I16" s="123"/>
      <c r="J16" s="123"/>
      <c r="K16" s="5"/>
    </row>
    <row r="17" spans="1:11">
      <c r="A17" s="208"/>
      <c r="B17" s="60"/>
      <c r="C17" s="209"/>
      <c r="D17" s="66"/>
      <c r="E17" s="63"/>
      <c r="F17" s="210"/>
      <c r="G17" s="210"/>
      <c r="H17" s="65"/>
      <c r="I17" s="65"/>
      <c r="J17" s="65"/>
      <c r="K17" s="5"/>
    </row>
    <row r="18" spans="1:11" ht="20.5">
      <c r="A18" s="211"/>
      <c r="B18" s="171" t="s">
        <v>66</v>
      </c>
      <c r="C18" s="172"/>
      <c r="D18" s="175">
        <v>365878665.58999997</v>
      </c>
      <c r="E18" s="108"/>
      <c r="F18" s="212">
        <v>0</v>
      </c>
      <c r="G18" s="212">
        <v>0</v>
      </c>
      <c r="H18" s="175">
        <v>365878665.58999997</v>
      </c>
      <c r="I18" s="175">
        <v>0</v>
      </c>
      <c r="J18" s="175">
        <v>0</v>
      </c>
      <c r="K18" s="5"/>
    </row>
    <row r="19" spans="1:11" ht="20.5">
      <c r="A19" s="213"/>
      <c r="B19" s="214" t="s">
        <v>67</v>
      </c>
      <c r="C19" s="209"/>
      <c r="D19" s="66"/>
      <c r="E19" s="63"/>
      <c r="F19" s="210"/>
      <c r="G19" s="210"/>
      <c r="H19" s="65"/>
      <c r="I19" s="65"/>
      <c r="J19" s="65"/>
      <c r="K19" s="5"/>
    </row>
    <row r="20" spans="1:11">
      <c r="A20" s="199"/>
      <c r="B20" s="42" t="s">
        <v>213</v>
      </c>
      <c r="C20" s="205"/>
      <c r="D20" s="215">
        <v>48618418.119999997</v>
      </c>
      <c r="E20" s="53"/>
      <c r="F20" s="53"/>
      <c r="G20" s="53"/>
      <c r="H20" s="216">
        <v>48618418.119999997</v>
      </c>
      <c r="I20" s="123"/>
      <c r="J20" s="123"/>
      <c r="K20" s="5" t="s">
        <v>210</v>
      </c>
    </row>
    <row r="21" spans="1:11">
      <c r="A21" s="199"/>
      <c r="B21" s="42" t="s">
        <v>214</v>
      </c>
      <c r="C21" s="205"/>
      <c r="D21" s="215">
        <v>7200000</v>
      </c>
      <c r="E21" s="53"/>
      <c r="F21" s="53"/>
      <c r="G21" s="53"/>
      <c r="H21" s="216">
        <v>7200000</v>
      </c>
      <c r="I21" s="123"/>
      <c r="J21" s="123"/>
      <c r="K21" s="5"/>
    </row>
    <row r="22" spans="1:11">
      <c r="A22" s="199"/>
      <c r="B22" s="42" t="s">
        <v>69</v>
      </c>
      <c r="C22" s="205"/>
      <c r="D22" s="215">
        <v>67952967.329999998</v>
      </c>
      <c r="E22" s="53"/>
      <c r="F22" s="129"/>
      <c r="G22" s="129"/>
      <c r="H22" s="216">
        <v>67952967.329999998</v>
      </c>
      <c r="I22" s="123"/>
      <c r="J22" s="123"/>
      <c r="K22" s="5" t="s">
        <v>210</v>
      </c>
    </row>
    <row r="23" spans="1:11">
      <c r="A23" s="197"/>
      <c r="B23" s="60" t="s">
        <v>215</v>
      </c>
      <c r="C23" s="209"/>
      <c r="D23" s="217"/>
      <c r="E23" s="66"/>
      <c r="F23" s="162"/>
      <c r="G23" s="63"/>
      <c r="H23" s="216">
        <v>0</v>
      </c>
      <c r="I23" s="85"/>
      <c r="J23" s="85"/>
      <c r="K23" s="5"/>
    </row>
    <row r="24" spans="1:11">
      <c r="A24" s="208"/>
      <c r="B24" s="98"/>
      <c r="C24" s="218"/>
      <c r="D24" s="132"/>
      <c r="E24" s="219"/>
      <c r="F24" s="210"/>
      <c r="G24" s="220"/>
      <c r="H24" s="134"/>
      <c r="I24" s="65"/>
      <c r="J24" s="65"/>
      <c r="K24" s="5"/>
    </row>
    <row r="25" spans="1:11" ht="20.5">
      <c r="A25" s="211"/>
      <c r="B25" s="171" t="s">
        <v>70</v>
      </c>
      <c r="C25" s="172"/>
      <c r="D25" s="175">
        <v>123771385.44999999</v>
      </c>
      <c r="E25" s="108"/>
      <c r="F25" s="212">
        <v>0</v>
      </c>
      <c r="G25" s="212">
        <v>0</v>
      </c>
      <c r="H25" s="221">
        <v>123771385.44999999</v>
      </c>
      <c r="I25" s="221">
        <v>0</v>
      </c>
      <c r="J25" s="221">
        <v>0</v>
      </c>
      <c r="K25" s="5"/>
    </row>
    <row r="26" spans="1:11" ht="20.5">
      <c r="A26" s="197"/>
      <c r="B26" s="222" t="s">
        <v>216</v>
      </c>
      <c r="C26" s="223"/>
      <c r="D26" s="57">
        <v>242107280.13999999</v>
      </c>
      <c r="E26" s="57"/>
      <c r="F26" s="57">
        <v>0</v>
      </c>
      <c r="G26" s="57">
        <v>0</v>
      </c>
      <c r="H26" s="96">
        <v>242107280.13999999</v>
      </c>
      <c r="I26" s="96">
        <v>0</v>
      </c>
      <c r="J26" s="96">
        <v>0</v>
      </c>
      <c r="K26" s="5" t="s">
        <v>210</v>
      </c>
    </row>
    <row r="27" spans="1:11">
      <c r="A27" s="199"/>
      <c r="B27" s="42" t="s">
        <v>71</v>
      </c>
      <c r="C27" s="205"/>
      <c r="D27" s="215">
        <v>56937830.660000004</v>
      </c>
      <c r="E27" s="53"/>
      <c r="F27" s="129"/>
      <c r="G27" s="129"/>
      <c r="H27" s="216">
        <v>56937830.660000004</v>
      </c>
      <c r="I27" s="123"/>
      <c r="J27" s="123"/>
      <c r="K27" s="5"/>
    </row>
    <row r="28" spans="1:11">
      <c r="A28" s="224"/>
      <c r="B28" s="98"/>
      <c r="C28" s="225"/>
      <c r="D28" s="91"/>
      <c r="E28" s="91"/>
      <c r="F28" s="101"/>
      <c r="G28" s="101"/>
      <c r="H28" s="103"/>
      <c r="I28" s="103"/>
      <c r="J28" s="103"/>
      <c r="K28" s="5"/>
    </row>
    <row r="29" spans="1:11" ht="20.5">
      <c r="A29" s="197"/>
      <c r="B29" s="109" t="s">
        <v>72</v>
      </c>
      <c r="C29" s="223"/>
      <c r="D29" s="57">
        <v>185169449.47999999</v>
      </c>
      <c r="E29" s="57"/>
      <c r="F29" s="57">
        <v>0</v>
      </c>
      <c r="G29" s="57">
        <v>0</v>
      </c>
      <c r="H29" s="170">
        <v>185169449.47999999</v>
      </c>
      <c r="I29" s="170">
        <v>0</v>
      </c>
      <c r="J29" s="170">
        <v>0</v>
      </c>
      <c r="K29" s="5"/>
    </row>
    <row r="30" spans="1:11">
      <c r="A30" s="206"/>
      <c r="B30" s="42" t="s">
        <v>217</v>
      </c>
      <c r="C30" s="205"/>
      <c r="D30" s="86">
        <v>-97544</v>
      </c>
      <c r="E30" s="51"/>
      <c r="F30" s="226"/>
      <c r="G30" s="226"/>
      <c r="H30" s="227">
        <v>-97544</v>
      </c>
      <c r="I30" s="123"/>
      <c r="J30" s="123"/>
      <c r="K30" s="5"/>
    </row>
    <row r="31" spans="1:11">
      <c r="A31" s="208"/>
      <c r="B31" s="60"/>
      <c r="C31" s="209"/>
      <c r="D31" s="228"/>
      <c r="E31" s="229"/>
      <c r="F31" s="210"/>
      <c r="G31" s="210"/>
      <c r="H31" s="230"/>
      <c r="I31" s="230"/>
      <c r="J31" s="230"/>
      <c r="K31" s="5"/>
    </row>
    <row r="32" spans="1:11" ht="20.5">
      <c r="A32" s="211"/>
      <c r="B32" s="171" t="s">
        <v>218</v>
      </c>
      <c r="C32" s="172"/>
      <c r="D32" s="221">
        <v>185266993.47999999</v>
      </c>
      <c r="E32" s="221"/>
      <c r="F32" s="221">
        <v>0</v>
      </c>
      <c r="G32" s="221">
        <v>0</v>
      </c>
      <c r="H32" s="221">
        <v>185266993.47999999</v>
      </c>
      <c r="I32" s="221">
        <v>0</v>
      </c>
      <c r="J32" s="221">
        <v>0</v>
      </c>
      <c r="K32" s="5"/>
    </row>
    <row r="33" spans="1:11">
      <c r="A33" s="231"/>
      <c r="B33" s="231"/>
      <c r="C33" s="232"/>
      <c r="K33" s="5"/>
    </row>
    <row r="34" spans="1:11" hidden="1">
      <c r="A34" s="231"/>
      <c r="B34" s="231" t="s">
        <v>219</v>
      </c>
      <c r="C34" s="232"/>
      <c r="D34" s="9">
        <v>475300032.11000001</v>
      </c>
      <c r="F34" s="9"/>
      <c r="G34" s="9"/>
      <c r="H34" s="9">
        <f>D34-F34+G34</f>
        <v>475300032.11000001</v>
      </c>
      <c r="I34" s="9">
        <v>330574.19</v>
      </c>
      <c r="J34" s="9">
        <v>-323419.00046575308</v>
      </c>
      <c r="K34" s="5"/>
    </row>
    <row r="35" spans="1:11" hidden="1">
      <c r="A35" s="231"/>
      <c r="B35" s="231" t="s">
        <v>220</v>
      </c>
      <c r="C35" s="232"/>
      <c r="D35" s="233">
        <f>-612950000-156123419</f>
        <v>-769073419</v>
      </c>
      <c r="F35" s="9"/>
      <c r="H35" s="233">
        <f>D35-F35+G35</f>
        <v>-769073419</v>
      </c>
      <c r="I35" s="233">
        <f>E35-G35+H35</f>
        <v>-769073419</v>
      </c>
      <c r="J35" s="233">
        <v>0</v>
      </c>
      <c r="K35" s="5"/>
    </row>
    <row r="36" spans="1:11" hidden="1">
      <c r="A36" s="231"/>
      <c r="B36" s="231" t="s">
        <v>221</v>
      </c>
      <c r="C36" s="232"/>
      <c r="D36" s="234">
        <f>-32355768.1-8197179.03</f>
        <v>-40552947.130000003</v>
      </c>
      <c r="F36" s="9"/>
      <c r="H36" s="233">
        <f>D36-F36+G36</f>
        <v>-40552947.130000003</v>
      </c>
      <c r="I36" s="233">
        <f>E36-G36+H36</f>
        <v>-40552947.130000003</v>
      </c>
      <c r="J36" s="233">
        <v>0</v>
      </c>
      <c r="K36" s="5"/>
    </row>
    <row r="37" spans="1:11" hidden="1">
      <c r="A37" s="231"/>
      <c r="B37" s="231" t="s">
        <v>222</v>
      </c>
      <c r="C37" s="232"/>
      <c r="D37" s="235"/>
      <c r="F37" s="9"/>
      <c r="H37" s="233">
        <f>D37-F37+G37</f>
        <v>0</v>
      </c>
      <c r="I37" s="233">
        <f>E37-G37+H37</f>
        <v>0</v>
      </c>
      <c r="J37" s="233">
        <v>0</v>
      </c>
      <c r="K37" s="5"/>
    </row>
    <row r="38" spans="1:11" ht="20.5" hidden="1" thickBot="1">
      <c r="A38" s="231"/>
      <c r="B38" s="231" t="s">
        <v>223</v>
      </c>
      <c r="C38" s="232"/>
      <c r="D38" s="236">
        <f t="shared" ref="D38:I38" si="0">SUM(D32:D37)</f>
        <v>-149059340.53999996</v>
      </c>
      <c r="E38" s="236">
        <f t="shared" si="0"/>
        <v>0</v>
      </c>
      <c r="F38" s="236">
        <f t="shared" si="0"/>
        <v>0</v>
      </c>
      <c r="G38" s="236">
        <f t="shared" si="0"/>
        <v>0</v>
      </c>
      <c r="H38" s="236">
        <f t="shared" si="0"/>
        <v>-149059340.53999996</v>
      </c>
      <c r="I38" s="236">
        <f t="shared" si="0"/>
        <v>-809295791.93999994</v>
      </c>
      <c r="J38" s="236">
        <v>313378831.91953415</v>
      </c>
      <c r="K38" s="5"/>
    </row>
    <row r="39" spans="1:11" hidden="1">
      <c r="A39" s="231"/>
      <c r="B39" s="231"/>
      <c r="C39" s="232"/>
      <c r="K39" s="5"/>
    </row>
    <row r="40" spans="1:11" hidden="1">
      <c r="B40" s="237" t="s">
        <v>224</v>
      </c>
      <c r="E40" s="7" t="s">
        <v>202</v>
      </c>
      <c r="F40" s="7" t="e">
        <f>#REF!</f>
        <v>#REF!</v>
      </c>
      <c r="G40" s="20"/>
      <c r="K40" s="5"/>
    </row>
    <row r="41" spans="1:11" hidden="1">
      <c r="D41" s="238">
        <v>1899590.6595962644</v>
      </c>
      <c r="E41" s="7" t="s">
        <v>203</v>
      </c>
      <c r="F41" s="7" t="e">
        <f>#REF!</f>
        <v>#REF!</v>
      </c>
      <c r="G41" s="20"/>
      <c r="K41" s="5"/>
    </row>
    <row r="42" spans="1:11" hidden="1">
      <c r="A42" t="s">
        <v>225</v>
      </c>
      <c r="B42" s="239"/>
      <c r="D42" s="7">
        <v>-11852</v>
      </c>
      <c r="G42" s="20"/>
      <c r="K42" s="5"/>
    </row>
    <row r="43" spans="1:11" hidden="1">
      <c r="A43" s="240"/>
      <c r="B43" s="239"/>
      <c r="G43" s="9"/>
      <c r="K43" s="5"/>
    </row>
    <row r="44" spans="1:11" hidden="1">
      <c r="D44" s="186">
        <f>SUM(D41:D43)</f>
        <v>1887738.6595962644</v>
      </c>
      <c r="F44" s="186" t="e">
        <f>SUM(F40:F43)</f>
        <v>#REF!</v>
      </c>
      <c r="G44" s="186">
        <f>SUM(G40:G43)</f>
        <v>0</v>
      </c>
      <c r="K44" s="5"/>
    </row>
    <row r="45" spans="1:11" hidden="1">
      <c r="F45" s="9"/>
      <c r="G45" s="9"/>
      <c r="H45" s="9"/>
      <c r="I45" s="9"/>
      <c r="J45" s="9"/>
      <c r="K45" s="5"/>
    </row>
    <row r="46" spans="1:11" hidden="1">
      <c r="F46" s="9"/>
      <c r="G46" s="9"/>
      <c r="H46" s="9"/>
      <c r="I46" s="9"/>
      <c r="J46" s="9"/>
      <c r="K46" s="5"/>
    </row>
  </sheetData>
  <mergeCells count="3">
    <mergeCell ref="F1:H1"/>
    <mergeCell ref="E7:G7"/>
    <mergeCell ref="E8:G8"/>
  </mergeCells>
  <pageMargins left="0.7" right="0.7" top="0.75" bottom="0.75" header="0.3" footer="0.3"/>
  <pageSetup paperSize="9" orientation="portrait" horizontalDpi="1200" verticalDpi="1200" r:id="rId1"/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1"/>
  <dimension ref="A1:J73"/>
  <sheetViews>
    <sheetView topLeftCell="A28" workbookViewId="0">
      <selection activeCell="H32" sqref="H32"/>
    </sheetView>
  </sheetViews>
  <sheetFormatPr defaultColWidth="9.1796875" defaultRowHeight="20"/>
  <cols>
    <col min="1" max="1" width="2.453125" style="10" customWidth="1"/>
    <col min="2" max="2" width="9.453125" style="10" customWidth="1"/>
    <col min="3" max="3" width="42.453125" style="10" customWidth="1"/>
    <col min="4" max="4" width="16.453125" style="10" customWidth="1"/>
    <col min="5" max="5" width="16.453125" style="247" customWidth="1"/>
    <col min="6" max="6" width="17.453125" style="248" bestFit="1" customWidth="1"/>
    <col min="7" max="7" width="16.81640625" style="243" customWidth="1"/>
    <col min="8" max="8" width="10" style="242" bestFit="1" customWidth="1"/>
    <col min="9" max="9" width="13.453125" style="242" bestFit="1" customWidth="1"/>
    <col min="10" max="10" width="13.453125" style="10" bestFit="1" customWidth="1"/>
    <col min="11" max="16384" width="9.1796875" style="10"/>
  </cols>
  <sheetData>
    <row r="1" spans="1:9" ht="22.5" customHeight="1">
      <c r="E1" s="7"/>
      <c r="F1" s="7"/>
      <c r="G1" s="241"/>
    </row>
    <row r="2" spans="1:9" ht="21" customHeight="1">
      <c r="B2" s="10" t="s">
        <v>226</v>
      </c>
      <c r="D2" s="11" t="s">
        <v>143</v>
      </c>
      <c r="E2" s="188" t="s">
        <v>206</v>
      </c>
      <c r="F2" s="16" t="s">
        <v>227</v>
      </c>
    </row>
    <row r="3" spans="1:9" ht="21" customHeight="1">
      <c r="B3" s="10" t="s">
        <v>228</v>
      </c>
      <c r="D3" s="244"/>
      <c r="E3" s="245"/>
      <c r="F3" s="246"/>
    </row>
    <row r="4" spans="1:9" ht="21" customHeight="1">
      <c r="B4" s="10" t="s">
        <v>229</v>
      </c>
      <c r="D4" s="244"/>
      <c r="E4" s="245"/>
      <c r="F4" s="246"/>
    </row>
    <row r="5" spans="1:9" ht="21" customHeight="1" thickBot="1"/>
    <row r="6" spans="1:9" ht="21" customHeight="1">
      <c r="A6" s="249"/>
      <c r="B6" s="250"/>
      <c r="C6" s="250"/>
      <c r="D6" s="251"/>
      <c r="E6" s="252"/>
      <c r="F6" s="253" t="s">
        <v>230</v>
      </c>
      <c r="G6" s="254"/>
      <c r="H6" s="255"/>
      <c r="I6" s="255"/>
    </row>
    <row r="7" spans="1:9" ht="21" customHeight="1" thickBot="1">
      <c r="A7" s="256"/>
      <c r="B7" s="257"/>
      <c r="C7" s="257"/>
      <c r="D7" s="258"/>
      <c r="E7" s="259"/>
      <c r="F7" s="260"/>
      <c r="G7" s="254"/>
      <c r="H7" s="255"/>
      <c r="I7" s="255"/>
    </row>
    <row r="8" spans="1:9" ht="21" customHeight="1">
      <c r="A8" s="261" t="s">
        <v>111</v>
      </c>
      <c r="B8" s="262"/>
      <c r="C8" s="263"/>
      <c r="D8" s="263"/>
      <c r="E8" s="264"/>
      <c r="F8" s="265"/>
      <c r="G8" s="254"/>
      <c r="H8" s="255"/>
      <c r="I8" s="255"/>
    </row>
    <row r="9" spans="1:9" ht="21" customHeight="1">
      <c r="A9" s="261" t="s">
        <v>231</v>
      </c>
      <c r="B9" s="266"/>
      <c r="C9" s="266"/>
      <c r="D9" s="266"/>
      <c r="E9" s="267"/>
      <c r="F9" s="268">
        <v>185266993.47999999</v>
      </c>
      <c r="G9" s="254"/>
      <c r="H9" s="255"/>
      <c r="I9" s="255"/>
    </row>
    <row r="10" spans="1:9" ht="21" customHeight="1">
      <c r="A10" s="261" t="s">
        <v>232</v>
      </c>
      <c r="B10" s="266"/>
      <c r="C10" s="266"/>
      <c r="D10" s="266"/>
      <c r="E10" s="267"/>
      <c r="F10" s="268"/>
      <c r="G10" s="254"/>
      <c r="H10" s="255"/>
      <c r="I10" s="255"/>
    </row>
    <row r="11" spans="1:9" ht="21" customHeight="1">
      <c r="A11" s="261" t="s">
        <v>233</v>
      </c>
      <c r="B11" s="266"/>
      <c r="C11" s="266"/>
      <c r="D11" s="266"/>
      <c r="E11" s="267"/>
      <c r="F11" s="268"/>
      <c r="G11" s="254"/>
      <c r="H11" s="255"/>
      <c r="I11" s="255"/>
    </row>
    <row r="12" spans="1:9" ht="21" customHeight="1">
      <c r="A12" s="261"/>
      <c r="B12" s="266" t="s">
        <v>113</v>
      </c>
      <c r="C12" s="266"/>
      <c r="D12" s="266"/>
      <c r="E12" s="267"/>
      <c r="F12" s="268">
        <v>40360733.079999998</v>
      </c>
      <c r="G12" s="254" t="s">
        <v>234</v>
      </c>
      <c r="H12" s="255"/>
      <c r="I12" s="255"/>
    </row>
    <row r="13" spans="1:9" ht="21" customHeight="1">
      <c r="A13" s="261"/>
      <c r="B13" s="266" t="s">
        <v>235</v>
      </c>
      <c r="C13" s="266"/>
      <c r="D13" s="266"/>
      <c r="E13" s="267"/>
      <c r="F13" s="268"/>
      <c r="G13" s="254"/>
      <c r="H13" s="255"/>
      <c r="I13" s="255"/>
    </row>
    <row r="14" spans="1:9" ht="21" customHeight="1">
      <c r="A14" s="261"/>
      <c r="B14" s="266" t="s">
        <v>236</v>
      </c>
      <c r="C14" s="266"/>
      <c r="D14" s="266"/>
      <c r="E14" s="267"/>
      <c r="F14" s="268"/>
      <c r="G14" s="254"/>
      <c r="H14" s="255"/>
      <c r="I14" s="255"/>
    </row>
    <row r="15" spans="1:9" ht="21" customHeight="1">
      <c r="A15" s="261"/>
      <c r="B15" s="266" t="s">
        <v>237</v>
      </c>
      <c r="C15" s="266"/>
      <c r="D15" s="269"/>
      <c r="E15" s="264"/>
      <c r="F15" s="268"/>
      <c r="G15" s="254"/>
      <c r="H15" s="255"/>
      <c r="I15" s="255"/>
    </row>
    <row r="16" spans="1:9" ht="21" customHeight="1">
      <c r="A16" s="270"/>
      <c r="B16" s="271" t="s">
        <v>238</v>
      </c>
      <c r="C16" s="266"/>
      <c r="D16" s="269"/>
      <c r="E16" s="264"/>
      <c r="F16" s="268"/>
      <c r="G16" s="272"/>
      <c r="H16" s="255"/>
      <c r="I16" s="255"/>
    </row>
    <row r="17" spans="1:9" ht="21" customHeight="1">
      <c r="A17" s="270"/>
      <c r="B17" s="266" t="s">
        <v>212</v>
      </c>
      <c r="C17" s="266"/>
      <c r="D17" s="269"/>
      <c r="E17" s="264"/>
      <c r="F17" s="268">
        <v>-174739239.09999999</v>
      </c>
      <c r="G17" s="254" t="s">
        <v>234</v>
      </c>
      <c r="H17" s="255"/>
      <c r="I17" s="255"/>
    </row>
    <row r="18" spans="1:9" ht="21" customHeight="1">
      <c r="A18" s="270"/>
      <c r="B18" s="273" t="s">
        <v>239</v>
      </c>
      <c r="C18" s="266"/>
      <c r="D18" s="269"/>
      <c r="E18" s="264"/>
      <c r="F18" s="268">
        <v>487720</v>
      </c>
      <c r="G18" s="254"/>
      <c r="H18" s="255"/>
      <c r="I18" s="255"/>
    </row>
    <row r="19" spans="1:9" ht="21" customHeight="1">
      <c r="A19" s="270"/>
      <c r="B19" s="266" t="s">
        <v>71</v>
      </c>
      <c r="C19" s="266"/>
      <c r="D19" s="269"/>
      <c r="E19" s="274"/>
      <c r="F19" s="268">
        <v>56937830.660000004</v>
      </c>
      <c r="G19" s="254" t="s">
        <v>234</v>
      </c>
      <c r="H19" s="255"/>
      <c r="I19" s="255"/>
    </row>
    <row r="20" spans="1:9" ht="21" customHeight="1">
      <c r="A20" s="270"/>
      <c r="B20" s="266" t="s">
        <v>240</v>
      </c>
      <c r="C20" s="266"/>
      <c r="D20" s="269"/>
      <c r="E20" s="274"/>
      <c r="F20" s="268">
        <v>27908668.010000002</v>
      </c>
      <c r="G20" s="254"/>
      <c r="H20" s="255"/>
      <c r="I20" s="255"/>
    </row>
    <row r="21" spans="1:9" ht="21" customHeight="1">
      <c r="A21" s="270"/>
      <c r="B21" s="266" t="s">
        <v>241</v>
      </c>
      <c r="C21" s="266"/>
      <c r="D21" s="269"/>
      <c r="E21" s="275"/>
      <c r="F21" s="268">
        <v>-97544</v>
      </c>
      <c r="G21" s="254" t="s">
        <v>234</v>
      </c>
      <c r="H21" s="255"/>
      <c r="I21" s="255"/>
    </row>
    <row r="22" spans="1:9" ht="21" customHeight="1">
      <c r="A22" s="270"/>
      <c r="B22" s="266"/>
      <c r="C22" s="266"/>
      <c r="D22" s="269"/>
      <c r="E22" s="264"/>
      <c r="F22" s="268"/>
      <c r="G22" s="254"/>
      <c r="H22" s="255"/>
      <c r="I22" s="255"/>
    </row>
    <row r="23" spans="1:9" ht="21" customHeight="1" thickBot="1">
      <c r="A23" s="270"/>
      <c r="C23" s="269"/>
      <c r="D23" s="269"/>
      <c r="E23" s="264"/>
      <c r="F23" s="268"/>
      <c r="G23" s="254"/>
      <c r="H23" s="255"/>
      <c r="I23" s="255"/>
    </row>
    <row r="24" spans="1:9" ht="21" customHeight="1">
      <c r="A24" s="276" t="s">
        <v>242</v>
      </c>
      <c r="B24" s="277"/>
      <c r="C24" s="277"/>
      <c r="D24" s="277"/>
      <c r="E24" s="278"/>
      <c r="F24" s="279">
        <v>136125162.13</v>
      </c>
      <c r="G24" s="254"/>
      <c r="H24" s="255"/>
      <c r="I24" s="255"/>
    </row>
    <row r="25" spans="1:9" ht="21" customHeight="1">
      <c r="A25" s="261" t="s">
        <v>243</v>
      </c>
      <c r="B25" s="266"/>
      <c r="C25" s="266"/>
      <c r="D25" s="266"/>
      <c r="E25" s="267"/>
      <c r="F25" s="268"/>
      <c r="G25" s="254"/>
      <c r="H25" s="255"/>
      <c r="I25" s="255"/>
    </row>
    <row r="26" spans="1:9" ht="21" customHeight="1">
      <c r="A26" s="261"/>
      <c r="B26" s="266" t="s">
        <v>244</v>
      </c>
      <c r="C26" s="266"/>
      <c r="D26" s="266"/>
      <c r="E26" s="267"/>
      <c r="F26" s="268">
        <v>-62064745.120000005</v>
      </c>
      <c r="G26" s="254" t="s">
        <v>234</v>
      </c>
      <c r="H26" s="2" t="s">
        <v>166</v>
      </c>
      <c r="I26" s="255"/>
    </row>
    <row r="27" spans="1:9" ht="21" customHeight="1">
      <c r="A27" s="261"/>
      <c r="B27" s="266" t="s">
        <v>245</v>
      </c>
      <c r="C27" s="266"/>
      <c r="D27" s="269"/>
      <c r="E27" s="264"/>
      <c r="F27" s="268">
        <v>0</v>
      </c>
      <c r="G27" s="254"/>
      <c r="H27" s="3" t="s">
        <v>168</v>
      </c>
      <c r="I27" s="255"/>
    </row>
    <row r="28" spans="1:9" ht="21" customHeight="1">
      <c r="A28" s="261"/>
      <c r="B28" s="266" t="s">
        <v>246</v>
      </c>
      <c r="C28" s="266"/>
      <c r="D28" s="269"/>
      <c r="E28" s="264"/>
      <c r="F28" s="268">
        <v>1648142.56</v>
      </c>
      <c r="G28" s="254" t="s">
        <v>234</v>
      </c>
      <c r="H28" s="3" t="s">
        <v>173</v>
      </c>
      <c r="I28" s="255"/>
    </row>
    <row r="29" spans="1:9" ht="21" customHeight="1">
      <c r="A29" s="261"/>
      <c r="B29" s="266" t="s">
        <v>247</v>
      </c>
      <c r="C29" s="266"/>
      <c r="D29" s="266"/>
      <c r="E29" s="267"/>
      <c r="F29" s="268">
        <v>286420.33</v>
      </c>
      <c r="G29" s="254" t="s">
        <v>234</v>
      </c>
      <c r="H29" s="3" t="s">
        <v>17</v>
      </c>
      <c r="I29" s="255"/>
    </row>
    <row r="30" spans="1:9" ht="21" customHeight="1">
      <c r="A30" s="261"/>
      <c r="B30" s="266" t="s">
        <v>248</v>
      </c>
      <c r="C30" s="266"/>
      <c r="D30" s="266"/>
      <c r="E30" s="267"/>
      <c r="F30" s="268">
        <v>0</v>
      </c>
      <c r="G30" s="254"/>
      <c r="H30" s="3" t="s">
        <v>28</v>
      </c>
      <c r="I30" s="255"/>
    </row>
    <row r="31" spans="1:9" ht="21" customHeight="1">
      <c r="A31" s="261"/>
      <c r="B31" s="266" t="s">
        <v>249</v>
      </c>
      <c r="C31" s="266"/>
      <c r="D31" s="266"/>
      <c r="E31" s="267"/>
      <c r="F31" s="268">
        <v>0</v>
      </c>
      <c r="G31" s="254"/>
      <c r="H31" s="3" t="s">
        <v>250</v>
      </c>
      <c r="I31" s="255"/>
    </row>
    <row r="32" spans="1:9" ht="21" customHeight="1">
      <c r="A32" s="261"/>
      <c r="B32" s="266" t="s">
        <v>251</v>
      </c>
      <c r="C32" s="266"/>
      <c r="D32" s="266"/>
      <c r="E32" s="267"/>
      <c r="F32" s="268">
        <v>0</v>
      </c>
      <c r="G32" s="254"/>
      <c r="H32" s="3" t="s">
        <v>186</v>
      </c>
      <c r="I32" s="255"/>
    </row>
    <row r="33" spans="1:9" ht="21" customHeight="1">
      <c r="A33" s="261"/>
      <c r="B33" s="266" t="s">
        <v>252</v>
      </c>
      <c r="C33" s="266"/>
      <c r="D33" s="266"/>
      <c r="E33" s="267"/>
      <c r="F33" s="268">
        <v>0</v>
      </c>
      <c r="G33" s="254"/>
      <c r="H33" s="3" t="s">
        <v>40</v>
      </c>
      <c r="I33" s="255"/>
    </row>
    <row r="34" spans="1:9" ht="21" customHeight="1">
      <c r="A34" s="261"/>
      <c r="B34" s="266" t="s">
        <v>253</v>
      </c>
      <c r="C34" s="266"/>
      <c r="D34" s="266"/>
      <c r="E34" s="267"/>
      <c r="F34" s="268">
        <v>-20413350.229999997</v>
      </c>
      <c r="G34" s="254" t="s">
        <v>234</v>
      </c>
      <c r="H34" s="3" t="s">
        <v>187</v>
      </c>
      <c r="I34" s="255"/>
    </row>
    <row r="35" spans="1:9" ht="21" customHeight="1">
      <c r="A35" s="280"/>
      <c r="B35" s="266" t="s">
        <v>254</v>
      </c>
      <c r="C35" s="266"/>
      <c r="D35" s="266"/>
      <c r="E35" s="267"/>
      <c r="F35" s="268">
        <v>3099869</v>
      </c>
      <c r="G35" s="254" t="s">
        <v>234</v>
      </c>
      <c r="H35" s="255"/>
      <c r="I35" s="255"/>
    </row>
    <row r="36" spans="1:9" ht="21" customHeight="1">
      <c r="A36" s="280"/>
      <c r="B36" s="266" t="s">
        <v>255</v>
      </c>
      <c r="C36" s="281"/>
      <c r="D36" s="281"/>
      <c r="E36" s="282"/>
      <c r="F36" s="283">
        <v>0</v>
      </c>
      <c r="G36" s="254"/>
      <c r="H36" s="255"/>
      <c r="I36" s="255"/>
    </row>
    <row r="37" spans="1:9" ht="21" customHeight="1">
      <c r="A37" s="261" t="s">
        <v>256</v>
      </c>
      <c r="B37" s="266"/>
      <c r="C37" s="266"/>
      <c r="D37" s="281"/>
      <c r="E37" s="282"/>
      <c r="F37" s="284">
        <v>58681498.669999994</v>
      </c>
      <c r="G37" s="254"/>
      <c r="H37" s="255"/>
      <c r="I37" s="255"/>
    </row>
    <row r="38" spans="1:9" ht="21" customHeight="1">
      <c r="A38" s="261"/>
      <c r="B38" s="266" t="s">
        <v>257</v>
      </c>
      <c r="C38" s="266"/>
      <c r="D38" s="266"/>
      <c r="E38" s="285"/>
      <c r="F38" s="265">
        <v>-241800</v>
      </c>
      <c r="G38" s="254" t="s">
        <v>234</v>
      </c>
      <c r="H38" s="255"/>
      <c r="I38" s="255"/>
    </row>
    <row r="39" spans="1:9" ht="21" customHeight="1" thickBot="1">
      <c r="A39" s="286"/>
      <c r="E39" s="264"/>
      <c r="F39" s="268"/>
      <c r="G39" s="255"/>
      <c r="H39" s="255"/>
      <c r="I39" s="255"/>
    </row>
    <row r="40" spans="1:9" ht="21" customHeight="1" thickBot="1">
      <c r="A40" s="287" t="s">
        <v>258</v>
      </c>
      <c r="B40" s="288"/>
      <c r="C40" s="288"/>
      <c r="D40" s="288"/>
      <c r="E40" s="289"/>
      <c r="F40" s="290">
        <v>58439698.669999994</v>
      </c>
      <c r="G40" s="254"/>
      <c r="H40" s="255"/>
      <c r="I40" s="255"/>
    </row>
    <row r="41" spans="1:9" ht="21" customHeight="1">
      <c r="A41" s="261" t="s">
        <v>117</v>
      </c>
      <c r="B41" s="266"/>
      <c r="C41" s="266"/>
      <c r="D41" s="266"/>
      <c r="E41" s="267"/>
      <c r="F41" s="268"/>
      <c r="G41" s="254"/>
      <c r="H41" s="255"/>
      <c r="I41" s="255"/>
    </row>
    <row r="42" spans="1:9" ht="21" customHeight="1">
      <c r="A42" s="291"/>
      <c r="B42" s="292" t="s">
        <v>259</v>
      </c>
      <c r="C42" s="267"/>
      <c r="D42" s="267"/>
      <c r="E42" s="293"/>
      <c r="F42" s="294">
        <v>0</v>
      </c>
      <c r="G42" s="254" t="s">
        <v>234</v>
      </c>
      <c r="H42" s="255"/>
      <c r="I42" s="255"/>
    </row>
    <row r="43" spans="1:9" ht="21" customHeight="1">
      <c r="A43" s="261"/>
      <c r="B43" s="266" t="s">
        <v>260</v>
      </c>
      <c r="C43" s="266"/>
      <c r="D43" s="266"/>
      <c r="E43" s="293"/>
      <c r="F43" s="268">
        <v>0</v>
      </c>
      <c r="G43" s="254"/>
      <c r="H43" s="255"/>
      <c r="I43" s="255"/>
    </row>
    <row r="44" spans="1:9" ht="21" customHeight="1">
      <c r="A44" s="261"/>
      <c r="B44" s="577" t="s">
        <v>261</v>
      </c>
      <c r="C44" s="577"/>
      <c r="D44" s="295"/>
      <c r="E44" s="293"/>
      <c r="F44" s="296">
        <v>169007000</v>
      </c>
      <c r="G44" s="254" t="s">
        <v>234</v>
      </c>
      <c r="H44" s="255"/>
      <c r="I44" s="255"/>
    </row>
    <row r="45" spans="1:9" ht="21" customHeight="1">
      <c r="A45" s="261"/>
      <c r="B45" s="266" t="s">
        <v>262</v>
      </c>
      <c r="C45" s="266"/>
      <c r="D45" s="266"/>
      <c r="E45" s="293"/>
      <c r="F45" s="268">
        <v>-3257209.8099999987</v>
      </c>
      <c r="G45" s="254" t="s">
        <v>234</v>
      </c>
      <c r="H45" s="255"/>
      <c r="I45" s="255"/>
    </row>
    <row r="46" spans="1:9" ht="21" customHeight="1">
      <c r="A46" s="261"/>
      <c r="B46" s="266" t="s">
        <v>263</v>
      </c>
      <c r="C46" s="266"/>
      <c r="D46" s="266"/>
      <c r="E46" s="293"/>
      <c r="F46" s="268">
        <v>-1591221726.49</v>
      </c>
      <c r="G46" s="254" t="s">
        <v>234</v>
      </c>
      <c r="H46" s="255"/>
      <c r="I46" s="255"/>
    </row>
    <row r="47" spans="1:9" ht="21" customHeight="1">
      <c r="A47" s="261"/>
      <c r="B47" s="266" t="s">
        <v>264</v>
      </c>
      <c r="C47" s="266"/>
      <c r="D47" s="266"/>
      <c r="E47" s="293"/>
      <c r="F47" s="268">
        <v>0</v>
      </c>
      <c r="G47" s="254"/>
      <c r="H47" s="255"/>
      <c r="I47" s="255"/>
    </row>
    <row r="48" spans="1:9" ht="21" customHeight="1">
      <c r="A48" s="261"/>
      <c r="B48" s="266" t="s">
        <v>265</v>
      </c>
      <c r="C48" s="266"/>
      <c r="D48" s="266"/>
      <c r="E48" s="293"/>
      <c r="F48" s="268">
        <v>0</v>
      </c>
      <c r="G48" s="254"/>
      <c r="H48" s="255"/>
      <c r="I48" s="255"/>
    </row>
    <row r="49" spans="1:10" ht="21" customHeight="1">
      <c r="A49" s="261"/>
      <c r="B49" s="266" t="s">
        <v>118</v>
      </c>
      <c r="C49" s="266"/>
      <c r="D49" s="266"/>
      <c r="E49" s="293"/>
      <c r="F49" s="268">
        <v>0</v>
      </c>
      <c r="G49" s="254"/>
      <c r="H49" s="255"/>
      <c r="I49" s="255"/>
    </row>
    <row r="50" spans="1:10" ht="21" customHeight="1">
      <c r="A50" s="261"/>
      <c r="B50" s="266" t="s">
        <v>266</v>
      </c>
      <c r="C50" s="266"/>
      <c r="D50" s="266"/>
      <c r="E50" s="267"/>
      <c r="F50" s="268">
        <v>0</v>
      </c>
      <c r="G50" s="254"/>
      <c r="H50" s="255"/>
      <c r="I50" s="255"/>
    </row>
    <row r="51" spans="1:10" ht="21" customHeight="1">
      <c r="A51" s="261"/>
      <c r="B51" s="266" t="s">
        <v>267</v>
      </c>
      <c r="C51" s="266"/>
      <c r="D51" s="266"/>
      <c r="E51" s="267"/>
      <c r="F51" s="268">
        <v>3.4332275333781581E-7</v>
      </c>
      <c r="G51" s="254" t="s">
        <v>234</v>
      </c>
      <c r="H51" s="255"/>
      <c r="I51" s="255"/>
    </row>
    <row r="52" spans="1:10" ht="21" customHeight="1" thickBot="1">
      <c r="A52" s="261"/>
      <c r="B52" s="266" t="s">
        <v>268</v>
      </c>
      <c r="C52" s="266"/>
      <c r="D52" s="266"/>
      <c r="E52" s="293"/>
      <c r="F52" s="268">
        <v>0</v>
      </c>
      <c r="G52" s="254"/>
      <c r="H52" s="255"/>
      <c r="I52" s="255"/>
    </row>
    <row r="53" spans="1:10" ht="21" customHeight="1" thickBot="1">
      <c r="A53" s="287" t="s">
        <v>269</v>
      </c>
      <c r="B53" s="288"/>
      <c r="C53" s="288"/>
      <c r="D53" s="288"/>
      <c r="E53" s="289"/>
      <c r="F53" s="290">
        <v>-1425471936.2999997</v>
      </c>
      <c r="G53" s="254"/>
      <c r="H53" s="255"/>
      <c r="I53" s="255"/>
    </row>
    <row r="54" spans="1:10" ht="21" customHeight="1">
      <c r="A54" s="261" t="s">
        <v>120</v>
      </c>
      <c r="E54" s="267"/>
      <c r="F54" s="268"/>
      <c r="G54" s="254"/>
      <c r="H54" s="255"/>
      <c r="I54" s="255"/>
    </row>
    <row r="55" spans="1:10" ht="21" customHeight="1">
      <c r="A55" s="261"/>
      <c r="B55" s="266" t="s">
        <v>270</v>
      </c>
      <c r="C55" s="266"/>
      <c r="D55" s="266"/>
      <c r="E55" s="267"/>
      <c r="F55" s="268">
        <v>-41344977.549999997</v>
      </c>
      <c r="G55" s="254"/>
      <c r="H55" s="255"/>
      <c r="I55" s="255">
        <v>14684931.51</v>
      </c>
      <c r="J55" s="255">
        <v>26660046.039999999</v>
      </c>
    </row>
    <row r="56" spans="1:10" ht="21" customHeight="1">
      <c r="A56" s="261"/>
      <c r="B56" s="266" t="s">
        <v>271</v>
      </c>
      <c r="C56" s="266"/>
      <c r="D56" s="266"/>
      <c r="E56" s="267"/>
      <c r="F56" s="297"/>
      <c r="G56" s="254"/>
      <c r="H56" s="255"/>
      <c r="I56" s="255"/>
    </row>
    <row r="57" spans="1:10" ht="21" customHeight="1">
      <c r="A57" s="261"/>
      <c r="B57" s="266" t="s">
        <v>272</v>
      </c>
      <c r="C57" s="266"/>
      <c r="D57" s="266"/>
      <c r="E57" s="267"/>
      <c r="F57" s="268"/>
      <c r="G57" s="254"/>
      <c r="H57" s="255"/>
      <c r="I57" s="255"/>
    </row>
    <row r="58" spans="1:10" ht="21" customHeight="1">
      <c r="A58" s="261"/>
      <c r="B58" s="266" t="s">
        <v>273</v>
      </c>
      <c r="C58" s="266"/>
      <c r="D58" s="266"/>
      <c r="E58" s="267"/>
      <c r="F58" s="268"/>
      <c r="G58" s="254"/>
      <c r="H58" s="255"/>
      <c r="I58" s="255"/>
    </row>
    <row r="59" spans="1:10" ht="21" customHeight="1">
      <c r="A59" s="261"/>
      <c r="B59" s="266" t="s">
        <v>274</v>
      </c>
      <c r="C59" s="266"/>
      <c r="D59" s="266"/>
      <c r="E59" s="267"/>
      <c r="F59" s="268">
        <v>1500000000</v>
      </c>
      <c r="G59" s="254" t="s">
        <v>234</v>
      </c>
      <c r="H59" s="255"/>
      <c r="I59" s="255"/>
    </row>
    <row r="60" spans="1:10" ht="21" customHeight="1">
      <c r="A60" s="261"/>
      <c r="B60" s="266" t="s">
        <v>275</v>
      </c>
      <c r="C60" s="266"/>
      <c r="D60" s="266"/>
      <c r="E60" s="267"/>
      <c r="F60" s="268">
        <v>0</v>
      </c>
      <c r="G60" s="254"/>
      <c r="H60" s="255"/>
      <c r="I60" s="255"/>
    </row>
    <row r="61" spans="1:10" ht="21" customHeight="1">
      <c r="A61" s="261"/>
      <c r="B61" s="266" t="s">
        <v>276</v>
      </c>
      <c r="C61" s="266"/>
      <c r="D61" s="266"/>
      <c r="E61" s="267"/>
      <c r="F61" s="268"/>
      <c r="G61" s="255"/>
      <c r="H61" s="255"/>
      <c r="I61" s="255"/>
    </row>
    <row r="62" spans="1:10" ht="21" customHeight="1">
      <c r="A62" s="261"/>
      <c r="B62" s="266" t="s">
        <v>277</v>
      </c>
      <c r="C62" s="266"/>
      <c r="D62" s="266"/>
      <c r="E62" s="267"/>
      <c r="F62" s="268">
        <v>-3200000000</v>
      </c>
      <c r="G62" s="254" t="s">
        <v>234</v>
      </c>
      <c r="H62" s="255"/>
      <c r="I62" s="255"/>
    </row>
    <row r="63" spans="1:10" ht="21" customHeight="1" thickBot="1">
      <c r="A63" s="261"/>
      <c r="B63" s="266" t="s">
        <v>278</v>
      </c>
      <c r="C63" s="266"/>
      <c r="D63" s="266"/>
      <c r="E63" s="267"/>
      <c r="F63" s="268">
        <v>3300000000</v>
      </c>
      <c r="G63" s="254"/>
      <c r="H63" s="255"/>
      <c r="I63" s="255"/>
    </row>
    <row r="64" spans="1:10" ht="21" customHeight="1" thickBot="1">
      <c r="A64" s="287" t="s">
        <v>279</v>
      </c>
      <c r="B64" s="288"/>
      <c r="C64" s="288"/>
      <c r="D64" s="288"/>
      <c r="E64" s="289"/>
      <c r="F64" s="290">
        <v>1558655022.45</v>
      </c>
      <c r="G64" s="254"/>
      <c r="H64" s="255"/>
      <c r="I64" s="255"/>
    </row>
    <row r="65" spans="1:9" ht="21" customHeight="1">
      <c r="A65" s="270"/>
      <c r="C65" s="269"/>
      <c r="D65" s="269"/>
      <c r="E65" s="264"/>
      <c r="F65" s="298"/>
      <c r="G65" s="254"/>
      <c r="H65" s="255"/>
      <c r="I65" s="255"/>
    </row>
    <row r="66" spans="1:9" ht="21" customHeight="1">
      <c r="A66" s="261" t="s">
        <v>280</v>
      </c>
      <c r="B66" s="266"/>
      <c r="C66" s="266"/>
      <c r="D66" s="266"/>
      <c r="E66" s="267"/>
      <c r="F66" s="268">
        <v>191622784.82000041</v>
      </c>
      <c r="G66" s="254"/>
      <c r="H66" s="255"/>
      <c r="I66" s="255"/>
    </row>
    <row r="67" spans="1:9" ht="21" customHeight="1">
      <c r="A67" s="280" t="s">
        <v>240</v>
      </c>
      <c r="B67" s="266"/>
      <c r="C67" s="269"/>
      <c r="D67" s="269"/>
      <c r="E67" s="264"/>
      <c r="F67" s="294">
        <v>2645900</v>
      </c>
      <c r="G67" s="254"/>
      <c r="H67" s="255"/>
      <c r="I67" s="255"/>
    </row>
    <row r="68" spans="1:9" ht="21" customHeight="1">
      <c r="A68" s="280" t="s">
        <v>281</v>
      </c>
      <c r="C68" s="269"/>
      <c r="D68" s="269"/>
      <c r="E68" s="263"/>
      <c r="F68" s="299">
        <v>364957633.17000002</v>
      </c>
      <c r="G68" s="254"/>
      <c r="H68" s="255"/>
      <c r="I68" s="255"/>
    </row>
    <row r="69" spans="1:9" ht="21" customHeight="1" thickBot="1">
      <c r="A69" s="280" t="s">
        <v>282</v>
      </c>
      <c r="B69" s="281"/>
      <c r="C69" s="266"/>
      <c r="D69" s="266"/>
      <c r="E69" s="267"/>
      <c r="F69" s="300">
        <v>559226317.99000001</v>
      </c>
      <c r="G69" s="254"/>
      <c r="H69" s="255"/>
      <c r="I69" s="255"/>
    </row>
    <row r="70" spans="1:9" ht="21" customHeight="1" thickTop="1" thickBot="1">
      <c r="A70" s="301"/>
      <c r="B70" s="302"/>
      <c r="C70" s="303"/>
      <c r="D70" s="303"/>
      <c r="E70" s="304"/>
      <c r="F70" s="305"/>
    </row>
    <row r="71" spans="1:9" ht="21" customHeight="1" thickTop="1">
      <c r="C71" s="306"/>
      <c r="D71" s="306"/>
      <c r="E71" s="307"/>
      <c r="F71" s="248">
        <v>191622784.81999999</v>
      </c>
      <c r="H71" s="308">
        <f>SUM(H9:H70)</f>
        <v>0</v>
      </c>
    </row>
    <row r="72" spans="1:9" ht="21" customHeight="1">
      <c r="C72" s="10" t="s">
        <v>283</v>
      </c>
      <c r="E72" s="309"/>
      <c r="F72" s="310">
        <f>+F66-F71</f>
        <v>4.1723251342773438E-7</v>
      </c>
    </row>
    <row r="73" spans="1:9" ht="21" customHeight="1">
      <c r="E73" s="309"/>
      <c r="G73" s="254"/>
      <c r="H73" s="255"/>
      <c r="I73" s="255"/>
    </row>
  </sheetData>
  <mergeCells count="1">
    <mergeCell ref="B44:C44"/>
  </mergeCells>
  <pageMargins left="0.7" right="0.7" top="0.75" bottom="0.75" header="0.3" footer="0.3"/>
  <pageSetup paperSize="9" orientation="portrait" horizontalDpi="1200" verticalDpi="1200" r:id="rId1"/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datasnipper xmlns="http://datasnipper" workbookId="37adf91c-03c3-4edb-8176-786630968076" dataSnipperSheetDeleted="false" guid="195c9708-f488-4a8c-8129-40336e0b30f8" revision="2">
  <settings xmlns="" guid="fbbfe241-5c25-4e1e-b681-f218c3c52e73">
    <setting type="boolean" value="True" name="embed-documents" guid="c3d38b97-3469-400e-9e87-b5a4bd9c53bf"/>
  </settings>
</datasnipper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59F4542-A62C-42D2-9D0B-83BB59627D5A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50E65963-D766-49E4-8D25-4FEC2B6766CA}">
  <ds:schemaRefs>
    <ds:schemaRef ds:uri="http://datasnipper"/>
    <ds:schemaRef ds:uri=""/>
  </ds:schemaRefs>
</ds:datastoreItem>
</file>

<file path=customXml/itemProps3.xml><?xml version="1.0" encoding="utf-8"?>
<ds:datastoreItem xmlns:ds="http://schemas.openxmlformats.org/officeDocument/2006/customXml" ds:itemID="{D1F337CD-A335-428D-A345-9629A6FD53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0A34C757-E4E3-4CCB-8B20-97A6880587D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5</vt:i4>
      </vt:variant>
    </vt:vector>
  </HeadingPairs>
  <TitlesOfParts>
    <vt:vector size="13" baseType="lpstr">
      <vt:lpstr>BS-3-5</vt:lpstr>
      <vt:lpstr>PL 3M P6</vt:lpstr>
      <vt:lpstr>SH (Conso)-P7</vt:lpstr>
      <vt:lpstr>SH (Separate) P8</vt:lpstr>
      <vt:lpstr>CF P9-10</vt:lpstr>
      <vt:lpstr>BCPG BS</vt:lpstr>
      <vt:lpstr>BCPG PL</vt:lpstr>
      <vt:lpstr>BCPG CF</vt:lpstr>
      <vt:lpstr>'BS-3-5'!Print_Area</vt:lpstr>
      <vt:lpstr>'CF P9-10'!Print_Area</vt:lpstr>
      <vt:lpstr>'PL 3M P6'!Print_Area</vt:lpstr>
      <vt:lpstr>'SH (Conso)-P7'!Print_Area</vt:lpstr>
      <vt:lpstr>'SH (Separate) P8'!Print_Area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Chumpol, Nonthraksanukul</dc:creator>
  <cp:keywords/>
  <dc:description/>
  <cp:lastModifiedBy>Somjai, Nigonyanont</cp:lastModifiedBy>
  <cp:revision/>
  <cp:lastPrinted>2025-05-09T03:51:25Z</cp:lastPrinted>
  <dcterms:created xsi:type="dcterms:W3CDTF">2015-12-03T04:08:39Z</dcterms:created>
  <dcterms:modified xsi:type="dcterms:W3CDTF">2025-05-09T03:51:52Z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