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P\PATKOL Public Company Limited - 1000042534\1708248 - 2025 Dec-FSA-Patkol PCL\Working Folder\Q1'25\FS Q1'25\SET flie\"/>
    </mc:Choice>
  </mc:AlternateContent>
  <xr:revisionPtr revIDLastSave="0" documentId="13_ncr:1_{7659E793-3978-423A-81E8-5976CAD22554}" xr6:coauthVersionLast="47" xr6:coauthVersionMax="47" xr10:uidLastSave="{00000000-0000-0000-0000-000000000000}"/>
  <bookViews>
    <workbookView xWindow="-110" yWindow="-110" windowWidth="19420" windowHeight="11500" tabRatio="717" xr2:uid="{00000000-000D-0000-FFFF-FFFF00000000}"/>
  </bookViews>
  <sheets>
    <sheet name="BS-3-5" sheetId="36" r:id="rId1"/>
    <sheet name="PL 3M P6" sheetId="28" r:id="rId2"/>
    <sheet name="SH Sep 2015" sheetId="4" state="hidden" r:id="rId3"/>
    <sheet name="SH (Conso)-P7" sheetId="30" r:id="rId4"/>
    <sheet name="SH (Separate) P8" sheetId="37" r:id="rId5"/>
    <sheet name="CF9-10" sheetId="5" r:id="rId6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hidden="1">{"'Eng (page2)'!$A$1:$D$52"}</definedName>
    <definedName name="beau" localSheetId="1" hidden="1">{"'Model'!$A$1:$N$53"}</definedName>
    <definedName name="beau" hidden="1">{"'Model'!$A$1:$N$53"}</definedName>
    <definedName name="cash" localSheetId="1" hidden="1">{"'Eng (page2)'!$A$1:$D$52"}</definedName>
    <definedName name="cash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1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hidden="1">{"'Model'!$A$1:$N$53"}</definedName>
    <definedName name="ked" localSheetId="1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'BS-3-5'!$A$1:$M$106</definedName>
    <definedName name="_xlnm.Print_Area" localSheetId="5">'CF9-10'!$A$1:$H$91</definedName>
    <definedName name="_xlnm.Print_Area" localSheetId="1">'PL 3M P6'!$A$1:$J$50</definedName>
    <definedName name="_xlnm.Print_Area" localSheetId="3">'SH (Conso)-P7'!$A$1:$AE$40</definedName>
    <definedName name="_xlnm.Print_Area" localSheetId="4">'SH (Separate) P8'!$A$1:$Q$31</definedName>
    <definedName name="_xlnm.Print_Area" localSheetId="2">'SH Sep 2015'!$A$1:$Q$26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hidden="1">{"'Eng (page2)'!$A$1:$D$52"}</definedName>
    <definedName name="zz" localSheetId="1" hidden="1">{"'Eng (page2)'!$A$1:$D$52"}</definedName>
    <definedName name="zz" hidden="1">{"'Eng (page2)'!$A$1:$D$52"}</definedName>
    <definedName name="ร" localSheetId="1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4" i="30" l="1"/>
  <c r="AE41" i="30"/>
  <c r="S35" i="30"/>
  <c r="AC18" i="30"/>
  <c r="AA18" i="30"/>
  <c r="Y18" i="30"/>
  <c r="W18" i="30"/>
  <c r="U18" i="30"/>
  <c r="S18" i="30"/>
  <c r="B80" i="5" l="1"/>
  <c r="D14" i="28"/>
  <c r="J14" i="28"/>
  <c r="H14" i="28"/>
  <c r="F14" i="28"/>
  <c r="F86" i="5"/>
  <c r="B86" i="5"/>
  <c r="H14" i="5"/>
  <c r="F14" i="5"/>
  <c r="D14" i="5"/>
  <c r="B14" i="5"/>
  <c r="H13" i="5"/>
  <c r="F13" i="5"/>
  <c r="D13" i="5"/>
  <c r="B13" i="5"/>
  <c r="AC33" i="30"/>
  <c r="Q33" i="30"/>
  <c r="AC16" i="30"/>
  <c r="Q16" i="30"/>
  <c r="Y37" i="30" l="1"/>
  <c r="AA20" i="30" l="1"/>
  <c r="AA17" i="30"/>
  <c r="Y20" i="30"/>
  <c r="G62" i="36"/>
  <c r="I62" i="36"/>
  <c r="K62" i="36"/>
  <c r="M62" i="36"/>
  <c r="G20" i="36" l="1"/>
  <c r="I20" i="36"/>
  <c r="K20" i="36"/>
  <c r="M20" i="36"/>
  <c r="I27" i="37" l="1"/>
  <c r="B67" i="5" l="1"/>
  <c r="H67" i="5"/>
  <c r="F67" i="5"/>
  <c r="D67" i="5"/>
  <c r="AA37" i="30"/>
  <c r="Q38" i="30"/>
  <c r="AC30" i="30"/>
  <c r="W30" i="30"/>
  <c r="U30" i="30"/>
  <c r="S30" i="30"/>
  <c r="Q30" i="30"/>
  <c r="O30" i="30"/>
  <c r="M30" i="30"/>
  <c r="K30" i="30"/>
  <c r="I30" i="30"/>
  <c r="G30" i="30"/>
  <c r="E30" i="30"/>
  <c r="AA28" i="30"/>
  <c r="AE28" i="30" s="1"/>
  <c r="Y28" i="30"/>
  <c r="Y29" i="30"/>
  <c r="K101" i="36"/>
  <c r="I30" i="37"/>
  <c r="Q23" i="37"/>
  <c r="O19" i="37"/>
  <c r="O17" i="37"/>
  <c r="K17" i="37"/>
  <c r="K20" i="37" s="1"/>
  <c r="I17" i="37"/>
  <c r="I20" i="37" s="1"/>
  <c r="G17" i="37"/>
  <c r="G20" i="37" s="1"/>
  <c r="E17" i="37"/>
  <c r="E20" i="37" s="1"/>
  <c r="C17" i="37"/>
  <c r="C20" i="37" s="1"/>
  <c r="Q12" i="37"/>
  <c r="AE17" i="30"/>
  <c r="AE18" i="30" s="1"/>
  <c r="AA16" i="30"/>
  <c r="AE16" i="30" s="1"/>
  <c r="Y17" i="30"/>
  <c r="Y16" i="30"/>
  <c r="AA13" i="30"/>
  <c r="AE13" i="30" s="1"/>
  <c r="Y13" i="30"/>
  <c r="Y30" i="30" l="1"/>
  <c r="O20" i="37"/>
  <c r="Q19" i="37"/>
  <c r="Q16" i="37"/>
  <c r="D80" i="5" l="1"/>
  <c r="F80" i="5"/>
  <c r="H80" i="5"/>
  <c r="AE37" i="30" l="1"/>
  <c r="AA29" i="30"/>
  <c r="AE20" i="30"/>
  <c r="AE29" i="30" l="1"/>
  <c r="AE30" i="30" s="1"/>
  <c r="AA30" i="30"/>
  <c r="AA21" i="30"/>
  <c r="E35" i="30" l="1"/>
  <c r="G35" i="30"/>
  <c r="I35" i="30"/>
  <c r="I39" i="30" s="1"/>
  <c r="K35" i="30"/>
  <c r="K39" i="30" s="1"/>
  <c r="M35" i="30"/>
  <c r="O35" i="30"/>
  <c r="U35" i="30"/>
  <c r="W35" i="30"/>
  <c r="AC35" i="30"/>
  <c r="Y33" i="30"/>
  <c r="AA34" i="30"/>
  <c r="AE34" i="30" s="1"/>
  <c r="G39" i="30"/>
  <c r="E39" i="30"/>
  <c r="AC21" i="30"/>
  <c r="W21" i="30"/>
  <c r="U21" i="30"/>
  <c r="S21" i="30"/>
  <c r="Q18" i="30"/>
  <c r="Q21" i="30" s="1"/>
  <c r="O18" i="30"/>
  <c r="O21" i="30" s="1"/>
  <c r="M18" i="30"/>
  <c r="M21" i="30" s="1"/>
  <c r="K18" i="30"/>
  <c r="K21" i="30" s="1"/>
  <c r="I18" i="30"/>
  <c r="I21" i="30" s="1"/>
  <c r="G18" i="30"/>
  <c r="G21" i="30" s="1"/>
  <c r="E18" i="30"/>
  <c r="E21" i="30" s="1"/>
  <c r="U39" i="30" l="1"/>
  <c r="AE24" i="30"/>
  <c r="Y24" i="30"/>
  <c r="AA24" i="30"/>
  <c r="M39" i="30"/>
  <c r="AC39" i="30"/>
  <c r="O39" i="30"/>
  <c r="Y34" i="30"/>
  <c r="Y35" i="30" s="1"/>
  <c r="S39" i="30"/>
  <c r="AA38" i="30"/>
  <c r="AE38" i="30" s="1"/>
  <c r="Y21" i="30" l="1"/>
  <c r="J29" i="28"/>
  <c r="H29" i="28"/>
  <c r="F29" i="28"/>
  <c r="D29" i="28"/>
  <c r="D34" i="28"/>
  <c r="D36" i="28" s="1"/>
  <c r="J34" i="28"/>
  <c r="J36" i="28" s="1"/>
  <c r="F34" i="28"/>
  <c r="F36" i="28" s="1"/>
  <c r="H34" i="28" l="1"/>
  <c r="H36" i="28" s="1"/>
  <c r="AA33" i="30" l="1"/>
  <c r="AE33" i="30" s="1"/>
  <c r="AE35" i="30" s="1"/>
  <c r="J19" i="28"/>
  <c r="J22" i="28" s="1"/>
  <c r="F19" i="28"/>
  <c r="F22" i="28" s="1"/>
  <c r="D19" i="28"/>
  <c r="D22" i="28" s="1"/>
  <c r="Q29" i="37"/>
  <c r="K27" i="37"/>
  <c r="K30" i="37" s="1"/>
  <c r="G27" i="37"/>
  <c r="G30" i="37" s="1"/>
  <c r="E27" i="37"/>
  <c r="E30" i="37" s="1"/>
  <c r="C27" i="37"/>
  <c r="C30" i="37" s="1"/>
  <c r="Y38" i="30"/>
  <c r="J49" i="28"/>
  <c r="F49" i="28"/>
  <c r="G101" i="36"/>
  <c r="J47" i="28"/>
  <c r="F47" i="28"/>
  <c r="A113" i="36"/>
  <c r="M101" i="36"/>
  <c r="M103" i="36" s="1"/>
  <c r="I101" i="36"/>
  <c r="I103" i="36" s="1"/>
  <c r="A76" i="36"/>
  <c r="M69" i="36"/>
  <c r="K69" i="36"/>
  <c r="I69" i="36"/>
  <c r="G69" i="36"/>
  <c r="A41" i="36"/>
  <c r="M33" i="36"/>
  <c r="K33" i="36"/>
  <c r="I33" i="36"/>
  <c r="G33" i="36"/>
  <c r="J42" i="28"/>
  <c r="H11" i="5" s="1"/>
  <c r="H28" i="5" s="1"/>
  <c r="H41" i="5" s="1"/>
  <c r="H43" i="5" s="1"/>
  <c r="H83" i="5" s="1"/>
  <c r="H85" i="5" s="1"/>
  <c r="H87" i="5" s="1"/>
  <c r="F42" i="28"/>
  <c r="D11" i="5" s="1"/>
  <c r="D28" i="5" s="1"/>
  <c r="D41" i="5" s="1"/>
  <c r="D43" i="5" s="1"/>
  <c r="D83" i="5" s="1"/>
  <c r="D85" i="5" s="1"/>
  <c r="D87" i="5" s="1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G103" i="36" l="1"/>
  <c r="AE39" i="30"/>
  <c r="AE21" i="30"/>
  <c r="W39" i="30"/>
  <c r="AA35" i="30"/>
  <c r="Q35" i="30"/>
  <c r="Q39" i="30" s="1"/>
  <c r="K103" i="36"/>
  <c r="M35" i="36"/>
  <c r="I71" i="36"/>
  <c r="I105" i="36" s="1"/>
  <c r="Y39" i="30"/>
  <c r="K35" i="36"/>
  <c r="I35" i="36"/>
  <c r="H19" i="28"/>
  <c r="H22" i="28" s="1"/>
  <c r="H24" i="28" s="1"/>
  <c r="M26" i="37" s="1"/>
  <c r="M27" i="37" s="1"/>
  <c r="M30" i="37" s="1"/>
  <c r="J24" i="28"/>
  <c r="M15" i="37" s="1"/>
  <c r="F24" i="28"/>
  <c r="F37" i="28" s="1"/>
  <c r="AF18" i="30" s="1"/>
  <c r="D24" i="28"/>
  <c r="M71" i="36"/>
  <c r="M105" i="36" s="1"/>
  <c r="K71" i="36"/>
  <c r="G71" i="36"/>
  <c r="G35" i="36"/>
  <c r="M17" i="37" l="1"/>
  <c r="M20" i="37" s="1"/>
  <c r="Q15" i="37"/>
  <c r="Q17" i="37" s="1"/>
  <c r="Q20" i="37" s="1"/>
  <c r="G105" i="36"/>
  <c r="G107" i="36" s="1"/>
  <c r="AA39" i="30"/>
  <c r="K105" i="36"/>
  <c r="K107" i="36" s="1"/>
  <c r="J37" i="28"/>
  <c r="H37" i="28"/>
  <c r="D37" i="28"/>
  <c r="M107" i="36"/>
  <c r="I107" i="36"/>
  <c r="Q26" i="37"/>
  <c r="Q27" i="37" s="1"/>
  <c r="Q30" i="37" s="1"/>
  <c r="D49" i="28"/>
  <c r="D47" i="28" l="1"/>
  <c r="AF35" i="30"/>
  <c r="H47" i="28"/>
  <c r="H49" i="28"/>
  <c r="O27" i="37"/>
  <c r="O30" i="37" s="1"/>
  <c r="H42" i="28" l="1"/>
  <c r="F11" i="5" s="1"/>
  <c r="F28" i="5" s="1"/>
  <c r="F41" i="5" s="1"/>
  <c r="F43" i="5" s="1"/>
  <c r="F83" i="5" l="1"/>
  <c r="F85" i="5" s="1"/>
  <c r="F87" i="5" s="1"/>
  <c r="D42" i="28"/>
  <c r="B11" i="5" s="1"/>
  <c r="B28" i="5" s="1"/>
  <c r="B41" i="5" s="1"/>
  <c r="B43" i="5" s="1"/>
  <c r="B83" i="5" l="1"/>
  <c r="B85" i="5" s="1"/>
  <c r="B8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<sst xmlns="http://schemas.openxmlformats.org/spreadsheetml/2006/main" count="392" uniqueCount="249">
  <si>
    <t>Patkol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</si>
  <si>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</si>
  <si>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</si>
  <si>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</si>
  <si>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</si>
  <si>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</si>
  <si>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</si>
  <si>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</si>
  <si>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</si>
  <si>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</si>
  <si>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</si>
  <si>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</si>
  <si>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</si>
  <si>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</si>
  <si>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</si>
  <si>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</si>
  <si>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Short-term loans to subsidiaries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</si>
  <si>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</si>
  <si>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</si>
  <si>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</si>
  <si>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</si>
  <si>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</si>
  <si>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</si>
  <si>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</si>
  <si>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</si>
  <si>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2</t>
  </si>
  <si>
    <t>Finance lease receivables</t>
  </si>
  <si>
    <t>Investment properties</t>
  </si>
  <si>
    <t>Property, plant and equipment</t>
  </si>
  <si>
    <t>Right-of-use assets</t>
  </si>
  <si>
    <t>Deferred tax assets</t>
  </si>
  <si>
    <t>Other non - 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</si>
  <si>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</si>
  <si>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</si>
  <si>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</si>
  <si>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</si>
  <si>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</si>
  <si>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</si>
  <si>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</si>
  <si>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</si>
  <si>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</si>
  <si>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</si>
  <si>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</si>
  <si>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</si>
  <si>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</si>
  <si>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Short-term borrowings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</si>
  <si>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</si>
  <si>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</si>
  <si>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</si>
  <si>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</si>
  <si>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</si>
  <si>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</si>
  <si>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</si>
  <si>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</si>
  <si>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</si>
  <si>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</si>
  <si>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</si>
  <si>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</si>
  <si>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</si>
  <si>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</si>
  <si>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</si>
  <si>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</si>
  <si>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</si>
  <si>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</si>
  <si>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</si>
  <si>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</si>
  <si>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</si>
  <si>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</si>
  <si>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</si>
  <si>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</si>
  <si>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</si>
  <si>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</si>
  <si>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</si>
  <si>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</si>
  <si>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</si>
  <si>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</si>
  <si>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</si>
  <si>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</si>
  <si>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</si>
  <si>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</si>
  <si>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</si>
  <si>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</si>
  <si>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</si>
  <si>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</si>
  <si>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</si>
  <si>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</si>
  <si>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</si>
  <si>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</si>
  <si>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</si>
  <si>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</si>
  <si>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</si>
  <si>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</si>
  <si>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</si>
  <si>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Tax (expense) income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</si>
  <si>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</si>
  <si>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</si>
  <si>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</si>
  <si>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</si>
  <si>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</si>
  <si>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</si>
  <si>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</si>
  <si>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</si>
  <si>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</si>
  <si>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</si>
  <si>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</si>
  <si>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</si>
  <si>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</si>
  <si>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</si>
  <si>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</si>
  <si>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</si>
  <si>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</si>
  <si>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</si>
  <si>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</si>
  <si>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</si>
  <si>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</si>
  <si>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</si>
  <si>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</si>
  <si>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</si>
  <si>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</si>
  <si>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</si>
  <si>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</si>
  <si>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</si>
  <si>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</si>
  <si>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</si>
  <si>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</si>
  <si>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</si>
  <si>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</si>
  <si>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</si>
  <si>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</si>
  <si>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Consolidated financial statements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</si>
  <si>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</si>
  <si>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</si>
  <si>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</si>
  <si>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</si>
  <si>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</si>
  <si>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</si>
  <si>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</si>
  <si>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</si>
  <si>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</si>
  <si>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</si>
  <si>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</si>
  <si>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</si>
  <si>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</si>
  <si>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</si>
  <si>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</si>
  <si>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</si>
  <si>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</si>
  <si>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</si>
  <si>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</si>
  <si>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</si>
  <si>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</si>
  <si>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</si>
  <si>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</si>
  <si>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</si>
  <si>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</si>
  <si>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</si>
  <si>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</si>
  <si>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</si>
  <si>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</si>
  <si>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</si>
  <si>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</si>
  <si>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>Comprehensive income (expense) for the period</t>
  </si>
  <si>
    <t xml:space="preserve">    Loss</t>
  </si>
  <si>
    <t xml:space="preserve">    Other comprehensive income (loss)</t>
  </si>
  <si>
    <t>Transfer to retained earnings</t>
  </si>
  <si>
    <t>Balance at 1 January 2024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</si>
  <si>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</si>
  <si>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</si>
  <si>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</si>
  <si>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</si>
  <si>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Share premium</t>
  </si>
  <si>
    <t>Share discount</t>
  </si>
  <si>
    <t>Total</t>
  </si>
  <si>
    <t>shareholders'</t>
  </si>
  <si>
    <t>equity</t>
  </si>
  <si>
    <t xml:space="preserve">    Profit</t>
  </si>
  <si>
    <t>Statements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</si>
  <si>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</si>
  <si>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</si>
  <si>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</si>
  <si>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</si>
  <si>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Unrealised (gain) loss on foreign exchange</t>
  </si>
  <si>
    <t>Gain on discontinued lease agreement</t>
  </si>
  <si>
    <t>Dividend income</t>
  </si>
  <si>
    <t>Interest income</t>
  </si>
  <si>
    <t>Changes in operating assets and liabilities</t>
  </si>
  <si>
    <t>Other current assets</t>
  </si>
  <si>
    <t>Employee benefits paid</t>
  </si>
  <si>
    <t>Net cash generated from operations</t>
  </si>
  <si>
    <t>Taxes paid</t>
  </si>
  <si>
    <t xml:space="preserve">Net cash flows from operating activities </t>
  </si>
  <si>
    <t>Cash flows from financing activities</t>
  </si>
  <si>
    <t>Decrease (increase) in short-term loan to subsidiaries</t>
  </si>
  <si>
    <t>Proceeds from sale of property, plant and equipment</t>
  </si>
  <si>
    <t>Proceeds from sale of intangible assets</t>
  </si>
  <si>
    <t>Acquisition of machine deposit</t>
  </si>
  <si>
    <t>Acquisition of property, plant and equipement</t>
  </si>
  <si>
    <t>Acquisition of intangible assets</t>
  </si>
  <si>
    <t>Acquisition of subsidiaries, net of cash acquired</t>
  </si>
  <si>
    <t>Interest received</t>
  </si>
  <si>
    <t>Dividend received</t>
  </si>
  <si>
    <t xml:space="preserve">Net cash flows used in financing activities  </t>
  </si>
  <si>
    <t xml:space="preserve">   borrowings from financial institutions</t>
  </si>
  <si>
    <t>Decrease in long-term borrowings from financial institutions</t>
  </si>
  <si>
    <t>Proceeds from short-term borrowings from subsidiaries</t>
  </si>
  <si>
    <t>Payment of short-term borrowings from subsidiaries</t>
  </si>
  <si>
    <t>Proceeds from short-term loan from related parties</t>
  </si>
  <si>
    <t>Payment of lease liabilities</t>
  </si>
  <si>
    <t>Proceeds from issue of shares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</si>
  <si>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</si>
  <si>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</si>
  <si>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</si>
  <si>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</si>
  <si>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</si>
  <si>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</si>
  <si>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</si>
  <si>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</si>
  <si>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 xml:space="preserve">    Treasury shares</t>
  </si>
  <si>
    <t>Other current financial assets</t>
  </si>
  <si>
    <t>2, 6</t>
  </si>
  <si>
    <t>Short-term borrowings from subsidiary</t>
  </si>
  <si>
    <t>Unrealised loss on derivative instruments</t>
  </si>
  <si>
    <t>Reversal of allowance for expected credit loss</t>
  </si>
  <si>
    <t>2025</t>
  </si>
  <si>
    <t>31 March</t>
  </si>
  <si>
    <t>2024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</si>
  <si>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</si>
  <si>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</si>
  <si>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</si>
  <si>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</si>
  <si>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</si>
  <si>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Reversal of impairment loss recognised in profit or loss</t>
  </si>
  <si>
    <t>Cash and cash equivalents at 31 March</t>
  </si>
  <si>
    <t>2, 5</t>
  </si>
  <si>
    <t>share capital</t>
  </si>
  <si>
    <t>Issued and paid-up</t>
  </si>
  <si>
    <t xml:space="preserve">Net cash flows from financing activities  </t>
  </si>
  <si>
    <t>Reversal of impairment loss on short-term loans to subsidiaries</t>
  </si>
  <si>
    <t>Intangible assets</t>
  </si>
  <si>
    <t>Reversal of loss on inventories devaluation</t>
  </si>
  <si>
    <t>(Reversal of) provision for guarantees</t>
  </si>
  <si>
    <t>(Gain) loss on disposal and write-off of property, plant and equipment</t>
  </si>
  <si>
    <t>Provisions for employee benefits</t>
  </si>
  <si>
    <t>Other non-current assets</t>
  </si>
  <si>
    <t>Decrease (increase) in restricted deposits at financial institutions</t>
  </si>
  <si>
    <t xml:space="preserve">(Decrease) increase in bank overdrafts and short-term </t>
  </si>
  <si>
    <t>Net (decrease) increase in cash and cash equivalents,</t>
  </si>
  <si>
    <t>Net (decrease) increase in cash and cash equivalents</t>
  </si>
  <si>
    <t xml:space="preserve">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</si>
</sst>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#,##0.0;[Red]\-#,##0.0"/>
    <numFmt numFmtId="183" formatCode="_(* #,##0.0_);_(* \(#,##0.0\);_(* &quot;-&quot;??_);_(@_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81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49" fontId="6" fillId="0" borderId="0" xfId="8" applyNumberFormat="1" applyFont="1" applyAlignme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 wrapText="1"/>
    </xf>
    <xf numFmtId="171" fontId="33" fillId="0" borderId="0" xfId="0" applyNumberFormat="1" applyFont="1"/>
    <xf numFmtId="171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center"/>
    </xf>
    <xf numFmtId="0" fontId="35" fillId="0" borderId="0" xfId="0" applyFont="1"/>
    <xf numFmtId="171" fontId="18" fillId="0" borderId="0" xfId="0" applyNumberFormat="1" applyFont="1"/>
    <xf numFmtId="171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1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2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1" fontId="34" fillId="0" borderId="0" xfId="0" applyNumberFormat="1" applyFont="1"/>
    <xf numFmtId="167" fontId="6" fillId="0" borderId="0" xfId="140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1" fontId="37" fillId="0" borderId="0" xfId="0" applyNumberFormat="1" applyFont="1" applyAlignment="1">
      <alignment horizontal="center"/>
    </xf>
    <xf numFmtId="171" fontId="33" fillId="0" borderId="0" xfId="0" applyNumberFormat="1" applyFont="1" applyAlignment="1">
      <alignment horizontal="center"/>
    </xf>
    <xf numFmtId="38" fontId="6" fillId="0" borderId="0" xfId="41" applyNumberFormat="1" applyFont="1"/>
    <xf numFmtId="43" fontId="6" fillId="0" borderId="0" xfId="155" applyFont="1" applyFill="1" applyAlignment="1"/>
    <xf numFmtId="169" fontId="6" fillId="0" borderId="3" xfId="153" applyNumberFormat="1" applyFont="1" applyFill="1" applyBorder="1"/>
    <xf numFmtId="43" fontId="6" fillId="0" borderId="0" xfId="1" applyFont="1" applyFill="1" applyBorder="1"/>
    <xf numFmtId="0" fontId="6" fillId="0" borderId="0" xfId="0" applyFont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0" fontId="6" fillId="0" borderId="0" xfId="10" applyFont="1" applyAlignment="1">
      <alignment horizontal="center" wrapText="1"/>
    </xf>
    <xf numFmtId="0" fontId="6" fillId="0" borderId="0" xfId="11" applyFont="1"/>
    <xf numFmtId="0" fontId="6" fillId="0" borderId="0" xfId="8" applyFont="1">
      <alignment horizontal="left"/>
    </xf>
    <xf numFmtId="167" fontId="6" fillId="0" borderId="0" xfId="8" applyNumberFormat="1" applyFont="1">
      <alignment horizontal="left"/>
    </xf>
    <xf numFmtId="0" fontId="11" fillId="0" borderId="0" xfId="8" applyFont="1">
      <alignment horizontal="left"/>
    </xf>
    <xf numFmtId="170" fontId="6" fillId="0" borderId="0" xfId="8" applyNumberFormat="1" applyFont="1">
      <alignment horizontal="left"/>
    </xf>
    <xf numFmtId="0" fontId="10" fillId="0" borderId="0" xfId="8" applyFont="1">
      <alignment horizontal="left"/>
    </xf>
    <xf numFmtId="41" fontId="6" fillId="0" borderId="0" xfId="8" applyNumberFormat="1" applyFont="1">
      <alignment horizontal="left"/>
    </xf>
    <xf numFmtId="0" fontId="10" fillId="0" borderId="0" xfId="15" applyNumberFormat="1" applyFont="1"/>
    <xf numFmtId="0" fontId="6" fillId="0" borderId="0" xfId="0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>
      <alignment horizontal="left"/>
    </xf>
    <xf numFmtId="0" fontId="9" fillId="0" borderId="0" xfId="10" applyFont="1"/>
    <xf numFmtId="0" fontId="42" fillId="0" borderId="0" xfId="8" applyFont="1" applyAlignment="1"/>
    <xf numFmtId="167" fontId="6" fillId="0" borderId="3" xfId="154" applyNumberFormat="1" applyFont="1" applyFill="1" applyBorder="1" applyAlignment="1">
      <alignment horizontal="right"/>
    </xf>
    <xf numFmtId="0" fontId="36" fillId="0" borderId="0" xfId="0" applyFont="1"/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0" fontId="18" fillId="0" borderId="0" xfId="0" applyNumberFormat="1" applyFont="1" applyAlignment="1">
      <alignment horizontal="right"/>
    </xf>
    <xf numFmtId="180" fontId="33" fillId="0" borderId="0" xfId="0" applyNumberFormat="1" applyFont="1"/>
    <xf numFmtId="180" fontId="33" fillId="0" borderId="0" xfId="0" applyNumberFormat="1" applyFont="1" applyAlignment="1">
      <alignment horizontal="center"/>
    </xf>
    <xf numFmtId="180" fontId="18" fillId="0" borderId="0" xfId="0" quotePrefix="1" applyNumberFormat="1" applyFont="1" applyAlignment="1">
      <alignment horizontal="center"/>
    </xf>
    <xf numFmtId="180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18" fillId="0" borderId="7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37" fontId="33" fillId="0" borderId="0" xfId="0" applyNumberFormat="1" applyFont="1" applyAlignment="1">
      <alignment horizontal="right"/>
    </xf>
    <xf numFmtId="37" fontId="18" fillId="0" borderId="0" xfId="0" applyNumberFormat="1" applyFont="1"/>
    <xf numFmtId="168" fontId="6" fillId="0" borderId="0" xfId="145" applyNumberFormat="1" applyFont="1"/>
    <xf numFmtId="168" fontId="6" fillId="0" borderId="0" xfId="152" applyNumberFormat="1" applyFont="1"/>
    <xf numFmtId="168" fontId="6" fillId="0" borderId="3" xfId="152" quotePrefix="1" applyNumberFormat="1" applyFont="1" applyBorder="1"/>
    <xf numFmtId="37" fontId="33" fillId="0" borderId="8" xfId="0" applyNumberFormat="1" applyFont="1" applyBorder="1" applyAlignment="1">
      <alignment horizontal="right"/>
    </xf>
    <xf numFmtId="180" fontId="18" fillId="0" borderId="0" xfId="0" applyNumberFormat="1" applyFont="1"/>
    <xf numFmtId="37" fontId="33" fillId="0" borderId="0" xfId="0" applyNumberFormat="1" applyFont="1"/>
    <xf numFmtId="37" fontId="33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6" fillId="0" borderId="8" xfId="0" applyNumberFormat="1" applyFont="1" applyBorder="1" applyAlignment="1">
      <alignment horizontal="right"/>
    </xf>
    <xf numFmtId="168" fontId="6" fillId="0" borderId="0" xfId="152" quotePrefix="1" applyNumberFormat="1" applyFont="1"/>
    <xf numFmtId="167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1" fontId="18" fillId="0" borderId="0" xfId="0" applyNumberFormat="1" applyFont="1" applyAlignment="1">
      <alignment horizontal="right"/>
    </xf>
    <xf numFmtId="41" fontId="18" fillId="0" borderId="3" xfId="0" applyNumberFormat="1" applyFont="1" applyBorder="1" applyAlignment="1">
      <alignment horizontal="right"/>
    </xf>
    <xf numFmtId="171" fontId="34" fillId="0" borderId="0" xfId="0" quotePrefix="1" applyNumberFormat="1" applyFont="1"/>
    <xf numFmtId="41" fontId="33" fillId="0" borderId="3" xfId="0" applyNumberFormat="1" applyFont="1" applyBorder="1" applyAlignment="1">
      <alignment horizontal="right"/>
    </xf>
    <xf numFmtId="37" fontId="18" fillId="0" borderId="3" xfId="0" applyNumberFormat="1" applyFont="1" applyBorder="1" applyAlignment="1">
      <alignment horizontal="right"/>
    </xf>
    <xf numFmtId="181" fontId="34" fillId="0" borderId="0" xfId="0" applyNumberFormat="1" applyFont="1" applyAlignment="1">
      <alignment horizontal="center"/>
    </xf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Border="1"/>
    <xf numFmtId="167" fontId="6" fillId="0" borderId="3" xfId="1" applyNumberFormat="1" applyFont="1" applyFill="1" applyBorder="1" applyAlignment="1"/>
    <xf numFmtId="167" fontId="6" fillId="0" borderId="0" xfId="152" applyNumberFormat="1" applyFont="1"/>
    <xf numFmtId="167" fontId="18" fillId="0" borderId="0" xfId="152" applyNumberFormat="1" applyFont="1"/>
    <xf numFmtId="167" fontId="18" fillId="0" borderId="3" xfId="152" applyNumberFormat="1" applyFont="1" applyBorder="1"/>
    <xf numFmtId="167" fontId="6" fillId="0" borderId="3" xfId="152" applyNumberFormat="1" applyFont="1" applyBorder="1"/>
    <xf numFmtId="171" fontId="18" fillId="0" borderId="0" xfId="0" quotePrefix="1" applyNumberFormat="1" applyFont="1"/>
    <xf numFmtId="0" fontId="12" fillId="0" borderId="0" xfId="7" quotePrefix="1" applyFont="1" applyAlignment="1">
      <alignment horizontal="left"/>
    </xf>
    <xf numFmtId="41" fontId="6" fillId="0" borderId="3" xfId="10" applyNumberFormat="1" applyFont="1" applyBorder="1" applyAlignment="1">
      <alignment horizontal="right"/>
    </xf>
    <xf numFmtId="37" fontId="6" fillId="0" borderId="3" xfId="10" applyNumberFormat="1" applyFont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0" xfId="10" applyNumberFormat="1" applyFont="1" applyAlignment="1">
      <alignment horizontal="center"/>
    </xf>
    <xf numFmtId="41" fontId="10" fillId="0" borderId="1" xfId="1" applyNumberFormat="1" applyFont="1" applyFill="1" applyBorder="1" applyAlignment="1">
      <alignment horizontal="right"/>
    </xf>
    <xf numFmtId="0" fontId="11" fillId="0" borderId="0" xfId="8" applyFont="1" applyAlignment="1"/>
    <xf numFmtId="167" fontId="6" fillId="0" borderId="0" xfId="10" applyNumberFormat="1" applyFont="1"/>
    <xf numFmtId="37" fontId="35" fillId="0" borderId="0" xfId="0" applyNumberFormat="1" applyFont="1"/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41" fontId="33" fillId="0" borderId="1" xfId="0" applyNumberFormat="1" applyFont="1" applyBorder="1" applyAlignment="1">
      <alignment horizontal="right"/>
    </xf>
    <xf numFmtId="41" fontId="43" fillId="0" borderId="0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wrapText="1"/>
    </xf>
    <xf numFmtId="43" fontId="6" fillId="0" borderId="0" xfId="1" applyFont="1" applyFill="1" applyBorder="1" applyAlignment="1">
      <alignment horizontal="right"/>
    </xf>
    <xf numFmtId="41" fontId="6" fillId="0" borderId="0" xfId="1" applyNumberFormat="1" applyFont="1" applyBorder="1"/>
    <xf numFmtId="41" fontId="6" fillId="0" borderId="0" xfId="10" applyNumberFormat="1" applyFont="1"/>
    <xf numFmtId="0" fontId="6" fillId="0" borderId="3" xfId="12" applyFont="1" applyBorder="1" applyAlignment="1">
      <alignment wrapText="1"/>
    </xf>
    <xf numFmtId="0" fontId="12" fillId="0" borderId="0" xfId="0" applyFont="1"/>
    <xf numFmtId="167" fontId="33" fillId="0" borderId="7" xfId="1" applyNumberFormat="1" applyFont="1" applyFill="1" applyBorder="1" applyAlignment="1">
      <alignment horizontal="right"/>
    </xf>
    <xf numFmtId="167" fontId="33" fillId="0" borderId="0" xfId="1" applyNumberFormat="1" applyFont="1" applyFill="1" applyAlignment="1">
      <alignment horizontal="right"/>
    </xf>
    <xf numFmtId="167" fontId="10" fillId="0" borderId="0" xfId="10" applyNumberFormat="1" applyFont="1"/>
    <xf numFmtId="41" fontId="6" fillId="0" borderId="3" xfId="1" applyNumberFormat="1" applyFont="1" applyBorder="1"/>
    <xf numFmtId="0" fontId="6" fillId="0" borderId="3" xfId="10" applyFont="1" applyBorder="1"/>
    <xf numFmtId="167" fontId="6" fillId="0" borderId="0" xfId="1" applyNumberFormat="1" applyFont="1" applyFill="1" applyAlignment="1"/>
    <xf numFmtId="0" fontId="10" fillId="0" borderId="0" xfId="11" applyFont="1" applyAlignment="1">
      <alignment horizontal="center"/>
    </xf>
    <xf numFmtId="49" fontId="6" fillId="0" borderId="0" xfId="0" quotePrefix="1" applyNumberFormat="1" applyFont="1"/>
    <xf numFmtId="166" fontId="45" fillId="0" borderId="0" xfId="15" applyFont="1" applyAlignment="1">
      <alignment horizontal="center"/>
    </xf>
    <xf numFmtId="166" fontId="41" fillId="0" borderId="0" xfId="15" applyFont="1"/>
    <xf numFmtId="167" fontId="45" fillId="0" borderId="0" xfId="1" applyNumberFormat="1" applyFont="1" applyFill="1" applyAlignment="1">
      <alignment horizontal="center"/>
    </xf>
    <xf numFmtId="0" fontId="41" fillId="0" borderId="0" xfId="0" applyFont="1"/>
    <xf numFmtId="171" fontId="46" fillId="0" borderId="0" xfId="0" applyNumberFormat="1" applyFont="1" applyAlignment="1">
      <alignment horizontal="left"/>
    </xf>
    <xf numFmtId="171" fontId="47" fillId="0" borderId="0" xfId="0" applyNumberFormat="1" applyFont="1" applyAlignment="1">
      <alignment horizontal="center"/>
    </xf>
    <xf numFmtId="171" fontId="48" fillId="0" borderId="0" xfId="0" applyNumberFormat="1" applyFont="1" applyAlignment="1">
      <alignment horizontal="center"/>
    </xf>
    <xf numFmtId="180" fontId="48" fillId="0" borderId="0" xfId="0" applyNumberFormat="1" applyFont="1" applyAlignment="1">
      <alignment horizontal="right"/>
    </xf>
    <xf numFmtId="0" fontId="49" fillId="0" borderId="0" xfId="0" applyFont="1"/>
    <xf numFmtId="171" fontId="50" fillId="0" borderId="0" xfId="0" applyNumberFormat="1" applyFont="1" applyAlignment="1">
      <alignment horizontal="left"/>
    </xf>
    <xf numFmtId="171" fontId="51" fillId="0" borderId="0" xfId="0" applyNumberFormat="1" applyFont="1" applyAlignment="1">
      <alignment horizontal="center"/>
    </xf>
    <xf numFmtId="171" fontId="52" fillId="0" borderId="0" xfId="0" applyNumberFormat="1" applyFont="1" applyAlignment="1">
      <alignment horizontal="center"/>
    </xf>
    <xf numFmtId="180" fontId="52" fillId="0" borderId="0" xfId="0" applyNumberFormat="1" applyFont="1" applyAlignment="1">
      <alignment horizontal="right"/>
    </xf>
    <xf numFmtId="0" fontId="53" fillId="0" borderId="0" xfId="0" applyFont="1"/>
    <xf numFmtId="37" fontId="41" fillId="0" borderId="0" xfId="11" applyNumberFormat="1" applyFont="1" applyAlignment="1">
      <alignment horizontal="centerContinuous"/>
    </xf>
    <xf numFmtId="41" fontId="41" fillId="0" borderId="0" xfId="12" applyNumberFormat="1" applyFont="1"/>
    <xf numFmtId="169" fontId="13" fillId="0" borderId="0" xfId="5" applyNumberFormat="1" applyFont="1" applyFill="1" applyBorder="1" applyAlignment="1"/>
    <xf numFmtId="41" fontId="13" fillId="0" borderId="0" xfId="5" applyNumberFormat="1" applyFont="1" applyFill="1" applyBorder="1" applyAlignment="1"/>
    <xf numFmtId="41" fontId="13" fillId="0" borderId="0" xfId="12" quotePrefix="1" applyNumberFormat="1" applyFont="1"/>
    <xf numFmtId="37" fontId="13" fillId="0" borderId="0" xfId="5" applyNumberFormat="1" applyFont="1" applyFill="1" applyBorder="1" applyAlignment="1"/>
    <xf numFmtId="41" fontId="41" fillId="0" borderId="0" xfId="5" applyNumberFormat="1" applyFont="1" applyFill="1" applyBorder="1" applyAlignment="1"/>
    <xf numFmtId="0" fontId="41" fillId="0" borderId="0" xfId="10" applyFont="1"/>
    <xf numFmtId="2" fontId="42" fillId="0" borderId="0" xfId="11" applyNumberFormat="1" applyFont="1" applyAlignment="1">
      <alignment horizontal="centerContinuous"/>
    </xf>
    <xf numFmtId="37" fontId="42" fillId="0" borderId="0" xfId="11" applyNumberFormat="1" applyFont="1" applyAlignment="1">
      <alignment horizontal="centerContinuous"/>
    </xf>
    <xf numFmtId="0" fontId="42" fillId="0" borderId="0" xfId="10" applyFont="1"/>
    <xf numFmtId="41" fontId="10" fillId="0" borderId="0" xfId="8" applyNumberFormat="1" applyFont="1" applyAlignment="1"/>
    <xf numFmtId="39" fontId="6" fillId="0" borderId="0" xfId="0" applyNumberFormat="1" applyFont="1"/>
    <xf numFmtId="41" fontId="6" fillId="0" borderId="0" xfId="0" applyNumberFormat="1" applyFont="1" applyAlignment="1">
      <alignment horizontal="right"/>
    </xf>
    <xf numFmtId="167" fontId="6" fillId="0" borderId="0" xfId="1" applyNumberFormat="1" applyFont="1" applyAlignment="1">
      <alignment horizontal="left"/>
    </xf>
    <xf numFmtId="167" fontId="6" fillId="0" borderId="0" xfId="1" applyNumberFormat="1" applyFont="1" applyAlignment="1"/>
    <xf numFmtId="167" fontId="18" fillId="0" borderId="0" xfId="1" applyNumberFormat="1" applyFont="1" applyAlignment="1"/>
    <xf numFmtId="167" fontId="6" fillId="0" borderId="3" xfId="1" applyNumberFormat="1" applyFont="1" applyBorder="1" applyAlignment="1"/>
    <xf numFmtId="37" fontId="6" fillId="0" borderId="0" xfId="8" applyNumberFormat="1" applyFont="1" applyAlignment="1"/>
    <xf numFmtId="41" fontId="6" fillId="0" borderId="0" xfId="8" applyNumberFormat="1" applyFont="1" applyAlignment="1"/>
    <xf numFmtId="167" fontId="6" fillId="0" borderId="0" xfId="0" applyNumberFormat="1" applyFont="1"/>
    <xf numFmtId="167" fontId="6" fillId="0" borderId="3" xfId="0" applyNumberFormat="1" applyFont="1" applyBorder="1"/>
    <xf numFmtId="39" fontId="10" fillId="0" borderId="0" xfId="0" applyNumberFormat="1" applyFo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left"/>
    </xf>
    <xf numFmtId="183" fontId="6" fillId="0" borderId="0" xfId="1" applyNumberFormat="1" applyFont="1" applyFill="1" applyBorder="1" applyAlignment="1">
      <alignment horizontal="right"/>
    </xf>
    <xf numFmtId="167" fontId="6" fillId="0" borderId="3" xfId="8" applyNumberFormat="1" applyFont="1" applyBorder="1" applyAlignment="1">
      <alignment horizontal="right"/>
    </xf>
    <xf numFmtId="0" fontId="12" fillId="0" borderId="0" xfId="8" applyFont="1">
      <alignment horizontal="left"/>
    </xf>
    <xf numFmtId="167" fontId="11" fillId="0" borderId="0" xfId="1" applyNumberFormat="1" applyFont="1" applyAlignment="1">
      <alignment horizontal="right"/>
    </xf>
    <xf numFmtId="41" fontId="10" fillId="0" borderId="0" xfId="1" quotePrefix="1" applyNumberFormat="1" applyFont="1" applyFill="1" applyBorder="1" applyAlignment="1">
      <alignment horizontal="right"/>
    </xf>
    <xf numFmtId="41" fontId="10" fillId="0" borderId="0" xfId="1" applyNumberFormat="1" applyFont="1"/>
    <xf numFmtId="41" fontId="33" fillId="0" borderId="7" xfId="0" applyNumberFormat="1" applyFont="1" applyBorder="1" applyAlignment="1">
      <alignment horizontal="right"/>
    </xf>
    <xf numFmtId="41" fontId="33" fillId="0" borderId="8" xfId="0" applyNumberFormat="1" applyFont="1" applyBorder="1" applyAlignment="1">
      <alignment horizontal="right"/>
    </xf>
    <xf numFmtId="41" fontId="33" fillId="0" borderId="7" xfId="1" applyNumberFormat="1" applyFont="1" applyFill="1" applyBorder="1" applyAlignment="1">
      <alignment horizontal="right"/>
    </xf>
    <xf numFmtId="41" fontId="6" fillId="0" borderId="0" xfId="152" quotePrefix="1" applyNumberFormat="1" applyFont="1"/>
    <xf numFmtId="41" fontId="6" fillId="0" borderId="0" xfId="155" applyNumberFormat="1" applyFont="1" applyFill="1"/>
    <xf numFmtId="41" fontId="6" fillId="0" borderId="0" xfId="153" applyNumberFormat="1" applyFont="1" applyFill="1"/>
    <xf numFmtId="41" fontId="6" fillId="0" borderId="3" xfId="153" applyNumberFormat="1" applyFont="1" applyFill="1" applyBorder="1"/>
    <xf numFmtId="41" fontId="6" fillId="0" borderId="3" xfId="152" quotePrefix="1" applyNumberFormat="1" applyFont="1" applyBorder="1"/>
    <xf numFmtId="41" fontId="33" fillId="0" borderId="0" xfId="0" applyNumberFormat="1" applyFont="1" applyAlignment="1">
      <alignment horizontal="right"/>
    </xf>
    <xf numFmtId="41" fontId="35" fillId="0" borderId="0" xfId="0" applyNumberFormat="1" applyFont="1"/>
    <xf numFmtId="167" fontId="6" fillId="0" borderId="3" xfId="1" applyNumberFormat="1" applyFont="1" applyFill="1" applyBorder="1" applyAlignment="1">
      <alignment horizontal="center"/>
    </xf>
    <xf numFmtId="167" fontId="18" fillId="0" borderId="0" xfId="1" applyNumberFormat="1" applyFont="1" applyFill="1" applyAlignment="1"/>
    <xf numFmtId="41" fontId="10" fillId="0" borderId="0" xfId="10" applyNumberFormat="1" applyFont="1"/>
    <xf numFmtId="37" fontId="3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left" wrapText="1"/>
    </xf>
    <xf numFmtId="0" fontId="6" fillId="0" borderId="0" xfId="0" applyFont="1"/>
    <xf numFmtId="180" fontId="33" fillId="0" borderId="0" xfId="0" applyNumberFormat="1" applyFont="1" applyAlignment="1">
      <alignment horizontal="center"/>
    </xf>
    <xf numFmtId="0" fontId="36" fillId="0" borderId="0" xfId="0" applyFont="1"/>
    <xf numFmtId="0" fontId="10" fillId="0" borderId="0" xfId="0" applyFont="1" applyAlignment="1">
      <alignment horizontal="center"/>
    </xf>
    <xf numFmtId="180" fontId="34" fillId="0" borderId="0" xfId="0" applyNumberFormat="1" applyFont="1" applyAlignment="1">
      <alignment horizontal="center"/>
    </xf>
    <xf numFmtId="37" fontId="36" fillId="0" borderId="0" xfId="0" applyNumberFormat="1" applyFont="1"/>
    <xf numFmtId="49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1" fontId="10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6" fillId="0" borderId="0" xfId="12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22477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6163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5</xdr:col>
      <xdr:colOff>22477</xdr:colOff>
      <xdr:row>50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130185</xdr:colOff>
      <xdr:row>50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0</xdr:rowOff>
    </xdr:from>
    <xdr:to>
      <xdr:col>4</xdr:col>
      <xdr:colOff>6163</xdr:colOff>
      <xdr:row>50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130185</xdr:colOff>
      <xdr:row>50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17529</xdr:colOff>
      <xdr:row>50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5294313" y="113823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P118"/>
  <sheetViews>
    <sheetView tabSelected="1" zoomScale="90" zoomScaleNormal="90" zoomScaleSheetLayoutView="70" workbookViewId="0">
      <selection activeCell="D10" sqref="D10"/>
    </sheetView>
  </sheetViews>
  <sheetFormatPr defaultColWidth="13.08984375" defaultRowHeight="14"/>
  <cols>
    <col min="1" max="3" width="1.453125" style="136" customWidth="1"/>
    <col min="4" max="4" width="48.54296875" style="136" customWidth="1"/>
    <col min="5" max="5" width="8.08984375" style="139" customWidth="1"/>
    <col min="6" max="6" width="0.6328125" style="136" customWidth="1"/>
    <col min="7" max="7" width="13.36328125" style="136" bestFit="1" customWidth="1"/>
    <col min="8" max="8" width="0.6328125" style="136" customWidth="1"/>
    <col min="9" max="9" width="13.36328125" style="136" bestFit="1" customWidth="1"/>
    <col min="10" max="10" width="0.6328125" style="136" customWidth="1"/>
    <col min="11" max="11" width="12.36328125" style="136" customWidth="1"/>
    <col min="12" max="12" width="0.6328125" style="136" customWidth="1"/>
    <col min="13" max="13" width="12.36328125" style="136" customWidth="1"/>
    <col min="14" max="16384" width="13.08984375" style="136"/>
  </cols>
  <sheetData>
    <row r="1" spans="1:13" s="303" customFormat="1" ht="19.5" customHeight="1">
      <c r="A1" s="299" t="s">
        <v>0</v>
      </c>
      <c r="B1" s="299"/>
      <c r="C1" s="299"/>
      <c r="D1" s="299"/>
      <c r="E1" s="300"/>
      <c r="F1" s="301"/>
      <c r="G1" s="302"/>
      <c r="H1" s="302"/>
      <c r="I1" s="302"/>
      <c r="J1" s="302"/>
      <c r="K1" s="302"/>
      <c r="L1" s="302"/>
      <c r="M1" s="302"/>
    </row>
    <row r="2" spans="1:13" s="308" customFormat="1" ht="19.5" customHeight="1">
      <c r="A2" s="304" t="s">
        <v>1</v>
      </c>
      <c r="B2" s="304"/>
      <c r="C2" s="304"/>
      <c r="D2" s="304"/>
      <c r="E2" s="305"/>
      <c r="F2" s="306"/>
      <c r="G2" s="307"/>
      <c r="H2" s="307"/>
      <c r="I2" s="307"/>
      <c r="J2" s="307"/>
      <c r="K2" s="307"/>
      <c r="L2" s="307"/>
      <c r="M2" s="307"/>
    </row>
    <row r="3" spans="1:13" ht="19.5" customHeight="1">
      <c r="A3" s="133"/>
      <c r="B3" s="133"/>
      <c r="C3" s="133"/>
      <c r="D3" s="133"/>
      <c r="E3" s="134"/>
      <c r="F3" s="135"/>
      <c r="G3" s="193"/>
      <c r="H3" s="193"/>
      <c r="I3" s="193"/>
      <c r="J3" s="193"/>
      <c r="K3" s="193"/>
      <c r="L3" s="193"/>
      <c r="M3" s="193"/>
    </row>
    <row r="4" spans="1:13" ht="19.5" customHeight="1">
      <c r="A4" s="137"/>
      <c r="B4" s="137"/>
      <c r="C4" s="137"/>
      <c r="D4" s="137"/>
      <c r="E4" s="134"/>
      <c r="F4" s="135"/>
      <c r="G4" s="358" t="s">
        <v>2</v>
      </c>
      <c r="H4" s="359"/>
      <c r="I4" s="359"/>
      <c r="J4" s="194"/>
      <c r="K4" s="358" t="s">
        <v>3</v>
      </c>
      <c r="L4" s="359"/>
      <c r="M4" s="359"/>
    </row>
    <row r="5" spans="1:13" ht="19.5" customHeight="1">
      <c r="A5" s="137"/>
      <c r="B5" s="137"/>
      <c r="C5" s="137"/>
      <c r="D5" s="137"/>
      <c r="E5" s="134"/>
      <c r="F5" s="135"/>
      <c r="G5" s="358" t="s">
        <v>4</v>
      </c>
      <c r="H5" s="360"/>
      <c r="I5" s="360"/>
      <c r="J5" s="195"/>
      <c r="K5" s="358" t="s">
        <v>4</v>
      </c>
      <c r="L5" s="360"/>
      <c r="M5" s="360"/>
    </row>
    <row r="6" spans="1:13" ht="19.5" customHeight="1">
      <c r="A6" s="137"/>
      <c r="B6" s="137"/>
      <c r="C6" s="137"/>
      <c r="D6" s="137"/>
      <c r="E6" s="134"/>
      <c r="F6" s="135"/>
      <c r="G6" s="196" t="s">
        <v>224</v>
      </c>
      <c r="H6" s="197"/>
      <c r="I6" s="196" t="s">
        <v>5</v>
      </c>
      <c r="J6" s="197"/>
      <c r="K6" s="196" t="s">
        <v>224</v>
      </c>
      <c r="L6" s="197"/>
      <c r="M6" s="196" t="s">
        <v>5</v>
      </c>
    </row>
    <row r="7" spans="1:13" ht="19.5" customHeight="1">
      <c r="A7" s="133" t="s">
        <v>6</v>
      </c>
      <c r="B7" s="137"/>
      <c r="C7" s="137"/>
      <c r="D7" s="137"/>
      <c r="E7" s="134" t="s">
        <v>7</v>
      </c>
      <c r="F7" s="135"/>
      <c r="G7" s="198" t="s">
        <v>223</v>
      </c>
      <c r="H7" s="199"/>
      <c r="I7" s="198" t="s">
        <v>225</v>
      </c>
      <c r="J7" s="199"/>
      <c r="K7" s="198" t="s">
        <v>223</v>
      </c>
      <c r="L7" s="199"/>
      <c r="M7" s="198" t="s">
        <v>225</v>
      </c>
    </row>
    <row r="8" spans="1:13" ht="19.5" customHeight="1">
      <c r="A8" s="133"/>
      <c r="B8" s="137"/>
      <c r="C8" s="137"/>
      <c r="D8" s="137"/>
      <c r="E8" s="134"/>
      <c r="F8" s="135"/>
      <c r="G8" s="198" t="s">
        <v>8</v>
      </c>
      <c r="H8" s="199"/>
      <c r="I8" s="198"/>
      <c r="J8" s="199"/>
      <c r="K8" s="198" t="s">
        <v>8</v>
      </c>
      <c r="L8" s="199"/>
      <c r="M8" s="198"/>
    </row>
    <row r="9" spans="1:13" ht="19.5" customHeight="1">
      <c r="A9" s="137"/>
      <c r="B9" s="137"/>
      <c r="C9" s="137"/>
      <c r="D9" s="137"/>
      <c r="E9" s="134"/>
      <c r="F9" s="135"/>
      <c r="G9" s="361" t="s">
        <v>9</v>
      </c>
      <c r="H9" s="361"/>
      <c r="I9" s="361"/>
      <c r="J9" s="361"/>
      <c r="K9" s="361"/>
      <c r="L9" s="361"/>
      <c r="M9" s="361"/>
    </row>
    <row r="10" spans="1:13" ht="19.5" customHeight="1">
      <c r="A10" s="138" t="s">
        <v>10</v>
      </c>
      <c r="B10" s="133"/>
      <c r="C10" s="133"/>
      <c r="D10" s="133"/>
      <c r="E10" s="134"/>
      <c r="F10" s="135"/>
      <c r="G10" s="193"/>
      <c r="H10" s="193"/>
      <c r="I10" s="193"/>
      <c r="J10" s="193"/>
      <c r="K10" s="193"/>
      <c r="L10" s="193"/>
      <c r="M10" s="193"/>
    </row>
    <row r="11" spans="1:13" ht="19.5" customHeight="1">
      <c r="A11" s="137" t="s">
        <v>11</v>
      </c>
      <c r="B11" s="137"/>
      <c r="C11" s="137"/>
      <c r="D11" s="137"/>
      <c r="E11" s="134"/>
      <c r="F11" s="135"/>
      <c r="G11" s="200">
        <v>134406</v>
      </c>
      <c r="H11" s="200"/>
      <c r="I11" s="201">
        <v>139400</v>
      </c>
      <c r="J11" s="200"/>
      <c r="K11" s="200">
        <v>8211</v>
      </c>
      <c r="L11" s="200"/>
      <c r="M11" s="262">
        <v>8087</v>
      </c>
    </row>
    <row r="12" spans="1:13" ht="19.5" customHeight="1">
      <c r="A12" s="137" t="s">
        <v>12</v>
      </c>
      <c r="B12" s="137"/>
      <c r="C12" s="137"/>
      <c r="D12" s="137"/>
      <c r="E12" s="191" t="s">
        <v>13</v>
      </c>
      <c r="F12" s="135"/>
      <c r="G12" s="200">
        <v>325196</v>
      </c>
      <c r="H12" s="200"/>
      <c r="I12" s="201">
        <v>287217</v>
      </c>
      <c r="J12" s="200"/>
      <c r="K12" s="200">
        <v>90281</v>
      </c>
      <c r="L12" s="200"/>
      <c r="M12" s="262">
        <v>87515</v>
      </c>
    </row>
    <row r="13" spans="1:13" ht="19.5" customHeight="1">
      <c r="A13" s="137" t="s">
        <v>14</v>
      </c>
      <c r="B13" s="137"/>
      <c r="C13" s="137"/>
      <c r="D13" s="137"/>
      <c r="E13" s="134"/>
      <c r="F13" s="135"/>
      <c r="G13" s="200">
        <v>240199</v>
      </c>
      <c r="H13" s="200"/>
      <c r="I13" s="201">
        <v>242823</v>
      </c>
      <c r="J13" s="200"/>
      <c r="K13" s="200">
        <v>240199</v>
      </c>
      <c r="L13" s="200"/>
      <c r="M13" s="262">
        <v>242823</v>
      </c>
    </row>
    <row r="14" spans="1:13" ht="19.5" customHeight="1">
      <c r="A14" s="140" t="s">
        <v>15</v>
      </c>
      <c r="B14" s="137"/>
      <c r="C14" s="137"/>
      <c r="D14" s="137"/>
      <c r="E14" s="134">
        <v>6</v>
      </c>
      <c r="F14" s="135"/>
      <c r="G14" s="200">
        <v>47678</v>
      </c>
      <c r="H14" s="200"/>
      <c r="I14" s="201">
        <v>54814</v>
      </c>
      <c r="J14" s="200"/>
      <c r="K14" s="200">
        <v>9465</v>
      </c>
      <c r="L14" s="200"/>
      <c r="M14" s="262">
        <v>13184</v>
      </c>
    </row>
    <row r="15" spans="1:13" ht="19.5" customHeight="1">
      <c r="A15" s="140" t="s">
        <v>16</v>
      </c>
      <c r="B15" s="137"/>
      <c r="C15" s="137"/>
      <c r="D15" s="137"/>
      <c r="E15" s="192">
        <v>2</v>
      </c>
      <c r="F15" s="135"/>
      <c r="G15" s="253">
        <v>0</v>
      </c>
      <c r="H15" s="200"/>
      <c r="I15" s="253">
        <v>0</v>
      </c>
      <c r="J15" s="200"/>
      <c r="K15" s="200">
        <v>60000</v>
      </c>
      <c r="L15" s="200"/>
      <c r="M15" s="263">
        <v>55000</v>
      </c>
    </row>
    <row r="16" spans="1:13" ht="19.5" customHeight="1">
      <c r="A16" s="140" t="s">
        <v>17</v>
      </c>
      <c r="B16" s="137"/>
      <c r="C16" s="137"/>
      <c r="D16" s="137"/>
      <c r="E16" s="134"/>
      <c r="F16" s="135"/>
      <c r="G16" s="200">
        <v>258361</v>
      </c>
      <c r="H16" s="200"/>
      <c r="I16" s="201">
        <v>289388</v>
      </c>
      <c r="J16" s="200"/>
      <c r="K16" s="200">
        <v>3930</v>
      </c>
      <c r="L16" s="200"/>
      <c r="M16" s="263">
        <v>4412</v>
      </c>
    </row>
    <row r="17" spans="1:16" ht="19.5" customHeight="1">
      <c r="A17" s="140" t="s">
        <v>18</v>
      </c>
      <c r="B17" s="137"/>
      <c r="C17" s="137"/>
      <c r="D17" s="137"/>
      <c r="E17" s="134"/>
      <c r="F17" s="135"/>
      <c r="G17" s="200">
        <v>10740</v>
      </c>
      <c r="H17" s="200"/>
      <c r="I17" s="201">
        <v>17657</v>
      </c>
      <c r="J17" s="200"/>
      <c r="K17" s="200">
        <v>1451</v>
      </c>
      <c r="L17" s="200"/>
      <c r="M17" s="263">
        <v>7040</v>
      </c>
      <c r="P17" s="136" t="s">
        <v>34</v>
      </c>
    </row>
    <row r="18" spans="1:16" ht="19.5" hidden="1" customHeight="1">
      <c r="A18" s="140" t="s">
        <v>218</v>
      </c>
      <c r="B18" s="137"/>
      <c r="C18" s="137"/>
      <c r="D18" s="137"/>
      <c r="E18" s="134"/>
      <c r="F18" s="135"/>
      <c r="G18" s="200"/>
      <c r="H18" s="200"/>
      <c r="I18" s="253">
        <v>0</v>
      </c>
      <c r="J18" s="200"/>
      <c r="K18" s="253"/>
      <c r="L18" s="200"/>
      <c r="M18" s="263">
        <v>0</v>
      </c>
    </row>
    <row r="19" spans="1:16" ht="19.5" customHeight="1">
      <c r="A19" s="140" t="s">
        <v>19</v>
      </c>
      <c r="B19" s="137"/>
      <c r="C19" s="137"/>
      <c r="D19" s="137"/>
      <c r="E19" s="134"/>
      <c r="F19" s="135"/>
      <c r="G19" s="202">
        <v>3655</v>
      </c>
      <c r="H19" s="200"/>
      <c r="I19" s="203">
        <v>2072</v>
      </c>
      <c r="J19" s="200"/>
      <c r="K19" s="202">
        <v>3320</v>
      </c>
      <c r="L19" s="200"/>
      <c r="M19" s="264">
        <v>3308</v>
      </c>
    </row>
    <row r="20" spans="1:16" ht="19.5" customHeight="1">
      <c r="A20" s="142" t="s">
        <v>20</v>
      </c>
      <c r="B20" s="142"/>
      <c r="C20" s="142"/>
      <c r="D20" s="142"/>
      <c r="E20" s="134"/>
      <c r="F20" s="135"/>
      <c r="G20" s="340">
        <f>SUM(G11:G19)</f>
        <v>1020235</v>
      </c>
      <c r="H20" s="205"/>
      <c r="I20" s="204">
        <f>SUM(I11:I19)</f>
        <v>1033371</v>
      </c>
      <c r="J20" s="205"/>
      <c r="K20" s="340">
        <f>SUM(K11:K19)</f>
        <v>416857</v>
      </c>
      <c r="L20" s="205"/>
      <c r="M20" s="204">
        <f>SUM(M11:M19)</f>
        <v>421369</v>
      </c>
      <c r="N20" s="189"/>
    </row>
    <row r="21" spans="1:16" ht="19.5" customHeight="1">
      <c r="A21" s="142"/>
      <c r="B21" s="142"/>
      <c r="C21" s="142"/>
      <c r="D21" s="142"/>
      <c r="E21" s="134"/>
      <c r="F21" s="135"/>
      <c r="G21" s="200"/>
      <c r="H21" s="200"/>
      <c r="I21" s="200"/>
      <c r="J21" s="200"/>
      <c r="K21" s="200"/>
      <c r="L21" s="200"/>
      <c r="M21" s="200"/>
    </row>
    <row r="22" spans="1:16" ht="19.5" customHeight="1">
      <c r="A22" s="138" t="s">
        <v>21</v>
      </c>
      <c r="B22" s="133"/>
      <c r="C22" s="133"/>
      <c r="D22" s="133"/>
      <c r="E22" s="134"/>
      <c r="F22" s="135"/>
      <c r="G22" s="200"/>
      <c r="H22" s="200"/>
      <c r="I22" s="200"/>
      <c r="J22" s="200"/>
      <c r="K22" s="200"/>
      <c r="L22" s="200"/>
      <c r="M22" s="200"/>
    </row>
    <row r="23" spans="1:16" ht="19.5" customHeight="1">
      <c r="A23" s="140" t="s">
        <v>22</v>
      </c>
      <c r="B23" s="137"/>
      <c r="C23" s="137"/>
      <c r="D23" s="137"/>
      <c r="E23" s="143"/>
      <c r="F23" s="137"/>
      <c r="G23" s="200">
        <v>4608</v>
      </c>
      <c r="H23" s="206"/>
      <c r="I23" s="207">
        <v>5672</v>
      </c>
      <c r="J23" s="206"/>
      <c r="K23" s="200">
        <v>547</v>
      </c>
      <c r="L23" s="206"/>
      <c r="M23" s="208">
        <v>546</v>
      </c>
    </row>
    <row r="24" spans="1:16" ht="19.5" customHeight="1">
      <c r="A24" s="140" t="s">
        <v>23</v>
      </c>
      <c r="B24" s="137"/>
      <c r="C24" s="137"/>
      <c r="D24" s="137"/>
      <c r="E24" s="192"/>
      <c r="F24" s="135"/>
      <c r="G24" s="253">
        <v>0</v>
      </c>
      <c r="H24" s="200"/>
      <c r="I24" s="253">
        <v>0</v>
      </c>
      <c r="J24" s="200"/>
      <c r="K24" s="200">
        <v>469206</v>
      </c>
      <c r="L24" s="200"/>
      <c r="M24" s="262">
        <v>469206</v>
      </c>
    </row>
    <row r="25" spans="1:16" ht="19.5" customHeight="1">
      <c r="A25" s="140" t="s">
        <v>24</v>
      </c>
      <c r="B25" s="137"/>
      <c r="C25" s="137"/>
      <c r="D25" s="137"/>
      <c r="E25" s="145" t="s">
        <v>25</v>
      </c>
      <c r="F25" s="135"/>
      <c r="G25" s="253">
        <v>0</v>
      </c>
      <c r="H25" s="200"/>
      <c r="I25" s="253">
        <v>0</v>
      </c>
      <c r="J25" s="200"/>
      <c r="K25" s="200">
        <v>13925</v>
      </c>
      <c r="L25" s="200"/>
      <c r="M25" s="262">
        <v>21628</v>
      </c>
    </row>
    <row r="26" spans="1:16" ht="19.5" customHeight="1">
      <c r="A26" s="140" t="s">
        <v>26</v>
      </c>
      <c r="B26" s="137"/>
      <c r="C26" s="137"/>
      <c r="D26" s="137"/>
      <c r="E26" s="143"/>
      <c r="F26" s="135"/>
      <c r="G26" s="200">
        <v>424814</v>
      </c>
      <c r="H26" s="200"/>
      <c r="I26" s="141">
        <v>455409</v>
      </c>
      <c r="J26" s="200"/>
      <c r="K26" s="200">
        <v>424814</v>
      </c>
      <c r="L26" s="200"/>
      <c r="M26" s="262">
        <v>455409</v>
      </c>
    </row>
    <row r="27" spans="1:16" ht="19.5" customHeight="1">
      <c r="A27" s="146" t="s">
        <v>27</v>
      </c>
      <c r="B27" s="137"/>
      <c r="C27" s="137"/>
      <c r="D27" s="137"/>
      <c r="E27" s="144"/>
      <c r="F27" s="135"/>
      <c r="G27" s="200">
        <v>83503</v>
      </c>
      <c r="H27" s="200"/>
      <c r="I27" s="141">
        <v>83570</v>
      </c>
      <c r="J27" s="200"/>
      <c r="K27" s="200">
        <v>193971</v>
      </c>
      <c r="L27" s="200"/>
      <c r="M27" s="262">
        <v>192769</v>
      </c>
    </row>
    <row r="28" spans="1:16" ht="19.5" customHeight="1">
      <c r="A28" s="140" t="s">
        <v>28</v>
      </c>
      <c r="B28" s="137"/>
      <c r="C28" s="137"/>
      <c r="D28" s="137"/>
      <c r="E28" s="143">
        <v>4</v>
      </c>
      <c r="F28" s="135"/>
      <c r="G28" s="200">
        <v>1319174</v>
      </c>
      <c r="H28" s="200"/>
      <c r="I28" s="141">
        <v>1326284</v>
      </c>
      <c r="J28" s="200"/>
      <c r="K28" s="200">
        <v>783192</v>
      </c>
      <c r="L28" s="200"/>
      <c r="M28" s="262">
        <v>786226</v>
      </c>
    </row>
    <row r="29" spans="1:16" ht="19.5" customHeight="1">
      <c r="A29" s="140" t="s">
        <v>29</v>
      </c>
      <c r="B29" s="137"/>
      <c r="C29" s="137"/>
      <c r="D29" s="137"/>
      <c r="E29" s="144"/>
      <c r="F29" s="135"/>
      <c r="G29" s="200">
        <v>11829</v>
      </c>
      <c r="H29" s="200"/>
      <c r="I29" s="141">
        <v>12789</v>
      </c>
      <c r="J29" s="200"/>
      <c r="K29" s="200">
        <v>1561</v>
      </c>
      <c r="L29" s="200"/>
      <c r="M29" s="262">
        <v>1147</v>
      </c>
    </row>
    <row r="30" spans="1:16" ht="19.5" customHeight="1">
      <c r="A30" s="140" t="s">
        <v>238</v>
      </c>
      <c r="B30" s="137"/>
      <c r="C30" s="137"/>
      <c r="E30" s="143"/>
      <c r="F30" s="135"/>
      <c r="G30" s="200">
        <v>15551</v>
      </c>
      <c r="H30" s="200"/>
      <c r="I30" s="208">
        <v>18791</v>
      </c>
      <c r="J30" s="200"/>
      <c r="K30" s="200">
        <v>11420</v>
      </c>
      <c r="L30" s="200"/>
      <c r="M30" s="262">
        <v>14151</v>
      </c>
    </row>
    <row r="31" spans="1:16" ht="19.5" customHeight="1">
      <c r="A31" s="140" t="s">
        <v>30</v>
      </c>
      <c r="B31" s="137"/>
      <c r="C31" s="137"/>
      <c r="D31" s="137"/>
      <c r="E31" s="144"/>
      <c r="F31" s="135"/>
      <c r="G31" s="200">
        <v>33842</v>
      </c>
      <c r="H31" s="200"/>
      <c r="I31" s="141">
        <v>31922</v>
      </c>
      <c r="J31" s="200"/>
      <c r="K31" s="253">
        <v>0</v>
      </c>
      <c r="L31" s="200"/>
      <c r="M31" s="253">
        <v>0</v>
      </c>
    </row>
    <row r="32" spans="1:16" ht="19.5" customHeight="1">
      <c r="A32" s="140" t="s">
        <v>31</v>
      </c>
      <c r="B32" s="137"/>
      <c r="C32" s="137"/>
      <c r="D32" s="137"/>
      <c r="E32" s="144"/>
      <c r="F32" s="135"/>
      <c r="G32" s="202">
        <v>83049</v>
      </c>
      <c r="H32" s="200"/>
      <c r="I32" s="209">
        <v>75508</v>
      </c>
      <c r="J32" s="200"/>
      <c r="K32" s="202">
        <v>69432</v>
      </c>
      <c r="L32" s="200"/>
      <c r="M32" s="265">
        <v>62492</v>
      </c>
    </row>
    <row r="33" spans="1:13" ht="19.5" customHeight="1">
      <c r="A33" s="133" t="s">
        <v>32</v>
      </c>
      <c r="B33" s="133"/>
      <c r="C33" s="133"/>
      <c r="D33" s="133"/>
      <c r="E33" s="134"/>
      <c r="F33" s="135"/>
      <c r="G33" s="340">
        <f>SUM(G23:G32)</f>
        <v>1976370</v>
      </c>
      <c r="H33" s="205"/>
      <c r="I33" s="204">
        <f>SUM(I23:I32)</f>
        <v>2009945</v>
      </c>
      <c r="J33" s="205"/>
      <c r="K33" s="340">
        <f>SUM(K23:K32)</f>
        <v>1968068</v>
      </c>
      <c r="L33" s="205"/>
      <c r="M33" s="204">
        <f>SUM(M23:M32)</f>
        <v>2003574</v>
      </c>
    </row>
    <row r="34" spans="1:13" ht="19.5" customHeight="1">
      <c r="A34" s="137"/>
      <c r="B34" s="137"/>
      <c r="C34" s="137"/>
      <c r="D34" s="137"/>
      <c r="E34" s="134"/>
      <c r="F34" s="135"/>
      <c r="G34" s="205"/>
      <c r="H34" s="205"/>
      <c r="I34" s="205"/>
      <c r="J34" s="205"/>
      <c r="K34" s="205"/>
      <c r="L34" s="205"/>
      <c r="M34" s="205"/>
    </row>
    <row r="35" spans="1:13" ht="19.5" customHeight="1" thickBot="1">
      <c r="A35" s="133" t="s">
        <v>33</v>
      </c>
      <c r="B35" s="133"/>
      <c r="C35" s="133"/>
      <c r="D35" s="133"/>
      <c r="E35" s="134"/>
      <c r="F35" s="135"/>
      <c r="G35" s="341">
        <f>G20+G33</f>
        <v>2996605</v>
      </c>
      <c r="H35" s="205"/>
      <c r="I35" s="210">
        <f>I20+I33</f>
        <v>3043316</v>
      </c>
      <c r="J35" s="205"/>
      <c r="K35" s="341">
        <f>K20+K33</f>
        <v>2384925</v>
      </c>
      <c r="L35" s="205"/>
      <c r="M35" s="210">
        <f>M20+M33</f>
        <v>2424943</v>
      </c>
    </row>
    <row r="36" spans="1:13" ht="19.5" customHeight="1" thickTop="1">
      <c r="A36" s="133"/>
      <c r="B36" s="133"/>
      <c r="C36" s="133"/>
      <c r="D36" s="133"/>
      <c r="E36" s="134"/>
      <c r="F36" s="135"/>
      <c r="G36" s="193"/>
      <c r="H36" s="193"/>
      <c r="I36" s="193"/>
      <c r="J36" s="193"/>
      <c r="K36" s="193"/>
      <c r="L36" s="193"/>
      <c r="M36" s="193"/>
    </row>
    <row r="37" spans="1:13" ht="19.5" customHeight="1">
      <c r="A37" s="135"/>
      <c r="B37" s="135"/>
      <c r="C37" s="135"/>
      <c r="D37" s="135"/>
      <c r="E37" s="134"/>
      <c r="F37" s="135"/>
      <c r="G37" s="197"/>
      <c r="H37" s="197"/>
      <c r="I37" s="197"/>
      <c r="J37" s="197"/>
      <c r="K37" s="197"/>
      <c r="L37" s="197"/>
      <c r="M37" s="197"/>
    </row>
    <row r="38" spans="1:13" ht="19.5" customHeight="1">
      <c r="A38" s="356" t="s">
        <v>34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</row>
    <row r="39" spans="1:13" s="303" customFormat="1" ht="19.5" customHeight="1">
      <c r="A39" s="299" t="s">
        <v>0</v>
      </c>
      <c r="B39" s="299"/>
      <c r="C39" s="299"/>
      <c r="D39" s="299"/>
      <c r="E39" s="300"/>
      <c r="F39" s="301"/>
      <c r="G39" s="302"/>
      <c r="H39" s="302"/>
      <c r="I39" s="302"/>
      <c r="J39" s="302"/>
      <c r="K39" s="302"/>
      <c r="L39" s="302"/>
      <c r="M39" s="302"/>
    </row>
    <row r="40" spans="1:13" s="308" customFormat="1" ht="19.5" customHeight="1">
      <c r="A40" s="304" t="s">
        <v>1</v>
      </c>
      <c r="B40" s="304"/>
      <c r="C40" s="304"/>
      <c r="D40" s="304"/>
      <c r="E40" s="305"/>
      <c r="F40" s="306"/>
      <c r="G40" s="307"/>
      <c r="H40" s="307"/>
      <c r="I40" s="307"/>
      <c r="J40" s="307"/>
      <c r="K40" s="307"/>
      <c r="L40" s="307"/>
      <c r="M40" s="307"/>
    </row>
    <row r="41" spans="1:13" ht="19.5" customHeight="1">
      <c r="A41" s="133">
        <f>A3</f>
        <v>0</v>
      </c>
      <c r="B41" s="133"/>
      <c r="C41" s="133"/>
      <c r="D41" s="133"/>
      <c r="E41" s="134"/>
      <c r="F41" s="135"/>
      <c r="G41" s="193"/>
      <c r="H41" s="193"/>
      <c r="I41" s="193"/>
      <c r="J41" s="193"/>
      <c r="K41" s="193"/>
      <c r="L41" s="193"/>
      <c r="M41" s="193"/>
    </row>
    <row r="42" spans="1:13" ht="19.5" customHeight="1">
      <c r="A42" s="137"/>
      <c r="B42" s="137"/>
      <c r="C42" s="137"/>
      <c r="D42" s="137"/>
      <c r="E42" s="134"/>
      <c r="F42" s="135"/>
      <c r="G42" s="358" t="s">
        <v>2</v>
      </c>
      <c r="H42" s="359"/>
      <c r="I42" s="359"/>
      <c r="J42" s="194"/>
      <c r="K42" s="358" t="s">
        <v>3</v>
      </c>
      <c r="L42" s="359"/>
      <c r="M42" s="359"/>
    </row>
    <row r="43" spans="1:13" ht="19.5" customHeight="1">
      <c r="A43" s="137"/>
      <c r="B43" s="137"/>
      <c r="C43" s="137"/>
      <c r="D43" s="137"/>
      <c r="E43" s="134"/>
      <c r="F43" s="135"/>
      <c r="G43" s="358" t="s">
        <v>4</v>
      </c>
      <c r="H43" s="360"/>
      <c r="I43" s="360"/>
      <c r="J43" s="195"/>
      <c r="K43" s="358" t="s">
        <v>4</v>
      </c>
      <c r="L43" s="360"/>
      <c r="M43" s="360"/>
    </row>
    <row r="44" spans="1:13" ht="19.5" customHeight="1">
      <c r="A44" s="137"/>
      <c r="B44" s="137"/>
      <c r="C44" s="137"/>
      <c r="D44" s="137"/>
      <c r="E44" s="134"/>
      <c r="F44" s="135"/>
      <c r="G44" s="196" t="s">
        <v>224</v>
      </c>
      <c r="H44" s="197"/>
      <c r="I44" s="196" t="s">
        <v>5</v>
      </c>
      <c r="J44" s="197"/>
      <c r="K44" s="196" t="s">
        <v>224</v>
      </c>
      <c r="L44" s="197"/>
      <c r="M44" s="196" t="s">
        <v>5</v>
      </c>
    </row>
    <row r="45" spans="1:13" ht="19.5" customHeight="1">
      <c r="A45" s="133" t="s">
        <v>35</v>
      </c>
      <c r="B45" s="137"/>
      <c r="C45" s="137"/>
      <c r="D45" s="137"/>
      <c r="E45" s="134" t="s">
        <v>7</v>
      </c>
      <c r="F45" s="135"/>
      <c r="G45" s="198" t="s">
        <v>223</v>
      </c>
      <c r="H45" s="199"/>
      <c r="I45" s="198" t="s">
        <v>225</v>
      </c>
      <c r="J45" s="199"/>
      <c r="K45" s="198" t="s">
        <v>223</v>
      </c>
      <c r="L45" s="199"/>
      <c r="M45" s="198" t="s">
        <v>225</v>
      </c>
    </row>
    <row r="46" spans="1:13" ht="19.5" customHeight="1">
      <c r="F46" s="135"/>
      <c r="G46" s="198" t="s">
        <v>8</v>
      </c>
      <c r="H46" s="199"/>
      <c r="I46" s="198"/>
      <c r="J46" s="199"/>
      <c r="K46" s="198" t="s">
        <v>8</v>
      </c>
      <c r="L46" s="199"/>
      <c r="M46" s="198"/>
    </row>
    <row r="47" spans="1:13" ht="19.5" customHeight="1">
      <c r="A47" s="137"/>
      <c r="B47" s="137"/>
      <c r="C47" s="137"/>
      <c r="D47" s="137"/>
      <c r="F47" s="135"/>
      <c r="G47" s="361" t="s">
        <v>9</v>
      </c>
      <c r="H47" s="361"/>
      <c r="I47" s="361"/>
      <c r="J47" s="361"/>
      <c r="K47" s="361"/>
      <c r="L47" s="361"/>
      <c r="M47" s="361"/>
    </row>
    <row r="48" spans="1:13" ht="19.5" customHeight="1">
      <c r="A48" s="138" t="s">
        <v>36</v>
      </c>
      <c r="B48" s="133"/>
      <c r="C48" s="133"/>
      <c r="D48" s="133"/>
      <c r="E48" s="134"/>
      <c r="F48" s="135"/>
      <c r="G48" s="193"/>
      <c r="H48" s="193"/>
      <c r="I48" s="193"/>
      <c r="J48" s="193"/>
      <c r="K48" s="193"/>
      <c r="L48" s="193"/>
      <c r="M48" s="193"/>
    </row>
    <row r="49" spans="1:14" ht="19.5" customHeight="1">
      <c r="A49" s="140" t="s">
        <v>37</v>
      </c>
      <c r="B49" s="140"/>
      <c r="C49" s="147"/>
      <c r="D49" s="126"/>
      <c r="E49" s="148"/>
      <c r="F49" s="137"/>
      <c r="G49" s="211"/>
      <c r="H49" s="211"/>
      <c r="I49" s="211"/>
      <c r="J49" s="211"/>
      <c r="K49" s="211"/>
      <c r="L49" s="211"/>
      <c r="M49" s="211"/>
    </row>
    <row r="50" spans="1:14" ht="19.5" customHeight="1">
      <c r="A50" s="140"/>
      <c r="B50" s="140" t="s">
        <v>38</v>
      </c>
      <c r="C50" s="147"/>
      <c r="D50" s="126"/>
      <c r="E50" s="134">
        <v>5</v>
      </c>
      <c r="F50" s="135"/>
      <c r="G50" s="200">
        <v>144041</v>
      </c>
      <c r="H50" s="206"/>
      <c r="I50" s="207">
        <v>152234</v>
      </c>
      <c r="J50" s="206"/>
      <c r="K50" s="200">
        <v>23822</v>
      </c>
      <c r="L50" s="206"/>
      <c r="M50" s="208">
        <v>13329</v>
      </c>
    </row>
    <row r="51" spans="1:14" ht="19.5" customHeight="1">
      <c r="A51" s="140" t="s">
        <v>39</v>
      </c>
      <c r="B51" s="140"/>
      <c r="C51" s="147"/>
      <c r="D51" s="126"/>
      <c r="E51" s="134">
        <v>2</v>
      </c>
      <c r="F51" s="135"/>
      <c r="G51" s="253">
        <v>403346</v>
      </c>
      <c r="H51" s="200"/>
      <c r="I51" s="253">
        <v>402997</v>
      </c>
      <c r="J51" s="200"/>
      <c r="K51" s="200">
        <v>69280</v>
      </c>
      <c r="L51" s="200"/>
      <c r="M51" s="262">
        <v>103162</v>
      </c>
    </row>
    <row r="52" spans="1:14" ht="19.5" customHeight="1">
      <c r="A52" s="140" t="s">
        <v>40</v>
      </c>
      <c r="B52" s="140"/>
      <c r="C52" s="147"/>
      <c r="D52" s="126"/>
      <c r="E52" s="134">
        <v>6</v>
      </c>
      <c r="F52" s="135"/>
      <c r="G52" s="253">
        <v>277386</v>
      </c>
      <c r="H52" s="200"/>
      <c r="I52" s="141">
        <v>331061</v>
      </c>
      <c r="J52" s="200"/>
      <c r="K52" s="200">
        <v>5165</v>
      </c>
      <c r="L52" s="200"/>
      <c r="M52" s="262">
        <v>8233</v>
      </c>
    </row>
    <row r="53" spans="1:14" ht="19.5" customHeight="1">
      <c r="A53" s="140" t="s">
        <v>41</v>
      </c>
      <c r="B53" s="140"/>
      <c r="C53" s="147"/>
      <c r="D53" s="126"/>
      <c r="E53" s="134"/>
      <c r="F53" s="135"/>
      <c r="G53" s="200"/>
      <c r="H53" s="200"/>
      <c r="I53" s="141"/>
      <c r="J53" s="200"/>
      <c r="K53" s="200"/>
      <c r="L53" s="200"/>
      <c r="M53" s="262"/>
    </row>
    <row r="54" spans="1:14" ht="19.5" customHeight="1">
      <c r="A54" s="150"/>
      <c r="B54" s="150" t="s">
        <v>42</v>
      </c>
      <c r="C54" s="150"/>
      <c r="D54" s="126"/>
      <c r="E54" s="134">
        <v>5</v>
      </c>
      <c r="F54" s="137"/>
      <c r="G54" s="200">
        <v>128459</v>
      </c>
      <c r="H54" s="200"/>
      <c r="I54" s="141">
        <v>109391</v>
      </c>
      <c r="J54" s="200"/>
      <c r="K54" s="200">
        <v>110520</v>
      </c>
      <c r="L54" s="200"/>
      <c r="M54" s="262">
        <v>92220</v>
      </c>
    </row>
    <row r="55" spans="1:14" ht="19.5" customHeight="1">
      <c r="A55" s="150" t="s">
        <v>43</v>
      </c>
      <c r="B55" s="150"/>
      <c r="C55" s="150"/>
      <c r="D55" s="126"/>
      <c r="E55" s="134">
        <v>5</v>
      </c>
      <c r="F55" s="135"/>
      <c r="G55" s="200">
        <v>7507</v>
      </c>
      <c r="H55" s="200"/>
      <c r="I55" s="141">
        <v>8260</v>
      </c>
      <c r="J55" s="200"/>
      <c r="K55" s="200">
        <v>699</v>
      </c>
      <c r="L55" s="200"/>
      <c r="M55" s="262">
        <v>682</v>
      </c>
    </row>
    <row r="56" spans="1:14" ht="19.5" hidden="1" customHeight="1">
      <c r="A56" s="150" t="s">
        <v>44</v>
      </c>
      <c r="B56" s="150"/>
      <c r="C56" s="150"/>
      <c r="D56" s="126"/>
      <c r="E56" s="134"/>
      <c r="F56" s="135"/>
      <c r="G56" s="200"/>
      <c r="H56" s="200"/>
      <c r="I56" s="141"/>
      <c r="J56" s="200"/>
      <c r="K56" s="200"/>
      <c r="L56" s="200"/>
      <c r="M56" s="262"/>
    </row>
    <row r="57" spans="1:14" ht="22.5" hidden="1" customHeight="1">
      <c r="A57" s="140" t="s">
        <v>220</v>
      </c>
      <c r="B57" s="150"/>
      <c r="C57" s="150"/>
      <c r="D57" s="126"/>
      <c r="E57" s="134" t="s">
        <v>219</v>
      </c>
      <c r="F57" s="135"/>
      <c r="G57" s="253"/>
      <c r="H57" s="200"/>
      <c r="I57" s="253"/>
      <c r="J57" s="200"/>
      <c r="K57" s="253"/>
      <c r="L57" s="200"/>
      <c r="M57" s="253"/>
    </row>
    <row r="58" spans="1:14" ht="19.5" customHeight="1">
      <c r="A58" s="140" t="s">
        <v>45</v>
      </c>
      <c r="B58" s="140"/>
      <c r="C58" s="147"/>
      <c r="D58" s="126"/>
      <c r="E58" s="258" t="s">
        <v>233</v>
      </c>
      <c r="F58" s="137"/>
      <c r="G58" s="200">
        <v>26000</v>
      </c>
      <c r="H58" s="200"/>
      <c r="I58" s="253">
        <v>26000</v>
      </c>
      <c r="J58" s="200"/>
      <c r="K58" s="253">
        <v>0</v>
      </c>
      <c r="L58" s="200"/>
      <c r="M58" s="253">
        <v>0</v>
      </c>
    </row>
    <row r="59" spans="1:14" ht="19.5" customHeight="1">
      <c r="A59" s="140" t="s">
        <v>46</v>
      </c>
      <c r="B59" s="140"/>
      <c r="C59" s="147"/>
      <c r="D59" s="126"/>
      <c r="E59" s="258"/>
      <c r="F59" s="137"/>
      <c r="G59" s="200">
        <v>10805</v>
      </c>
      <c r="H59" s="200"/>
      <c r="I59" s="141">
        <v>16268</v>
      </c>
      <c r="J59" s="200"/>
      <c r="K59" s="200">
        <v>1529</v>
      </c>
      <c r="L59" s="200"/>
      <c r="M59" s="262">
        <v>1551</v>
      </c>
    </row>
    <row r="60" spans="1:14" ht="19.5" customHeight="1">
      <c r="A60" s="140" t="s">
        <v>47</v>
      </c>
      <c r="E60" s="258"/>
      <c r="F60" s="137"/>
      <c r="G60" s="200">
        <v>21210</v>
      </c>
      <c r="H60" s="200"/>
      <c r="I60" s="217">
        <v>20034</v>
      </c>
      <c r="J60" s="200"/>
      <c r="K60" s="200">
        <v>16</v>
      </c>
      <c r="L60" s="200"/>
      <c r="M60" s="262">
        <v>16</v>
      </c>
    </row>
    <row r="61" spans="1:14" ht="19.5" customHeight="1">
      <c r="A61" s="140" t="s">
        <v>48</v>
      </c>
      <c r="B61" s="140"/>
      <c r="C61" s="147"/>
      <c r="D61" s="126"/>
      <c r="E61" s="134"/>
      <c r="F61" s="135"/>
      <c r="G61" s="202">
        <v>317</v>
      </c>
      <c r="H61" s="200"/>
      <c r="I61" s="209">
        <v>3</v>
      </c>
      <c r="J61" s="200"/>
      <c r="K61" s="254">
        <v>0</v>
      </c>
      <c r="L61" s="200"/>
      <c r="M61" s="254">
        <v>0</v>
      </c>
    </row>
    <row r="62" spans="1:14" ht="19.5" customHeight="1">
      <c r="A62" s="133" t="s">
        <v>49</v>
      </c>
      <c r="B62" s="133"/>
      <c r="C62" s="133"/>
      <c r="D62" s="133"/>
      <c r="E62" s="134"/>
      <c r="F62" s="135"/>
      <c r="G62" s="342">
        <f>SUM(G50:G61)</f>
        <v>1019071</v>
      </c>
      <c r="H62" s="288"/>
      <c r="I62" s="287">
        <f>SUM(I50:I61)</f>
        <v>1066248</v>
      </c>
      <c r="J62" s="288"/>
      <c r="K62" s="342">
        <f>SUM(K50:K61)</f>
        <v>211031</v>
      </c>
      <c r="L62" s="288"/>
      <c r="M62" s="287">
        <f>SUM(M50:M61)</f>
        <v>219193</v>
      </c>
      <c r="N62" s="189"/>
    </row>
    <row r="63" spans="1:14" ht="19.5" customHeight="1">
      <c r="A63" s="137"/>
      <c r="B63" s="137"/>
      <c r="C63" s="137"/>
      <c r="D63" s="137"/>
      <c r="E63" s="153"/>
      <c r="F63" s="154"/>
      <c r="G63" s="200"/>
      <c r="H63" s="200"/>
      <c r="I63" s="200"/>
      <c r="J63" s="200"/>
      <c r="K63" s="200"/>
      <c r="L63" s="200"/>
      <c r="M63" s="200"/>
    </row>
    <row r="64" spans="1:14" ht="19.5" customHeight="1">
      <c r="A64" s="138" t="s">
        <v>50</v>
      </c>
      <c r="B64" s="133"/>
      <c r="C64" s="133"/>
      <c r="D64" s="133"/>
      <c r="E64" s="134"/>
      <c r="F64" s="135"/>
      <c r="G64" s="200"/>
      <c r="H64" s="200"/>
      <c r="I64" s="200"/>
      <c r="J64" s="200"/>
      <c r="K64" s="200"/>
      <c r="L64" s="200"/>
      <c r="M64" s="200"/>
    </row>
    <row r="65" spans="1:13" ht="19.5" customHeight="1">
      <c r="A65" s="137" t="s">
        <v>51</v>
      </c>
      <c r="B65" s="137"/>
      <c r="C65" s="137"/>
      <c r="D65" s="137"/>
      <c r="E65" s="134">
        <v>5</v>
      </c>
      <c r="F65" s="137"/>
      <c r="G65" s="206">
        <v>404035</v>
      </c>
      <c r="H65" s="206"/>
      <c r="I65" s="208">
        <v>434951</v>
      </c>
      <c r="J65" s="206"/>
      <c r="K65" s="206">
        <v>298917</v>
      </c>
      <c r="L65" s="206"/>
      <c r="M65" s="151">
        <v>350428</v>
      </c>
    </row>
    <row r="66" spans="1:13" ht="19.5" customHeight="1">
      <c r="A66" s="137" t="s">
        <v>52</v>
      </c>
      <c r="B66" s="137"/>
      <c r="C66" s="137"/>
      <c r="D66" s="137"/>
      <c r="E66" s="134">
        <v>5</v>
      </c>
      <c r="F66" s="135"/>
      <c r="G66" s="200">
        <v>6163</v>
      </c>
      <c r="H66" s="200"/>
      <c r="I66" s="208">
        <v>6200</v>
      </c>
      <c r="J66" s="200"/>
      <c r="K66" s="253">
        <v>912</v>
      </c>
      <c r="L66" s="200"/>
      <c r="M66" s="151">
        <v>487</v>
      </c>
    </row>
    <row r="67" spans="1:13" ht="19.5" customHeight="1">
      <c r="A67" s="137" t="s">
        <v>53</v>
      </c>
      <c r="B67" s="137"/>
      <c r="C67" s="137"/>
      <c r="D67" s="137"/>
      <c r="E67" s="134"/>
      <c r="F67" s="135"/>
      <c r="G67" s="200">
        <v>118382</v>
      </c>
      <c r="H67" s="200"/>
      <c r="I67" s="208">
        <v>116627</v>
      </c>
      <c r="J67" s="200"/>
      <c r="K67" s="200">
        <v>118382</v>
      </c>
      <c r="L67" s="200"/>
      <c r="M67" s="259">
        <v>116394</v>
      </c>
    </row>
    <row r="68" spans="1:13" ht="19.5" customHeight="1">
      <c r="A68" s="137" t="s">
        <v>54</v>
      </c>
      <c r="B68" s="137"/>
      <c r="C68" s="137"/>
      <c r="D68" s="137"/>
      <c r="E68" s="134"/>
      <c r="F68" s="135"/>
      <c r="G68" s="257">
        <v>126839</v>
      </c>
      <c r="H68" s="200"/>
      <c r="I68" s="157">
        <v>131207</v>
      </c>
      <c r="J68" s="200"/>
      <c r="K68" s="260">
        <v>30183</v>
      </c>
      <c r="L68" s="200"/>
      <c r="M68" s="188">
        <v>29052</v>
      </c>
    </row>
    <row r="69" spans="1:13" ht="19.5" customHeight="1">
      <c r="A69" s="133" t="s">
        <v>55</v>
      </c>
      <c r="B69" s="133"/>
      <c r="C69" s="133"/>
      <c r="D69" s="133"/>
      <c r="E69" s="134"/>
      <c r="F69" s="135"/>
      <c r="G69" s="340">
        <f>SUM(G65:G68)</f>
        <v>655419</v>
      </c>
      <c r="H69" s="205"/>
      <c r="I69" s="204">
        <f>SUM(I65:I68)</f>
        <v>688985</v>
      </c>
      <c r="J69" s="205"/>
      <c r="K69" s="340">
        <f>SUM(K65:K68)</f>
        <v>448394</v>
      </c>
      <c r="L69" s="205"/>
      <c r="M69" s="204">
        <f>SUM(M65:M68)</f>
        <v>496361</v>
      </c>
    </row>
    <row r="70" spans="1:13" ht="19.5" customHeight="1">
      <c r="A70" s="137"/>
      <c r="B70" s="137"/>
      <c r="C70" s="137"/>
      <c r="D70" s="137"/>
      <c r="E70" s="153"/>
      <c r="F70" s="154"/>
      <c r="G70" s="205"/>
      <c r="H70" s="205"/>
      <c r="I70" s="205"/>
      <c r="J70" s="205"/>
      <c r="K70" s="205"/>
      <c r="L70" s="205"/>
      <c r="M70" s="205"/>
    </row>
    <row r="71" spans="1:13" ht="19.5" customHeight="1">
      <c r="A71" s="133" t="s">
        <v>56</v>
      </c>
      <c r="B71" s="133"/>
      <c r="C71" s="133"/>
      <c r="D71" s="133"/>
      <c r="E71" s="134"/>
      <c r="F71" s="135"/>
      <c r="G71" s="340">
        <f>G62+G69</f>
        <v>1674490</v>
      </c>
      <c r="H71" s="205"/>
      <c r="I71" s="204">
        <f>I62+I69</f>
        <v>1755233</v>
      </c>
      <c r="J71" s="205"/>
      <c r="K71" s="340">
        <f>K62+K69</f>
        <v>659425</v>
      </c>
      <c r="L71" s="205"/>
      <c r="M71" s="204">
        <f>M62+M69</f>
        <v>715554</v>
      </c>
    </row>
    <row r="72" spans="1:13" ht="19.5" customHeight="1">
      <c r="A72" s="133"/>
      <c r="B72" s="133"/>
      <c r="C72" s="133"/>
      <c r="D72" s="133"/>
      <c r="E72" s="134"/>
      <c r="F72" s="135"/>
      <c r="G72" s="200"/>
      <c r="H72" s="200"/>
      <c r="I72" s="200"/>
      <c r="J72" s="200"/>
      <c r="K72" s="200"/>
      <c r="L72" s="200"/>
      <c r="M72" s="200"/>
    </row>
    <row r="73" spans="1:13" ht="19.5" customHeight="1">
      <c r="A73" s="133"/>
      <c r="B73" s="133"/>
      <c r="C73" s="133"/>
      <c r="D73" s="133"/>
      <c r="E73" s="134"/>
      <c r="F73" s="135"/>
      <c r="G73" s="200"/>
      <c r="H73" s="200"/>
      <c r="I73" s="200"/>
      <c r="J73" s="200"/>
      <c r="K73" s="200"/>
      <c r="L73" s="200"/>
      <c r="M73" s="200"/>
    </row>
    <row r="74" spans="1:13" s="303" customFormat="1" ht="19.5" customHeight="1">
      <c r="A74" s="299" t="s">
        <v>0</v>
      </c>
      <c r="B74" s="299"/>
      <c r="C74" s="299"/>
      <c r="D74" s="299"/>
      <c r="E74" s="300"/>
      <c r="F74" s="301"/>
      <c r="G74" s="302"/>
      <c r="H74" s="302"/>
      <c r="I74" s="302"/>
      <c r="J74" s="302"/>
      <c r="K74" s="302"/>
      <c r="L74" s="302"/>
      <c r="M74" s="302"/>
    </row>
    <row r="75" spans="1:13" s="308" customFormat="1" ht="19.5" customHeight="1">
      <c r="A75" s="304" t="s">
        <v>1</v>
      </c>
      <c r="B75" s="304"/>
      <c r="C75" s="304"/>
      <c r="D75" s="304"/>
      <c r="E75" s="305"/>
      <c r="F75" s="306"/>
      <c r="G75" s="307"/>
      <c r="H75" s="307"/>
      <c r="I75" s="307"/>
      <c r="J75" s="307"/>
      <c r="K75" s="307"/>
      <c r="L75" s="307"/>
      <c r="M75" s="307"/>
    </row>
    <row r="76" spans="1:13" ht="19.5" customHeight="1">
      <c r="A76" s="133">
        <f>+A3</f>
        <v>0</v>
      </c>
      <c r="B76" s="133"/>
      <c r="C76" s="133"/>
      <c r="D76" s="133"/>
      <c r="E76" s="134"/>
      <c r="F76" s="135"/>
      <c r="G76" s="200"/>
      <c r="H76" s="200"/>
      <c r="I76" s="200"/>
      <c r="J76" s="200"/>
      <c r="K76" s="200"/>
      <c r="L76" s="200"/>
      <c r="M76" s="200"/>
    </row>
    <row r="77" spans="1:13" ht="19.5" customHeight="1">
      <c r="A77" s="137"/>
      <c r="B77" s="137"/>
      <c r="C77" s="137"/>
      <c r="D77" s="137"/>
      <c r="E77" s="134"/>
      <c r="F77" s="135"/>
      <c r="G77" s="353" t="s">
        <v>2</v>
      </c>
      <c r="H77" s="362"/>
      <c r="I77" s="362"/>
      <c r="J77" s="212"/>
      <c r="K77" s="353" t="s">
        <v>3</v>
      </c>
      <c r="L77" s="362"/>
      <c r="M77" s="362"/>
    </row>
    <row r="78" spans="1:13" ht="19.5" customHeight="1">
      <c r="A78" s="137"/>
      <c r="B78" s="137"/>
      <c r="C78" s="137"/>
      <c r="D78" s="137"/>
      <c r="E78" s="134"/>
      <c r="F78" s="135"/>
      <c r="G78" s="353" t="s">
        <v>4</v>
      </c>
      <c r="H78" s="354"/>
      <c r="I78" s="354"/>
      <c r="J78" s="213"/>
      <c r="K78" s="353" t="s">
        <v>4</v>
      </c>
      <c r="L78" s="354"/>
      <c r="M78" s="354"/>
    </row>
    <row r="79" spans="1:13" ht="19.5" customHeight="1">
      <c r="A79" s="137"/>
      <c r="B79" s="137"/>
      <c r="C79" s="137"/>
      <c r="D79" s="137"/>
      <c r="E79" s="134"/>
      <c r="F79" s="135"/>
      <c r="G79" s="196" t="s">
        <v>224</v>
      </c>
      <c r="H79" s="214"/>
      <c r="I79" s="215" t="s">
        <v>5</v>
      </c>
      <c r="J79" s="214"/>
      <c r="K79" s="196" t="s">
        <v>224</v>
      </c>
      <c r="L79" s="214"/>
      <c r="M79" s="215" t="s">
        <v>5</v>
      </c>
    </row>
    <row r="80" spans="1:13" ht="19.5" customHeight="1">
      <c r="A80" s="133" t="s">
        <v>57</v>
      </c>
      <c r="B80" s="137"/>
      <c r="C80" s="137"/>
      <c r="D80" s="137"/>
      <c r="E80" s="134"/>
      <c r="F80" s="135"/>
      <c r="G80" s="198" t="s">
        <v>223</v>
      </c>
      <c r="H80" s="199"/>
      <c r="I80" s="198" t="s">
        <v>225</v>
      </c>
      <c r="J80" s="199"/>
      <c r="K80" s="198" t="s">
        <v>223</v>
      </c>
      <c r="L80" s="199"/>
      <c r="M80" s="198" t="s">
        <v>225</v>
      </c>
    </row>
    <row r="81" spans="1:13" ht="19.5" customHeight="1">
      <c r="F81" s="135"/>
      <c r="G81" s="215" t="s">
        <v>8</v>
      </c>
      <c r="H81" s="214"/>
      <c r="I81" s="215"/>
      <c r="J81" s="214"/>
      <c r="K81" s="215" t="s">
        <v>8</v>
      </c>
      <c r="L81" s="214"/>
      <c r="M81" s="215"/>
    </row>
    <row r="82" spans="1:13" ht="19.5" customHeight="1">
      <c r="A82" s="137"/>
      <c r="B82" s="137"/>
      <c r="C82" s="137"/>
      <c r="D82" s="137"/>
      <c r="F82" s="135"/>
      <c r="G82" s="355" t="s">
        <v>9</v>
      </c>
      <c r="H82" s="355"/>
      <c r="I82" s="355"/>
      <c r="J82" s="355"/>
      <c r="K82" s="355"/>
      <c r="L82" s="355"/>
      <c r="M82" s="355"/>
    </row>
    <row r="83" spans="1:13" ht="19.5" customHeight="1">
      <c r="A83" s="138" t="s">
        <v>58</v>
      </c>
      <c r="B83" s="133"/>
      <c r="C83" s="133"/>
      <c r="D83" s="133"/>
      <c r="E83" s="134"/>
      <c r="F83" s="135"/>
      <c r="G83" s="200"/>
      <c r="H83" s="200"/>
      <c r="I83" s="200"/>
      <c r="J83" s="200"/>
      <c r="K83" s="200"/>
      <c r="L83" s="200"/>
      <c r="M83" s="200"/>
    </row>
    <row r="84" spans="1:13" ht="19.5" customHeight="1">
      <c r="A84" s="137" t="s">
        <v>59</v>
      </c>
      <c r="B84" s="137"/>
      <c r="C84" s="137"/>
      <c r="D84" s="137"/>
      <c r="E84" s="134"/>
      <c r="F84" s="135"/>
      <c r="G84" s="200"/>
      <c r="H84" s="200"/>
      <c r="I84" s="200"/>
      <c r="J84" s="200"/>
      <c r="K84" s="200"/>
      <c r="L84" s="200"/>
      <c r="M84" s="200"/>
    </row>
    <row r="85" spans="1:13" ht="19.5" customHeight="1">
      <c r="A85" s="137"/>
      <c r="B85" s="137" t="s">
        <v>60</v>
      </c>
      <c r="C85" s="137"/>
      <c r="D85" s="137"/>
      <c r="E85" s="134"/>
      <c r="F85" s="135"/>
      <c r="G85" s="206"/>
      <c r="H85" s="206"/>
      <c r="I85" s="206"/>
      <c r="J85" s="206"/>
      <c r="K85" s="206"/>
      <c r="L85" s="206"/>
      <c r="M85" s="206"/>
    </row>
    <row r="86" spans="1:13" ht="19.5" customHeight="1">
      <c r="A86" s="137"/>
      <c r="B86" s="255" t="s">
        <v>61</v>
      </c>
      <c r="D86" s="137"/>
      <c r="E86" s="153"/>
      <c r="F86" s="154"/>
      <c r="G86" s="200">
        <v>79487</v>
      </c>
      <c r="H86" s="200"/>
      <c r="I86" s="200">
        <v>79487</v>
      </c>
      <c r="J86" s="200"/>
      <c r="K86" s="200">
        <v>79487</v>
      </c>
      <c r="L86" s="200"/>
      <c r="M86" s="200">
        <v>79487</v>
      </c>
    </row>
    <row r="87" spans="1:13" ht="19.5" customHeight="1" thickBot="1">
      <c r="A87" s="137" t="s">
        <v>62</v>
      </c>
      <c r="B87" s="255" t="s">
        <v>63</v>
      </c>
      <c r="D87" s="137"/>
      <c r="E87" s="134"/>
      <c r="F87" s="154"/>
      <c r="G87" s="216">
        <v>520756</v>
      </c>
      <c r="H87" s="200"/>
      <c r="I87" s="216">
        <v>520756</v>
      </c>
      <c r="J87" s="200"/>
      <c r="K87" s="216">
        <v>520756</v>
      </c>
      <c r="L87" s="200"/>
      <c r="M87" s="216">
        <v>520756</v>
      </c>
    </row>
    <row r="88" spans="1:13" ht="19.5" customHeight="1" thickTop="1">
      <c r="A88" s="137"/>
      <c r="B88" s="137" t="s">
        <v>64</v>
      </c>
      <c r="C88" s="137"/>
      <c r="D88" s="137"/>
      <c r="E88" s="134"/>
      <c r="F88" s="135"/>
      <c r="G88" s="206"/>
      <c r="H88" s="206"/>
      <c r="I88" s="206"/>
      <c r="J88" s="206"/>
      <c r="K88" s="206"/>
      <c r="L88" s="206"/>
      <c r="M88" s="206"/>
    </row>
    <row r="89" spans="1:13" ht="19.5" customHeight="1">
      <c r="A89" s="137"/>
      <c r="B89" s="255" t="s">
        <v>61</v>
      </c>
      <c r="D89" s="137"/>
      <c r="E89" s="134"/>
      <c r="F89" s="135"/>
      <c r="G89" s="217">
        <v>79487</v>
      </c>
      <c r="H89" s="200"/>
      <c r="I89" s="217">
        <v>79487</v>
      </c>
      <c r="J89" s="200"/>
      <c r="K89" s="217">
        <v>79487</v>
      </c>
      <c r="L89" s="200"/>
      <c r="M89" s="217">
        <v>79487</v>
      </c>
    </row>
    <row r="90" spans="1:13" ht="19.5" customHeight="1">
      <c r="A90" s="137" t="s">
        <v>62</v>
      </c>
      <c r="B90" s="255" t="s">
        <v>63</v>
      </c>
      <c r="D90" s="137"/>
      <c r="E90" s="134"/>
      <c r="F90" s="135"/>
      <c r="G90" s="217">
        <v>520756</v>
      </c>
      <c r="H90" s="200"/>
      <c r="I90" s="217">
        <v>520756</v>
      </c>
      <c r="J90" s="200"/>
      <c r="K90" s="217">
        <v>520756</v>
      </c>
      <c r="L90" s="200"/>
      <c r="M90" s="217">
        <v>520756</v>
      </c>
    </row>
    <row r="91" spans="1:13" ht="19.5" customHeight="1">
      <c r="A91" s="137"/>
      <c r="B91" s="137" t="s">
        <v>65</v>
      </c>
      <c r="C91" s="266"/>
      <c r="D91" s="137"/>
      <c r="E91" s="134"/>
      <c r="F91" s="135"/>
      <c r="G91" s="200"/>
      <c r="H91" s="200"/>
      <c r="I91" s="217"/>
      <c r="J91" s="200"/>
      <c r="K91" s="200"/>
      <c r="L91" s="200"/>
      <c r="M91" s="217"/>
    </row>
    <row r="92" spans="1:13" ht="19.5" customHeight="1">
      <c r="B92" s="155"/>
      <c r="C92" s="155" t="s">
        <v>66</v>
      </c>
      <c r="D92" s="137"/>
      <c r="E92" s="134"/>
      <c r="F92" s="135"/>
      <c r="G92" s="217">
        <v>4556</v>
      </c>
      <c r="H92" s="200"/>
      <c r="I92" s="217">
        <v>4556</v>
      </c>
      <c r="J92" s="200"/>
      <c r="K92" s="217">
        <v>4769</v>
      </c>
      <c r="L92" s="200"/>
      <c r="M92" s="217">
        <v>4769</v>
      </c>
    </row>
    <row r="93" spans="1:13" ht="19.5" customHeight="1">
      <c r="B93" s="155"/>
      <c r="C93" s="155" t="s">
        <v>67</v>
      </c>
      <c r="D93" s="137"/>
      <c r="E93" s="134"/>
      <c r="F93" s="135"/>
      <c r="G93" s="217">
        <v>-7177</v>
      </c>
      <c r="H93" s="200"/>
      <c r="I93" s="217">
        <v>-7177</v>
      </c>
      <c r="J93" s="200"/>
      <c r="K93" s="217">
        <v>-7177</v>
      </c>
      <c r="L93" s="200"/>
      <c r="M93" s="217">
        <v>-7177</v>
      </c>
    </row>
    <row r="94" spans="1:13" ht="19.5" customHeight="1">
      <c r="A94" s="155" t="s">
        <v>68</v>
      </c>
      <c r="B94" s="155"/>
      <c r="C94" s="147"/>
      <c r="D94" s="137"/>
      <c r="E94" s="134"/>
      <c r="F94" s="135"/>
      <c r="G94" s="200"/>
      <c r="H94" s="200"/>
      <c r="I94" s="149"/>
      <c r="J94" s="200"/>
      <c r="K94" s="200"/>
      <c r="L94" s="200"/>
      <c r="M94" s="152"/>
    </row>
    <row r="95" spans="1:13" ht="19.5" customHeight="1">
      <c r="A95" s="155"/>
      <c r="B95" s="155" t="s">
        <v>69</v>
      </c>
      <c r="C95" s="147"/>
      <c r="D95" s="137"/>
      <c r="E95" s="134"/>
      <c r="F95" s="135"/>
      <c r="G95" s="200">
        <v>-4486</v>
      </c>
      <c r="H95" s="200"/>
      <c r="I95" s="200">
        <v>-4486</v>
      </c>
      <c r="J95" s="200"/>
      <c r="K95" s="253">
        <v>0</v>
      </c>
      <c r="L95" s="200"/>
      <c r="M95" s="253">
        <v>0</v>
      </c>
    </row>
    <row r="96" spans="1:13" ht="19.5" customHeight="1">
      <c r="A96" s="155" t="s">
        <v>70</v>
      </c>
      <c r="B96" s="155"/>
      <c r="C96" s="147"/>
      <c r="D96" s="137"/>
      <c r="E96" s="134"/>
      <c r="F96" s="135"/>
      <c r="G96" s="200"/>
      <c r="H96" s="200"/>
      <c r="I96" s="156"/>
      <c r="J96" s="200"/>
      <c r="K96" s="200"/>
      <c r="L96" s="200"/>
      <c r="M96" s="156"/>
    </row>
    <row r="97" spans="1:13" ht="19.5" customHeight="1">
      <c r="A97" s="155"/>
      <c r="B97" s="155" t="s">
        <v>71</v>
      </c>
      <c r="C97" s="147"/>
      <c r="D97" s="137"/>
      <c r="E97" s="134"/>
      <c r="F97" s="135"/>
      <c r="G97" s="200"/>
      <c r="H97" s="200"/>
      <c r="I97" s="156"/>
      <c r="J97" s="200"/>
      <c r="K97" s="200"/>
      <c r="L97" s="200"/>
      <c r="M97" s="156"/>
    </row>
    <row r="98" spans="1:13" ht="19.5" customHeight="1">
      <c r="A98" s="155"/>
      <c r="C98" s="155" t="s">
        <v>72</v>
      </c>
      <c r="D98" s="137"/>
      <c r="E98" s="134"/>
      <c r="F98" s="135"/>
      <c r="G98" s="200">
        <v>60024</v>
      </c>
      <c r="H98" s="200"/>
      <c r="I98" s="344">
        <v>60024</v>
      </c>
      <c r="J98" s="200"/>
      <c r="K98" s="200">
        <v>60024</v>
      </c>
      <c r="L98" s="200"/>
      <c r="M98" s="343">
        <v>60024</v>
      </c>
    </row>
    <row r="99" spans="1:13" ht="19.5" customHeight="1">
      <c r="A99" s="155"/>
      <c r="B99" s="155" t="s">
        <v>73</v>
      </c>
      <c r="C99" s="147"/>
      <c r="D99" s="137"/>
      <c r="E99" s="134"/>
      <c r="F99" s="135"/>
      <c r="G99" s="200">
        <v>-880</v>
      </c>
      <c r="H99" s="200"/>
      <c r="I99" s="345">
        <v>-35799</v>
      </c>
      <c r="J99" s="200"/>
      <c r="K99" s="200">
        <v>469519</v>
      </c>
      <c r="L99" s="200"/>
      <c r="M99" s="343">
        <v>452590</v>
      </c>
    </row>
    <row r="100" spans="1:13" ht="19.5" customHeight="1">
      <c r="A100" s="155" t="s">
        <v>74</v>
      </c>
      <c r="B100" s="155"/>
      <c r="C100" s="147"/>
      <c r="D100" s="137"/>
      <c r="E100" s="134"/>
      <c r="F100" s="135"/>
      <c r="G100" s="202">
        <v>650962</v>
      </c>
      <c r="H100" s="200"/>
      <c r="I100" s="346">
        <v>653232</v>
      </c>
      <c r="J100" s="200"/>
      <c r="K100" s="202">
        <v>598122</v>
      </c>
      <c r="L100" s="200"/>
      <c r="M100" s="347">
        <v>598940</v>
      </c>
    </row>
    <row r="101" spans="1:13" ht="19.5" customHeight="1">
      <c r="A101" s="133" t="s">
        <v>75</v>
      </c>
      <c r="B101" s="133"/>
      <c r="C101" s="133"/>
      <c r="D101" s="133"/>
      <c r="E101" s="134"/>
      <c r="F101" s="135"/>
      <c r="G101" s="348">
        <f>SUM(G89:G100)</f>
        <v>1303242</v>
      </c>
      <c r="H101" s="200"/>
      <c r="I101" s="205">
        <f>SUM(I89:I100)</f>
        <v>1270593</v>
      </c>
      <c r="J101" s="200"/>
      <c r="K101" s="348">
        <f>SUM(K89:K100)</f>
        <v>1725500</v>
      </c>
      <c r="L101" s="200"/>
      <c r="M101" s="205">
        <f>SUM(M89:M100)</f>
        <v>1709389</v>
      </c>
    </row>
    <row r="102" spans="1:13" ht="19.5" customHeight="1">
      <c r="A102" s="137" t="s">
        <v>76</v>
      </c>
      <c r="B102" s="133"/>
      <c r="C102" s="133"/>
      <c r="D102" s="133"/>
      <c r="E102" s="134"/>
      <c r="F102" s="135"/>
      <c r="G102" s="202">
        <v>18873</v>
      </c>
      <c r="H102" s="200"/>
      <c r="I102" s="202">
        <v>17490</v>
      </c>
      <c r="J102" s="200"/>
      <c r="K102" s="254">
        <v>0</v>
      </c>
      <c r="L102" s="206"/>
      <c r="M102" s="254">
        <v>0</v>
      </c>
    </row>
    <row r="103" spans="1:13" ht="19.5" customHeight="1">
      <c r="A103" s="133" t="s">
        <v>77</v>
      </c>
      <c r="B103" s="133"/>
      <c r="C103" s="133"/>
      <c r="D103" s="133"/>
      <c r="E103" s="134"/>
      <c r="F103" s="135"/>
      <c r="G103" s="340">
        <f>SUM(G101:G102)</f>
        <v>1322115</v>
      </c>
      <c r="H103" s="205"/>
      <c r="I103" s="204">
        <f>SUM(I101:I102)</f>
        <v>1288083</v>
      </c>
      <c r="J103" s="205"/>
      <c r="K103" s="340">
        <f>SUM(K101:K102)</f>
        <v>1725500</v>
      </c>
      <c r="L103" s="205"/>
      <c r="M103" s="204">
        <f>SUM(M101:M102)</f>
        <v>1709389</v>
      </c>
    </row>
    <row r="104" spans="1:13" ht="19.5" customHeight="1">
      <c r="A104" s="137"/>
      <c r="B104" s="137"/>
      <c r="C104" s="137"/>
      <c r="D104" s="137"/>
      <c r="E104" s="153"/>
      <c r="F104" s="154"/>
      <c r="G104" s="200"/>
      <c r="H104" s="200"/>
      <c r="I104" s="200"/>
      <c r="J104" s="200"/>
      <c r="K104" s="200"/>
      <c r="L104" s="200"/>
      <c r="M104" s="200"/>
    </row>
    <row r="105" spans="1:13" ht="19.5" customHeight="1" thickBot="1">
      <c r="A105" s="133" t="s">
        <v>78</v>
      </c>
      <c r="B105" s="133"/>
      <c r="C105" s="133"/>
      <c r="D105" s="133"/>
      <c r="E105" s="134"/>
      <c r="F105" s="135"/>
      <c r="G105" s="341">
        <f>G71+G103</f>
        <v>2996605</v>
      </c>
      <c r="H105" s="205"/>
      <c r="I105" s="210">
        <f>I71+I103</f>
        <v>3043316</v>
      </c>
      <c r="J105" s="205"/>
      <c r="K105" s="341">
        <f>K71+K103</f>
        <v>2384925</v>
      </c>
      <c r="L105" s="205"/>
      <c r="M105" s="210">
        <f>M71+M103</f>
        <v>2424943</v>
      </c>
    </row>
    <row r="106" spans="1:13" ht="19.5" customHeight="1" thickTop="1">
      <c r="A106" s="133"/>
      <c r="B106" s="133"/>
      <c r="C106" s="133"/>
      <c r="D106" s="133"/>
      <c r="E106" s="134"/>
      <c r="F106" s="135"/>
      <c r="G106" s="193"/>
      <c r="H106" s="193"/>
      <c r="I106" s="253"/>
      <c r="J106" s="193"/>
      <c r="K106" s="253"/>
      <c r="L106" s="193"/>
      <c r="M106" s="253"/>
    </row>
    <row r="107" spans="1:13" ht="19.5" customHeight="1">
      <c r="A107" s="133"/>
      <c r="B107" s="133"/>
      <c r="C107" s="133"/>
      <c r="D107" s="133"/>
      <c r="E107" s="134"/>
      <c r="F107" s="135"/>
      <c r="G107" s="349">
        <f>G105-G35</f>
        <v>0</v>
      </c>
      <c r="H107" s="275"/>
      <c r="I107" s="349">
        <f>I105-I35</f>
        <v>0</v>
      </c>
      <c r="J107" s="275"/>
      <c r="K107" s="349">
        <f>K105-K35</f>
        <v>0</v>
      </c>
      <c r="L107" s="275"/>
      <c r="M107" s="349">
        <f>M105-M35</f>
        <v>0</v>
      </c>
    </row>
    <row r="108" spans="1:13" ht="19.5" customHeight="1">
      <c r="A108" s="133"/>
      <c r="B108" s="133"/>
      <c r="C108" s="133"/>
      <c r="D108" s="133"/>
      <c r="E108" s="134"/>
      <c r="F108" s="135"/>
    </row>
    <row r="109" spans="1:13" ht="19.5" customHeight="1">
      <c r="A109" s="133"/>
      <c r="B109" s="133"/>
      <c r="C109" s="133"/>
      <c r="D109" s="133"/>
      <c r="E109" s="134"/>
      <c r="F109" s="135"/>
      <c r="G109" s="193"/>
      <c r="H109" s="193"/>
      <c r="I109" s="193"/>
      <c r="J109" s="193"/>
      <c r="K109" s="193"/>
      <c r="L109" s="193"/>
      <c r="M109" s="193"/>
    </row>
    <row r="110" spans="1:13" ht="19.5" customHeight="1">
      <c r="A110" s="133"/>
      <c r="B110" s="133"/>
      <c r="C110" s="133"/>
      <c r="D110" s="133"/>
      <c r="E110" s="134"/>
      <c r="F110" s="135"/>
      <c r="G110" s="193"/>
      <c r="H110" s="193"/>
      <c r="I110" s="193"/>
      <c r="J110" s="193"/>
      <c r="K110" s="193"/>
      <c r="L110" s="193"/>
      <c r="M110" s="193"/>
    </row>
    <row r="111" spans="1:13" ht="19.5" customHeight="1">
      <c r="A111" s="133"/>
      <c r="B111" s="133"/>
      <c r="C111" s="133"/>
      <c r="D111" s="133"/>
      <c r="E111" s="134"/>
      <c r="F111" s="135"/>
      <c r="G111" s="193"/>
      <c r="H111" s="193"/>
      <c r="I111" s="193"/>
      <c r="J111" s="193"/>
      <c r="K111" s="193"/>
      <c r="L111" s="193"/>
      <c r="M111" s="193"/>
    </row>
    <row r="112" spans="1:13" ht="19.5" customHeight="1">
      <c r="A112" s="133"/>
      <c r="B112" s="133"/>
      <c r="C112" s="133"/>
      <c r="D112" s="133"/>
      <c r="E112" s="134"/>
      <c r="F112" s="135"/>
      <c r="G112" s="193"/>
      <c r="H112" s="193"/>
      <c r="I112" s="193"/>
      <c r="J112" s="193"/>
      <c r="K112" s="193"/>
      <c r="L112" s="193"/>
      <c r="M112" s="193"/>
    </row>
    <row r="113" spans="1:13" ht="19.5" customHeight="1">
      <c r="A113" s="356" t="str">
        <f>A38</f>
        <v xml:space="preserve"> </v>
      </c>
      <c r="B113" s="357"/>
      <c r="C113" s="357"/>
      <c r="D113" s="357"/>
      <c r="E113" s="357"/>
      <c r="F113" s="357"/>
      <c r="G113" s="357"/>
      <c r="H113" s="357"/>
      <c r="I113" s="357"/>
      <c r="J113" s="357"/>
      <c r="K113" s="357"/>
      <c r="L113" s="357"/>
      <c r="M113" s="357"/>
    </row>
    <row r="114" spans="1:13" ht="19.5" customHeight="1"/>
    <row r="115" spans="1:13" ht="19.5" customHeight="1"/>
    <row r="116" spans="1:13" ht="19.5" customHeight="1"/>
    <row r="117" spans="1:13" ht="19.5" customHeight="1"/>
    <row r="118" spans="1:13" ht="19.5" customHeight="1"/>
  </sheetData>
  <mergeCells count="17">
    <mergeCell ref="A38:M38"/>
    <mergeCell ref="G4:I4"/>
    <mergeCell ref="K4:M4"/>
    <mergeCell ref="G5:I5"/>
    <mergeCell ref="K5:M5"/>
    <mergeCell ref="G9:M9"/>
    <mergeCell ref="G78:I78"/>
    <mergeCell ref="K78:M78"/>
    <mergeCell ref="G82:M82"/>
    <mergeCell ref="A113:M113"/>
    <mergeCell ref="G42:I42"/>
    <mergeCell ref="K42:M42"/>
    <mergeCell ref="G43:I43"/>
    <mergeCell ref="K43:M43"/>
    <mergeCell ref="G47:M47"/>
    <mergeCell ref="G77:I77"/>
    <mergeCell ref="K77:M77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K51"/>
  <sheetViews>
    <sheetView zoomScale="85" zoomScaleNormal="85" zoomScaleSheetLayoutView="62" workbookViewId="0">
      <selection activeCell="I42" sqref="I42"/>
    </sheetView>
  </sheetViews>
  <sheetFormatPr defaultColWidth="9.08984375" defaultRowHeight="21" customHeight="1"/>
  <cols>
    <col min="1" max="1" width="56.26953125" style="159" customWidth="1"/>
    <col min="2" max="2" width="8.81640625" style="4" customWidth="1"/>
    <col min="3" max="3" width="1" style="4" customWidth="1"/>
    <col min="4" max="4" width="12.6328125" style="159" customWidth="1"/>
    <col min="5" max="5" width="1" style="4" customWidth="1"/>
    <col min="6" max="6" width="12.6328125" style="159" customWidth="1"/>
    <col min="7" max="7" width="1" style="159" customWidth="1"/>
    <col min="8" max="8" width="12.6328125" style="159" customWidth="1"/>
    <col min="9" max="9" width="1" style="159" customWidth="1"/>
    <col min="10" max="10" width="12.6328125" style="159" customWidth="1"/>
    <col min="11" max="11" width="16.453125" style="69" customWidth="1"/>
    <col min="12" max="16384" width="9.08984375" style="159"/>
  </cols>
  <sheetData>
    <row r="1" spans="1:11" s="298" customFormat="1" ht="20.25" customHeight="1">
      <c r="A1" s="20" t="s">
        <v>0</v>
      </c>
      <c r="B1" s="295"/>
      <c r="C1" s="295"/>
      <c r="D1" s="295"/>
      <c r="E1" s="295"/>
      <c r="F1" s="295"/>
      <c r="G1" s="296"/>
      <c r="H1" s="297"/>
      <c r="I1" s="296"/>
      <c r="J1" s="297"/>
    </row>
    <row r="2" spans="1:11" ht="20.25" customHeight="1">
      <c r="A2" s="1" t="s">
        <v>79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79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79"/>
      <c r="B4" s="109"/>
      <c r="C4" s="109"/>
      <c r="D4" s="365" t="s">
        <v>80</v>
      </c>
      <c r="E4" s="365"/>
      <c r="F4" s="365"/>
      <c r="G4" s="126"/>
      <c r="H4" s="365" t="s">
        <v>81</v>
      </c>
      <c r="I4" s="365"/>
      <c r="J4" s="365"/>
    </row>
    <row r="5" spans="1:11" ht="18" customHeight="1">
      <c r="A5" s="179"/>
      <c r="B5" s="109"/>
      <c r="C5" s="109"/>
      <c r="D5" s="365" t="s">
        <v>4</v>
      </c>
      <c r="E5" s="365"/>
      <c r="F5" s="365"/>
      <c r="G5" s="126"/>
      <c r="H5" s="365" t="s">
        <v>4</v>
      </c>
      <c r="I5" s="365"/>
      <c r="J5" s="365"/>
    </row>
    <row r="6" spans="1:11" ht="20.25" customHeight="1">
      <c r="A6" s="179"/>
      <c r="B6" s="109"/>
      <c r="C6" s="109"/>
      <c r="D6" s="366" t="s">
        <v>82</v>
      </c>
      <c r="E6" s="367"/>
      <c r="F6" s="367"/>
      <c r="G6" s="126"/>
      <c r="H6" s="366" t="s">
        <v>82</v>
      </c>
      <c r="I6" s="367"/>
      <c r="J6" s="367"/>
    </row>
    <row r="7" spans="1:11" ht="20.25" customHeight="1">
      <c r="A7" s="179"/>
      <c r="B7" s="109"/>
      <c r="C7" s="109"/>
      <c r="D7" s="363" t="s">
        <v>224</v>
      </c>
      <c r="E7" s="363"/>
      <c r="F7" s="363"/>
      <c r="G7" s="294"/>
      <c r="H7" s="363" t="s">
        <v>224</v>
      </c>
      <c r="I7" s="363"/>
      <c r="J7" s="363"/>
    </row>
    <row r="8" spans="1:11" ht="20.25" customHeight="1">
      <c r="A8" s="28"/>
      <c r="B8" s="134"/>
      <c r="C8" s="109"/>
      <c r="D8" s="125">
        <v>2025</v>
      </c>
      <c r="E8" s="109"/>
      <c r="F8" s="125">
        <v>2024</v>
      </c>
      <c r="G8" s="110"/>
      <c r="H8" s="125">
        <v>2025</v>
      </c>
      <c r="I8" s="109"/>
      <c r="J8" s="125">
        <v>2024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64" t="s">
        <v>9</v>
      </c>
      <c r="E10" s="364"/>
      <c r="F10" s="364"/>
      <c r="G10" s="364"/>
      <c r="H10" s="364"/>
      <c r="I10" s="364"/>
      <c r="J10" s="364"/>
      <c r="K10" s="159"/>
    </row>
    <row r="11" spans="1:11" ht="20.25" customHeight="1">
      <c r="A11" s="127" t="s">
        <v>83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84</v>
      </c>
      <c r="B12" s="98"/>
      <c r="C12" s="98"/>
      <c r="D12" s="14">
        <v>531691</v>
      </c>
      <c r="E12" s="98"/>
      <c r="F12" s="14">
        <v>379830</v>
      </c>
      <c r="G12" s="14"/>
      <c r="H12" s="14">
        <v>7891</v>
      </c>
      <c r="I12" s="14"/>
      <c r="J12" s="14">
        <v>43425</v>
      </c>
      <c r="K12" s="292"/>
    </row>
    <row r="13" spans="1:11" ht="20.25" customHeight="1">
      <c r="A13" s="11" t="s">
        <v>85</v>
      </c>
      <c r="B13" s="98"/>
      <c r="C13" s="98"/>
      <c r="D13" s="17">
        <v>-386625</v>
      </c>
      <c r="E13" s="98"/>
      <c r="F13" s="17">
        <v>-299488</v>
      </c>
      <c r="G13" s="14"/>
      <c r="H13" s="17">
        <v>-6632</v>
      </c>
      <c r="I13" s="14"/>
      <c r="J13" s="17">
        <v>-39655</v>
      </c>
      <c r="K13" s="13"/>
    </row>
    <row r="14" spans="1:11" ht="20.25" customHeight="1">
      <c r="A14" s="12" t="s">
        <v>86</v>
      </c>
      <c r="B14" s="98"/>
      <c r="C14" s="98"/>
      <c r="D14" s="15">
        <f>SUM(D12:D13)</f>
        <v>145066</v>
      </c>
      <c r="E14" s="99"/>
      <c r="F14" s="15">
        <f>SUM(F12:F13)</f>
        <v>80342</v>
      </c>
      <c r="G14" s="15"/>
      <c r="H14" s="15">
        <f>SUM(H12:H13)</f>
        <v>1259</v>
      </c>
      <c r="I14" s="15"/>
      <c r="J14" s="15">
        <f>SUM(J12:J13)</f>
        <v>3770</v>
      </c>
      <c r="K14" s="13"/>
    </row>
    <row r="15" spans="1:11" ht="20.25" customHeight="1">
      <c r="A15" s="12"/>
      <c r="B15" s="98"/>
      <c r="C15" s="98"/>
      <c r="D15" s="15"/>
      <c r="E15" s="99"/>
      <c r="F15" s="15"/>
      <c r="G15" s="15"/>
      <c r="H15" s="15"/>
      <c r="I15" s="15"/>
      <c r="J15" s="15"/>
      <c r="K15" s="13"/>
    </row>
    <row r="16" spans="1:11" ht="20.25" customHeight="1">
      <c r="A16" s="11" t="s">
        <v>87</v>
      </c>
      <c r="B16" s="98"/>
      <c r="C16" s="98"/>
      <c r="D16" s="14">
        <v>27217</v>
      </c>
      <c r="E16" s="98"/>
      <c r="F16" s="14">
        <v>13197</v>
      </c>
      <c r="G16" s="14"/>
      <c r="H16" s="14">
        <v>54665</v>
      </c>
      <c r="I16" s="14"/>
      <c r="J16" s="14">
        <v>54413</v>
      </c>
      <c r="K16" s="13"/>
    </row>
    <row r="17" spans="1:11" ht="20.25" customHeight="1">
      <c r="A17" s="11" t="s">
        <v>88</v>
      </c>
      <c r="B17" s="98"/>
      <c r="C17" s="98"/>
      <c r="D17" s="14">
        <v>-40656</v>
      </c>
      <c r="E17" s="98"/>
      <c r="F17" s="14">
        <v>-58144</v>
      </c>
      <c r="G17" s="14"/>
      <c r="H17" s="14">
        <v>-196</v>
      </c>
      <c r="I17" s="14"/>
      <c r="J17" s="14">
        <v>-285</v>
      </c>
      <c r="K17" s="158"/>
    </row>
    <row r="18" spans="1:11" ht="20.25" customHeight="1">
      <c r="A18" s="11" t="s">
        <v>89</v>
      </c>
      <c r="B18" s="98"/>
      <c r="C18" s="98"/>
      <c r="D18" s="17">
        <v>-85313</v>
      </c>
      <c r="E18" s="98"/>
      <c r="F18" s="17">
        <v>-83542</v>
      </c>
      <c r="G18" s="14"/>
      <c r="H18" s="17">
        <v>-31003</v>
      </c>
      <c r="I18" s="14"/>
      <c r="J18" s="17">
        <v>-42676</v>
      </c>
      <c r="K18" s="158"/>
    </row>
    <row r="19" spans="1:11" ht="20.25" customHeight="1">
      <c r="A19" s="10" t="s">
        <v>90</v>
      </c>
      <c r="B19" s="98"/>
      <c r="C19" s="98"/>
      <c r="D19" s="15">
        <f>SUM(D14:D18)</f>
        <v>46314</v>
      </c>
      <c r="E19" s="99"/>
      <c r="F19" s="15">
        <f>SUM(F14:F18)</f>
        <v>-48147</v>
      </c>
      <c r="G19" s="15"/>
      <c r="H19" s="15">
        <f>SUM(H14:H18)</f>
        <v>24725</v>
      </c>
      <c r="I19" s="15"/>
      <c r="J19" s="15">
        <f>SUM(J14:J18)</f>
        <v>15222</v>
      </c>
      <c r="K19" s="158"/>
    </row>
    <row r="20" spans="1:11" ht="20.25" customHeight="1">
      <c r="A20" s="12"/>
      <c r="B20" s="98"/>
      <c r="C20" s="98"/>
      <c r="D20" s="15"/>
      <c r="E20" s="99"/>
      <c r="F20" s="15"/>
      <c r="G20" s="15"/>
      <c r="H20" s="15"/>
      <c r="I20" s="15"/>
      <c r="J20" s="15"/>
      <c r="K20" s="158"/>
    </row>
    <row r="21" spans="1:11" ht="20" customHeight="1">
      <c r="A21" s="2" t="s">
        <v>91</v>
      </c>
      <c r="B21" s="98"/>
      <c r="C21" s="98"/>
      <c r="D21" s="17">
        <v>-10790</v>
      </c>
      <c r="E21" s="98"/>
      <c r="F21" s="17">
        <v>-13093</v>
      </c>
      <c r="G21" s="14"/>
      <c r="H21" s="17">
        <v>-6625</v>
      </c>
      <c r="I21" s="14"/>
      <c r="J21" s="17">
        <v>-9096</v>
      </c>
      <c r="K21" s="13"/>
    </row>
    <row r="22" spans="1:11" ht="20" customHeight="1">
      <c r="A22" s="18" t="s">
        <v>92</v>
      </c>
      <c r="B22" s="99"/>
      <c r="C22" s="99"/>
      <c r="D22" s="15">
        <f>SUM(D19:D21)</f>
        <v>35524</v>
      </c>
      <c r="E22" s="99"/>
      <c r="F22" s="15">
        <f>SUM(F19:F21)</f>
        <v>-61240</v>
      </c>
      <c r="G22" s="15"/>
      <c r="H22" s="15">
        <f>SUM(H19:H21)</f>
        <v>18100</v>
      </c>
      <c r="I22" s="15"/>
      <c r="J22" s="15">
        <f>SUM(J19:J21)</f>
        <v>6126</v>
      </c>
    </row>
    <row r="23" spans="1:11" ht="20" customHeight="1">
      <c r="A23" s="11" t="s">
        <v>93</v>
      </c>
      <c r="D23" s="17">
        <v>-40</v>
      </c>
      <c r="F23" s="17">
        <v>-3440</v>
      </c>
      <c r="G23" s="14"/>
      <c r="H23" s="17">
        <v>-1989</v>
      </c>
      <c r="I23" s="14"/>
      <c r="J23" s="17">
        <v>4380</v>
      </c>
      <c r="K23" s="13"/>
    </row>
    <row r="24" spans="1:11" ht="20" customHeight="1">
      <c r="A24" s="18" t="s">
        <v>94</v>
      </c>
      <c r="B24" s="99"/>
      <c r="C24" s="99"/>
      <c r="D24" s="16">
        <f>SUM(D22:D23)</f>
        <v>35484</v>
      </c>
      <c r="E24" s="99"/>
      <c r="F24" s="16">
        <f>SUM(F22:F23)</f>
        <v>-64680</v>
      </c>
      <c r="G24" s="15"/>
      <c r="H24" s="16">
        <f>SUM(H22:H23)</f>
        <v>16111</v>
      </c>
      <c r="I24" s="15"/>
      <c r="J24" s="16">
        <f>SUM(J22:J23)</f>
        <v>10506</v>
      </c>
    </row>
    <row r="25" spans="1:11" ht="20" customHeight="1">
      <c r="A25" s="18"/>
      <c r="B25" s="99"/>
      <c r="C25" s="99"/>
      <c r="D25" s="15"/>
      <c r="E25" s="99"/>
      <c r="F25" s="15"/>
      <c r="G25" s="15"/>
      <c r="H25" s="15"/>
      <c r="I25" s="15"/>
      <c r="J25" s="15"/>
    </row>
    <row r="26" spans="1:11" s="3" customFormat="1" ht="20.25" customHeight="1">
      <c r="A26" s="18" t="s">
        <v>95</v>
      </c>
      <c r="B26" s="120"/>
      <c r="C26" s="120"/>
      <c r="D26" s="9"/>
      <c r="E26" s="164"/>
      <c r="F26" s="9"/>
      <c r="G26" s="115"/>
      <c r="H26" s="9"/>
      <c r="I26" s="115"/>
      <c r="J26" s="9"/>
    </row>
    <row r="27" spans="1:11" s="163" customFormat="1" ht="20.25" customHeight="1">
      <c r="A27" s="267" t="s">
        <v>96</v>
      </c>
      <c r="B27" s="160"/>
      <c r="C27" s="160"/>
      <c r="D27" s="9"/>
      <c r="E27" s="164"/>
      <c r="F27" s="9"/>
      <c r="G27" s="115"/>
      <c r="H27" s="9"/>
      <c r="I27" s="115"/>
      <c r="J27" s="9"/>
      <c r="K27" s="3"/>
    </row>
    <row r="28" spans="1:11" s="163" customFormat="1" ht="20.25" customHeight="1">
      <c r="A28" s="19" t="s">
        <v>97</v>
      </c>
      <c r="B28" s="160"/>
      <c r="C28" s="160"/>
      <c r="D28" s="350">
        <v>-1452</v>
      </c>
      <c r="E28" s="164"/>
      <c r="F28" s="350">
        <v>964</v>
      </c>
      <c r="G28" s="115"/>
      <c r="H28" s="254">
        <v>0</v>
      </c>
      <c r="I28" s="115"/>
      <c r="J28" s="254">
        <v>0</v>
      </c>
      <c r="K28" s="3"/>
    </row>
    <row r="29" spans="1:11" s="163" customFormat="1" ht="20.25" hidden="1" customHeight="1">
      <c r="A29" s="18" t="s">
        <v>98</v>
      </c>
      <c r="B29" s="160"/>
      <c r="C29" s="160"/>
      <c r="D29" s="278">
        <f>SUM(D28)</f>
        <v>-1452</v>
      </c>
      <c r="E29" s="9"/>
      <c r="F29" s="278">
        <f>SUM(F28)</f>
        <v>964</v>
      </c>
      <c r="G29" s="162"/>
      <c r="H29" s="279">
        <f>SUM(H28)</f>
        <v>0</v>
      </c>
      <c r="I29" s="251"/>
      <c r="J29" s="279">
        <f>SUM(J28)</f>
        <v>0</v>
      </c>
      <c r="K29" s="3"/>
    </row>
    <row r="30" spans="1:11" s="163" customFormat="1" ht="20.25" hidden="1" customHeight="1">
      <c r="A30" s="19"/>
      <c r="B30" s="160"/>
      <c r="C30" s="160"/>
      <c r="D30" s="9"/>
      <c r="E30" s="164"/>
      <c r="F30" s="9"/>
      <c r="G30" s="115"/>
      <c r="H30" s="253"/>
      <c r="I30" s="115"/>
      <c r="J30" s="253"/>
      <c r="K30" s="3"/>
    </row>
    <row r="31" spans="1:11" s="163" customFormat="1" ht="20.25" hidden="1" customHeight="1">
      <c r="A31" s="267" t="s">
        <v>99</v>
      </c>
      <c r="B31" s="160"/>
      <c r="C31" s="160"/>
      <c r="D31" s="9"/>
      <c r="E31" s="164"/>
      <c r="F31" s="9"/>
      <c r="G31" s="115"/>
      <c r="H31" s="253"/>
      <c r="I31" s="115"/>
      <c r="J31" s="253"/>
      <c r="K31" s="3"/>
    </row>
    <row r="32" spans="1:11" s="163" customFormat="1" ht="20.25" hidden="1" customHeight="1">
      <c r="A32" s="19" t="s">
        <v>100</v>
      </c>
      <c r="B32" s="160"/>
      <c r="C32" s="160"/>
      <c r="D32" s="253"/>
      <c r="E32" s="280"/>
      <c r="F32" s="253">
        <v>0</v>
      </c>
      <c r="G32" s="281"/>
      <c r="H32" s="253"/>
      <c r="I32" s="281"/>
      <c r="J32" s="253">
        <v>0</v>
      </c>
      <c r="K32" s="3"/>
    </row>
    <row r="33" spans="1:11" s="163" customFormat="1" ht="20.25" hidden="1" customHeight="1">
      <c r="A33" s="3" t="s">
        <v>101</v>
      </c>
      <c r="B33" s="160"/>
      <c r="C33" s="160"/>
      <c r="D33" s="253">
        <v>0</v>
      </c>
      <c r="E33" s="280"/>
      <c r="F33" s="253">
        <v>0</v>
      </c>
      <c r="G33" s="281"/>
      <c r="H33" s="253"/>
      <c r="I33" s="281"/>
      <c r="J33" s="253">
        <v>0</v>
      </c>
      <c r="K33" s="3"/>
    </row>
    <row r="34" spans="1:11" s="163" customFormat="1" ht="20.25" hidden="1" customHeight="1">
      <c r="A34" s="18" t="s">
        <v>102</v>
      </c>
      <c r="B34" s="160"/>
      <c r="C34" s="160"/>
      <c r="D34" s="279">
        <f>SUM(D32:D33)</f>
        <v>0</v>
      </c>
      <c r="E34" s="280"/>
      <c r="F34" s="279">
        <f>SUM(F32:F33)</f>
        <v>0</v>
      </c>
      <c r="G34" s="281"/>
      <c r="H34" s="279">
        <f>SUM(H32:H33)</f>
        <v>0</v>
      </c>
      <c r="I34" s="281"/>
      <c r="J34" s="279">
        <f>SUM(J32:J33)</f>
        <v>0</v>
      </c>
      <c r="K34" s="3"/>
    </row>
    <row r="35" spans="1:11" s="163" customFormat="1" ht="20.25" hidden="1" customHeight="1">
      <c r="A35" s="18"/>
      <c r="B35" s="160"/>
      <c r="C35" s="160"/>
      <c r="D35" s="9"/>
      <c r="E35" s="164"/>
      <c r="F35" s="9"/>
      <c r="G35" s="115"/>
      <c r="H35" s="253"/>
      <c r="I35" s="115"/>
      <c r="J35" s="253"/>
      <c r="K35" s="3"/>
    </row>
    <row r="36" spans="1:11" s="163" customFormat="1" ht="20.25" customHeight="1">
      <c r="A36" s="18" t="s">
        <v>103</v>
      </c>
      <c r="B36" s="160"/>
      <c r="C36" s="160"/>
      <c r="D36" s="218">
        <f>SUM(D28,D34)</f>
        <v>-1452</v>
      </c>
      <c r="E36" s="9"/>
      <c r="F36" s="218">
        <f>SUM(F28,F34)</f>
        <v>964</v>
      </c>
      <c r="G36" s="162"/>
      <c r="H36" s="256">
        <f>SUM(H28,H34)</f>
        <v>0</v>
      </c>
      <c r="I36" s="251"/>
      <c r="J36" s="254">
        <f>SUM(J28,J34)</f>
        <v>0</v>
      </c>
    </row>
    <row r="37" spans="1:11" s="163" customFormat="1" ht="20.25" customHeight="1" thickBot="1">
      <c r="A37" s="18" t="s">
        <v>104</v>
      </c>
      <c r="B37" s="160"/>
      <c r="C37" s="160"/>
      <c r="D37" s="220">
        <f>D24+D36</f>
        <v>34032</v>
      </c>
      <c r="E37" s="160"/>
      <c r="F37" s="220">
        <f>F24+F36</f>
        <v>-63716</v>
      </c>
      <c r="G37" s="162"/>
      <c r="H37" s="220">
        <f>H24+H36</f>
        <v>16111</v>
      </c>
      <c r="I37" s="162"/>
      <c r="J37" s="220">
        <f>J24+J36</f>
        <v>10506</v>
      </c>
    </row>
    <row r="38" spans="1:11" s="163" customFormat="1" ht="20.25" customHeight="1" thickTop="1">
      <c r="A38" s="18"/>
      <c r="B38" s="160"/>
      <c r="C38" s="160"/>
      <c r="D38" s="161"/>
      <c r="E38" s="160"/>
      <c r="F38" s="161"/>
      <c r="G38" s="162"/>
      <c r="H38" s="161"/>
      <c r="I38" s="162"/>
      <c r="J38" s="161"/>
    </row>
    <row r="39" spans="1:11" ht="20.25" customHeight="1">
      <c r="A39" s="18" t="s">
        <v>105</v>
      </c>
      <c r="B39" s="111"/>
      <c r="C39" s="111"/>
      <c r="D39" s="14"/>
      <c r="E39" s="111"/>
      <c r="F39" s="14"/>
      <c r="G39" s="14"/>
      <c r="H39" s="14"/>
      <c r="I39" s="14"/>
      <c r="J39" s="14"/>
    </row>
    <row r="40" spans="1:11" ht="20.25" customHeight="1">
      <c r="A40" s="19" t="s">
        <v>106</v>
      </c>
      <c r="B40" s="111"/>
      <c r="C40" s="111"/>
      <c r="D40" s="8">
        <v>34101</v>
      </c>
      <c r="E40" s="8"/>
      <c r="F40" s="8">
        <v>-61911</v>
      </c>
      <c r="G40" s="8"/>
      <c r="H40" s="8">
        <v>16111</v>
      </c>
      <c r="I40" s="8"/>
      <c r="J40" s="8">
        <v>10506</v>
      </c>
      <c r="K40" s="8"/>
    </row>
    <row r="41" spans="1:11" ht="20.25" customHeight="1">
      <c r="A41" s="19" t="s">
        <v>107</v>
      </c>
      <c r="B41" s="111"/>
      <c r="C41" s="111"/>
      <c r="D41" s="8">
        <v>1383</v>
      </c>
      <c r="E41" s="78"/>
      <c r="F41" s="8">
        <v>-2769</v>
      </c>
      <c r="G41" s="8"/>
      <c r="H41" s="225">
        <v>0</v>
      </c>
      <c r="I41" s="8"/>
      <c r="J41" s="225">
        <v>0</v>
      </c>
    </row>
    <row r="42" spans="1:11" ht="20.25" customHeight="1" thickBot="1">
      <c r="A42" s="18"/>
      <c r="B42" s="112"/>
      <c r="C42" s="112"/>
      <c r="D42" s="252">
        <f>SUM(D40:D41)</f>
        <v>35484</v>
      </c>
      <c r="E42" s="222"/>
      <c r="F42" s="252">
        <f>SUM(F40:F41)</f>
        <v>-64680</v>
      </c>
      <c r="G42" s="223"/>
      <c r="H42" s="252">
        <f>SUM(H40:H41)</f>
        <v>16111</v>
      </c>
      <c r="I42" s="223"/>
      <c r="J42" s="252">
        <f>SUM(J40:J41)</f>
        <v>10506</v>
      </c>
    </row>
    <row r="43" spans="1:11" ht="20.25" customHeight="1" thickTop="1">
      <c r="A43" s="18"/>
      <c r="B43" s="112"/>
      <c r="C43" s="112"/>
      <c r="D43" s="123"/>
      <c r="E43" s="112"/>
      <c r="F43" s="123"/>
      <c r="G43" s="12"/>
      <c r="H43" s="123"/>
      <c r="I43" s="12"/>
      <c r="J43" s="123"/>
    </row>
    <row r="44" spans="1:11" ht="20.25" customHeight="1">
      <c r="A44" s="18" t="s">
        <v>108</v>
      </c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9" t="s">
        <v>106</v>
      </c>
      <c r="B45" s="112"/>
      <c r="C45" s="112"/>
      <c r="D45" s="221">
        <v>32649</v>
      </c>
      <c r="E45" s="222"/>
      <c r="F45" s="221">
        <v>-60947</v>
      </c>
      <c r="G45" s="223"/>
      <c r="H45" s="221">
        <v>16111</v>
      </c>
      <c r="I45" s="223"/>
      <c r="J45" s="221">
        <v>10506</v>
      </c>
    </row>
    <row r="46" spans="1:11" ht="20.25" customHeight="1">
      <c r="A46" s="19" t="s">
        <v>107</v>
      </c>
      <c r="B46" s="112"/>
      <c r="C46" s="112"/>
      <c r="D46" s="224">
        <v>1383</v>
      </c>
      <c r="E46" s="222"/>
      <c r="F46" s="221">
        <v>-2769</v>
      </c>
      <c r="G46" s="221"/>
      <c r="H46" s="225">
        <v>0</v>
      </c>
      <c r="I46" s="225"/>
      <c r="J46" s="225">
        <v>0</v>
      </c>
    </row>
    <row r="47" spans="1:11" ht="20.25" customHeight="1" thickBot="1">
      <c r="A47" s="18"/>
      <c r="B47" s="112"/>
      <c r="C47" s="112"/>
      <c r="D47" s="252">
        <f>SUM(D45:D46)</f>
        <v>34032</v>
      </c>
      <c r="E47" s="222"/>
      <c r="F47" s="252">
        <f>SUM(F45:F46)</f>
        <v>-63716</v>
      </c>
      <c r="G47" s="223"/>
      <c r="H47" s="252">
        <f>SUM(H45:H46)</f>
        <v>16111</v>
      </c>
      <c r="I47" s="223"/>
      <c r="J47" s="252">
        <f>SUM(J45:J46)</f>
        <v>10506</v>
      </c>
    </row>
    <row r="48" spans="1:11" ht="20.25" customHeight="1" thickTop="1">
      <c r="A48" s="18"/>
      <c r="B48" s="112"/>
      <c r="C48" s="112"/>
      <c r="D48" s="123"/>
      <c r="E48" s="112"/>
      <c r="F48" s="123"/>
      <c r="G48" s="12"/>
      <c r="H48" s="123"/>
      <c r="I48" s="12"/>
      <c r="J48" s="123"/>
    </row>
    <row r="49" spans="1:10" s="3" customFormat="1" ht="20.25" customHeight="1" thickBot="1">
      <c r="A49" s="18" t="s">
        <v>109</v>
      </c>
      <c r="B49" s="100"/>
      <c r="C49" s="100"/>
      <c r="D49" s="119">
        <f>D40/520756</f>
        <v>6.5483643011314319E-2</v>
      </c>
      <c r="E49" s="226"/>
      <c r="F49" s="119">
        <f>F40/520756</f>
        <v>-0.11888677230795229</v>
      </c>
      <c r="G49" s="227"/>
      <c r="H49" s="119">
        <f>H40/520756</f>
        <v>3.0937713631720039E-2</v>
      </c>
      <c r="I49" s="227"/>
      <c r="J49" s="119">
        <f>J40/520756</f>
        <v>2.0174515512063233E-2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5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6328125" style="25" customWidth="1"/>
    <col min="4" max="4" width="56.6328125" style="25" customWidth="1"/>
    <col min="5" max="5" width="8.08984375" style="25" customWidth="1"/>
    <col min="6" max="6" width="3.453125" style="25" customWidth="1"/>
    <col min="7" max="7" width="15.6328125" style="25" customWidth="1"/>
    <col min="8" max="8" width="0.6328125" style="25" hidden="1" customWidth="1"/>
    <col min="9" max="9" width="15.6328125" style="25" hidden="1" customWidth="1"/>
    <col min="10" max="10" width="0.6328125" style="25" customWidth="1"/>
    <col min="11" max="11" width="15.6328125" style="25" customWidth="1"/>
    <col min="12" max="12" width="0.6328125" style="25" hidden="1" customWidth="1"/>
    <col min="13" max="13" width="20.08984375" style="25" hidden="1" customWidth="1"/>
    <col min="14" max="14" width="0.6328125" style="25" hidden="1" customWidth="1"/>
    <col min="15" max="15" width="17" style="25" hidden="1" customWidth="1"/>
    <col min="16" max="16" width="0.6328125" style="25" customWidth="1"/>
    <col min="17" max="17" width="15.6328125" style="25" customWidth="1"/>
    <col min="18" max="18" width="1.6328125" style="25" customWidth="1"/>
    <col min="19" max="19" width="15.63281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110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111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112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370" t="s">
        <v>113</v>
      </c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13"/>
      <c r="J6" s="114"/>
      <c r="K6" s="40" t="s">
        <v>70</v>
      </c>
      <c r="L6" s="38"/>
      <c r="M6" s="369" t="s">
        <v>114</v>
      </c>
      <c r="N6" s="369"/>
      <c r="O6" s="369"/>
      <c r="P6" s="38"/>
      <c r="Q6" s="38"/>
      <c r="R6" s="26"/>
    </row>
    <row r="7" spans="1:22" ht="18" customHeight="1">
      <c r="G7" s="373" t="s">
        <v>64</v>
      </c>
      <c r="H7" s="30"/>
      <c r="I7" s="21"/>
      <c r="J7" s="21"/>
      <c r="K7" s="21"/>
      <c r="L7" s="30"/>
      <c r="M7" s="371"/>
      <c r="N7" s="21"/>
      <c r="O7" s="371"/>
      <c r="P7" s="30"/>
      <c r="Q7" s="32"/>
    </row>
    <row r="8" spans="1:22" ht="18" customHeight="1">
      <c r="E8" s="39" t="s">
        <v>7</v>
      </c>
      <c r="F8" s="39"/>
      <c r="G8" s="374"/>
      <c r="H8" s="30"/>
      <c r="I8" s="40" t="s">
        <v>72</v>
      </c>
      <c r="J8" s="21"/>
      <c r="K8" s="40" t="s">
        <v>73</v>
      </c>
      <c r="L8" s="30"/>
      <c r="M8" s="372"/>
      <c r="N8" s="21"/>
      <c r="O8" s="372"/>
      <c r="P8" s="30"/>
      <c r="Q8" s="41" t="s">
        <v>115</v>
      </c>
    </row>
    <row r="9" spans="1:22" s="28" customFormat="1" ht="18" customHeight="1">
      <c r="G9" s="375" t="s">
        <v>116</v>
      </c>
      <c r="H9" s="375"/>
      <c r="I9" s="375"/>
      <c r="J9" s="375"/>
      <c r="K9" s="375"/>
      <c r="L9" s="375"/>
      <c r="M9" s="375"/>
      <c r="N9" s="375"/>
      <c r="O9" s="375"/>
      <c r="P9" s="375"/>
      <c r="Q9" s="375"/>
    </row>
    <row r="10" spans="1:22" s="28" customFormat="1" ht="18" customHeight="1">
      <c r="A10" s="28" t="s">
        <v>117</v>
      </c>
    </row>
    <row r="11" spans="1:22" ht="18" customHeight="1">
      <c r="A11" s="28" t="s">
        <v>118</v>
      </c>
      <c r="E11" s="101">
        <v>13</v>
      </c>
      <c r="F11" s="101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0" customFormat="1" ht="12" customHeight="1">
      <c r="A12" s="79"/>
      <c r="G12" s="81"/>
      <c r="H12" s="82"/>
      <c r="I12" s="84"/>
      <c r="J12" s="84"/>
      <c r="K12" s="84"/>
      <c r="L12" s="84"/>
      <c r="M12" s="85"/>
      <c r="N12" s="83"/>
      <c r="O12" s="83"/>
      <c r="P12" s="82"/>
      <c r="Q12" s="86"/>
      <c r="S12" s="87"/>
      <c r="T12" s="88"/>
      <c r="V12" s="89"/>
    </row>
    <row r="13" spans="1:22" ht="18" customHeight="1">
      <c r="A13" s="33" t="s">
        <v>119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120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121</v>
      </c>
      <c r="E15" s="4">
        <v>13</v>
      </c>
      <c r="F15" s="4"/>
      <c r="G15" s="106">
        <v>3300000000</v>
      </c>
      <c r="H15" s="42"/>
      <c r="I15" s="54"/>
      <c r="J15" s="47"/>
      <c r="K15" s="107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122</v>
      </c>
      <c r="B16" s="51"/>
      <c r="G16" s="104">
        <f>SUM(G14:G15)</f>
        <v>3300000000</v>
      </c>
      <c r="H16" s="59"/>
      <c r="I16" s="105">
        <f>SUM(I15:I15)</f>
        <v>0</v>
      </c>
      <c r="J16" s="57"/>
      <c r="K16" s="105">
        <f>SUM(K15:K15)</f>
        <v>0</v>
      </c>
      <c r="L16" s="57"/>
      <c r="M16" s="105" t="e">
        <f>SUM(#REF!)</f>
        <v>#REF!</v>
      </c>
      <c r="N16" s="57"/>
      <c r="O16" s="105">
        <f>SUM(O14:O15)</f>
        <v>0</v>
      </c>
      <c r="P16" s="45"/>
      <c r="Q16" s="104">
        <f>SUM(Q15:Q15)</f>
        <v>0</v>
      </c>
      <c r="S16" s="22"/>
      <c r="T16" s="35"/>
      <c r="V16" s="36"/>
    </row>
    <row r="17" spans="1:22" s="80" customFormat="1" ht="12" customHeight="1">
      <c r="A17" s="90"/>
      <c r="B17" s="91"/>
      <c r="G17" s="92"/>
      <c r="H17" s="93"/>
      <c r="I17" s="92"/>
      <c r="J17" s="92"/>
      <c r="K17" s="92"/>
      <c r="L17" s="92"/>
      <c r="M17" s="94"/>
      <c r="N17" s="92"/>
      <c r="O17" s="94"/>
      <c r="P17" s="81"/>
      <c r="Q17" s="92"/>
      <c r="S17" s="95"/>
      <c r="T17" s="88"/>
      <c r="V17" s="89"/>
    </row>
    <row r="18" spans="1:22" ht="18" customHeight="1">
      <c r="A18" s="33" t="s">
        <v>123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124</v>
      </c>
      <c r="B19" s="52" t="s">
        <v>125</v>
      </c>
      <c r="G19" s="37">
        <v>0</v>
      </c>
      <c r="H19" s="55"/>
      <c r="I19" s="37">
        <v>0</v>
      </c>
      <c r="J19" s="55"/>
      <c r="K19" s="102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2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95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126</v>
      </c>
      <c r="G21" s="58">
        <f>SUM(G19:G20)</f>
        <v>0</v>
      </c>
      <c r="H21" s="57"/>
      <c r="I21" s="58">
        <f>SUM(I19:I20)</f>
        <v>0</v>
      </c>
      <c r="J21" s="57"/>
      <c r="K21" s="103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3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127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0" customFormat="1" ht="12" hidden="1" customHeight="1">
      <c r="A24" s="96"/>
      <c r="G24" s="84"/>
      <c r="H24" s="84"/>
      <c r="I24" s="84"/>
      <c r="J24" s="84"/>
      <c r="K24" s="84"/>
      <c r="L24" s="84"/>
      <c r="M24" s="97"/>
      <c r="N24" s="84"/>
      <c r="O24" s="84"/>
      <c r="P24" s="84"/>
      <c r="Q24" s="84"/>
      <c r="S24" s="95"/>
      <c r="T24" s="88"/>
      <c r="V24" s="89"/>
    </row>
    <row r="25" spans="1:22" ht="18" customHeight="1" thickBot="1">
      <c r="A25" s="33" t="s">
        <v>128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H41"/>
  <sheetViews>
    <sheetView zoomScale="60" zoomScaleNormal="60" zoomScaleSheetLayoutView="55" workbookViewId="0">
      <selection activeCell="B21" sqref="B21"/>
    </sheetView>
  </sheetViews>
  <sheetFormatPr defaultColWidth="9.08984375" defaultRowHeight="20" customHeight="1"/>
  <cols>
    <col min="1" max="1" width="2.6328125" style="25" customWidth="1"/>
    <col min="2" max="2" width="55.6328125" style="25" customWidth="1"/>
    <col min="3" max="3" width="7.54296875" style="25" customWidth="1"/>
    <col min="4" max="4" width="0.90625" style="25" customWidth="1"/>
    <col min="5" max="5" width="12.36328125" style="25" customWidth="1"/>
    <col min="6" max="6" width="0.90625" style="25" customWidth="1"/>
    <col min="7" max="7" width="12.36328125" style="25" customWidth="1"/>
    <col min="8" max="8" width="0.90625" style="25" customWidth="1"/>
    <col min="9" max="9" width="11.54296875" style="25" customWidth="1"/>
    <col min="10" max="10" width="0.90625" style="25" customWidth="1"/>
    <col min="11" max="11" width="11.54296875" style="25" customWidth="1"/>
    <col min="12" max="12" width="0.90625" style="25" customWidth="1"/>
    <col min="13" max="13" width="15.36328125" style="25" customWidth="1"/>
    <col min="14" max="14" width="0.90625" style="25" customWidth="1"/>
    <col min="15" max="15" width="12.36328125" style="25" customWidth="1"/>
    <col min="16" max="16" width="0.90625" style="25" customWidth="1"/>
    <col min="17" max="17" width="16.36328125" style="25" customWidth="1"/>
    <col min="18" max="18" width="0.90625" style="25" customWidth="1"/>
    <col min="19" max="19" width="12.36328125" style="25" customWidth="1"/>
    <col min="20" max="20" width="0.90625" style="25" customWidth="1"/>
    <col min="21" max="21" width="12.36328125" style="25" customWidth="1"/>
    <col min="22" max="22" width="0.90625" style="25" customWidth="1"/>
    <col min="23" max="23" width="14.36328125" style="25" customWidth="1"/>
    <col min="24" max="24" width="0.90625" style="25" customWidth="1"/>
    <col min="25" max="25" width="12.36328125" style="25" customWidth="1"/>
    <col min="26" max="26" width="0.90625" style="25" customWidth="1"/>
    <col min="27" max="27" width="14.36328125" style="25" customWidth="1"/>
    <col min="28" max="28" width="0.90625" style="25" customWidth="1"/>
    <col min="29" max="29" width="11.54296875" style="25" customWidth="1"/>
    <col min="30" max="30" width="0.90625" style="25" customWidth="1"/>
    <col min="31" max="31" width="11.54296875" style="25" customWidth="1"/>
    <col min="32" max="32" width="11.08984375" style="25" bestFit="1" customWidth="1"/>
    <col min="33" max="33" width="9.08984375" style="25"/>
    <col min="34" max="34" width="11.08984375" style="25" bestFit="1" customWidth="1"/>
    <col min="35" max="16384" width="9.08984375" style="25"/>
  </cols>
  <sheetData>
    <row r="1" spans="1:31" s="316" customFormat="1" ht="20" customHeight="1">
      <c r="A1" s="20" t="s">
        <v>0</v>
      </c>
      <c r="B1" s="183"/>
      <c r="C1" s="183"/>
      <c r="D1" s="183"/>
      <c r="E1" s="309"/>
      <c r="F1" s="310"/>
      <c r="G1" s="311"/>
      <c r="H1" s="310"/>
      <c r="I1" s="311"/>
      <c r="J1" s="311"/>
      <c r="K1" s="311"/>
      <c r="L1" s="310"/>
      <c r="M1" s="311"/>
      <c r="N1" s="312"/>
      <c r="O1" s="311"/>
      <c r="P1" s="313"/>
      <c r="Q1" s="311"/>
      <c r="R1" s="311"/>
      <c r="S1" s="311"/>
      <c r="T1" s="311"/>
      <c r="U1" s="314"/>
      <c r="V1" s="311"/>
      <c r="W1" s="311"/>
      <c r="X1" s="315"/>
      <c r="Y1" s="311"/>
      <c r="Z1" s="310"/>
      <c r="AA1" s="311"/>
      <c r="AB1" s="310"/>
      <c r="AC1" s="311"/>
      <c r="AD1" s="310"/>
      <c r="AE1" s="311"/>
    </row>
    <row r="2" spans="1:31" s="319" customFormat="1" ht="20" customHeight="1">
      <c r="A2" s="1" t="s">
        <v>112</v>
      </c>
      <c r="B2" s="186"/>
      <c r="C2" s="186"/>
      <c r="D2" s="186"/>
      <c r="E2" s="317"/>
      <c r="F2" s="317"/>
      <c r="G2" s="317"/>
      <c r="H2" s="184"/>
      <c r="I2" s="184"/>
      <c r="J2" s="317"/>
      <c r="K2" s="317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317"/>
      <c r="Z2" s="184"/>
      <c r="AA2" s="317"/>
      <c r="AB2" s="184"/>
      <c r="AC2" s="317"/>
      <c r="AD2" s="184"/>
      <c r="AE2" s="318"/>
    </row>
    <row r="3" spans="1:31" ht="20" customHeight="1">
      <c r="A3" s="28"/>
      <c r="B3" s="28"/>
      <c r="C3" s="26"/>
      <c r="D3" s="26"/>
      <c r="E3" s="27"/>
      <c r="F3" s="27"/>
      <c r="G3" s="27"/>
      <c r="H3" s="26"/>
      <c r="I3" s="26"/>
      <c r="J3" s="27"/>
      <c r="K3" s="27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7"/>
      <c r="Z3" s="26"/>
      <c r="AA3" s="27"/>
      <c r="AB3" s="26"/>
      <c r="AC3" s="27"/>
      <c r="AD3" s="26"/>
      <c r="AE3" s="27"/>
    </row>
    <row r="4" spans="1:31" ht="20" customHeight="1">
      <c r="A4" s="28"/>
      <c r="B4" s="28"/>
      <c r="C4" s="26"/>
      <c r="D4" s="26"/>
      <c r="E4" s="370" t="s">
        <v>129</v>
      </c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  <c r="AE4" s="370"/>
    </row>
    <row r="5" spans="1:31" ht="20" customHeight="1">
      <c r="A5" s="28"/>
      <c r="B5" s="28"/>
      <c r="C5" s="26"/>
      <c r="D5" s="26"/>
      <c r="E5" s="378" t="s">
        <v>235</v>
      </c>
      <c r="F5" s="378"/>
      <c r="G5" s="378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</row>
    <row r="6" spans="1:31" ht="21" customHeight="1">
      <c r="E6" s="377" t="s">
        <v>234</v>
      </c>
      <c r="F6" s="377"/>
      <c r="G6" s="377"/>
      <c r="H6" s="30"/>
      <c r="I6" s="32"/>
      <c r="J6" s="31"/>
      <c r="K6" s="31"/>
      <c r="L6" s="31"/>
      <c r="M6" s="31"/>
      <c r="N6" s="285"/>
      <c r="O6" s="377" t="s">
        <v>70</v>
      </c>
      <c r="P6" s="377"/>
      <c r="Q6" s="377"/>
      <c r="R6" s="132"/>
      <c r="S6" s="377" t="s">
        <v>74</v>
      </c>
      <c r="T6" s="377"/>
      <c r="U6" s="377"/>
      <c r="V6" s="377"/>
      <c r="W6" s="377"/>
      <c r="X6" s="377"/>
      <c r="Y6" s="377"/>
      <c r="Z6" s="30"/>
      <c r="AA6" s="171"/>
      <c r="AB6" s="30"/>
      <c r="AC6" s="171"/>
      <c r="AD6" s="30"/>
      <c r="AE6" s="171"/>
    </row>
    <row r="7" spans="1:31" ht="20" customHeight="1">
      <c r="E7" s="171"/>
      <c r="F7" s="171"/>
      <c r="G7" s="171"/>
      <c r="H7" s="30"/>
      <c r="I7" s="32" t="s">
        <v>130</v>
      </c>
      <c r="J7" s="31"/>
      <c r="K7" s="32" t="s">
        <v>130</v>
      </c>
      <c r="L7" s="31"/>
      <c r="M7" s="132"/>
      <c r="N7" s="132"/>
      <c r="O7" s="132"/>
      <c r="P7" s="30"/>
      <c r="Q7" s="132"/>
      <c r="R7" s="132"/>
      <c r="S7" s="132"/>
      <c r="T7" s="132"/>
      <c r="U7" s="132"/>
      <c r="V7" s="132"/>
      <c r="W7" s="132" t="s">
        <v>131</v>
      </c>
      <c r="X7" s="31"/>
      <c r="Z7" s="30"/>
      <c r="AA7" s="171" t="s">
        <v>132</v>
      </c>
      <c r="AB7" s="30"/>
      <c r="AC7" s="171"/>
      <c r="AD7" s="30"/>
      <c r="AE7" s="171"/>
    </row>
    <row r="8" spans="1:31" ht="20" customHeight="1">
      <c r="E8" s="171"/>
      <c r="F8" s="171"/>
      <c r="G8" s="171"/>
      <c r="H8" s="30"/>
      <c r="I8" s="32" t="s">
        <v>133</v>
      </c>
      <c r="J8" s="31"/>
      <c r="K8" s="30" t="s">
        <v>134</v>
      </c>
      <c r="L8" s="31"/>
      <c r="M8" s="132" t="s">
        <v>135</v>
      </c>
      <c r="N8" s="132"/>
      <c r="O8" s="132"/>
      <c r="P8" s="30"/>
      <c r="Q8" s="132"/>
      <c r="R8" s="132"/>
      <c r="S8" s="132"/>
      <c r="T8" s="132"/>
      <c r="U8" s="32"/>
      <c r="V8" s="132"/>
      <c r="W8" s="132" t="s">
        <v>136</v>
      </c>
      <c r="X8" s="31"/>
      <c r="Y8" s="171" t="s">
        <v>137</v>
      </c>
      <c r="Z8" s="30"/>
      <c r="AA8" s="171" t="s">
        <v>138</v>
      </c>
      <c r="AB8" s="30"/>
      <c r="AC8" s="171" t="s">
        <v>139</v>
      </c>
      <c r="AD8" s="30"/>
      <c r="AE8" s="171"/>
    </row>
    <row r="9" spans="1:31" ht="20" customHeight="1">
      <c r="E9" s="32" t="s">
        <v>140</v>
      </c>
      <c r="F9" s="171"/>
      <c r="G9" s="171" t="s">
        <v>141</v>
      </c>
      <c r="H9" s="30"/>
      <c r="I9" s="32" t="s">
        <v>142</v>
      </c>
      <c r="J9" s="31"/>
      <c r="K9" s="30" t="s">
        <v>144</v>
      </c>
      <c r="L9" s="31"/>
      <c r="M9" s="132" t="s">
        <v>145</v>
      </c>
      <c r="N9" s="132"/>
      <c r="O9" s="165" t="s">
        <v>146</v>
      </c>
      <c r="P9" s="30"/>
      <c r="Q9" s="132"/>
      <c r="R9" s="132"/>
      <c r="S9" s="132" t="s">
        <v>147</v>
      </c>
      <c r="T9" s="132"/>
      <c r="U9" s="32" t="s">
        <v>148</v>
      </c>
      <c r="V9" s="132"/>
      <c r="W9" s="132" t="s">
        <v>149</v>
      </c>
      <c r="X9" s="31"/>
      <c r="Y9" s="171" t="s">
        <v>150</v>
      </c>
      <c r="Z9" s="30"/>
      <c r="AA9" s="171" t="s">
        <v>151</v>
      </c>
      <c r="AB9" s="30"/>
      <c r="AC9" s="171" t="s">
        <v>152</v>
      </c>
      <c r="AD9" s="30"/>
      <c r="AE9" s="171"/>
    </row>
    <row r="10" spans="1:31" ht="20" customHeight="1">
      <c r="C10" s="134"/>
      <c r="D10" s="134"/>
      <c r="E10" s="171" t="s">
        <v>153</v>
      </c>
      <c r="F10" s="171"/>
      <c r="G10" s="32" t="s">
        <v>153</v>
      </c>
      <c r="H10" s="30"/>
      <c r="I10" s="32" t="s">
        <v>154</v>
      </c>
      <c r="J10" s="30"/>
      <c r="K10" s="30" t="s">
        <v>153</v>
      </c>
      <c r="L10" s="30"/>
      <c r="M10" s="132" t="s">
        <v>155</v>
      </c>
      <c r="N10" s="132"/>
      <c r="O10" s="132" t="s">
        <v>156</v>
      </c>
      <c r="P10" s="30"/>
      <c r="Q10" s="132" t="s">
        <v>73</v>
      </c>
      <c r="R10" s="132"/>
      <c r="S10" s="132" t="s">
        <v>156</v>
      </c>
      <c r="T10" s="132"/>
      <c r="U10" s="32" t="s">
        <v>156</v>
      </c>
      <c r="V10" s="132"/>
      <c r="W10" s="132" t="s">
        <v>157</v>
      </c>
      <c r="X10" s="31"/>
      <c r="Y10" s="171" t="s">
        <v>158</v>
      </c>
      <c r="Z10" s="30"/>
      <c r="AA10" s="171" t="s">
        <v>159</v>
      </c>
      <c r="AB10" s="30"/>
      <c r="AC10" s="171" t="s">
        <v>160</v>
      </c>
      <c r="AD10" s="30"/>
      <c r="AE10" s="171" t="s">
        <v>115</v>
      </c>
    </row>
    <row r="11" spans="1:31" ht="20" customHeight="1">
      <c r="A11" s="28"/>
      <c r="B11" s="28"/>
      <c r="C11" s="28"/>
      <c r="D11" s="28"/>
      <c r="E11" s="375" t="s">
        <v>9</v>
      </c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</row>
    <row r="12" spans="1:31" ht="20" customHeight="1">
      <c r="A12" s="28" t="s">
        <v>226</v>
      </c>
      <c r="B12" s="28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28"/>
      <c r="Z12" s="28"/>
      <c r="AA12" s="28"/>
      <c r="AB12" s="28"/>
      <c r="AC12" s="28"/>
      <c r="AD12" s="28"/>
      <c r="AE12" s="28"/>
    </row>
    <row r="13" spans="1:31" s="28" customFormat="1" ht="20" customHeight="1">
      <c r="A13" s="28" t="s">
        <v>165</v>
      </c>
      <c r="E13" s="56">
        <v>79487</v>
      </c>
      <c r="F13" s="56"/>
      <c r="G13" s="56">
        <v>520756</v>
      </c>
      <c r="H13" s="56"/>
      <c r="I13" s="56">
        <v>4556</v>
      </c>
      <c r="J13" s="56"/>
      <c r="K13" s="56">
        <v>-7177</v>
      </c>
      <c r="L13" s="56"/>
      <c r="M13" s="56">
        <v>-3555</v>
      </c>
      <c r="N13" s="56"/>
      <c r="O13" s="56">
        <v>60024</v>
      </c>
      <c r="P13" s="121"/>
      <c r="Q13" s="56">
        <v>114937</v>
      </c>
      <c r="R13" s="56"/>
      <c r="S13" s="338">
        <v>-8606</v>
      </c>
      <c r="T13" s="56"/>
      <c r="U13" s="56">
        <v>661145</v>
      </c>
      <c r="V13" s="56"/>
      <c r="W13" s="56">
        <v>-71</v>
      </c>
      <c r="X13" s="56"/>
      <c r="Y13" s="56">
        <f>SUM(S13:W13)</f>
        <v>652468</v>
      </c>
      <c r="Z13" s="56"/>
      <c r="AA13" s="56">
        <f>SUM(E13:W13)</f>
        <v>1421496</v>
      </c>
      <c r="AB13" s="56"/>
      <c r="AC13" s="56">
        <v>26944</v>
      </c>
      <c r="AD13" s="122"/>
      <c r="AE13" s="339">
        <f>SUM(AA13,AC13)</f>
        <v>1448440</v>
      </c>
    </row>
    <row r="14" spans="1:31" s="28" customFormat="1" ht="14"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121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122"/>
      <c r="AE14" s="56"/>
    </row>
    <row r="15" spans="1:31" ht="20" customHeight="1">
      <c r="A15" s="228" t="s">
        <v>161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21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122"/>
      <c r="AE15" s="56"/>
    </row>
    <row r="16" spans="1:31" ht="20" customHeight="1">
      <c r="A16" s="180" t="s">
        <v>162</v>
      </c>
      <c r="B16" s="28"/>
      <c r="E16" s="234">
        <v>0</v>
      </c>
      <c r="F16" s="237"/>
      <c r="G16" s="234">
        <v>0</v>
      </c>
      <c r="H16" s="237"/>
      <c r="I16" s="234">
        <v>0</v>
      </c>
      <c r="J16" s="242"/>
      <c r="K16" s="234">
        <v>0</v>
      </c>
      <c r="L16" s="237"/>
      <c r="M16" s="237">
        <v>0</v>
      </c>
      <c r="N16" s="237"/>
      <c r="O16" s="234">
        <v>0</v>
      </c>
      <c r="P16" s="121"/>
      <c r="Q16" s="118">
        <f>'PL 3M P6'!F40</f>
        <v>-61911</v>
      </c>
      <c r="R16" s="56"/>
      <c r="S16" s="234">
        <v>0</v>
      </c>
      <c r="T16" s="56"/>
      <c r="U16" s="234">
        <v>0</v>
      </c>
      <c r="V16" s="56"/>
      <c r="W16" s="234">
        <v>0</v>
      </c>
      <c r="X16" s="56"/>
      <c r="Y16" s="234">
        <f t="shared" ref="Y16" si="0">SUM(S16:W16)</f>
        <v>0</v>
      </c>
      <c r="Z16" s="56"/>
      <c r="AA16" s="118">
        <f>SUM(E16:W16)</f>
        <v>-61911</v>
      </c>
      <c r="AB16" s="56"/>
      <c r="AC16" s="118">
        <f>'PL 3M P6'!F41</f>
        <v>-2769</v>
      </c>
      <c r="AD16" s="122"/>
      <c r="AE16" s="225">
        <f t="shared" ref="AE16:AE17" si="1">SUM(AA16,AC16)</f>
        <v>-64680</v>
      </c>
    </row>
    <row r="17" spans="1:34" ht="20" customHeight="1">
      <c r="A17" s="180" t="s">
        <v>248</v>
      </c>
      <c r="C17" s="4"/>
      <c r="D17" s="4"/>
      <c r="E17" s="234">
        <v>0</v>
      </c>
      <c r="F17" s="237"/>
      <c r="G17" s="234">
        <v>0</v>
      </c>
      <c r="H17" s="237"/>
      <c r="I17" s="234">
        <v>0</v>
      </c>
      <c r="J17" s="242"/>
      <c r="K17" s="234">
        <v>0</v>
      </c>
      <c r="L17" s="237"/>
      <c r="M17" s="237">
        <v>0</v>
      </c>
      <c r="N17" s="237"/>
      <c r="O17" s="234">
        <v>0</v>
      </c>
      <c r="P17" s="242"/>
      <c r="Q17" s="234">
        <v>0</v>
      </c>
      <c r="R17" s="169"/>
      <c r="S17" s="234">
        <v>964</v>
      </c>
      <c r="T17" s="169"/>
      <c r="U17" s="234">
        <v>0</v>
      </c>
      <c r="V17" s="56"/>
      <c r="W17" s="234">
        <v>0</v>
      </c>
      <c r="X17" s="168"/>
      <c r="Y17" s="118">
        <f>SUM(S17:W17)</f>
        <v>964</v>
      </c>
      <c r="Z17" s="168"/>
      <c r="AA17" s="118">
        <f>SUM(E17:W17)</f>
        <v>964</v>
      </c>
      <c r="AB17" s="168"/>
      <c r="AC17" s="234">
        <v>0</v>
      </c>
      <c r="AD17" s="237"/>
      <c r="AE17" s="225">
        <f t="shared" si="1"/>
        <v>964</v>
      </c>
    </row>
    <row r="18" spans="1:34" ht="20" customHeight="1">
      <c r="A18" s="228" t="s">
        <v>104</v>
      </c>
      <c r="E18" s="243">
        <f>SUM(E16:E17)</f>
        <v>0</v>
      </c>
      <c r="F18" s="237"/>
      <c r="G18" s="243">
        <f>SUM(G16:G17)</f>
        <v>0</v>
      </c>
      <c r="H18" s="237"/>
      <c r="I18" s="243">
        <f>SUM(I16:I17)</f>
        <v>0</v>
      </c>
      <c r="J18" s="242"/>
      <c r="K18" s="243">
        <f>SUM(K16:K17)</f>
        <v>0</v>
      </c>
      <c r="L18" s="237"/>
      <c r="M18" s="243">
        <f>SUM(M16:M17)</f>
        <v>0</v>
      </c>
      <c r="N18" s="237"/>
      <c r="O18" s="243">
        <f>SUM(O16:O17)</f>
        <v>0</v>
      </c>
      <c r="P18" s="242"/>
      <c r="Q18" s="243">
        <f>SUM(Q16:Q17)</f>
        <v>-61911</v>
      </c>
      <c r="R18" s="244"/>
      <c r="S18" s="243">
        <f>SUM(S16:S17)</f>
        <v>964</v>
      </c>
      <c r="T18" s="244"/>
      <c r="U18" s="243">
        <f>SUM(U16:U17)</f>
        <v>0</v>
      </c>
      <c r="V18" s="244"/>
      <c r="W18" s="243">
        <f>SUM(W16:W17)</f>
        <v>0</v>
      </c>
      <c r="X18" s="245"/>
      <c r="Y18" s="243">
        <f>SUM(Y16:Y17)</f>
        <v>964</v>
      </c>
      <c r="Z18" s="245"/>
      <c r="AA18" s="243">
        <f>SUM(AA16:AA17)</f>
        <v>-60947</v>
      </c>
      <c r="AB18" s="245"/>
      <c r="AC18" s="243">
        <f>SUM(AC16:AC17)</f>
        <v>-2769</v>
      </c>
      <c r="AD18" s="245"/>
      <c r="AE18" s="243">
        <f>SUM(AE16:AE17)</f>
        <v>-63716</v>
      </c>
      <c r="AF18" s="284">
        <f>AE18-'PL 3M P6'!F37</f>
        <v>0</v>
      </c>
    </row>
    <row r="19" spans="1:34" ht="16.25" customHeight="1">
      <c r="E19" s="166"/>
      <c r="F19" s="168"/>
      <c r="G19" s="166"/>
      <c r="H19" s="168"/>
      <c r="I19" s="166"/>
      <c r="J19" s="169"/>
      <c r="K19" s="166"/>
      <c r="L19" s="168"/>
      <c r="M19" s="168"/>
      <c r="N19" s="168"/>
      <c r="O19" s="166"/>
      <c r="P19" s="169"/>
      <c r="Q19" s="169"/>
      <c r="R19" s="169"/>
      <c r="S19" s="166"/>
      <c r="T19" s="169"/>
      <c r="U19" s="169"/>
      <c r="V19" s="169"/>
      <c r="W19" s="166"/>
      <c r="X19" s="168"/>
      <c r="Y19" s="168"/>
      <c r="Z19" s="168"/>
      <c r="AA19" s="166"/>
      <c r="AB19" s="168"/>
      <c r="AC19" s="166"/>
      <c r="AD19" s="168"/>
      <c r="AE19" s="166"/>
    </row>
    <row r="20" spans="1:34" ht="20" customHeight="1">
      <c r="A20" s="159" t="s">
        <v>164</v>
      </c>
      <c r="E20" s="229">
        <v>0</v>
      </c>
      <c r="F20" s="230"/>
      <c r="G20" s="229">
        <v>0</v>
      </c>
      <c r="H20" s="230"/>
      <c r="I20" s="229">
        <v>0</v>
      </c>
      <c r="J20" s="230"/>
      <c r="K20" s="229">
        <v>0</v>
      </c>
      <c r="L20" s="230"/>
      <c r="M20" s="268">
        <v>0</v>
      </c>
      <c r="N20" s="230"/>
      <c r="O20" s="249">
        <v>0</v>
      </c>
      <c r="P20" s="230"/>
      <c r="Q20" s="269">
        <v>824</v>
      </c>
      <c r="R20" s="170"/>
      <c r="S20" s="231">
        <v>0</v>
      </c>
      <c r="T20" s="170"/>
      <c r="U20" s="231">
        <v>-824</v>
      </c>
      <c r="V20" s="170"/>
      <c r="W20" s="249">
        <v>0</v>
      </c>
      <c r="X20" s="170"/>
      <c r="Y20" s="231">
        <f>SUM(S20:W20)</f>
        <v>-824</v>
      </c>
      <c r="Z20" s="170"/>
      <c r="AA20" s="249">
        <f>SUM(E20:W20)</f>
        <v>0</v>
      </c>
      <c r="AB20" s="170"/>
      <c r="AC20" s="231">
        <v>0</v>
      </c>
      <c r="AD20" s="170"/>
      <c r="AE20" s="249">
        <f>SUM(AA20,AC20)</f>
        <v>0</v>
      </c>
    </row>
    <row r="21" spans="1:34" ht="20" customHeight="1" thickBot="1">
      <c r="A21" s="33" t="s">
        <v>227</v>
      </c>
      <c r="E21" s="246">
        <f>SUM(E13,E18,E20)</f>
        <v>79487</v>
      </c>
      <c r="F21" s="224"/>
      <c r="G21" s="246">
        <f>SUM(G13,G18,G20)</f>
        <v>520756</v>
      </c>
      <c r="H21" s="224"/>
      <c r="I21" s="246">
        <f>SUM(I13,I18,I20)</f>
        <v>4556</v>
      </c>
      <c r="J21" s="219"/>
      <c r="K21" s="246">
        <f>SUM(K13,K18,K20)</f>
        <v>-7177</v>
      </c>
      <c r="L21" s="224"/>
      <c r="M21" s="246">
        <f>SUM(M13,M18,M20)</f>
        <v>-3555</v>
      </c>
      <c r="N21" s="248"/>
      <c r="O21" s="246">
        <f>SUM(O13,O18,O20)</f>
        <v>60024</v>
      </c>
      <c r="P21" s="270"/>
      <c r="Q21" s="246">
        <f>SUM(Q13,Q18,Q20)</f>
        <v>53850</v>
      </c>
      <c r="R21" s="219"/>
      <c r="S21" s="246">
        <f>SUM(S13,S18,S20)</f>
        <v>-7642</v>
      </c>
      <c r="T21" s="219"/>
      <c r="U21" s="246">
        <f>SUM(U13,U18,U20)</f>
        <v>660321</v>
      </c>
      <c r="V21" s="219"/>
      <c r="W21" s="246">
        <f>SUM(W13,W18,W20)</f>
        <v>-71</v>
      </c>
      <c r="X21" s="170"/>
      <c r="Y21" s="246">
        <f>SUM(Y13,Y18,Y20)</f>
        <v>652608</v>
      </c>
      <c r="Z21" s="248"/>
      <c r="AA21" s="246">
        <f>SUM(AA13,AA18,AA20)</f>
        <v>1360549</v>
      </c>
      <c r="AB21" s="248"/>
      <c r="AC21" s="246">
        <f>SUM(AC13,AC18,AC20)</f>
        <v>24175</v>
      </c>
      <c r="AD21" s="224"/>
      <c r="AE21" s="246">
        <f>SUM(AE13,AE18,AE20)</f>
        <v>1384724</v>
      </c>
    </row>
    <row r="22" spans="1:34" ht="20" customHeight="1" thickTop="1">
      <c r="A22" s="33"/>
      <c r="X22" s="170"/>
    </row>
    <row r="23" spans="1:34" ht="20" customHeight="1">
      <c r="A23" s="28" t="s">
        <v>228</v>
      </c>
      <c r="B23" s="28"/>
      <c r="C23" s="28"/>
      <c r="D23" s="28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271"/>
      <c r="R23" s="190"/>
      <c r="S23" s="190"/>
      <c r="T23" s="190"/>
      <c r="U23" s="271"/>
      <c r="V23" s="190"/>
      <c r="W23" s="190"/>
      <c r="X23" s="190"/>
      <c r="Y23" s="28"/>
      <c r="Z23" s="28"/>
      <c r="AA23" s="28"/>
      <c r="AB23" s="28"/>
      <c r="AC23" s="28"/>
      <c r="AD23" s="28"/>
      <c r="AE23" s="28"/>
    </row>
    <row r="24" spans="1:34" s="28" customFormat="1" ht="20" customHeight="1">
      <c r="A24" s="28" t="s">
        <v>229</v>
      </c>
      <c r="E24" s="56">
        <v>79487</v>
      </c>
      <c r="F24" s="56"/>
      <c r="G24" s="56">
        <v>520756</v>
      </c>
      <c r="H24" s="56"/>
      <c r="I24" s="56">
        <v>4556</v>
      </c>
      <c r="J24" s="56"/>
      <c r="K24" s="56">
        <v>-7177</v>
      </c>
      <c r="L24" s="56"/>
      <c r="M24" s="56">
        <v>-4486</v>
      </c>
      <c r="N24" s="56"/>
      <c r="O24" s="56">
        <v>60024</v>
      </c>
      <c r="P24" s="121"/>
      <c r="Q24" s="56">
        <v>-35799</v>
      </c>
      <c r="R24" s="56"/>
      <c r="S24" s="56">
        <v>-4526</v>
      </c>
      <c r="T24" s="56"/>
      <c r="U24" s="56">
        <v>657829</v>
      </c>
      <c r="V24" s="56"/>
      <c r="W24" s="56">
        <v>-71</v>
      </c>
      <c r="X24" s="56"/>
      <c r="Y24" s="56">
        <f>SUM(S24:W24)</f>
        <v>653232</v>
      </c>
      <c r="Z24" s="56"/>
      <c r="AA24" s="56">
        <f>SUM(E24:W24)</f>
        <v>1270593</v>
      </c>
      <c r="AB24" s="56"/>
      <c r="AC24" s="56">
        <v>17490</v>
      </c>
      <c r="AD24" s="122"/>
      <c r="AE24" s="56">
        <f>SUM(E24:W24,AC24)</f>
        <v>1288083</v>
      </c>
      <c r="AF24" s="289"/>
      <c r="AH24" s="289">
        <f>AA24-'BS-3-5'!I101</f>
        <v>0</v>
      </c>
    </row>
    <row r="25" spans="1:34" s="28" customFormat="1" ht="20" customHeight="1"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121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122"/>
      <c r="AE25" s="56"/>
    </row>
    <row r="26" spans="1:34" s="28" customFormat="1" ht="20" hidden="1" customHeight="1">
      <c r="A26" s="28" t="s">
        <v>166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121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122"/>
      <c r="AE26" s="56"/>
    </row>
    <row r="27" spans="1:34" s="28" customFormat="1" ht="20" hidden="1" customHeight="1">
      <c r="A27" s="51" t="s">
        <v>167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121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122"/>
      <c r="AE27" s="56"/>
    </row>
    <row r="28" spans="1:34" s="28" customFormat="1" ht="20" hidden="1" customHeight="1">
      <c r="A28" s="25" t="s">
        <v>217</v>
      </c>
      <c r="C28" s="101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56"/>
      <c r="W28" s="234"/>
      <c r="X28" s="234"/>
      <c r="Y28" s="234">
        <f>SUM(S28:W28)</f>
        <v>0</v>
      </c>
      <c r="Z28" s="234"/>
      <c r="AA28" s="234">
        <f>SUM(E28:W28)</f>
        <v>0</v>
      </c>
      <c r="AB28" s="234"/>
      <c r="AC28" s="234"/>
      <c r="AD28" s="234"/>
      <c r="AE28" s="234">
        <f>SUM(AA28,AC28)</f>
        <v>0</v>
      </c>
    </row>
    <row r="29" spans="1:34" s="28" customFormat="1" ht="20" hidden="1" customHeight="1">
      <c r="A29" s="25" t="s">
        <v>168</v>
      </c>
      <c r="E29" s="229"/>
      <c r="F29" s="230"/>
      <c r="G29" s="229"/>
      <c r="H29" s="230"/>
      <c r="I29" s="229"/>
      <c r="J29" s="230"/>
      <c r="K29" s="229"/>
      <c r="L29" s="230"/>
      <c r="M29" s="268"/>
      <c r="N29" s="230"/>
      <c r="O29" s="249"/>
      <c r="P29" s="230"/>
      <c r="Q29" s="249"/>
      <c r="R29" s="170"/>
      <c r="S29" s="231"/>
      <c r="T29" s="170"/>
      <c r="U29" s="249"/>
      <c r="V29" s="170"/>
      <c r="W29" s="249"/>
      <c r="X29" s="170"/>
      <c r="Y29" s="231">
        <f>SUM(S29:W29)</f>
        <v>0</v>
      </c>
      <c r="Z29" s="170"/>
      <c r="AA29" s="231">
        <f>SUM(E29:W29)</f>
        <v>0</v>
      </c>
      <c r="AB29" s="170"/>
      <c r="AC29" s="231"/>
      <c r="AD29" s="170"/>
      <c r="AE29" s="225">
        <f>SUM(AA29,AC29)</f>
        <v>0</v>
      </c>
    </row>
    <row r="30" spans="1:34" s="28" customFormat="1" ht="20" hidden="1" customHeight="1">
      <c r="A30" s="286" t="s">
        <v>169</v>
      </c>
      <c r="E30" s="243">
        <f>SUM(E28:E29)</f>
        <v>0</v>
      </c>
      <c r="F30" s="224"/>
      <c r="G30" s="243">
        <f>SUM(G28:G29)</f>
        <v>0</v>
      </c>
      <c r="H30" s="224"/>
      <c r="I30" s="243">
        <f>SUM(I28:I29)</f>
        <v>0</v>
      </c>
      <c r="J30" s="219"/>
      <c r="K30" s="243">
        <f>SUM(K28:K29)</f>
        <v>0</v>
      </c>
      <c r="L30" s="224"/>
      <c r="M30" s="243">
        <f>SUM(M28:M29)</f>
        <v>0</v>
      </c>
      <c r="N30" s="248"/>
      <c r="O30" s="243">
        <f>SUM(O28:O29)</f>
        <v>0</v>
      </c>
      <c r="P30" s="270"/>
      <c r="Q30" s="243">
        <f>SUM(Q28:Q29)</f>
        <v>0</v>
      </c>
      <c r="R30" s="219"/>
      <c r="S30" s="243">
        <f>SUM(S28:S29)</f>
        <v>0</v>
      </c>
      <c r="T30" s="219"/>
      <c r="U30" s="243">
        <f>SUM(U28:U29)</f>
        <v>0</v>
      </c>
      <c r="V30" s="219"/>
      <c r="W30" s="243">
        <f>SUM(W28:W29)</f>
        <v>0</v>
      </c>
      <c r="X30" s="219"/>
      <c r="Y30" s="243">
        <f>SUM(Y28:Y29)</f>
        <v>0</v>
      </c>
      <c r="Z30" s="248"/>
      <c r="AA30" s="243">
        <f>SUM(AA28:AA29)</f>
        <v>0</v>
      </c>
      <c r="AB30" s="248"/>
      <c r="AC30" s="243">
        <f>SUM(AC28:AC29)</f>
        <v>0</v>
      </c>
      <c r="AD30" s="224"/>
      <c r="AE30" s="243">
        <f>SUM(AE28:AE29)</f>
        <v>0</v>
      </c>
    </row>
    <row r="31" spans="1:34" s="28" customFormat="1" ht="20" hidden="1" customHeight="1"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121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122"/>
      <c r="AE31" s="56"/>
    </row>
    <row r="32" spans="1:34" s="28" customFormat="1" ht="20" customHeight="1">
      <c r="A32" s="228" t="s">
        <v>161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121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122"/>
      <c r="AE32" s="56"/>
    </row>
    <row r="33" spans="1:32" s="28" customFormat="1" ht="20" customHeight="1">
      <c r="A33" s="180" t="s">
        <v>175</v>
      </c>
      <c r="E33" s="234">
        <v>0</v>
      </c>
      <c r="F33" s="237"/>
      <c r="G33" s="234">
        <v>0</v>
      </c>
      <c r="H33" s="237"/>
      <c r="I33" s="234">
        <v>0</v>
      </c>
      <c r="J33" s="242"/>
      <c r="K33" s="234">
        <v>0</v>
      </c>
      <c r="L33" s="237"/>
      <c r="M33" s="237">
        <v>0</v>
      </c>
      <c r="N33" s="237"/>
      <c r="O33" s="234">
        <v>0</v>
      </c>
      <c r="P33" s="242"/>
      <c r="Q33" s="8">
        <f>'PL 3M P6'!D40</f>
        <v>34101</v>
      </c>
      <c r="R33" s="247"/>
      <c r="S33" s="234">
        <v>0</v>
      </c>
      <c r="T33" s="247"/>
      <c r="U33" s="234">
        <v>0</v>
      </c>
      <c r="V33" s="247"/>
      <c r="W33" s="234">
        <v>0</v>
      </c>
      <c r="X33" s="248"/>
      <c r="Y33" s="234">
        <f>SUM(S33:W33)</f>
        <v>0</v>
      </c>
      <c r="Z33" s="168"/>
      <c r="AA33" s="234">
        <f>SUM(E33:W33)</f>
        <v>34101</v>
      </c>
      <c r="AB33" s="168"/>
      <c r="AC33" s="8">
        <f>'PL 3M P6'!D41</f>
        <v>1383</v>
      </c>
      <c r="AD33" s="168"/>
      <c r="AE33" s="225">
        <f>SUM(AA33,AC33)</f>
        <v>35484</v>
      </c>
    </row>
    <row r="34" spans="1:32" s="28" customFormat="1" ht="20" customHeight="1">
      <c r="A34" s="180" t="s">
        <v>163</v>
      </c>
      <c r="B34" s="25"/>
      <c r="E34" s="234">
        <v>0</v>
      </c>
      <c r="F34" s="237"/>
      <c r="G34" s="234">
        <v>0</v>
      </c>
      <c r="H34" s="237"/>
      <c r="I34" s="234">
        <v>0</v>
      </c>
      <c r="J34" s="242"/>
      <c r="K34" s="234">
        <v>0</v>
      </c>
      <c r="L34" s="237"/>
      <c r="M34" s="237">
        <v>0</v>
      </c>
      <c r="N34" s="237"/>
      <c r="O34" s="234">
        <v>0</v>
      </c>
      <c r="P34" s="242"/>
      <c r="Q34" s="234">
        <v>0</v>
      </c>
      <c r="R34" s="247"/>
      <c r="S34" s="234">
        <v>-1452</v>
      </c>
      <c r="T34" s="247"/>
      <c r="U34" s="234">
        <v>0</v>
      </c>
      <c r="V34" s="247"/>
      <c r="W34" s="234">
        <v>0</v>
      </c>
      <c r="X34" s="248"/>
      <c r="Y34" s="231">
        <f>SUM(S34:W34)</f>
        <v>-1452</v>
      </c>
      <c r="Z34" s="168"/>
      <c r="AA34" s="231">
        <f>SUM(E34:W34)</f>
        <v>-1452</v>
      </c>
      <c r="AB34" s="168"/>
      <c r="AC34" s="234">
        <v>0</v>
      </c>
      <c r="AD34" s="168"/>
      <c r="AE34" s="225">
        <f>SUM(AA34,AC34)</f>
        <v>-1452</v>
      </c>
    </row>
    <row r="35" spans="1:32" s="28" customFormat="1" ht="20" customHeight="1">
      <c r="A35" s="228" t="s">
        <v>104</v>
      </c>
      <c r="E35" s="243">
        <f>SUM(E33:E34)</f>
        <v>0</v>
      </c>
      <c r="F35" s="245"/>
      <c r="G35" s="243">
        <f>SUM(G33:G34)</f>
        <v>0</v>
      </c>
      <c r="H35" s="245"/>
      <c r="I35" s="243">
        <f>SUM(I33:I34)</f>
        <v>0</v>
      </c>
      <c r="J35" s="244"/>
      <c r="K35" s="243">
        <f>SUM(K33:K34)</f>
        <v>0</v>
      </c>
      <c r="L35" s="245"/>
      <c r="M35" s="243">
        <f>SUM(M33:M34)</f>
        <v>0</v>
      </c>
      <c r="N35" s="245"/>
      <c r="O35" s="243">
        <f>SUM(O33:O34)</f>
        <v>0</v>
      </c>
      <c r="P35" s="244"/>
      <c r="Q35" s="243">
        <f>SUM(Q33:Q34)</f>
        <v>34101</v>
      </c>
      <c r="R35" s="247"/>
      <c r="S35" s="243">
        <f>SUM(S33:S34)</f>
        <v>-1452</v>
      </c>
      <c r="T35" s="247"/>
      <c r="U35" s="243">
        <f>SUM(U33:U34)</f>
        <v>0</v>
      </c>
      <c r="V35" s="247"/>
      <c r="W35" s="243">
        <f>SUM(W33:W34)</f>
        <v>0</v>
      </c>
      <c r="X35" s="248"/>
      <c r="Y35" s="243">
        <f>SUM(Y33:Y34)</f>
        <v>-1452</v>
      </c>
      <c r="Z35" s="245"/>
      <c r="AA35" s="243">
        <f>SUM(AA33:AA34)</f>
        <v>32649</v>
      </c>
      <c r="AB35" s="245"/>
      <c r="AC35" s="243">
        <f>SUM(AC33:AC34)</f>
        <v>1383</v>
      </c>
      <c r="AD35" s="245"/>
      <c r="AE35" s="243">
        <f>SUM(AE33:AE34)</f>
        <v>34032</v>
      </c>
      <c r="AF35" s="352">
        <f>AE35-'PL 3M P6'!D37</f>
        <v>0</v>
      </c>
    </row>
    <row r="36" spans="1:32" ht="9.5" customHeight="1">
      <c r="E36" s="166"/>
      <c r="F36" s="168"/>
      <c r="G36" s="166"/>
      <c r="H36" s="168"/>
      <c r="I36" s="166"/>
      <c r="J36" s="169"/>
      <c r="K36" s="166"/>
      <c r="L36" s="168"/>
      <c r="M36" s="168"/>
      <c r="N36" s="168"/>
      <c r="O36" s="166"/>
      <c r="P36" s="169"/>
      <c r="Q36" s="247"/>
      <c r="R36" s="247"/>
      <c r="S36" s="247"/>
      <c r="T36" s="247"/>
      <c r="U36" s="247"/>
      <c r="V36" s="247"/>
      <c r="W36" s="247"/>
      <c r="X36" s="248"/>
      <c r="Y36" s="248"/>
      <c r="Z36" s="168"/>
      <c r="AA36" s="166"/>
      <c r="AB36" s="168"/>
      <c r="AC36" s="166"/>
      <c r="AD36" s="168"/>
      <c r="AE36" s="166"/>
    </row>
    <row r="37" spans="1:32" ht="20" hidden="1" customHeight="1">
      <c r="A37" s="159" t="s">
        <v>127</v>
      </c>
      <c r="E37" s="234"/>
      <c r="F37" s="170"/>
      <c r="G37" s="234"/>
      <c r="H37" s="170"/>
      <c r="I37" s="234"/>
      <c r="J37" s="170"/>
      <c r="K37" s="282"/>
      <c r="L37" s="170"/>
      <c r="M37" s="234"/>
      <c r="N37" s="170"/>
      <c r="O37" s="234"/>
      <c r="P37" s="230"/>
      <c r="Q37" s="234"/>
      <c r="R37" s="247"/>
      <c r="S37" s="234"/>
      <c r="T37" s="170"/>
      <c r="U37" s="234"/>
      <c r="V37" s="170"/>
      <c r="W37" s="234"/>
      <c r="X37" s="248"/>
      <c r="Y37" s="234">
        <f>SUM(S37:W37)</f>
        <v>0</v>
      </c>
      <c r="Z37" s="168"/>
      <c r="AA37" s="234">
        <f>SUM(E37:W37)</f>
        <v>0</v>
      </c>
      <c r="AB37" s="168"/>
      <c r="AC37" s="8"/>
      <c r="AD37" s="168"/>
      <c r="AE37" s="225">
        <f>SUM(AA37,AC37)</f>
        <v>0</v>
      </c>
    </row>
    <row r="38" spans="1:32" ht="20" customHeight="1">
      <c r="A38" s="159" t="s">
        <v>164</v>
      </c>
      <c r="C38" s="4"/>
      <c r="D38" s="4"/>
      <c r="E38" s="231">
        <v>0</v>
      </c>
      <c r="F38" s="170"/>
      <c r="G38" s="231">
        <v>0</v>
      </c>
      <c r="H38" s="170"/>
      <c r="I38" s="231">
        <v>0</v>
      </c>
      <c r="J38" s="170"/>
      <c r="K38" s="231">
        <v>0</v>
      </c>
      <c r="L38" s="170"/>
      <c r="M38" s="231">
        <v>0</v>
      </c>
      <c r="N38" s="170"/>
      <c r="O38" s="231">
        <v>0</v>
      </c>
      <c r="P38" s="230"/>
      <c r="Q38" s="249">
        <f>-U38</f>
        <v>818</v>
      </c>
      <c r="R38" s="248"/>
      <c r="S38" s="249">
        <v>0</v>
      </c>
      <c r="T38" s="248"/>
      <c r="U38" s="249">
        <v>-818</v>
      </c>
      <c r="V38" s="248"/>
      <c r="W38" s="249">
        <v>0</v>
      </c>
      <c r="X38" s="248"/>
      <c r="Y38" s="231">
        <f>SUM(S38:W38)</f>
        <v>-818</v>
      </c>
      <c r="Z38" s="170"/>
      <c r="AA38" s="231">
        <f>SUM(E38:W38)</f>
        <v>0</v>
      </c>
      <c r="AB38" s="170"/>
      <c r="AC38" s="249">
        <v>0</v>
      </c>
      <c r="AD38" s="170"/>
      <c r="AE38" s="290">
        <f>SUM(AA38,AC38)</f>
        <v>0</v>
      </c>
    </row>
    <row r="39" spans="1:32" ht="20" customHeight="1" thickBot="1">
      <c r="A39" s="33" t="s">
        <v>230</v>
      </c>
      <c r="E39" s="246">
        <f>SUM(E24,E30,E35,E37:E38)</f>
        <v>79487</v>
      </c>
      <c r="F39" s="224"/>
      <c r="G39" s="246">
        <f>SUM(G24,G30,G35,G37:G38)</f>
        <v>520756</v>
      </c>
      <c r="H39" s="224"/>
      <c r="I39" s="246">
        <f>SUM(I24,I30,I35,I37:I38)</f>
        <v>4556</v>
      </c>
      <c r="J39" s="219"/>
      <c r="K39" s="246">
        <f>SUM(K24,K30,K35,K37:K38)</f>
        <v>-7177</v>
      </c>
      <c r="L39" s="224"/>
      <c r="M39" s="246">
        <f>SUM(M24,M30,M35,M37:M38)</f>
        <v>-4486</v>
      </c>
      <c r="N39" s="248"/>
      <c r="O39" s="246">
        <f>SUM(O24,O30,O35,O37:O38)</f>
        <v>60024</v>
      </c>
      <c r="P39" s="270"/>
      <c r="Q39" s="246">
        <f>SUM(Q24,Q30,Q35,Q37:Q38)</f>
        <v>-880</v>
      </c>
      <c r="R39" s="219"/>
      <c r="S39" s="246">
        <f>SUM(S24,S30,S35,S37:S38)</f>
        <v>-5978</v>
      </c>
      <c r="T39" s="219"/>
      <c r="U39" s="246">
        <f>SUM(U24,U30,U35,U37:U38)</f>
        <v>657011</v>
      </c>
      <c r="V39" s="219"/>
      <c r="W39" s="246">
        <f>SUM(W24,W30,W35,W37:W38)</f>
        <v>-71</v>
      </c>
      <c r="X39" s="248"/>
      <c r="Y39" s="246">
        <f>SUM(Y24,Y30,Y35,Y37:Y38)</f>
        <v>650962</v>
      </c>
      <c r="Z39" s="248"/>
      <c r="AA39" s="246">
        <f>SUM(AA24,AA30,AA35,AA37:AA38)</f>
        <v>1303242</v>
      </c>
      <c r="AB39" s="248"/>
      <c r="AC39" s="246">
        <f>SUM(AC24,AC30,AC35,AC37:AC38)</f>
        <v>18873</v>
      </c>
      <c r="AD39" s="224"/>
      <c r="AE39" s="246">
        <f>SUM(AE24,AE30,AE35,AE37:AE38)</f>
        <v>1322115</v>
      </c>
    </row>
    <row r="40" spans="1:32" ht="20" customHeight="1" thickTop="1">
      <c r="X40" s="248"/>
    </row>
    <row r="41" spans="1:32" s="250" customFormat="1" ht="20" customHeight="1">
      <c r="AE41" s="274">
        <f>AE39-'BS-3-5'!G103</f>
        <v>0</v>
      </c>
    </row>
  </sheetData>
  <mergeCells count="7">
    <mergeCell ref="E11:AE11"/>
    <mergeCell ref="C12:X12"/>
    <mergeCell ref="E4:AE4"/>
    <mergeCell ref="E6:G6"/>
    <mergeCell ref="S6:Y6"/>
    <mergeCell ref="O6:Q6"/>
    <mergeCell ref="E5:G5"/>
  </mergeCells>
  <pageMargins left="0.45" right="0.45" top="0.48" bottom="0.5" header="0.5" footer="0.5"/>
  <pageSetup paperSize="9" scale="52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D36"/>
  <sheetViews>
    <sheetView zoomScale="60" zoomScaleNormal="60" zoomScaleSheetLayoutView="55" workbookViewId="0">
      <selection activeCell="B11" sqref="B11"/>
    </sheetView>
  </sheetViews>
  <sheetFormatPr defaultColWidth="9.08984375" defaultRowHeight="14"/>
  <cols>
    <col min="1" max="1" width="2.6328125" style="25" customWidth="1"/>
    <col min="2" max="2" width="50.90625" style="25" customWidth="1"/>
    <col min="3" max="3" width="13.6328125" style="25" customWidth="1"/>
    <col min="4" max="4" width="0.90625" style="25" customWidth="1"/>
    <col min="5" max="5" width="13.6328125" style="25" customWidth="1"/>
    <col min="6" max="6" width="0.90625" style="25" customWidth="1"/>
    <col min="7" max="7" width="13.6328125" style="25" customWidth="1"/>
    <col min="8" max="8" width="0.90625" style="25" customWidth="1"/>
    <col min="9" max="9" width="15.36328125" style="25" customWidth="1"/>
    <col min="10" max="10" width="0.90625" style="25" customWidth="1"/>
    <col min="11" max="11" width="13.6328125" style="25" customWidth="1"/>
    <col min="12" max="12" width="0.90625" style="25" customWidth="1"/>
    <col min="13" max="13" width="14.6328125" style="25" customWidth="1"/>
    <col min="14" max="14" width="0.90625" style="25" customWidth="1"/>
    <col min="15" max="15" width="13.6328125" style="25" customWidth="1"/>
    <col min="16" max="16" width="0.90625" style="25" customWidth="1"/>
    <col min="17" max="17" width="13.6328125" style="25" customWidth="1"/>
    <col min="18" max="18" width="10" style="25" bestFit="1" customWidth="1"/>
    <col min="19" max="16384" width="9.08984375" style="25"/>
  </cols>
  <sheetData>
    <row r="1" spans="1:17" ht="20" customHeight="1">
      <c r="A1" s="179" t="s">
        <v>0</v>
      </c>
      <c r="B1" s="26"/>
      <c r="C1" s="27"/>
      <c r="D1" s="42"/>
      <c r="E1" s="116"/>
      <c r="F1" s="42"/>
      <c r="G1" s="116"/>
      <c r="H1" s="42"/>
      <c r="I1" s="42"/>
      <c r="J1" s="42"/>
      <c r="K1" s="116"/>
      <c r="L1" s="116"/>
      <c r="M1" s="116"/>
      <c r="N1" s="42"/>
      <c r="O1" s="116"/>
      <c r="P1" s="49"/>
      <c r="Q1" s="116"/>
    </row>
    <row r="2" spans="1:17" ht="20" customHeight="1">
      <c r="A2" s="179" t="s">
        <v>112</v>
      </c>
      <c r="B2" s="28"/>
      <c r="C2" s="29"/>
      <c r="D2" s="29"/>
      <c r="E2" s="29"/>
      <c r="F2" s="26"/>
      <c r="G2" s="26"/>
      <c r="H2" s="26"/>
      <c r="I2" s="26"/>
      <c r="J2" s="26"/>
      <c r="K2" s="29"/>
      <c r="L2" s="29"/>
      <c r="M2" s="29"/>
      <c r="N2" s="26"/>
      <c r="O2" s="26"/>
      <c r="P2" s="26"/>
      <c r="Q2" s="27"/>
    </row>
    <row r="3" spans="1:17" ht="20" customHeight="1">
      <c r="A3" s="28"/>
      <c r="B3" s="28"/>
      <c r="C3" s="27"/>
      <c r="D3" s="27"/>
      <c r="E3" s="27"/>
      <c r="F3" s="26"/>
      <c r="G3" s="26"/>
      <c r="H3" s="26"/>
      <c r="I3" s="26"/>
      <c r="J3" s="26"/>
      <c r="K3" s="27"/>
      <c r="L3" s="27"/>
      <c r="M3" s="27"/>
      <c r="N3" s="26"/>
      <c r="O3" s="26"/>
      <c r="P3" s="26"/>
      <c r="Q3" s="27"/>
    </row>
    <row r="4" spans="1:17" ht="20" customHeight="1">
      <c r="A4" s="28"/>
      <c r="B4" s="28"/>
      <c r="C4" s="370" t="s">
        <v>113</v>
      </c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</row>
    <row r="5" spans="1:17" ht="20" customHeight="1">
      <c r="A5" s="28"/>
      <c r="B5" s="28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379" t="s">
        <v>74</v>
      </c>
      <c r="P5" s="293"/>
      <c r="Q5" s="293"/>
    </row>
    <row r="6" spans="1:17" ht="20" customHeight="1">
      <c r="C6" s="377" t="s">
        <v>64</v>
      </c>
      <c r="D6" s="377"/>
      <c r="E6" s="377"/>
      <c r="F6" s="30"/>
      <c r="G6" s="32"/>
      <c r="H6" s="31"/>
      <c r="I6" s="31"/>
      <c r="J6" s="31"/>
      <c r="K6" s="377" t="s">
        <v>70</v>
      </c>
      <c r="L6" s="377"/>
      <c r="M6" s="377"/>
      <c r="N6" s="30"/>
      <c r="O6" s="377"/>
      <c r="P6" s="285"/>
      <c r="Q6" s="171"/>
    </row>
    <row r="7" spans="1:17" ht="20" customHeight="1">
      <c r="C7" s="171"/>
      <c r="D7" s="171"/>
      <c r="E7" s="171"/>
      <c r="F7" s="30"/>
      <c r="G7" s="32" t="s">
        <v>170</v>
      </c>
      <c r="H7" s="31"/>
      <c r="I7" s="30" t="s">
        <v>171</v>
      </c>
      <c r="J7" s="31"/>
      <c r="K7" s="132"/>
      <c r="L7" s="30"/>
      <c r="M7" s="132"/>
      <c r="N7" s="30"/>
      <c r="O7" s="132"/>
      <c r="P7" s="31"/>
      <c r="Q7" s="171" t="s">
        <v>172</v>
      </c>
    </row>
    <row r="8" spans="1:17" ht="20" customHeight="1">
      <c r="C8" s="32" t="s">
        <v>140</v>
      </c>
      <c r="D8" s="171"/>
      <c r="E8" s="171" t="s">
        <v>141</v>
      </c>
      <c r="F8" s="30"/>
      <c r="G8" s="32" t="s">
        <v>142</v>
      </c>
      <c r="H8" s="31"/>
      <c r="I8" s="30" t="s">
        <v>143</v>
      </c>
      <c r="J8" s="31"/>
      <c r="K8" s="165" t="s">
        <v>146</v>
      </c>
      <c r="L8" s="30"/>
      <c r="M8" s="132"/>
      <c r="N8" s="30"/>
      <c r="O8" s="32" t="s">
        <v>148</v>
      </c>
      <c r="P8" s="31"/>
      <c r="Q8" s="171" t="s">
        <v>173</v>
      </c>
    </row>
    <row r="9" spans="1:17" ht="20" customHeight="1">
      <c r="C9" s="171" t="s">
        <v>153</v>
      </c>
      <c r="D9" s="171"/>
      <c r="E9" s="32" t="s">
        <v>153</v>
      </c>
      <c r="F9" s="30"/>
      <c r="G9" s="32" t="s">
        <v>154</v>
      </c>
      <c r="H9" s="30"/>
      <c r="I9" s="30" t="s">
        <v>153</v>
      </c>
      <c r="J9" s="30"/>
      <c r="K9" s="132" t="s">
        <v>156</v>
      </c>
      <c r="L9" s="30"/>
      <c r="M9" s="132" t="s">
        <v>73</v>
      </c>
      <c r="N9" s="30"/>
      <c r="O9" s="32" t="s">
        <v>156</v>
      </c>
      <c r="P9" s="31"/>
      <c r="Q9" s="171" t="s">
        <v>174</v>
      </c>
    </row>
    <row r="10" spans="1:17" ht="20" customHeight="1">
      <c r="C10" s="375" t="s">
        <v>9</v>
      </c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</row>
    <row r="11" spans="1:17" ht="20" customHeight="1">
      <c r="A11" s="28" t="s">
        <v>226</v>
      </c>
      <c r="B11" s="28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28"/>
    </row>
    <row r="12" spans="1:17" s="28" customFormat="1" ht="20" customHeight="1">
      <c r="A12" s="28" t="s">
        <v>165</v>
      </c>
      <c r="C12" s="56">
        <v>79487</v>
      </c>
      <c r="D12" s="56"/>
      <c r="E12" s="56">
        <v>520756</v>
      </c>
      <c r="F12" s="56"/>
      <c r="G12" s="56">
        <v>4769</v>
      </c>
      <c r="H12" s="56"/>
      <c r="I12" s="56">
        <v>-7177</v>
      </c>
      <c r="J12" s="56"/>
      <c r="K12" s="56">
        <v>60024</v>
      </c>
      <c r="L12" s="56"/>
      <c r="M12" s="56">
        <v>458373</v>
      </c>
      <c r="N12" s="121"/>
      <c r="O12" s="56">
        <v>602257</v>
      </c>
      <c r="P12" s="56"/>
      <c r="Q12" s="56">
        <f>SUM(C12:O12)</f>
        <v>1718489</v>
      </c>
    </row>
    <row r="13" spans="1:17" s="28" customFormat="1" ht="20" customHeight="1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121"/>
      <c r="Q13" s="56"/>
    </row>
    <row r="14" spans="1:17" ht="20" customHeight="1">
      <c r="A14" s="228" t="s">
        <v>123</v>
      </c>
      <c r="C14" s="166"/>
      <c r="D14" s="168"/>
      <c r="E14" s="166"/>
      <c r="F14" s="168"/>
      <c r="G14" s="166"/>
      <c r="H14" s="168"/>
      <c r="I14" s="168"/>
      <c r="J14" s="168"/>
      <c r="K14" s="166"/>
      <c r="L14" s="169"/>
      <c r="M14" s="166"/>
      <c r="N14" s="168"/>
      <c r="O14" s="167"/>
      <c r="P14" s="169"/>
      <c r="Q14" s="56"/>
    </row>
    <row r="15" spans="1:17" ht="20" customHeight="1">
      <c r="A15" s="180" t="s">
        <v>175</v>
      </c>
      <c r="C15" s="234">
        <v>0</v>
      </c>
      <c r="D15" s="237"/>
      <c r="E15" s="234">
        <v>0</v>
      </c>
      <c r="F15" s="237"/>
      <c r="G15" s="234">
        <v>0</v>
      </c>
      <c r="H15" s="242"/>
      <c r="I15" s="234">
        <v>0</v>
      </c>
      <c r="J15" s="230"/>
      <c r="K15" s="234">
        <v>0</v>
      </c>
      <c r="L15" s="230"/>
      <c r="M15" s="234">
        <f>'PL 3M P6'!J24</f>
        <v>10506</v>
      </c>
      <c r="N15" s="230"/>
      <c r="O15" s="234">
        <v>0</v>
      </c>
      <c r="P15" s="230"/>
      <c r="Q15" s="283">
        <f>SUM(C15:O15)</f>
        <v>10506</v>
      </c>
    </row>
    <row r="16" spans="1:17" ht="20" hidden="1" customHeight="1">
      <c r="A16" s="180" t="s">
        <v>163</v>
      </c>
      <c r="C16" s="234"/>
      <c r="D16" s="237"/>
      <c r="E16" s="234"/>
      <c r="F16" s="237"/>
      <c r="G16" s="234"/>
      <c r="H16" s="242"/>
      <c r="I16" s="234"/>
      <c r="J16" s="230"/>
      <c r="K16" s="234"/>
      <c r="L16" s="230"/>
      <c r="M16" s="234"/>
      <c r="N16" s="230"/>
      <c r="O16" s="234"/>
      <c r="P16" s="230"/>
      <c r="Q16" s="283">
        <f>SUM(C16:O16)</f>
        <v>0</v>
      </c>
    </row>
    <row r="17" spans="1:18" ht="20" customHeight="1">
      <c r="A17" s="228" t="s">
        <v>126</v>
      </c>
      <c r="C17" s="243">
        <f>SUM(C15:C16)</f>
        <v>0</v>
      </c>
      <c r="D17" s="237"/>
      <c r="E17" s="243">
        <f>SUM(E15:E16)</f>
        <v>0</v>
      </c>
      <c r="F17" s="237"/>
      <c r="G17" s="243">
        <f>SUM(G15:G16)</f>
        <v>0</v>
      </c>
      <c r="H17" s="242"/>
      <c r="I17" s="243">
        <f>SUM(I15:I16)</f>
        <v>0</v>
      </c>
      <c r="J17" s="232"/>
      <c r="K17" s="243">
        <f>SUM(K15:K16)</f>
        <v>0</v>
      </c>
      <c r="L17" s="232"/>
      <c r="M17" s="243">
        <f>SUM(M15:M16)</f>
        <v>10506</v>
      </c>
      <c r="N17" s="232"/>
      <c r="O17" s="243">
        <f>SUM(O15:O16)</f>
        <v>0</v>
      </c>
      <c r="P17" s="232"/>
      <c r="Q17" s="243">
        <f>SUM(Q15:Q16)</f>
        <v>10506</v>
      </c>
      <c r="R17" s="284"/>
    </row>
    <row r="18" spans="1:18" ht="20" customHeight="1">
      <c r="C18" s="233"/>
      <c r="D18" s="170"/>
      <c r="E18" s="233"/>
      <c r="F18" s="170"/>
      <c r="G18" s="233"/>
      <c r="H18" s="170"/>
      <c r="I18" s="233"/>
      <c r="J18" s="170"/>
      <c r="K18" s="233"/>
      <c r="L18" s="170"/>
      <c r="M18" s="167"/>
      <c r="N18" s="170"/>
      <c r="O18" s="233"/>
      <c r="P18" s="170"/>
      <c r="Q18" s="56"/>
    </row>
    <row r="19" spans="1:18" s="28" customFormat="1" ht="20" customHeight="1">
      <c r="A19" s="159" t="s">
        <v>164</v>
      </c>
      <c r="B19" s="25"/>
      <c r="C19" s="229">
        <v>0</v>
      </c>
      <c r="D19" s="230"/>
      <c r="E19" s="229">
        <v>0</v>
      </c>
      <c r="F19" s="230"/>
      <c r="G19" s="229">
        <v>0</v>
      </c>
      <c r="H19" s="230"/>
      <c r="I19" s="229">
        <v>0</v>
      </c>
      <c r="J19" s="230"/>
      <c r="K19" s="229">
        <v>0</v>
      </c>
      <c r="L19" s="230"/>
      <c r="M19" s="229">
        <v>824</v>
      </c>
      <c r="N19" s="230"/>
      <c r="O19" s="229">
        <f>-M19</f>
        <v>-824</v>
      </c>
      <c r="P19" s="230"/>
      <c r="Q19" s="235">
        <f>SUM(C19:O19)</f>
        <v>0</v>
      </c>
    </row>
    <row r="20" spans="1:18" ht="20" customHeight="1" thickBot="1">
      <c r="A20" s="33" t="s">
        <v>227</v>
      </c>
      <c r="C20" s="246">
        <f>SUM(C12,C17,C19)</f>
        <v>79487</v>
      </c>
      <c r="D20" s="224"/>
      <c r="E20" s="246">
        <f>SUM(E12,E17,E19)</f>
        <v>520756</v>
      </c>
      <c r="F20" s="224"/>
      <c r="G20" s="246">
        <f>SUM(G12,G17,G19)</f>
        <v>4769</v>
      </c>
      <c r="H20" s="219"/>
      <c r="I20" s="246">
        <f>SUM(I12,I17,I19)</f>
        <v>-7177</v>
      </c>
      <c r="J20" s="237"/>
      <c r="K20" s="246">
        <f>SUM(K12,K17,K19)</f>
        <v>60024</v>
      </c>
      <c r="L20" s="238"/>
      <c r="M20" s="246">
        <f>SUM(M12,M17,M19)</f>
        <v>469703</v>
      </c>
      <c r="N20" s="239"/>
      <c r="O20" s="246">
        <f>SUM(O12,O17,O19)</f>
        <v>601433</v>
      </c>
      <c r="P20" s="240"/>
      <c r="Q20" s="246">
        <f>SUM(Q12,Q17,Q19)</f>
        <v>1728995</v>
      </c>
      <c r="R20" s="284"/>
    </row>
    <row r="21" spans="1:18" ht="20" customHeight="1" thickTop="1">
      <c r="A21" s="33"/>
    </row>
    <row r="22" spans="1:18" ht="20" customHeight="1">
      <c r="A22" s="28" t="s">
        <v>228</v>
      </c>
      <c r="B22" s="28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28"/>
    </row>
    <row r="23" spans="1:18" ht="20" customHeight="1">
      <c r="A23" s="28" t="s">
        <v>229</v>
      </c>
      <c r="B23" s="28"/>
      <c r="C23" s="56">
        <v>79487</v>
      </c>
      <c r="D23" s="56"/>
      <c r="E23" s="56">
        <v>520756</v>
      </c>
      <c r="F23" s="56"/>
      <c r="G23" s="56">
        <v>4769</v>
      </c>
      <c r="H23" s="56"/>
      <c r="I23" s="56">
        <v>-7177</v>
      </c>
      <c r="J23" s="56"/>
      <c r="K23" s="56">
        <v>60024</v>
      </c>
      <c r="L23" s="56"/>
      <c r="M23" s="56">
        <v>452590</v>
      </c>
      <c r="N23" s="121"/>
      <c r="O23" s="56">
        <v>598940</v>
      </c>
      <c r="P23" s="56"/>
      <c r="Q23" s="56">
        <f>SUM(C23:O23)</f>
        <v>1709389</v>
      </c>
    </row>
    <row r="24" spans="1:18" ht="20" customHeight="1">
      <c r="A24" s="28"/>
      <c r="B24" s="28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121"/>
      <c r="Q24" s="56"/>
    </row>
    <row r="25" spans="1:18" ht="20" customHeight="1">
      <c r="A25" s="228" t="s">
        <v>123</v>
      </c>
      <c r="B25" s="28"/>
      <c r="C25" s="166"/>
      <c r="D25" s="168"/>
      <c r="E25" s="166"/>
      <c r="F25" s="168"/>
      <c r="G25" s="166"/>
      <c r="H25" s="168"/>
      <c r="I25" s="168"/>
      <c r="J25" s="168"/>
      <c r="K25" s="166"/>
      <c r="L25" s="169"/>
      <c r="M25" s="166"/>
      <c r="N25" s="168"/>
      <c r="O25" s="167"/>
      <c r="P25" s="169"/>
      <c r="Q25" s="56"/>
    </row>
    <row r="26" spans="1:18" ht="20" customHeight="1">
      <c r="A26" s="180" t="s">
        <v>175</v>
      </c>
      <c r="B26" s="28"/>
      <c r="C26" s="249">
        <v>0</v>
      </c>
      <c r="D26" s="230"/>
      <c r="E26" s="249">
        <v>0</v>
      </c>
      <c r="F26" s="230"/>
      <c r="G26" s="249">
        <v>0</v>
      </c>
      <c r="H26" s="230"/>
      <c r="I26" s="230">
        <v>0</v>
      </c>
      <c r="J26" s="230"/>
      <c r="K26" s="249">
        <v>0</v>
      </c>
      <c r="L26" s="230"/>
      <c r="M26" s="249">
        <f>'PL 3M P6'!H24</f>
        <v>16111</v>
      </c>
      <c r="N26" s="230"/>
      <c r="O26" s="231">
        <v>0</v>
      </c>
      <c r="P26" s="230"/>
      <c r="Q26" s="235">
        <f>SUM(C26:P26)</f>
        <v>16111</v>
      </c>
    </row>
    <row r="27" spans="1:18" ht="20" customHeight="1">
      <c r="A27" s="228" t="s">
        <v>126</v>
      </c>
      <c r="B27" s="28"/>
      <c r="C27" s="272">
        <f>SUM(C26)</f>
        <v>0</v>
      </c>
      <c r="D27" s="232"/>
      <c r="E27" s="272">
        <f>SUM(E26)</f>
        <v>0</v>
      </c>
      <c r="F27" s="232"/>
      <c r="G27" s="272">
        <f>SUM(G26)</f>
        <v>0</v>
      </c>
      <c r="H27" s="232"/>
      <c r="I27" s="272">
        <f>SUM(I26)</f>
        <v>0</v>
      </c>
      <c r="J27" s="232"/>
      <c r="K27" s="272">
        <f>SUM(K26)</f>
        <v>0</v>
      </c>
      <c r="L27" s="232"/>
      <c r="M27" s="272">
        <f>SUM(M26)</f>
        <v>16111</v>
      </c>
      <c r="N27" s="232"/>
      <c r="O27" s="272">
        <f>SUM(O26)</f>
        <v>0</v>
      </c>
      <c r="P27" s="232"/>
      <c r="Q27" s="272">
        <f>SUM(Q26)</f>
        <v>16111</v>
      </c>
    </row>
    <row r="28" spans="1:18" ht="20" customHeight="1">
      <c r="C28" s="276"/>
      <c r="D28" s="230"/>
      <c r="E28" s="276"/>
      <c r="F28" s="230"/>
      <c r="G28" s="276"/>
      <c r="H28" s="230"/>
      <c r="I28" s="230"/>
      <c r="J28" s="230"/>
      <c r="K28" s="276"/>
      <c r="L28" s="230"/>
      <c r="M28" s="276"/>
      <c r="N28" s="230"/>
      <c r="O28" s="234"/>
      <c r="P28" s="230"/>
      <c r="Q28" s="241"/>
    </row>
    <row r="29" spans="1:18" ht="20" customHeight="1">
      <c r="A29" s="159" t="s">
        <v>164</v>
      </c>
      <c r="C29" s="276">
        <v>0</v>
      </c>
      <c r="D29" s="230"/>
      <c r="E29" s="276">
        <v>0</v>
      </c>
      <c r="F29" s="230"/>
      <c r="G29" s="276">
        <v>0</v>
      </c>
      <c r="H29" s="230"/>
      <c r="I29" s="230">
        <v>0</v>
      </c>
      <c r="J29" s="230"/>
      <c r="K29" s="276">
        <v>0</v>
      </c>
      <c r="L29" s="230"/>
      <c r="M29" s="276">
        <v>818</v>
      </c>
      <c r="N29" s="230"/>
      <c r="O29" s="277">
        <v>-818</v>
      </c>
      <c r="P29" s="230"/>
      <c r="Q29" s="235">
        <f>SUM(C29:P29)</f>
        <v>0</v>
      </c>
    </row>
    <row r="30" spans="1:18" ht="20" customHeight="1" thickBot="1">
      <c r="A30" s="33" t="s">
        <v>230</v>
      </c>
      <c r="C30" s="236">
        <f>SUM(C23,C27,C29)</f>
        <v>79487</v>
      </c>
      <c r="D30" s="237"/>
      <c r="E30" s="236">
        <f>SUM(E23,E27,E29)</f>
        <v>520756</v>
      </c>
      <c r="F30" s="237"/>
      <c r="G30" s="236">
        <f>SUM(G23,G27,G29)</f>
        <v>4769</v>
      </c>
      <c r="H30" s="237"/>
      <c r="I30" s="236">
        <f>SUM(I23,I27,I29)</f>
        <v>-7177</v>
      </c>
      <c r="J30" s="237"/>
      <c r="K30" s="236">
        <f>SUM(K23,K27,K29)</f>
        <v>60024</v>
      </c>
      <c r="L30" s="238"/>
      <c r="M30" s="236">
        <f>SUM(M23,M27,M29)</f>
        <v>469519</v>
      </c>
      <c r="N30" s="237"/>
      <c r="O30" s="236">
        <f>SUM(O23,O27,O29)</f>
        <v>598122</v>
      </c>
      <c r="P30" s="239"/>
      <c r="Q30" s="236">
        <f>SUM(Q23,Q27,Q29)</f>
        <v>1725500</v>
      </c>
    </row>
    <row r="31" spans="1:18" ht="20" customHeight="1" thickTop="1"/>
    <row r="32" spans="1:18" s="250" customFormat="1"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</row>
    <row r="36" spans="30:30">
      <c r="AD36" s="291"/>
    </row>
  </sheetData>
  <mergeCells count="5">
    <mergeCell ref="C4:Q4"/>
    <mergeCell ref="C6:E6"/>
    <mergeCell ref="K6:M6"/>
    <mergeCell ref="O5:O6"/>
    <mergeCell ref="C10:Q10"/>
  </mergeCells>
  <pageMargins left="0.7" right="0.5" top="0.48" bottom="0.5" header="0.5" footer="0.5"/>
  <pageSetup paperSize="9" scale="71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3"/>
  <sheetViews>
    <sheetView zoomScale="90" zoomScaleNormal="90" zoomScaleSheetLayoutView="70" workbookViewId="0">
      <selection activeCell="A10" sqref="A10"/>
    </sheetView>
  </sheetViews>
  <sheetFormatPr defaultColWidth="11.453125" defaultRowHeight="20.25" customHeight="1"/>
  <cols>
    <col min="1" max="1" width="57.08984375" style="173" customWidth="1"/>
    <col min="2" max="2" width="13.36328125" style="176" customWidth="1"/>
    <col min="3" max="3" width="1.6328125" style="175" customWidth="1"/>
    <col min="4" max="4" width="13.36328125" style="176" customWidth="1"/>
    <col min="5" max="5" width="1.6328125" style="176" customWidth="1"/>
    <col min="6" max="6" width="13.36328125" style="176" customWidth="1"/>
    <col min="7" max="7" width="1.6328125" style="176" customWidth="1"/>
    <col min="8" max="8" width="13.36328125" style="176" customWidth="1"/>
    <col min="9" max="16384" width="11.453125" style="173"/>
  </cols>
  <sheetData>
    <row r="1" spans="1:8" s="182" customFormat="1" ht="20" customHeight="1">
      <c r="A1" s="20" t="s">
        <v>0</v>
      </c>
      <c r="C1" s="183"/>
    </row>
    <row r="2" spans="1:8" s="187" customFormat="1" ht="20" customHeight="1">
      <c r="A2" s="1" t="s">
        <v>176</v>
      </c>
      <c r="B2" s="184"/>
      <c r="C2" s="186"/>
      <c r="D2" s="184"/>
      <c r="E2" s="184"/>
      <c r="F2" s="184"/>
      <c r="G2" s="184"/>
      <c r="H2" s="184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3" customFormat="1" ht="20" customHeight="1">
      <c r="A4" s="179"/>
      <c r="B4" s="365" t="s">
        <v>80</v>
      </c>
      <c r="C4" s="365"/>
      <c r="D4" s="365"/>
      <c r="E4" s="126"/>
      <c r="F4" s="365" t="s">
        <v>81</v>
      </c>
      <c r="G4" s="365"/>
      <c r="H4" s="365"/>
    </row>
    <row r="5" spans="1:8" s="3" customFormat="1" ht="20" customHeight="1">
      <c r="A5" s="179"/>
      <c r="B5" s="365" t="s">
        <v>4</v>
      </c>
      <c r="C5" s="365"/>
      <c r="D5" s="365"/>
      <c r="E5" s="126"/>
      <c r="F5" s="365" t="s">
        <v>4</v>
      </c>
      <c r="G5" s="365"/>
      <c r="H5" s="365"/>
    </row>
    <row r="6" spans="1:8" s="71" customFormat="1" ht="20" customHeight="1">
      <c r="A6" s="70"/>
      <c r="B6" s="366" t="s">
        <v>82</v>
      </c>
      <c r="C6" s="367"/>
      <c r="D6" s="367"/>
      <c r="E6" s="128"/>
      <c r="F6" s="366" t="s">
        <v>82</v>
      </c>
      <c r="G6" s="367"/>
      <c r="H6" s="367"/>
    </row>
    <row r="7" spans="1:8" s="3" customFormat="1" ht="20" customHeight="1">
      <c r="A7" s="10"/>
      <c r="B7" s="363" t="s">
        <v>224</v>
      </c>
      <c r="C7" s="380"/>
      <c r="D7" s="380"/>
      <c r="E7" s="126"/>
      <c r="F7" s="363" t="s">
        <v>224</v>
      </c>
      <c r="G7" s="380"/>
      <c r="H7" s="380"/>
    </row>
    <row r="8" spans="1:8" s="172" customFormat="1" ht="20" customHeight="1">
      <c r="A8" s="72"/>
      <c r="B8" s="125">
        <v>2025</v>
      </c>
      <c r="C8" s="39"/>
      <c r="D8" s="125">
        <v>2024</v>
      </c>
      <c r="E8" s="129"/>
      <c r="F8" s="125">
        <v>2025</v>
      </c>
      <c r="G8" s="39"/>
      <c r="H8" s="125">
        <v>2024</v>
      </c>
    </row>
    <row r="9" spans="1:8" ht="20" customHeight="1">
      <c r="A9" s="172"/>
      <c r="B9" s="364" t="s">
        <v>9</v>
      </c>
      <c r="C9" s="364"/>
      <c r="D9" s="364"/>
      <c r="E9" s="364"/>
      <c r="F9" s="364"/>
      <c r="G9" s="364"/>
      <c r="H9" s="364"/>
    </row>
    <row r="10" spans="1:8" ht="20" customHeight="1">
      <c r="A10" s="130" t="s">
        <v>177</v>
      </c>
      <c r="B10" s="73"/>
      <c r="C10" s="173"/>
      <c r="D10" s="73"/>
      <c r="E10" s="73"/>
      <c r="F10" s="73"/>
      <c r="G10" s="73"/>
      <c r="H10" s="73"/>
    </row>
    <row r="11" spans="1:8" ht="20" customHeight="1">
      <c r="A11" s="124" t="s">
        <v>94</v>
      </c>
      <c r="B11" s="118">
        <f>'PL 3M P6'!D42</f>
        <v>35484</v>
      </c>
      <c r="C11" s="323"/>
      <c r="D11" s="118">
        <f>'PL 3M P6'!F42</f>
        <v>-64680</v>
      </c>
      <c r="E11" s="224"/>
      <c r="F11" s="118">
        <f>'PL 3M P6'!H42</f>
        <v>16111</v>
      </c>
      <c r="G11" s="224"/>
      <c r="H11" s="118">
        <f>'PL 3M P6'!J42</f>
        <v>10506</v>
      </c>
    </row>
    <row r="12" spans="1:8" ht="20" customHeight="1">
      <c r="A12" s="273" t="s">
        <v>178</v>
      </c>
      <c r="B12" s="118"/>
      <c r="C12" s="323"/>
      <c r="D12" s="118"/>
      <c r="E12" s="224"/>
      <c r="F12" s="118"/>
      <c r="G12" s="224"/>
      <c r="H12" s="118"/>
    </row>
    <row r="13" spans="1:8" ht="20" customHeight="1">
      <c r="A13" s="321" t="s">
        <v>179</v>
      </c>
      <c r="B13" s="324">
        <f>-'PL 3M P6'!D23</f>
        <v>40</v>
      </c>
      <c r="C13" s="323"/>
      <c r="D13" s="324">
        <f>-'PL 3M P6'!F23</f>
        <v>3440</v>
      </c>
      <c r="E13" s="224"/>
      <c r="F13" s="324">
        <f>-'PL 3M P6'!H23</f>
        <v>1989</v>
      </c>
      <c r="G13" s="224"/>
      <c r="H13" s="324">
        <f>-'PL 3M P6'!J23</f>
        <v>-4380</v>
      </c>
    </row>
    <row r="14" spans="1:8" ht="20" customHeight="1">
      <c r="A14" s="159" t="s">
        <v>91</v>
      </c>
      <c r="B14" s="324">
        <f>-'PL 3M P6'!D21</f>
        <v>10790</v>
      </c>
      <c r="C14" s="323"/>
      <c r="D14" s="324">
        <f>-'PL 3M P6'!F21</f>
        <v>13093</v>
      </c>
      <c r="E14" s="224"/>
      <c r="F14" s="324">
        <f>-'PL 3M P6'!H21</f>
        <v>6625</v>
      </c>
      <c r="G14" s="224"/>
      <c r="H14" s="324">
        <f>-'PL 3M P6'!J21</f>
        <v>9096</v>
      </c>
    </row>
    <row r="15" spans="1:8" ht="20" customHeight="1">
      <c r="A15" s="159" t="s">
        <v>180</v>
      </c>
      <c r="B15" s="324">
        <v>14629</v>
      </c>
      <c r="C15" s="323"/>
      <c r="D15" s="325">
        <v>21540</v>
      </c>
      <c r="E15" s="224"/>
      <c r="F15" s="118">
        <v>5276</v>
      </c>
      <c r="G15" s="224"/>
      <c r="H15" s="325">
        <v>6443</v>
      </c>
    </row>
    <row r="16" spans="1:8" ht="20" hidden="1" customHeight="1">
      <c r="A16" s="159" t="s">
        <v>231</v>
      </c>
      <c r="B16" s="324"/>
      <c r="C16" s="323"/>
      <c r="D16" s="351"/>
      <c r="E16" s="248"/>
      <c r="F16" s="118"/>
      <c r="G16" s="248"/>
      <c r="H16" s="351"/>
    </row>
    <row r="17" spans="1:8" ht="20" customHeight="1">
      <c r="A17" s="159" t="s">
        <v>222</v>
      </c>
      <c r="B17" s="324">
        <v>-6386</v>
      </c>
      <c r="C17" s="323"/>
      <c r="D17" s="351">
        <v>-5622</v>
      </c>
      <c r="E17" s="248"/>
      <c r="F17" s="118">
        <v>-8333</v>
      </c>
      <c r="G17" s="248"/>
      <c r="H17" s="351">
        <v>-2534</v>
      </c>
    </row>
    <row r="18" spans="1:8" ht="20" customHeight="1">
      <c r="A18" s="159" t="s">
        <v>237</v>
      </c>
      <c r="B18" s="253">
        <v>0</v>
      </c>
      <c r="C18" s="323"/>
      <c r="D18" s="253">
        <v>0</v>
      </c>
      <c r="E18" s="224"/>
      <c r="F18" s="253">
        <v>-1922</v>
      </c>
      <c r="G18" s="224"/>
      <c r="H18" s="253">
        <v>0</v>
      </c>
    </row>
    <row r="19" spans="1:8" ht="20" customHeight="1">
      <c r="A19" s="159" t="s">
        <v>239</v>
      </c>
      <c r="B19" s="253">
        <v>-1204</v>
      </c>
      <c r="C19" s="323"/>
      <c r="D19" s="253">
        <v>0</v>
      </c>
      <c r="E19" s="224"/>
      <c r="F19" s="253">
        <v>0</v>
      </c>
      <c r="G19" s="224"/>
      <c r="H19" s="253">
        <v>0</v>
      </c>
    </row>
    <row r="20" spans="1:8" ht="20" customHeight="1">
      <c r="A20" s="321" t="s">
        <v>240</v>
      </c>
      <c r="B20" s="253">
        <v>1176</v>
      </c>
      <c r="C20" s="323"/>
      <c r="D20" s="253">
        <v>-916</v>
      </c>
      <c r="E20" s="224"/>
      <c r="F20" s="253">
        <v>0</v>
      </c>
      <c r="G20" s="224"/>
      <c r="H20" s="324">
        <v>-570</v>
      </c>
    </row>
    <row r="21" spans="1:8" ht="20" customHeight="1">
      <c r="A21" s="159" t="s">
        <v>181</v>
      </c>
      <c r="B21" s="253">
        <v>-1762</v>
      </c>
      <c r="C21" s="323"/>
      <c r="D21" s="253">
        <v>8555</v>
      </c>
      <c r="E21" s="224"/>
      <c r="F21" s="253">
        <v>853</v>
      </c>
      <c r="G21" s="224"/>
      <c r="H21" s="324">
        <v>26</v>
      </c>
    </row>
    <row r="22" spans="1:8" ht="20" customHeight="1">
      <c r="A22" s="159" t="s">
        <v>221</v>
      </c>
      <c r="B22" s="253">
        <v>314</v>
      </c>
      <c r="C22" s="323"/>
      <c r="D22" s="253">
        <v>0</v>
      </c>
      <c r="E22" s="224"/>
      <c r="F22" s="253">
        <v>0</v>
      </c>
      <c r="G22" s="224"/>
      <c r="H22" s="253">
        <v>0</v>
      </c>
    </row>
    <row r="23" spans="1:8" ht="20" customHeight="1">
      <c r="A23" s="159" t="s">
        <v>241</v>
      </c>
      <c r="B23" s="253">
        <v>-990</v>
      </c>
      <c r="C23" s="323"/>
      <c r="D23" s="253">
        <v>104</v>
      </c>
      <c r="E23" s="224"/>
      <c r="F23" s="253">
        <v>-864</v>
      </c>
      <c r="G23" s="224"/>
      <c r="H23" s="324">
        <v>104</v>
      </c>
    </row>
    <row r="24" spans="1:8" ht="20" customHeight="1">
      <c r="A24" s="159" t="s">
        <v>182</v>
      </c>
      <c r="B24" s="253">
        <v>0</v>
      </c>
      <c r="C24" s="323"/>
      <c r="D24" s="253">
        <v>-132</v>
      </c>
      <c r="E24" s="224"/>
      <c r="F24" s="253">
        <v>0</v>
      </c>
      <c r="G24" s="224"/>
      <c r="H24" s="324">
        <v>-153</v>
      </c>
    </row>
    <row r="25" spans="1:8" ht="20" customHeight="1">
      <c r="A25" s="159" t="s">
        <v>242</v>
      </c>
      <c r="B25" s="253">
        <v>7260</v>
      </c>
      <c r="C25" s="323"/>
      <c r="D25" s="253">
        <v>4787</v>
      </c>
      <c r="E25" s="224"/>
      <c r="F25" s="253">
        <v>2149</v>
      </c>
      <c r="G25" s="224"/>
      <c r="H25" s="224">
        <v>423</v>
      </c>
    </row>
    <row r="26" spans="1:8" ht="20" hidden="1" customHeight="1">
      <c r="A26" s="159" t="s">
        <v>183</v>
      </c>
      <c r="B26" s="253"/>
      <c r="C26" s="323"/>
      <c r="D26" s="253">
        <v>0</v>
      </c>
      <c r="E26" s="224"/>
      <c r="F26" s="253">
        <v>0</v>
      </c>
      <c r="G26" s="224"/>
      <c r="H26" s="253">
        <v>0</v>
      </c>
    </row>
    <row r="27" spans="1:8" ht="20" customHeight="1">
      <c r="A27" s="159" t="s">
        <v>184</v>
      </c>
      <c r="B27" s="326">
        <v>-6589</v>
      </c>
      <c r="C27" s="323"/>
      <c r="D27" s="326">
        <v>-9128</v>
      </c>
      <c r="E27" s="224"/>
      <c r="F27" s="261">
        <v>-7692</v>
      </c>
      <c r="G27" s="224"/>
      <c r="H27" s="326">
        <v>-9290</v>
      </c>
    </row>
    <row r="28" spans="1:8" ht="20" customHeight="1">
      <c r="A28" s="159"/>
      <c r="B28" s="47">
        <f>SUM(B11:B27)</f>
        <v>52762</v>
      </c>
      <c r="D28" s="47">
        <f>SUM(D11:D27)</f>
        <v>-28959</v>
      </c>
      <c r="F28" s="47">
        <f>SUM(F11:F27)</f>
        <v>14192</v>
      </c>
      <c r="H28" s="47">
        <f>SUM(H11:H27)</f>
        <v>9671</v>
      </c>
    </row>
    <row r="29" spans="1:8" ht="20" customHeight="1">
      <c r="A29" s="273" t="s">
        <v>185</v>
      </c>
      <c r="B29" s="327"/>
      <c r="C29" s="173"/>
      <c r="D29" s="327"/>
      <c r="E29" s="328"/>
      <c r="F29" s="328"/>
      <c r="G29" s="328"/>
      <c r="H29" s="328"/>
    </row>
    <row r="30" spans="1:8" ht="20" customHeight="1">
      <c r="A30" s="173" t="s">
        <v>12</v>
      </c>
      <c r="B30" s="118">
        <v>-31383</v>
      </c>
      <c r="C30" s="173"/>
      <c r="D30" s="329">
        <v>27173</v>
      </c>
      <c r="E30" s="8"/>
      <c r="F30" s="118">
        <v>5123</v>
      </c>
      <c r="G30" s="8"/>
      <c r="H30" s="329">
        <v>40517</v>
      </c>
    </row>
    <row r="31" spans="1:8" ht="20" customHeight="1">
      <c r="A31" s="173" t="s">
        <v>26</v>
      </c>
      <c r="B31" s="118">
        <v>33219</v>
      </c>
      <c r="C31" s="173"/>
      <c r="D31" s="329">
        <v>35050</v>
      </c>
      <c r="E31" s="8"/>
      <c r="F31" s="118">
        <v>33219</v>
      </c>
      <c r="G31" s="8"/>
      <c r="H31" s="329">
        <v>35050</v>
      </c>
    </row>
    <row r="32" spans="1:8" ht="20" customHeight="1">
      <c r="A32" s="321" t="s">
        <v>15</v>
      </c>
      <c r="B32" s="118">
        <v>7136</v>
      </c>
      <c r="C32" s="173"/>
      <c r="D32" s="329">
        <v>2599</v>
      </c>
      <c r="E32" s="8"/>
      <c r="F32" s="118">
        <v>3719</v>
      </c>
      <c r="G32" s="8"/>
      <c r="H32" s="329">
        <v>14273</v>
      </c>
    </row>
    <row r="33" spans="1:8" ht="20" customHeight="1">
      <c r="A33" s="321" t="s">
        <v>17</v>
      </c>
      <c r="B33" s="118">
        <v>32231</v>
      </c>
      <c r="C33" s="173"/>
      <c r="D33" s="329">
        <v>-2371</v>
      </c>
      <c r="E33" s="8"/>
      <c r="F33" s="118">
        <v>482</v>
      </c>
      <c r="G33" s="8"/>
      <c r="H33" s="329">
        <v>2800</v>
      </c>
    </row>
    <row r="34" spans="1:8" ht="20" customHeight="1">
      <c r="A34" s="321" t="s">
        <v>186</v>
      </c>
      <c r="B34" s="118">
        <v>-1583</v>
      </c>
      <c r="C34" s="173"/>
      <c r="D34" s="329">
        <v>841</v>
      </c>
      <c r="E34" s="8"/>
      <c r="F34" s="118">
        <v>-12</v>
      </c>
      <c r="G34" s="8"/>
      <c r="H34" s="329">
        <v>-336</v>
      </c>
    </row>
    <row r="35" spans="1:8" ht="20" customHeight="1">
      <c r="A35" s="321" t="s">
        <v>243</v>
      </c>
      <c r="B35" s="118">
        <v>95</v>
      </c>
      <c r="C35" s="173"/>
      <c r="D35" s="329">
        <v>6014</v>
      </c>
      <c r="E35" s="8"/>
      <c r="F35" s="118">
        <v>100</v>
      </c>
      <c r="G35" s="8"/>
      <c r="H35" s="329">
        <v>190</v>
      </c>
    </row>
    <row r="36" spans="1:8" ht="20" customHeight="1">
      <c r="A36" s="173" t="s">
        <v>24</v>
      </c>
      <c r="B36" s="253">
        <v>0</v>
      </c>
      <c r="C36" s="173"/>
      <c r="D36" s="253">
        <v>633</v>
      </c>
      <c r="E36" s="8"/>
      <c r="F36" s="118">
        <v>7703</v>
      </c>
      <c r="G36" s="8"/>
      <c r="H36" s="329">
        <v>7406</v>
      </c>
    </row>
    <row r="37" spans="1:8" ht="20" customHeight="1">
      <c r="A37" s="321" t="s">
        <v>39</v>
      </c>
      <c r="B37" s="118">
        <v>3111</v>
      </c>
      <c r="C37" s="173"/>
      <c r="D37" s="329">
        <v>13999</v>
      </c>
      <c r="E37" s="8"/>
      <c r="F37" s="118">
        <v>-35367</v>
      </c>
      <c r="G37" s="8"/>
      <c r="H37" s="329">
        <v>-26885</v>
      </c>
    </row>
    <row r="38" spans="1:8" ht="20" customHeight="1">
      <c r="A38" s="321" t="s">
        <v>40</v>
      </c>
      <c r="B38" s="118">
        <v>-53675</v>
      </c>
      <c r="C38" s="173"/>
      <c r="D38" s="329">
        <v>27974</v>
      </c>
      <c r="E38" s="8"/>
      <c r="F38" s="118">
        <v>-3068</v>
      </c>
      <c r="G38" s="8"/>
      <c r="H38" s="329">
        <v>-11354</v>
      </c>
    </row>
    <row r="39" spans="1:8" ht="20" customHeight="1">
      <c r="A39" s="321" t="s">
        <v>48</v>
      </c>
      <c r="B39" s="118">
        <v>0</v>
      </c>
      <c r="C39" s="173"/>
      <c r="D39" s="253">
        <v>7548</v>
      </c>
      <c r="E39" s="8"/>
      <c r="F39" s="253">
        <v>0</v>
      </c>
      <c r="G39" s="8"/>
      <c r="H39" s="253">
        <v>0</v>
      </c>
    </row>
    <row r="40" spans="1:8" ht="20" customHeight="1">
      <c r="A40" s="321" t="s">
        <v>187</v>
      </c>
      <c r="B40" s="261">
        <v>-17091</v>
      </c>
      <c r="C40" s="173"/>
      <c r="D40" s="330">
        <v>-3748</v>
      </c>
      <c r="E40" s="8"/>
      <c r="F40" s="261">
        <v>-1040</v>
      </c>
      <c r="G40" s="8"/>
      <c r="H40" s="254">
        <v>-943</v>
      </c>
    </row>
    <row r="41" spans="1:8" ht="20" customHeight="1">
      <c r="A41" s="321" t="s">
        <v>188</v>
      </c>
      <c r="B41" s="329">
        <f>SUM(B30:B40,B28)</f>
        <v>24822</v>
      </c>
      <c r="C41" s="173"/>
      <c r="D41" s="329">
        <f>SUM(D30:D40,D28)</f>
        <v>86753</v>
      </c>
      <c r="E41" s="8"/>
      <c r="F41" s="329">
        <f>SUM(F30:F40,F28)</f>
        <v>25051</v>
      </c>
      <c r="G41" s="8"/>
      <c r="H41" s="329">
        <f>SUM(H30:H40,H28)</f>
        <v>70389</v>
      </c>
    </row>
    <row r="42" spans="1:8" ht="20" customHeight="1">
      <c r="A42" s="321" t="s">
        <v>189</v>
      </c>
      <c r="B42" s="261">
        <v>-5108</v>
      </c>
      <c r="C42" s="173"/>
      <c r="D42" s="330">
        <v>-6790</v>
      </c>
      <c r="E42" s="8"/>
      <c r="F42" s="261">
        <v>-1451</v>
      </c>
      <c r="G42" s="8"/>
      <c r="H42" s="330">
        <v>-1665</v>
      </c>
    </row>
    <row r="43" spans="1:8" ht="20" customHeight="1">
      <c r="A43" s="331" t="s">
        <v>190</v>
      </c>
      <c r="B43" s="332">
        <f>SUM(B41:B42)</f>
        <v>19714</v>
      </c>
      <c r="C43" s="177"/>
      <c r="D43" s="332">
        <f>SUM(D41:D42)</f>
        <v>79963</v>
      </c>
      <c r="E43" s="219"/>
      <c r="F43" s="332">
        <f>SUM(F41:F42)</f>
        <v>23600</v>
      </c>
      <c r="G43" s="219"/>
      <c r="H43" s="332">
        <f>SUM(H41:H42)</f>
        <v>68724</v>
      </c>
    </row>
    <row r="44" spans="1:8" ht="20" customHeight="1">
      <c r="A44" s="177"/>
      <c r="B44" s="320"/>
      <c r="C44" s="173"/>
      <c r="D44" s="320"/>
      <c r="E44" s="320"/>
      <c r="F44" s="320"/>
      <c r="G44" s="320"/>
      <c r="H44" s="320"/>
    </row>
    <row r="45" spans="1:8" ht="20" customHeight="1">
      <c r="A45" s="177"/>
      <c r="B45" s="320"/>
      <c r="C45" s="173"/>
      <c r="D45" s="320"/>
      <c r="E45" s="320"/>
      <c r="F45" s="320"/>
      <c r="G45" s="320"/>
      <c r="H45" s="320"/>
    </row>
    <row r="46" spans="1:8" ht="20" customHeight="1">
      <c r="A46" s="177"/>
      <c r="B46" s="77"/>
      <c r="C46" s="173"/>
      <c r="D46" s="77"/>
      <c r="E46" s="77"/>
      <c r="F46" s="77"/>
      <c r="G46" s="77"/>
      <c r="H46" s="77"/>
    </row>
    <row r="47" spans="1:8" s="182" customFormat="1" ht="20" customHeight="1">
      <c r="A47" s="20" t="s">
        <v>0</v>
      </c>
      <c r="C47" s="183"/>
    </row>
    <row r="48" spans="1:8" s="185" customFormat="1" ht="20" customHeight="1">
      <c r="A48" s="1" t="s">
        <v>176</v>
      </c>
      <c r="B48" s="184"/>
      <c r="C48" s="184"/>
      <c r="D48" s="184"/>
      <c r="E48" s="184"/>
      <c r="F48" s="184"/>
      <c r="G48" s="184"/>
      <c r="H48" s="184"/>
    </row>
    <row r="49" spans="1:8" ht="20" customHeight="1">
      <c r="A49" s="179"/>
      <c r="B49" s="26"/>
      <c r="C49" s="26"/>
      <c r="D49" s="26"/>
      <c r="E49" s="26"/>
      <c r="F49" s="26"/>
      <c r="G49" s="26"/>
      <c r="H49" s="26"/>
    </row>
    <row r="50" spans="1:8" s="3" customFormat="1" ht="20" customHeight="1">
      <c r="A50" s="179"/>
      <c r="B50" s="365" t="s">
        <v>80</v>
      </c>
      <c r="C50" s="365"/>
      <c r="D50" s="365"/>
      <c r="E50" s="126"/>
      <c r="F50" s="365" t="s">
        <v>81</v>
      </c>
      <c r="G50" s="365"/>
      <c r="H50" s="365"/>
    </row>
    <row r="51" spans="1:8" s="3" customFormat="1" ht="20" customHeight="1">
      <c r="A51" s="179"/>
      <c r="B51" s="365" t="s">
        <v>4</v>
      </c>
      <c r="C51" s="365"/>
      <c r="D51" s="365"/>
      <c r="E51" s="126"/>
      <c r="F51" s="365" t="s">
        <v>4</v>
      </c>
      <c r="G51" s="365"/>
      <c r="H51" s="365"/>
    </row>
    <row r="52" spans="1:8" s="3" customFormat="1" ht="20" customHeight="1">
      <c r="A52" s="10"/>
      <c r="B52" s="366" t="s">
        <v>82</v>
      </c>
      <c r="C52" s="367"/>
      <c r="D52" s="367"/>
      <c r="E52" s="128"/>
      <c r="F52" s="366" t="s">
        <v>82</v>
      </c>
      <c r="G52" s="367"/>
      <c r="H52" s="367"/>
    </row>
    <row r="53" spans="1:8" s="159" customFormat="1" ht="20" customHeight="1">
      <c r="A53" s="11"/>
      <c r="B53" s="363" t="s">
        <v>224</v>
      </c>
      <c r="C53" s="380"/>
      <c r="D53" s="380"/>
      <c r="E53" s="126"/>
      <c r="F53" s="363" t="s">
        <v>224</v>
      </c>
      <c r="G53" s="380"/>
      <c r="H53" s="380"/>
    </row>
    <row r="54" spans="1:8" s="172" customFormat="1" ht="20" customHeight="1">
      <c r="A54" s="72"/>
      <c r="B54" s="125">
        <v>2025</v>
      </c>
      <c r="C54" s="39"/>
      <c r="D54" s="125">
        <v>2024</v>
      </c>
      <c r="E54" s="129"/>
      <c r="F54" s="125">
        <v>2025</v>
      </c>
      <c r="G54" s="39"/>
      <c r="H54" s="125">
        <v>2024</v>
      </c>
    </row>
    <row r="55" spans="1:8" s="172" customFormat="1" ht="20" customHeight="1">
      <c r="A55" s="72"/>
      <c r="B55" s="364" t="s">
        <v>9</v>
      </c>
      <c r="C55" s="364"/>
      <c r="D55" s="364"/>
      <c r="E55" s="364"/>
      <c r="F55" s="364"/>
      <c r="G55" s="364"/>
      <c r="H55" s="364"/>
    </row>
    <row r="56" spans="1:8" ht="20" customHeight="1">
      <c r="A56" s="130" t="s">
        <v>191</v>
      </c>
      <c r="B56" s="178"/>
      <c r="C56" s="173"/>
      <c r="D56" s="178"/>
      <c r="E56" s="174"/>
      <c r="F56" s="174"/>
      <c r="G56" s="174"/>
      <c r="H56" s="174"/>
    </row>
    <row r="57" spans="1:8" ht="20" customHeight="1">
      <c r="A57" s="321" t="s">
        <v>244</v>
      </c>
      <c r="B57" s="181">
        <v>1064</v>
      </c>
      <c r="C57" s="173"/>
      <c r="D57" s="181">
        <v>1095</v>
      </c>
      <c r="E57" s="173"/>
      <c r="F57" s="322">
        <v>-1</v>
      </c>
      <c r="G57" s="173"/>
      <c r="H57" s="181">
        <v>-6</v>
      </c>
    </row>
    <row r="58" spans="1:8" ht="20" customHeight="1">
      <c r="A58" s="321" t="s">
        <v>192</v>
      </c>
      <c r="B58" s="322">
        <v>0</v>
      </c>
      <c r="C58" s="173"/>
      <c r="D58" s="322">
        <v>0</v>
      </c>
      <c r="E58" s="8"/>
      <c r="F58" s="322">
        <v>-3248</v>
      </c>
      <c r="G58" s="8"/>
      <c r="H58" s="181">
        <v>2300</v>
      </c>
    </row>
    <row r="59" spans="1:8" ht="20" customHeight="1">
      <c r="A59" s="159" t="s">
        <v>193</v>
      </c>
      <c r="B59" s="322">
        <v>1011</v>
      </c>
      <c r="C59" s="173"/>
      <c r="D59" s="322">
        <v>0</v>
      </c>
      <c r="E59" s="8"/>
      <c r="F59" s="322">
        <v>867</v>
      </c>
      <c r="G59" s="8"/>
      <c r="H59" s="322">
        <v>0</v>
      </c>
    </row>
    <row r="60" spans="1:8" ht="20" hidden="1" customHeight="1">
      <c r="A60" s="321" t="s">
        <v>194</v>
      </c>
      <c r="B60" s="322"/>
      <c r="C60" s="173"/>
      <c r="D60" s="322">
        <v>0</v>
      </c>
      <c r="E60" s="8"/>
      <c r="F60" s="322">
        <v>0</v>
      </c>
      <c r="G60" s="8"/>
      <c r="H60" s="322">
        <v>0</v>
      </c>
    </row>
    <row r="61" spans="1:8" ht="20" hidden="1" customHeight="1">
      <c r="A61" s="321" t="s">
        <v>195</v>
      </c>
      <c r="B61" s="322"/>
      <c r="C61" s="173"/>
      <c r="D61" s="322">
        <v>0</v>
      </c>
      <c r="E61" s="8"/>
      <c r="F61" s="322">
        <v>0</v>
      </c>
      <c r="G61" s="8"/>
      <c r="H61" s="322">
        <v>0</v>
      </c>
    </row>
    <row r="62" spans="1:8" ht="20" customHeight="1">
      <c r="A62" s="321" t="s">
        <v>196</v>
      </c>
      <c r="B62" s="322">
        <v>-1379</v>
      </c>
      <c r="C62" s="173"/>
      <c r="D62" s="322">
        <v>-1134</v>
      </c>
      <c r="E62" s="8"/>
      <c r="F62" s="322">
        <v>0</v>
      </c>
      <c r="G62" s="8"/>
      <c r="H62" s="181">
        <v>-3</v>
      </c>
    </row>
    <row r="63" spans="1:8" ht="20" hidden="1" customHeight="1">
      <c r="A63" s="321" t="s">
        <v>197</v>
      </c>
      <c r="B63" s="322"/>
      <c r="C63" s="173"/>
      <c r="D63" s="322">
        <v>0</v>
      </c>
      <c r="E63" s="8"/>
      <c r="F63" s="322">
        <v>0</v>
      </c>
      <c r="G63" s="8"/>
      <c r="H63" s="322">
        <v>0</v>
      </c>
    </row>
    <row r="64" spans="1:8" ht="20" hidden="1" customHeight="1">
      <c r="A64" s="321" t="s">
        <v>198</v>
      </c>
      <c r="B64" s="322"/>
      <c r="C64" s="173"/>
      <c r="D64" s="322">
        <v>0</v>
      </c>
      <c r="E64" s="8"/>
      <c r="F64" s="322">
        <v>0</v>
      </c>
      <c r="G64" s="8"/>
      <c r="H64" s="322">
        <v>0</v>
      </c>
    </row>
    <row r="65" spans="1:8" ht="20" customHeight="1">
      <c r="A65" s="321" t="s">
        <v>199</v>
      </c>
      <c r="B65" s="322">
        <v>6589</v>
      </c>
      <c r="C65" s="173"/>
      <c r="D65" s="322">
        <v>8603</v>
      </c>
      <c r="E65" s="8"/>
      <c r="F65" s="322">
        <v>8067</v>
      </c>
      <c r="G65" s="8"/>
      <c r="H65" s="181">
        <v>9088</v>
      </c>
    </row>
    <row r="66" spans="1:8" ht="20" hidden="1" customHeight="1">
      <c r="A66" s="321" t="s">
        <v>200</v>
      </c>
      <c r="B66" s="322"/>
      <c r="C66" s="173"/>
      <c r="D66" s="322">
        <v>0</v>
      </c>
      <c r="E66" s="8"/>
      <c r="F66" s="108">
        <v>0</v>
      </c>
      <c r="G66" s="8"/>
      <c r="H66" s="322">
        <v>0</v>
      </c>
    </row>
    <row r="67" spans="1:8" ht="20" customHeight="1">
      <c r="A67" s="75" t="s">
        <v>236</v>
      </c>
      <c r="B67" s="74">
        <f>SUM(B57:B66)</f>
        <v>7285</v>
      </c>
      <c r="C67" s="173"/>
      <c r="D67" s="74">
        <f>SUM(D57:D66)</f>
        <v>8564</v>
      </c>
      <c r="E67" s="77"/>
      <c r="F67" s="74">
        <f>SUM(F57:F66)</f>
        <v>5685</v>
      </c>
      <c r="G67" s="77"/>
      <c r="H67" s="74">
        <f>SUM(H57:H66)</f>
        <v>11379</v>
      </c>
    </row>
    <row r="68" spans="1:8" ht="20" customHeight="1">
      <c r="A68" s="75"/>
      <c r="B68" s="76"/>
      <c r="C68" s="173"/>
      <c r="D68" s="76"/>
      <c r="E68" s="77"/>
      <c r="F68" s="76"/>
      <c r="G68" s="77"/>
      <c r="H68" s="76"/>
    </row>
    <row r="69" spans="1:8" ht="20" customHeight="1">
      <c r="A69" s="130" t="s">
        <v>191</v>
      </c>
      <c r="B69" s="178"/>
      <c r="C69" s="173"/>
      <c r="D69" s="178"/>
      <c r="E69" s="174"/>
      <c r="F69" s="174"/>
      <c r="G69" s="174"/>
      <c r="H69" s="174"/>
    </row>
    <row r="70" spans="1:8" ht="20" customHeight="1">
      <c r="A70" s="321" t="s">
        <v>245</v>
      </c>
      <c r="B70" s="108"/>
      <c r="C70" s="173"/>
      <c r="D70" s="108"/>
      <c r="E70" s="173"/>
      <c r="F70" s="108"/>
      <c r="G70" s="173"/>
      <c r="H70" s="108"/>
    </row>
    <row r="71" spans="1:8" ht="20" customHeight="1">
      <c r="A71" s="159" t="s">
        <v>202</v>
      </c>
      <c r="B71" s="108">
        <v>-8193</v>
      </c>
      <c r="C71" s="173"/>
      <c r="D71" s="181">
        <v>-19607</v>
      </c>
      <c r="E71" s="8"/>
      <c r="F71" s="108">
        <v>10493</v>
      </c>
      <c r="G71" s="8"/>
      <c r="H71" s="181">
        <v>-26930</v>
      </c>
    </row>
    <row r="72" spans="1:8" ht="20" customHeight="1">
      <c r="A72" s="321" t="s">
        <v>203</v>
      </c>
      <c r="B72" s="108">
        <v>-11849</v>
      </c>
      <c r="C72" s="173"/>
      <c r="D72" s="181">
        <v>-47572</v>
      </c>
      <c r="E72" s="8"/>
      <c r="F72" s="108">
        <v>-33211</v>
      </c>
      <c r="G72" s="8"/>
      <c r="H72" s="181">
        <v>-44522</v>
      </c>
    </row>
    <row r="73" spans="1:8" ht="20" hidden="1" customHeight="1">
      <c r="A73" s="159" t="s">
        <v>204</v>
      </c>
      <c r="B73" s="253"/>
      <c r="C73" s="173"/>
      <c r="D73" s="253">
        <v>0</v>
      </c>
      <c r="E73" s="8"/>
      <c r="F73" s="108"/>
      <c r="G73" s="8"/>
      <c r="H73" s="253">
        <v>0</v>
      </c>
    </row>
    <row r="74" spans="1:8" ht="20" hidden="1" customHeight="1">
      <c r="A74" s="321" t="s">
        <v>205</v>
      </c>
      <c r="B74" s="253"/>
      <c r="C74" s="173"/>
      <c r="D74" s="253">
        <v>0</v>
      </c>
      <c r="E74" s="8"/>
      <c r="F74" s="108"/>
      <c r="G74" s="8"/>
      <c r="H74" s="253">
        <v>0</v>
      </c>
    </row>
    <row r="75" spans="1:8" ht="20" hidden="1" customHeight="1">
      <c r="A75" s="321" t="s">
        <v>206</v>
      </c>
      <c r="B75" s="253"/>
      <c r="C75" s="173"/>
      <c r="D75" s="253">
        <v>0</v>
      </c>
      <c r="E75" s="8"/>
      <c r="F75" s="253"/>
      <c r="G75" s="8"/>
      <c r="H75" s="253">
        <v>0</v>
      </c>
    </row>
    <row r="76" spans="1:8" ht="20" customHeight="1">
      <c r="A76" s="321" t="s">
        <v>207</v>
      </c>
      <c r="B76" s="108">
        <v>-2002</v>
      </c>
      <c r="C76" s="173"/>
      <c r="D76" s="181">
        <v>-3265</v>
      </c>
      <c r="E76" s="8"/>
      <c r="F76" s="108">
        <v>-328</v>
      </c>
      <c r="G76" s="8"/>
      <c r="H76" s="181">
        <v>-273</v>
      </c>
    </row>
    <row r="77" spans="1:8" ht="20" hidden="1" customHeight="1">
      <c r="A77" s="321" t="s">
        <v>208</v>
      </c>
      <c r="B77" s="253"/>
      <c r="C77" s="173"/>
      <c r="D77" s="253">
        <v>0</v>
      </c>
      <c r="E77" s="8"/>
      <c r="F77" s="253">
        <v>0</v>
      </c>
      <c r="G77" s="8"/>
      <c r="H77" s="253">
        <v>0</v>
      </c>
    </row>
    <row r="78" spans="1:8" ht="20" hidden="1" customHeight="1">
      <c r="A78" s="321" t="s">
        <v>209</v>
      </c>
      <c r="B78" s="253"/>
      <c r="C78" s="173"/>
      <c r="D78" s="253">
        <v>0</v>
      </c>
      <c r="E78" s="8"/>
      <c r="F78" s="253">
        <v>0</v>
      </c>
      <c r="G78" s="8"/>
      <c r="H78" s="253">
        <v>0</v>
      </c>
    </row>
    <row r="79" spans="1:8" ht="20" customHeight="1">
      <c r="A79" s="321" t="s">
        <v>210</v>
      </c>
      <c r="B79" s="333">
        <v>-10194</v>
      </c>
      <c r="C79" s="173"/>
      <c r="D79" s="181">
        <v>-13365</v>
      </c>
      <c r="E79" s="334"/>
      <c r="F79" s="108">
        <v>-5615</v>
      </c>
      <c r="G79" s="334"/>
      <c r="H79" s="181">
        <v>-10876</v>
      </c>
    </row>
    <row r="80" spans="1:8" ht="20" customHeight="1">
      <c r="A80" s="75" t="s">
        <v>201</v>
      </c>
      <c r="B80" s="256">
        <f>SUM(B71:B79)</f>
        <v>-32238</v>
      </c>
      <c r="C80" s="173"/>
      <c r="D80" s="74">
        <f>SUM(D71:D79)</f>
        <v>-83809</v>
      </c>
      <c r="E80" s="77"/>
      <c r="F80" s="74">
        <f>SUM(F71:F79)</f>
        <v>-28661</v>
      </c>
      <c r="G80" s="77"/>
      <c r="H80" s="74">
        <f>SUM(H71:H79)</f>
        <v>-82601</v>
      </c>
    </row>
    <row r="81" spans="1:8" ht="20" customHeight="1">
      <c r="A81" s="75"/>
      <c r="B81" s="73"/>
      <c r="C81" s="173"/>
      <c r="D81" s="73"/>
      <c r="E81" s="117"/>
      <c r="F81" s="73"/>
      <c r="G81" s="117"/>
      <c r="H81" s="73"/>
    </row>
    <row r="82" spans="1:8" s="177" customFormat="1" ht="20" customHeight="1">
      <c r="A82" s="124" t="s">
        <v>246</v>
      </c>
      <c r="B82" s="76"/>
      <c r="C82" s="173"/>
      <c r="D82" s="73"/>
      <c r="E82" s="77"/>
      <c r="F82" s="77"/>
      <c r="G82" s="77"/>
      <c r="H82" s="117"/>
    </row>
    <row r="83" spans="1:8" s="177" customFormat="1" ht="20" customHeight="1">
      <c r="A83" s="159" t="s">
        <v>211</v>
      </c>
      <c r="B83" s="181">
        <f>B43+B67+B80</f>
        <v>-5239</v>
      </c>
      <c r="C83" s="173"/>
      <c r="D83" s="181">
        <f>D43+D67+D80</f>
        <v>4718</v>
      </c>
      <c r="E83" s="8"/>
      <c r="F83" s="181">
        <f>F43+F67+F80</f>
        <v>624</v>
      </c>
      <c r="G83" s="8"/>
      <c r="H83" s="181">
        <f>H43+H67+H80</f>
        <v>-2498</v>
      </c>
    </row>
    <row r="84" spans="1:8" ht="20" customHeight="1">
      <c r="A84" s="124" t="s">
        <v>212</v>
      </c>
      <c r="B84" s="335">
        <v>245</v>
      </c>
      <c r="C84" s="173"/>
      <c r="D84" s="335">
        <v>-2600</v>
      </c>
      <c r="E84" s="117"/>
      <c r="F84" s="335">
        <v>-500</v>
      </c>
      <c r="G84" s="117"/>
      <c r="H84" s="335">
        <v>-106</v>
      </c>
    </row>
    <row r="85" spans="1:8" s="177" customFormat="1" ht="20" customHeight="1">
      <c r="A85" s="75" t="s">
        <v>247</v>
      </c>
      <c r="B85" s="77">
        <f>SUM(B82:B84)</f>
        <v>-4994</v>
      </c>
      <c r="D85" s="77">
        <f>SUM(D82:D84)</f>
        <v>2118</v>
      </c>
      <c r="E85" s="77"/>
      <c r="F85" s="77">
        <f>SUM(F82:F84)</f>
        <v>124</v>
      </c>
      <c r="G85" s="77"/>
      <c r="H85" s="77">
        <f>SUM(H82:H84)</f>
        <v>-2604</v>
      </c>
    </row>
    <row r="86" spans="1:8" s="177" customFormat="1" ht="20" customHeight="1">
      <c r="A86" s="124" t="s">
        <v>213</v>
      </c>
      <c r="B86" s="117">
        <f>'BS-3-5'!I11</f>
        <v>139400</v>
      </c>
      <c r="C86" s="173"/>
      <c r="D86" s="117">
        <v>144789</v>
      </c>
      <c r="E86" s="117"/>
      <c r="F86" s="117">
        <f>'BS-3-5'!M11</f>
        <v>8087</v>
      </c>
      <c r="G86" s="117"/>
      <c r="H86" s="117">
        <v>14923</v>
      </c>
    </row>
    <row r="87" spans="1:8" ht="20" customHeight="1" thickBot="1">
      <c r="A87" s="75" t="s">
        <v>232</v>
      </c>
      <c r="B87" s="131">
        <f>SUM(B85:B86)</f>
        <v>134406</v>
      </c>
      <c r="C87" s="177"/>
      <c r="D87" s="131">
        <f>SUM(D85:D86)</f>
        <v>146907</v>
      </c>
      <c r="E87" s="77"/>
      <c r="F87" s="131">
        <f>SUM(F85:F86)</f>
        <v>8211</v>
      </c>
      <c r="G87" s="77"/>
      <c r="H87" s="131">
        <f>SUM(H85:H86)</f>
        <v>12319</v>
      </c>
    </row>
    <row r="88" spans="1:8" ht="20" customHeight="1" thickTop="1">
      <c r="A88" s="75"/>
      <c r="B88" s="77"/>
      <c r="C88" s="177"/>
      <c r="D88" s="77"/>
      <c r="E88" s="77"/>
      <c r="F88" s="77"/>
      <c r="G88" s="77"/>
      <c r="H88" s="77"/>
    </row>
    <row r="89" spans="1:8" ht="20" customHeight="1"/>
    <row r="90" spans="1:8" ht="20" customHeight="1">
      <c r="A90" s="336" t="s">
        <v>214</v>
      </c>
    </row>
    <row r="91" spans="1:8" ht="20.25" customHeight="1">
      <c r="A91" s="173" t="s">
        <v>215</v>
      </c>
      <c r="B91" s="118">
        <v>1533</v>
      </c>
      <c r="C91" s="118"/>
      <c r="D91" s="118">
        <v>2981</v>
      </c>
      <c r="E91" s="118"/>
      <c r="F91" s="118">
        <v>769</v>
      </c>
      <c r="G91" s="118"/>
      <c r="H91" s="253">
        <v>1121</v>
      </c>
    </row>
    <row r="92" spans="1:8" ht="20.25" hidden="1" customHeight="1">
      <c r="A92" s="173" t="s">
        <v>216</v>
      </c>
      <c r="B92" s="253"/>
      <c r="D92" s="253">
        <v>0</v>
      </c>
      <c r="F92" s="253">
        <v>0</v>
      </c>
      <c r="H92" s="118">
        <v>0</v>
      </c>
    </row>
    <row r="93" spans="1:8" s="323" customFormat="1" ht="20.25" customHeight="1">
      <c r="B93" s="224"/>
      <c r="C93" s="337"/>
      <c r="D93" s="224"/>
      <c r="E93" s="224"/>
      <c r="F93" s="224"/>
      <c r="G93" s="224"/>
      <c r="H93" s="224"/>
    </row>
  </sheetData>
  <mergeCells count="18">
    <mergeCell ref="B51:D51"/>
    <mergeCell ref="F51:H51"/>
    <mergeCell ref="B4:D4"/>
    <mergeCell ref="F4:H4"/>
    <mergeCell ref="B5:D5"/>
    <mergeCell ref="F5:H5"/>
    <mergeCell ref="B50:D50"/>
    <mergeCell ref="F50:H50"/>
    <mergeCell ref="B6:D6"/>
    <mergeCell ref="B7:D7"/>
    <mergeCell ref="F7:H7"/>
    <mergeCell ref="B9:H9"/>
    <mergeCell ref="F6:H6"/>
    <mergeCell ref="B55:H55"/>
    <mergeCell ref="B52:D52"/>
    <mergeCell ref="F52:H52"/>
    <mergeCell ref="B53:D53"/>
    <mergeCell ref="F53:H53"/>
  </mergeCells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6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D8CBF-44BE-4F9F-8C85-17F1086CC06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4295AF-485A-46B9-A9A6-C9F05D369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3M P6</vt:lpstr>
      <vt:lpstr>SH Sep 2015</vt:lpstr>
      <vt:lpstr>SH (Conso)-P7</vt:lpstr>
      <vt:lpstr>SH (Separate) P8</vt:lpstr>
      <vt:lpstr>CF9-10</vt:lpstr>
      <vt:lpstr>'BS-3-5'!Print_Area</vt:lpstr>
      <vt:lpstr>'CF9-10'!Print_Area</vt:lpstr>
      <vt:lpstr>'PL 3M P6'!Print_Area</vt:lpstr>
      <vt:lpstr>'SH (Conso)-P7'!Print_Area</vt:lpstr>
      <vt:lpstr>'SH (Separate) P8'!Print_Area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Pornthip, Rattanasopa</cp:lastModifiedBy>
  <cp:revision/>
  <cp:lastPrinted>2025-05-09T06:15:28Z</cp:lastPrinted>
  <dcterms:created xsi:type="dcterms:W3CDTF">2015-12-03T04:08:39Z</dcterms:created>
  <dcterms:modified xsi:type="dcterms:W3CDTF">2025-05-09T06:16:28Z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