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\Muramoto Electron (Thailand) Public Comp any Limited - 1000001284\1668624 - 2025 SEP-FSA-METCO\Working Folder\Q2'25\FS &amp; Support\!SET File\"/>
    </mc:Choice>
  </mc:AlternateContent>
  <xr:revisionPtr revIDLastSave="0" documentId="13_ncr:1_{9727E078-82C9-4BA3-B3D2-07F7F0B62F76}" xr6:coauthVersionLast="47" xr6:coauthVersionMax="47" xr10:uidLastSave="{00000000-0000-0000-0000-000000000000}"/>
  <bookViews>
    <workbookView xWindow="-110" yWindow="-110" windowWidth="19420" windowHeight="10300" tabRatio="760" activeTab="2" xr2:uid="{00000000-000D-0000-FFFF-FFFF00000000}"/>
  </bookViews>
  <sheets>
    <sheet name="BS_3-4" sheetId="1" r:id="rId1"/>
    <sheet name="PL 3 mts - 5" sheetId="3" r:id="rId2"/>
    <sheet name="PL YTD - 6" sheetId="8" r:id="rId3"/>
    <sheet name="SH 7-8" sheetId="6" r:id="rId4"/>
    <sheet name="CF 9-10" sheetId="7" r:id="rId5"/>
  </sheets>
  <definedNames>
    <definedName name="_xlnm.Print_Area" localSheetId="0">'BS_3-4'!$A$1:$K$71</definedName>
    <definedName name="_xlnm.Print_Area" localSheetId="4">'CF 9-10'!$A$1:$J$81</definedName>
    <definedName name="_xlnm.Print_Area" localSheetId="1">'PL 3 mts - 5'!$A$1:$I$32</definedName>
    <definedName name="_xlnm.Print_Area" localSheetId="2">'PL YTD - 6'!$A$1:$I$32</definedName>
    <definedName name="_xlnm.Print_Area" localSheetId="3">'SH 7-8'!$A:$L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" l="1"/>
  <c r="D55" i="7"/>
  <c r="J13" i="7" l="1"/>
  <c r="H13" i="7"/>
  <c r="F13" i="7"/>
  <c r="D13" i="7"/>
  <c r="J12" i="7"/>
  <c r="H12" i="7"/>
  <c r="F12" i="7"/>
  <c r="D12" i="7"/>
  <c r="E72" i="1" l="1"/>
  <c r="G72" i="1"/>
  <c r="J72" i="1"/>
  <c r="J63" i="7" l="1"/>
  <c r="H63" i="7"/>
  <c r="F63" i="7"/>
  <c r="D63" i="7"/>
  <c r="I17" i="1"/>
  <c r="H25" i="6"/>
  <c r="F25" i="6"/>
  <c r="D25" i="6"/>
  <c r="L22" i="6"/>
  <c r="J18" i="6"/>
  <c r="L18" i="6" s="1"/>
  <c r="L17" i="6"/>
  <c r="L13" i="6"/>
  <c r="J80" i="7" l="1"/>
  <c r="J55" i="7"/>
  <c r="F78" i="7"/>
  <c r="F80" i="7" s="1"/>
  <c r="F55" i="7"/>
  <c r="F35" i="7"/>
  <c r="I14" i="8"/>
  <c r="E14" i="8"/>
  <c r="I22" i="3"/>
  <c r="I14" i="3"/>
  <c r="E22" i="3"/>
  <c r="E14" i="3"/>
  <c r="H68" i="1"/>
  <c r="I24" i="3" l="1"/>
  <c r="E24" i="3"/>
  <c r="E26" i="3" l="1"/>
  <c r="I26" i="3"/>
  <c r="I30" i="3" s="1"/>
  <c r="I47" i="1"/>
  <c r="E32" i="3" l="1"/>
  <c r="E30" i="3"/>
  <c r="I32" i="3"/>
  <c r="H44" i="7" l="1"/>
  <c r="H32" i="8" l="1"/>
  <c r="F32" i="8"/>
  <c r="F31" i="8"/>
  <c r="G14" i="8"/>
  <c r="C14" i="8"/>
  <c r="G6" i="8"/>
  <c r="L28" i="6" l="1"/>
  <c r="L37" i="6" l="1"/>
  <c r="K17" i="1"/>
  <c r="L54" i="6" l="1"/>
  <c r="L58" i="6"/>
  <c r="J59" i="6"/>
  <c r="L59" i="6" s="1"/>
  <c r="L69" i="6"/>
  <c r="L73" i="6"/>
  <c r="J74" i="6"/>
  <c r="L74" i="6" s="1"/>
  <c r="D81" i="6"/>
  <c r="F81" i="6"/>
  <c r="H81" i="6"/>
  <c r="G14" i="3"/>
  <c r="D44" i="7" l="1"/>
  <c r="H45" i="7"/>
  <c r="D45" i="7"/>
  <c r="G6" i="3"/>
  <c r="D17" i="1" l="1"/>
  <c r="J33" i="6" l="1"/>
  <c r="D80" i="7" l="1"/>
  <c r="H80" i="7"/>
  <c r="I54" i="1" l="1"/>
  <c r="D40" i="6" l="1"/>
  <c r="F40" i="6"/>
  <c r="H40" i="6"/>
  <c r="K27" i="1" l="1"/>
  <c r="I27" i="1" l="1"/>
  <c r="H55" i="7" l="1"/>
  <c r="F69" i="1"/>
  <c r="F17" i="1"/>
  <c r="L33" i="6"/>
  <c r="G22" i="3"/>
  <c r="C14" i="3"/>
  <c r="K47" i="1"/>
  <c r="I55" i="1"/>
  <c r="I29" i="1"/>
  <c r="F27" i="1"/>
  <c r="D27" i="1"/>
  <c r="D47" i="1"/>
  <c r="L32" i="6"/>
  <c r="F31" i="3"/>
  <c r="K54" i="1"/>
  <c r="F54" i="1"/>
  <c r="F47" i="1"/>
  <c r="M66" i="1"/>
  <c r="M67" i="1" s="1"/>
  <c r="H69" i="1"/>
  <c r="M54" i="1"/>
  <c r="M47" i="1"/>
  <c r="H54" i="1"/>
  <c r="H47" i="1"/>
  <c r="M27" i="1"/>
  <c r="H27" i="1"/>
  <c r="M17" i="1"/>
  <c r="H17" i="1"/>
  <c r="D54" i="1"/>
  <c r="K69" i="1"/>
  <c r="G24" i="3" l="1"/>
  <c r="C24" i="3"/>
  <c r="F29" i="1"/>
  <c r="M29" i="1"/>
  <c r="M55" i="1"/>
  <c r="M69" i="1" s="1"/>
  <c r="H55" i="1"/>
  <c r="H71" i="1" s="1"/>
  <c r="H29" i="1"/>
  <c r="K55" i="1"/>
  <c r="K71" i="1" s="1"/>
  <c r="F55" i="1"/>
  <c r="F71" i="1" s="1"/>
  <c r="K29" i="1"/>
  <c r="D55" i="1"/>
  <c r="D29" i="1"/>
  <c r="K72" i="1" l="1"/>
  <c r="H72" i="1"/>
  <c r="F72" i="1"/>
  <c r="G26" i="3"/>
  <c r="C26" i="3"/>
  <c r="G32" i="3" l="1"/>
  <c r="G30" i="3"/>
  <c r="C30" i="3"/>
  <c r="C32" i="3"/>
  <c r="D69" i="1" l="1"/>
  <c r="D71" i="1" s="1"/>
  <c r="D72" i="1" s="1"/>
  <c r="I69" i="1"/>
  <c r="I71" i="1" s="1"/>
  <c r="I72" i="1" s="1"/>
  <c r="I22" i="8"/>
  <c r="I24" i="8" s="1"/>
  <c r="I26" i="8" s="1"/>
  <c r="E22" i="8"/>
  <c r="E24" i="8" s="1"/>
  <c r="E26" i="8" s="1"/>
  <c r="C22" i="8"/>
  <c r="C24" i="8" s="1"/>
  <c r="C26" i="8" s="1"/>
  <c r="G22" i="8"/>
  <c r="G24" i="8" s="1"/>
  <c r="G26" i="8" s="1"/>
  <c r="J21" i="6" l="1"/>
  <c r="F10" i="7"/>
  <c r="F24" i="7" s="1"/>
  <c r="F36" i="7" s="1"/>
  <c r="F38" i="7" s="1"/>
  <c r="F66" i="7" s="1"/>
  <c r="F69" i="7" s="1"/>
  <c r="F71" i="7" s="1"/>
  <c r="E32" i="8"/>
  <c r="E30" i="8"/>
  <c r="C32" i="8"/>
  <c r="C30" i="8"/>
  <c r="J36" i="6" s="1"/>
  <c r="D10" i="7"/>
  <c r="D24" i="7" s="1"/>
  <c r="D36" i="7" s="1"/>
  <c r="D38" i="7" s="1"/>
  <c r="D66" i="7" s="1"/>
  <c r="D69" i="7" s="1"/>
  <c r="D71" i="7" s="1"/>
  <c r="D83" i="7" s="1"/>
  <c r="I32" i="8"/>
  <c r="J10" i="7"/>
  <c r="J24" i="7" s="1"/>
  <c r="J36" i="7" s="1"/>
  <c r="J38" i="7" s="1"/>
  <c r="J66" i="7" s="1"/>
  <c r="J69" i="7" s="1"/>
  <c r="J71" i="7" s="1"/>
  <c r="I30" i="8"/>
  <c r="J62" i="6" s="1"/>
  <c r="G32" i="8"/>
  <c r="G30" i="8"/>
  <c r="H10" i="7"/>
  <c r="H24" i="7" s="1"/>
  <c r="H36" i="7" s="1"/>
  <c r="H38" i="7" s="1"/>
  <c r="H66" i="7" s="1"/>
  <c r="H69" i="7" s="1"/>
  <c r="H71" i="7" s="1"/>
  <c r="H83" i="7" s="1"/>
  <c r="L36" i="6" l="1"/>
  <c r="L38" i="6" s="1"/>
  <c r="L40" i="6" s="1"/>
  <c r="M40" i="6" s="1"/>
  <c r="J38" i="6"/>
  <c r="J40" i="6" s="1"/>
  <c r="J77" i="6"/>
  <c r="J64" i="6"/>
  <c r="J66" i="6" s="1"/>
  <c r="L62" i="6"/>
  <c r="L64" i="6" s="1"/>
  <c r="L66" i="6" s="1"/>
  <c r="J23" i="6"/>
  <c r="J25" i="6" s="1"/>
  <c r="L21" i="6"/>
  <c r="L23" i="6" s="1"/>
  <c r="L25" i="6" s="1"/>
  <c r="J79" i="6" l="1"/>
  <c r="J81" i="6" s="1"/>
  <c r="L77" i="6"/>
  <c r="L79" i="6" s="1"/>
  <c r="L81" i="6" s="1"/>
  <c r="M81" i="6" s="1"/>
</calcChain>
</file>

<file path=xl/sharedStrings.xml><?xml version="1.0" encoding="utf-8"?>
<sst xmlns="http://schemas.openxmlformats.org/spreadsheetml/2006/main" count="363" uniqueCount="165">
  <si>
    <t>บริษัท มูราโมโต้ อีเล็คตรอน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</si>
  <si>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</si>
  <si>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</si>
  <si>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</si>
  <si>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</si>
  <si>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</si>
  <si>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</si>
  <si>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</si>
  <si>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</si>
  <si>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</si>
  <si>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</si>
  <si>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</si>
  <si>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</si>
  <si>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</si>
  <si>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</si>
  <si>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</si>
  <si>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</si>
  <si>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</si>
  <si>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</si>
  <si>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</si>
  <si>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-</t>
  </si>
  <si>
    <t>เงินลงทุนในบริษัทย่อย</t>
  </si>
  <si>
    <t xml:space="preserve">ที่ดิน อาคารและอุปกรณ์ </t>
  </si>
  <si>
    <t>สิทธิในการใช้สินทรัพย์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</si>
  <si>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</si>
  <si>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</si>
  <si>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</si>
  <si>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</si>
  <si>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</si>
  <si>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</si>
  <si>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</si>
  <si>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</si>
  <si>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</si>
  <si>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</si>
  <si>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</si>
  <si>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</si>
  <si>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</si>
  <si>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</si>
  <si>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</si>
  <si>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</si>
  <si>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</si>
  <si>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</si>
  <si>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</si>
  <si>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</si>
  <si>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</si>
  <si>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</si>
  <si>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</si>
  <si>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</si>
  <si>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</si>
  <si>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</si>
  <si>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</si>
  <si>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</si>
  <si>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</si>
  <si>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</si>
  <si>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</si>
  <si>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</si>
  <si>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</si>
  <si>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</si>
  <si>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</si>
  <si>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</si>
  <si>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</si>
  <si>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</si>
  <si>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</si>
  <si>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</si>
  <si>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</si>
  <si>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</si>
  <si>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</si>
  <si>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</si>
  <si>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</si>
  <si>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</si>
  <si>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</si>
  <si>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</si>
  <si>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</si>
  <si>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</si>
  <si>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</si>
  <si>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</si>
  <si>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</si>
  <si>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สำหรับแต่ละงวดหกเดือนสิ้นสุดวันที่ 31 มีนาคม 2556 และ 2555 (ไม่ได้ตรวจสอบ)</t>
  </si>
  <si>
    <t>ส่วนเกิน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</si>
  <si>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</si>
  <si>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</si>
  <si>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</si>
  <si>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</si>
  <si>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</si>
  <si>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</si>
  <si>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</si>
  <si>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</si>
  <si>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</si>
  <si>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</si>
  <si>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</si>
  <si>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</si>
  <si>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</si>
  <si>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กลับรายการขาดทุนจากการด้อยค่า</t>
  </si>
  <si>
    <t>การเปลี่ยนแปลงของสินทรัพย์และหนี้สินดำเนินงาน</t>
  </si>
  <si>
    <t>สินค้าคงเหลือ</t>
  </si>
  <si>
    <t>สินทรัพย์หมุนเวียนอื่น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</si>
  <si>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</si>
  <si>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</si>
  <si>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</si>
  <si>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</si>
  <si>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</si>
  <si>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</si>
  <si>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</si>
  <si>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</si>
  <si>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</si>
  <si>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</si>
  <si>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</si>
  <si>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</si>
  <si>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จ่ายชำระหนี้เงินกู้ยืมระยะสั้นจากสถาบันการเงิน</t>
  </si>
  <si>
    <t>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</si>
  <si>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</si>
  <si>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</si>
  <si>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</si>
  <si>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</si>
  <si>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</si>
  <si>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>ที่ดิน อาคารและอุปกรณ์ที่ซื้อมาโดย</t>
  </si>
  <si>
    <t xml:space="preserve">   การจ่ายชำระเป็นเงินสด</t>
  </si>
  <si>
    <t>หนี้สินภาษีเงินได้รอการตัดบัญชี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</si>
  <si>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</si>
  <si>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</si>
  <si>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 xml:space="preserve">   ในระหว่างงวดมีดังนี้</t>
  </si>
  <si>
    <t>กระแสเงินสดสุทธิได้มาจากกิจกรรมดำเนินงาน</t>
  </si>
  <si>
    <t xml:space="preserve">   ที่ดิน อาคารและอุปกรณ์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</si>
  <si>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</si>
  <si>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</si>
  <si>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ตุลาคม 2566</t>
  </si>
  <si>
    <t>2, 5</t>
  </si>
  <si>
    <t>ค่าใช้จ่ายภาษีเงินได้</t>
  </si>
  <si>
    <t>ทุนที่ออกและ</t>
  </si>
  <si>
    <t>กระแสเงินสดสุทธิได้มาจากการดำเนินงาน</t>
  </si>
  <si>
    <t>31 มีนาคม</t>
  </si>
  <si>
    <t>สำหรับงวดหกเดือนสิ้นสุดวันที่</t>
  </si>
  <si>
    <t>2567</t>
  </si>
  <si>
    <t>สำหรับงวดหกเดือนสิ้นสุดวันที่ 31 มีนาคม 2567</t>
  </si>
  <si>
    <t>ยอดคงเหลือ ณ วันที่ 31 มีนาคม 2567</t>
  </si>
  <si>
    <t xml:space="preserve"> 31 มีนาคม</t>
  </si>
  <si>
    <t>2568</t>
  </si>
  <si>
    <t>งบฐานะการเงิน</t>
  </si>
  <si>
    <t>สินทรัพย์ทางการเงินหมุนเวียนอื่น</t>
  </si>
  <si>
    <t>งบการเปลี่ยนแปลงส่วนของผู้ถือหุ้น  (ไม่ได้ตรวจสอบ)</t>
  </si>
  <si>
    <t>สำหรับงวดหกเดือนสิ้นสุดวันที่ 31 มีนาคม 2568</t>
  </si>
  <si>
    <t>ยอดคงเหลือ ณ วันที่ 1 ตุลาคม 2567</t>
  </si>
  <si>
    <t>ยอดคงเหลือ ณ วันที่ 31 มีนาคม 2568</t>
  </si>
  <si>
    <t>ขาดทุนจากการจำหน่ายและตัดจำหน่าย</t>
  </si>
  <si>
    <t>กำไรจากการจำหน่ายและตัดจำหน่ายสินทรัพย์ไม่มีตัวตน</t>
  </si>
  <si>
    <t>ขาดทุนจากการปรับมูลค่ายุติธรรม</t>
  </si>
  <si>
    <t>ลูกหนี้หมุนเวียนอื่น</t>
  </si>
  <si>
    <t>เจ้าหนี้หมุนเวียนอื่น</t>
  </si>
  <si>
    <t>รวมการจัดสรรส่วนทุนให้ผู้ถือหุ้นของบริษัทใหญ่</t>
  </si>
  <si>
    <t xml:space="preserve">    การจัดสรรส่วนทุนให้ผู้ถือหุ้นของบริษัทใหญ่</t>
  </si>
  <si>
    <t xml:space="preserve">     กำไรหรือขาดทุน</t>
  </si>
  <si>
    <t xml:space="preserve">     กำไรขาดทุนเบ็ดเสร็จอื่น</t>
  </si>
  <si>
    <t>ขาดทุนจากการปรับมูลค่าสินค้า</t>
  </si>
  <si>
    <t>ปรับรายการที่กระทบกำไรเป็นเงินสดรับ (จ่าย)</t>
  </si>
  <si>
    <t xml:space="preserve">เงินปันผลจ่ายให้ผู้ถือหุ้นของบริษัท
</t>
  </si>
  <si>
    <t>ดอกเบี้ยจ่าย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</si>
  <si>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</si>
  <si>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>(กำไร) ขาดทุนจากอัตราแลกเปลี่ยนที่ยังไม่เกิดขึ้น</t>
  </si>
  <si>
    <t>เงินสดและรายการเทียบเท่าเงินสดเพิ่มขึ้นสุทธิ</t>
  </si>
  <si>
    <t>หนี้สินทางการเงินหมุนเวียนอื่น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</si>
  <si>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</si>
  <si>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</si>
  <si>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การจัดสรรส่วนทุนให้ผู้ถือหุ้น</t>
  </si>
  <si>
    <t>รวมการจัดสรรส่วนทุนให้ผู้ถือหุ้น</t>
  </si>
  <si>
    <t>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</si>
</sst>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\ ;\(#,##0\)"/>
    <numFmt numFmtId="166" formatCode="_(* #,##0.00_);_(* \(#,##0.00\);_(* &quot;-&quot;_);_(@_)"/>
    <numFmt numFmtId="167" formatCode="0.0%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67">
    <xf numFmtId="37" fontId="0" fillId="0" borderId="0" xfId="0"/>
    <xf numFmtId="37" fontId="2" fillId="0" borderId="0" xfId="0" applyFont="1"/>
    <xf numFmtId="37" fontId="0" fillId="0" borderId="0" xfId="0" applyAlignment="1">
      <alignment vertical="top"/>
    </xf>
    <xf numFmtId="37" fontId="5" fillId="0" borderId="0" xfId="0" applyFont="1" applyAlignment="1">
      <alignment vertical="top"/>
    </xf>
    <xf numFmtId="37" fontId="7" fillId="0" borderId="0" xfId="0" applyFont="1" applyAlignment="1">
      <alignment horizontal="center"/>
    </xf>
    <xf numFmtId="37" fontId="5" fillId="0" borderId="0" xfId="0" applyFont="1"/>
    <xf numFmtId="37" fontId="5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center"/>
    </xf>
    <xf numFmtId="37" fontId="9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0" fillId="0" borderId="0" xfId="0" applyAlignment="1">
      <alignment horizontal="right"/>
    </xf>
    <xf numFmtId="37" fontId="5" fillId="0" borderId="2" xfId="0" applyFont="1" applyBorder="1" applyAlignment="1">
      <alignment horizontal="right"/>
    </xf>
    <xf numFmtId="37" fontId="9" fillId="0" borderId="0" xfId="0" applyFont="1"/>
    <xf numFmtId="37" fontId="5" fillId="0" borderId="3" xfId="0" applyFont="1" applyBorder="1" applyAlignment="1">
      <alignment horizontal="right"/>
    </xf>
    <xf numFmtId="37" fontId="7" fillId="0" borderId="0" xfId="0" applyFont="1"/>
    <xf numFmtId="37" fontId="9" fillId="0" borderId="0" xfId="0" applyFont="1" applyAlignment="1">
      <alignment vertical="top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0" fillId="0" borderId="3" xfId="0" applyBorder="1" applyAlignment="1">
      <alignment horizontal="right"/>
    </xf>
    <xf numFmtId="37" fontId="13" fillId="0" borderId="0" xfId="0" applyFont="1"/>
    <xf numFmtId="37" fontId="14" fillId="0" borderId="0" xfId="0" applyFont="1"/>
    <xf numFmtId="37" fontId="7" fillId="0" borderId="0" xfId="0" applyFont="1" applyAlignment="1">
      <alignment horizontal="right" vertical="top" wrapText="1"/>
    </xf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 wrapText="1"/>
    </xf>
    <xf numFmtId="49" fontId="7" fillId="0" borderId="0" xfId="0" applyNumberFormat="1" applyFont="1"/>
    <xf numFmtId="43" fontId="0" fillId="0" borderId="0" xfId="1" applyFont="1" applyFill="1" applyAlignment="1"/>
    <xf numFmtId="49" fontId="16" fillId="0" borderId="0" xfId="0" applyNumberFormat="1" applyFont="1"/>
    <xf numFmtId="43" fontId="0" fillId="0" borderId="0" xfId="1" applyFont="1" applyBorder="1"/>
    <xf numFmtId="37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 vertical="top"/>
    </xf>
    <xf numFmtId="37" fontId="0" fillId="0" borderId="0" xfId="0" applyFill="1"/>
    <xf numFmtId="37" fontId="0" fillId="0" borderId="0" xfId="0" applyFill="1" applyAlignment="1">
      <alignment vertical="top"/>
    </xf>
    <xf numFmtId="37" fontId="7" fillId="0" borderId="0" xfId="0" applyFont="1" applyFill="1" applyAlignment="1">
      <alignment horizontal="right" vertical="top" wrapText="1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5" fillId="0" borderId="2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Alignment="1">
      <alignment horizontal="right"/>
    </xf>
    <xf numFmtId="41" fontId="5" fillId="0" borderId="2" xfId="1" applyNumberFormat="1" applyFont="1" applyBorder="1" applyAlignment="1">
      <alignment horizontal="right"/>
    </xf>
    <xf numFmtId="41" fontId="0" fillId="0" borderId="0" xfId="1" applyNumberFormat="1" applyFont="1" applyAlignment="1"/>
    <xf numFmtId="41" fontId="0" fillId="0" borderId="0" xfId="1" applyNumberFormat="1" applyFont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41" fontId="5" fillId="0" borderId="3" xfId="1" applyNumberFormat="1" applyFont="1" applyBorder="1" applyAlignment="1"/>
    <xf numFmtId="41" fontId="0" fillId="0" borderId="0" xfId="0" applyNumberFormat="1" applyFill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 applyFill="1"/>
    <xf numFmtId="41" fontId="5" fillId="0" borderId="2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0" fillId="0" borderId="3" xfId="0" applyNumberFormat="1" applyBorder="1" applyAlignment="1">
      <alignment horizontal="right"/>
    </xf>
    <xf numFmtId="41" fontId="0" fillId="0" borderId="0" xfId="0" applyNumberFormat="1"/>
    <xf numFmtId="41" fontId="5" fillId="0" borderId="3" xfId="0" applyNumberFormat="1" applyFont="1" applyBorder="1" applyAlignment="1">
      <alignment horizontal="right"/>
    </xf>
    <xf numFmtId="41" fontId="0" fillId="0" borderId="0" xfId="0" applyNumberFormat="1" applyAlignment="1">
      <alignment horizontal="right"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6" fillId="0" borderId="0" xfId="0" applyNumberFormat="1" applyFont="1" applyFill="1"/>
    <xf numFmtId="41" fontId="5" fillId="0" borderId="0" xfId="0" applyNumberFormat="1" applyFont="1" applyFill="1" applyAlignment="1">
      <alignment horizontal="right"/>
    </xf>
    <xf numFmtId="41" fontId="0" fillId="0" borderId="1" xfId="0" applyNumberForma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 vertical="top"/>
    </xf>
    <xf numFmtId="41" fontId="0" fillId="0" borderId="1" xfId="1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 vertical="top"/>
    </xf>
    <xf numFmtId="166" fontId="5" fillId="0" borderId="3" xfId="0" applyNumberFormat="1" applyFont="1" applyFill="1" applyBorder="1" applyAlignment="1">
      <alignment horizontal="right" vertical="top"/>
    </xf>
    <xf numFmtId="166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/>
    <xf numFmtId="41" fontId="0" fillId="0" borderId="0" xfId="0" applyNumberFormat="1" applyFont="1" applyAlignment="1">
      <alignment horizontal="center"/>
    </xf>
    <xf numFmtId="41" fontId="0" fillId="0" borderId="1" xfId="0" applyNumberFormat="1" applyFont="1" applyBorder="1"/>
    <xf numFmtId="41" fontId="5" fillId="0" borderId="1" xfId="1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/>
    <xf numFmtId="41" fontId="0" fillId="0" borderId="0" xfId="0" applyNumberFormat="1" applyFont="1" applyAlignment="1">
      <alignment horizontal="right"/>
    </xf>
    <xf numFmtId="41" fontId="5" fillId="0" borderId="3" xfId="0" applyNumberFormat="1" applyFont="1" applyBorder="1"/>
    <xf numFmtId="41" fontId="5" fillId="0" borderId="2" xfId="0" applyNumberFormat="1" applyFont="1" applyBorder="1"/>
    <xf numFmtId="41" fontId="0" fillId="0" borderId="0" xfId="0" applyNumberFormat="1" applyFont="1"/>
    <xf numFmtId="41" fontId="7" fillId="0" borderId="0" xfId="0" applyNumberFormat="1" applyFont="1" applyAlignment="1">
      <alignment horizontal="center"/>
    </xf>
    <xf numFmtId="41" fontId="0" fillId="0" borderId="0" xfId="1" applyNumberFormat="1" applyFont="1" applyFill="1" applyAlignment="1">
      <alignment horizontal="right" vertical="top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>
      <alignment vertical="top"/>
    </xf>
    <xf numFmtId="41" fontId="0" fillId="0" borderId="0" xfId="1" applyNumberFormat="1" applyFont="1" applyFill="1" applyBorder="1" applyAlignment="1">
      <alignment vertical="top"/>
    </xf>
    <xf numFmtId="41" fontId="0" fillId="0" borderId="0" xfId="1" quotePrefix="1" applyNumberFormat="1" applyFont="1" applyFill="1" applyBorder="1" applyAlignment="1">
      <alignment horizontal="right"/>
    </xf>
    <xf numFmtId="41" fontId="0" fillId="2" borderId="0" xfId="1" applyNumberFormat="1" applyFont="1" applyFill="1" applyAlignment="1">
      <alignment horizontal="center" vertical="top"/>
    </xf>
    <xf numFmtId="41" fontId="0" fillId="0" borderId="0" xfId="1" applyNumberFormat="1" applyFont="1" applyFill="1" applyAlignment="1">
      <alignment horizontal="center" vertical="top"/>
    </xf>
    <xf numFmtId="41" fontId="5" fillId="0" borderId="0" xfId="0" applyNumberFormat="1" applyFont="1" applyAlignment="1">
      <alignment vertical="top"/>
    </xf>
    <xf numFmtId="41" fontId="16" fillId="0" borderId="0" xfId="0" applyNumberFormat="1" applyFont="1" applyAlignment="1">
      <alignment horizontal="right"/>
    </xf>
    <xf numFmtId="41" fontId="0" fillId="0" borderId="0" xfId="4" quotePrefix="1" applyNumberFormat="1" applyFont="1" applyFill="1" applyBorder="1" applyAlignment="1">
      <alignment horizontal="center"/>
    </xf>
    <xf numFmtId="41" fontId="5" fillId="0" borderId="4" xfId="0" applyNumberFormat="1" applyFont="1" applyBorder="1" applyAlignment="1">
      <alignment horizontal="right"/>
    </xf>
    <xf numFmtId="41" fontId="0" fillId="0" borderId="1" xfId="0" applyNumberFormat="1" applyBorder="1"/>
    <xf numFmtId="37" fontId="5" fillId="0" borderId="0" xfId="0" applyFont="1" applyBorder="1" applyAlignment="1">
      <alignment horizontal="right"/>
    </xf>
    <xf numFmtId="41" fontId="0" fillId="0" borderId="0" xfId="0" applyNumberFormat="1" applyFont="1" applyBorder="1"/>
    <xf numFmtId="37" fontId="7" fillId="0" borderId="0" xfId="0" applyFont="1" applyAlignment="1">
      <alignment horizontal="center"/>
    </xf>
    <xf numFmtId="37" fontId="0" fillId="0" borderId="0" xfId="0" applyFont="1" applyAlignment="1">
      <alignment vertical="top"/>
    </xf>
    <xf numFmtId="41" fontId="0" fillId="0" borderId="1" xfId="0" applyNumberFormat="1" applyFont="1" applyFill="1" applyBorder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Alignment="1">
      <alignment horizontal="right" vertical="top"/>
    </xf>
    <xf numFmtId="41" fontId="0" fillId="0" borderId="0" xfId="0" applyNumberFormat="1" applyFont="1" applyBorder="1" applyAlignment="1">
      <alignment horizontal="right"/>
    </xf>
    <xf numFmtId="37" fontId="7" fillId="0" borderId="0" xfId="0" applyFont="1" applyAlignment="1">
      <alignment horizontal="center"/>
    </xf>
    <xf numFmtId="37" fontId="7" fillId="0" borderId="0" xfId="0" applyFont="1" applyAlignment="1">
      <alignment horizontal="center"/>
    </xf>
    <xf numFmtId="43" fontId="0" fillId="0" borderId="0" xfId="1" applyFont="1" applyAlignment="1">
      <alignment horizontal="right"/>
    </xf>
    <xf numFmtId="41" fontId="5" fillId="0" borderId="0" xfId="0" applyNumberFormat="1" applyFont="1" applyFill="1" applyAlignment="1">
      <alignment vertical="top"/>
    </xf>
    <xf numFmtId="37" fontId="7" fillId="0" borderId="0" xfId="0" applyFont="1" applyAlignment="1"/>
    <xf numFmtId="37" fontId="7" fillId="0" borderId="0" xfId="0" applyFont="1" applyAlignment="1">
      <alignment horizontal="center" vertical="top"/>
    </xf>
    <xf numFmtId="37" fontId="5" fillId="0" borderId="0" xfId="0" applyFont="1" applyAlignment="1">
      <alignment horizontal="center" vertical="top"/>
    </xf>
    <xf numFmtId="37" fontId="7" fillId="0" borderId="0" xfId="0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3" fontId="0" fillId="0" borderId="0" xfId="1" applyFont="1"/>
    <xf numFmtId="49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 vertical="top"/>
    </xf>
    <xf numFmtId="37" fontId="0" fillId="0" borderId="0" xfId="0" applyFont="1" applyAlignment="1">
      <alignment horizontal="right" vertical="top"/>
    </xf>
    <xf numFmtId="37" fontId="0" fillId="0" borderId="0" xfId="0" applyFont="1" applyFill="1" applyAlignment="1">
      <alignment vertical="top"/>
    </xf>
    <xf numFmtId="37" fontId="0" fillId="0" borderId="0" xfId="0" applyFont="1" applyAlignment="1">
      <alignment vertical="top" wrapText="1"/>
    </xf>
    <xf numFmtId="41" fontId="0" fillId="0" borderId="0" xfId="0" applyNumberFormat="1" applyFont="1" applyFill="1" applyAlignment="1">
      <alignment horizontal="right" vertical="top"/>
    </xf>
    <xf numFmtId="41" fontId="0" fillId="2" borderId="0" xfId="0" applyNumberFormat="1" applyFont="1" applyFill="1" applyAlignment="1">
      <alignment horizontal="right" vertical="top"/>
    </xf>
    <xf numFmtId="41" fontId="0" fillId="2" borderId="0" xfId="0" applyNumberFormat="1" applyFont="1" applyFill="1" applyAlignment="1">
      <alignment horizontal="center" vertical="top"/>
    </xf>
    <xf numFmtId="37" fontId="0" fillId="0" borderId="0" xfId="0" applyFont="1"/>
    <xf numFmtId="41" fontId="0" fillId="0" borderId="1" xfId="0" applyNumberFormat="1" applyFont="1" applyFill="1" applyBorder="1" applyAlignment="1">
      <alignment horizontal="right" vertical="top"/>
    </xf>
    <xf numFmtId="41" fontId="0" fillId="0" borderId="0" xfId="0" applyNumberFormat="1" applyFont="1" applyFill="1" applyAlignment="1">
      <alignment vertical="top"/>
    </xf>
    <xf numFmtId="41" fontId="0" fillId="0" borderId="0" xfId="0" applyNumberFormat="1" applyFont="1" applyAlignment="1">
      <alignment vertical="top"/>
    </xf>
    <xf numFmtId="37" fontId="0" fillId="0" borderId="0" xfId="0" applyFont="1" applyAlignment="1">
      <alignment horizontal="right" vertical="top" wrapText="1"/>
    </xf>
    <xf numFmtId="41" fontId="0" fillId="0" borderId="0" xfId="0" applyNumberFormat="1" applyFont="1" applyAlignment="1">
      <alignment horizontal="center" vertical="top"/>
    </xf>
    <xf numFmtId="41" fontId="0" fillId="0" borderId="0" xfId="0" applyNumberFormat="1" applyFont="1" applyFill="1" applyAlignment="1">
      <alignment horizontal="center" vertical="top"/>
    </xf>
    <xf numFmtId="37" fontId="0" fillId="0" borderId="0" xfId="0" applyFont="1" applyAlignment="1">
      <alignment horizontal="left"/>
    </xf>
    <xf numFmtId="41" fontId="0" fillId="0" borderId="0" xfId="0" applyNumberFormat="1" applyFont="1" applyFill="1"/>
    <xf numFmtId="41" fontId="0" fillId="0" borderId="5" xfId="1" quotePrefix="1" applyNumberFormat="1" applyFont="1" applyFill="1" applyBorder="1" applyAlignment="1">
      <alignment horizontal="right"/>
    </xf>
    <xf numFmtId="37" fontId="7" fillId="0" borderId="0" xfId="0" applyFont="1" applyFill="1" applyAlignment="1">
      <alignment horizontal="center" vertical="top"/>
    </xf>
    <xf numFmtId="41" fontId="0" fillId="0" borderId="1" xfId="4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right" vertical="top"/>
    </xf>
    <xf numFmtId="37" fontId="5" fillId="0" borderId="0" xfId="0" applyFont="1" applyFill="1" applyAlignment="1">
      <alignment vertical="top"/>
    </xf>
    <xf numFmtId="37" fontId="2" fillId="0" borderId="0" xfId="0" applyFont="1" applyFill="1"/>
    <xf numFmtId="37" fontId="7" fillId="0" borderId="0" xfId="0" applyFont="1" applyFill="1"/>
    <xf numFmtId="37" fontId="9" fillId="0" borderId="0" xfId="0" applyFont="1" applyFill="1" applyAlignment="1">
      <alignment vertical="top"/>
    </xf>
    <xf numFmtId="37" fontId="6" fillId="0" borderId="0" xfId="0" applyFont="1" applyFill="1"/>
    <xf numFmtId="41" fontId="6" fillId="0" borderId="0" xfId="0" applyNumberFormat="1" applyFont="1" applyFill="1" applyAlignment="1">
      <alignment horizontal="right" vertical="top"/>
    </xf>
    <xf numFmtId="37" fontId="10" fillId="0" borderId="0" xfId="0" applyFont="1" applyFill="1"/>
    <xf numFmtId="37" fontId="6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center" vertical="top"/>
    </xf>
    <xf numFmtId="37" fontId="7" fillId="0" borderId="0" xfId="0" applyFont="1" applyFill="1" applyAlignment="1">
      <alignment horizontal="center" vertical="top"/>
    </xf>
    <xf numFmtId="167" fontId="6" fillId="0" borderId="0" xfId="0" applyNumberFormat="1" applyFont="1" applyFill="1"/>
    <xf numFmtId="167" fontId="6" fillId="0" borderId="0" xfId="7" applyNumberFormat="1" applyFont="1" applyFill="1" applyAlignment="1">
      <alignment horizontal="right" vertical="top"/>
    </xf>
    <xf numFmtId="167" fontId="6" fillId="0" borderId="0" xfId="0" applyNumberFormat="1" applyFont="1" applyFill="1" applyAlignment="1">
      <alignment horizontal="right" vertical="top"/>
    </xf>
    <xf numFmtId="37" fontId="5" fillId="0" borderId="0" xfId="0" applyFont="1" applyFill="1"/>
    <xf numFmtId="37" fontId="7" fillId="0" borderId="0" xfId="0" applyFont="1" applyFill="1" applyAlignment="1">
      <alignment horizontal="center"/>
    </xf>
    <xf numFmtId="37" fontId="0" fillId="0" borderId="0" xfId="0" applyFont="1" applyFill="1"/>
    <xf numFmtId="37" fontId="7" fillId="0" borderId="0" xfId="0" applyFont="1" applyAlignment="1">
      <alignment horizontal="center" vertical="center"/>
    </xf>
    <xf numFmtId="37" fontId="5" fillId="0" borderId="0" xfId="0" applyFont="1" applyAlignment="1">
      <alignment horizontal="center"/>
    </xf>
    <xf numFmtId="37" fontId="0" fillId="0" borderId="0" xfId="0" applyFill="1" applyAlignment="1">
      <alignment horizontal="center" vertical="top"/>
    </xf>
    <xf numFmtId="37" fontId="5" fillId="0" borderId="0" xfId="0" applyFont="1" applyFill="1" applyAlignment="1">
      <alignment horizontal="center" vertical="top"/>
    </xf>
    <xf numFmtId="37" fontId="7" fillId="0" borderId="0" xfId="0" applyFont="1" applyFill="1" applyAlignment="1">
      <alignment horizontal="center" vertical="top"/>
    </xf>
    <xf numFmtId="37" fontId="7" fillId="0" borderId="0" xfId="0" applyFont="1" applyAlignment="1">
      <alignment horizontal="center"/>
    </xf>
    <xf numFmtId="37" fontId="0" fillId="0" borderId="1" xfId="0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37" fontId="5" fillId="0" borderId="0" xfId="0" applyFont="1" applyAlignment="1">
      <alignment horizontal="center" vertical="top"/>
    </xf>
    <xf numFmtId="37" fontId="7" fillId="0" borderId="0" xfId="0" applyFont="1" applyAlignment="1">
      <alignment horizontal="center" vertical="top"/>
    </xf>
    <xf numFmtId="37" fontId="0" fillId="0" borderId="0" xfId="0" applyFont="1" applyAlignment="1">
      <alignment horizontal="center" vertical="top"/>
    </xf>
  </cellXfs>
  <cellStyles count="8">
    <cellStyle name="Comma" xfId="1" builtinId="3"/>
    <cellStyle name="Comma 10" xfId="6" xr:uid="{AE013513-EBC1-4476-81D1-EF5EFD29F4E3}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2"/>
  <sheetViews>
    <sheetView topLeftCell="A62" zoomScale="90" zoomScaleNormal="90" zoomScaleSheetLayoutView="87" workbookViewId="0">
      <selection activeCell="A67" sqref="A67"/>
    </sheetView>
  </sheetViews>
  <sheetFormatPr defaultColWidth="9.09765625" defaultRowHeight="21.5" x14ac:dyDescent="0.65"/>
  <cols>
    <col min="1" max="1" width="45.69921875" customWidth="1"/>
    <col min="2" max="2" width="10" style="16" customWidth="1"/>
    <col min="3" max="3" width="1.59765625" customWidth="1"/>
    <col min="4" max="4" width="14.5" customWidth="1"/>
    <col min="5" max="5" width="0.69921875" customWidth="1"/>
    <col min="6" max="6" width="14.5" customWidth="1"/>
    <col min="7" max="7" width="0.69921875" customWidth="1"/>
    <col min="8" max="8" width="13.09765625" hidden="1" customWidth="1"/>
    <col min="9" max="9" width="14.5" customWidth="1"/>
    <col min="10" max="10" width="0.69921875" customWidth="1"/>
    <col min="11" max="11" width="14.5" customWidth="1"/>
    <col min="12" max="12" width="14.8984375" customWidth="1"/>
    <col min="13" max="13" width="14.8984375" hidden="1" customWidth="1"/>
    <col min="14" max="14" width="14.8984375" customWidth="1"/>
  </cols>
  <sheetData>
    <row r="1" spans="1:13" ht="23" x14ac:dyDescent="0.7">
      <c r="A1" s="1" t="s">
        <v>0</v>
      </c>
    </row>
    <row r="2" spans="1:13" ht="23" x14ac:dyDescent="0.7">
      <c r="A2" s="1" t="s">
        <v>137</v>
      </c>
    </row>
    <row r="3" spans="1:13" ht="22" x14ac:dyDescent="0.7">
      <c r="A3" s="14"/>
      <c r="B3" s="4"/>
      <c r="C3" s="11"/>
      <c r="D3" s="6"/>
      <c r="E3" s="6"/>
      <c r="F3" s="6"/>
      <c r="G3" s="6"/>
      <c r="H3" s="6"/>
      <c r="I3" s="6"/>
      <c r="J3" s="21"/>
      <c r="K3" s="6"/>
    </row>
    <row r="4" spans="1:13" ht="22.5" customHeight="1" x14ac:dyDescent="0.7">
      <c r="B4"/>
      <c r="C4" s="11"/>
      <c r="D4" s="154" t="s">
        <v>1</v>
      </c>
      <c r="E4" s="154"/>
      <c r="F4" s="154"/>
      <c r="G4" s="10"/>
      <c r="H4" s="10"/>
      <c r="I4" s="154" t="s">
        <v>2</v>
      </c>
      <c r="J4" s="154"/>
      <c r="K4" s="154"/>
    </row>
    <row r="5" spans="1:13" ht="22.5" customHeight="1" x14ac:dyDescent="0.65">
      <c r="B5"/>
      <c r="C5" s="11"/>
      <c r="D5" s="11" t="s">
        <v>130</v>
      </c>
      <c r="E5" s="11"/>
      <c r="F5" s="11" t="s">
        <v>3</v>
      </c>
      <c r="G5" s="11"/>
      <c r="H5" s="11" t="s">
        <v>4</v>
      </c>
      <c r="I5" s="11" t="s">
        <v>130</v>
      </c>
      <c r="J5" s="11"/>
      <c r="K5" s="11" t="s">
        <v>3</v>
      </c>
      <c r="M5" s="11" t="s">
        <v>4</v>
      </c>
    </row>
    <row r="6" spans="1:13" ht="22.5" customHeight="1" x14ac:dyDescent="0.7">
      <c r="A6" s="5" t="s">
        <v>5</v>
      </c>
      <c r="B6" s="4" t="s">
        <v>6</v>
      </c>
      <c r="C6" s="11"/>
      <c r="D6" s="18" t="s">
        <v>136</v>
      </c>
      <c r="E6" s="18"/>
      <c r="F6" s="18" t="s">
        <v>132</v>
      </c>
      <c r="G6" s="18"/>
      <c r="H6" s="18" t="s">
        <v>7</v>
      </c>
      <c r="I6" s="18" t="s">
        <v>136</v>
      </c>
      <c r="J6" s="18"/>
      <c r="K6" s="18" t="s">
        <v>132</v>
      </c>
      <c r="M6" s="18" t="s">
        <v>7</v>
      </c>
    </row>
    <row r="7" spans="1:13" ht="22.5" customHeight="1" x14ac:dyDescent="0.7">
      <c r="A7" s="5"/>
      <c r="C7" s="11"/>
      <c r="D7" s="18" t="s">
        <v>8</v>
      </c>
      <c r="E7" s="18"/>
      <c r="F7" s="18"/>
      <c r="G7" s="18"/>
      <c r="H7" s="18"/>
      <c r="I7" s="18" t="s">
        <v>8</v>
      </c>
      <c r="J7" s="18"/>
      <c r="K7" s="18"/>
      <c r="M7" s="18"/>
    </row>
    <row r="8" spans="1:13" ht="22.5" customHeight="1" x14ac:dyDescent="0.65">
      <c r="B8" s="4"/>
      <c r="C8" s="11"/>
      <c r="D8" s="153" t="s">
        <v>9</v>
      </c>
      <c r="E8" s="153"/>
      <c r="F8" s="153"/>
      <c r="G8" s="153"/>
      <c r="H8" s="153"/>
      <c r="I8" s="153"/>
      <c r="J8" s="153"/>
      <c r="K8" s="153"/>
      <c r="L8" s="109"/>
      <c r="M8" s="109"/>
    </row>
    <row r="9" spans="1:13" ht="22" x14ac:dyDescent="0.7">
      <c r="A9" s="14" t="s">
        <v>10</v>
      </c>
      <c r="B9" s="4"/>
      <c r="C9" s="11"/>
      <c r="D9" s="12"/>
      <c r="E9" s="12"/>
      <c r="F9" s="12"/>
      <c r="G9" s="12"/>
      <c r="H9" s="12"/>
      <c r="I9" s="12"/>
      <c r="J9" s="12"/>
      <c r="K9" s="12"/>
    </row>
    <row r="10" spans="1:13" x14ac:dyDescent="0.65">
      <c r="A10" t="s">
        <v>11</v>
      </c>
      <c r="B10" s="4"/>
      <c r="C10" s="11"/>
      <c r="D10" s="39">
        <v>2639252</v>
      </c>
      <c r="E10" s="39"/>
      <c r="F10" s="40">
        <v>1985740</v>
      </c>
      <c r="G10" s="39"/>
      <c r="H10" s="39"/>
      <c r="I10" s="40">
        <v>2015680</v>
      </c>
      <c r="J10" s="39"/>
      <c r="K10" s="39">
        <v>1443936</v>
      </c>
      <c r="M10">
        <v>572807230</v>
      </c>
    </row>
    <row r="11" spans="1:13" x14ac:dyDescent="0.65">
      <c r="A11" t="s">
        <v>12</v>
      </c>
      <c r="B11" s="4" t="s">
        <v>13</v>
      </c>
      <c r="C11" s="11"/>
      <c r="D11" s="39">
        <v>2458129</v>
      </c>
      <c r="E11" s="39"/>
      <c r="F11" s="40">
        <v>2530788</v>
      </c>
      <c r="G11" s="39"/>
      <c r="H11" s="39"/>
      <c r="I11" s="40">
        <v>2077650</v>
      </c>
      <c r="J11" s="39"/>
      <c r="K11" s="39">
        <v>2158936</v>
      </c>
      <c r="M11">
        <v>1544053294</v>
      </c>
    </row>
    <row r="12" spans="1:13" x14ac:dyDescent="0.65">
      <c r="A12" t="s">
        <v>146</v>
      </c>
      <c r="B12" s="4">
        <v>2</v>
      </c>
      <c r="C12" s="11"/>
      <c r="D12" s="39">
        <v>251393</v>
      </c>
      <c r="E12" s="39"/>
      <c r="F12" s="40">
        <v>375317</v>
      </c>
      <c r="G12" s="39"/>
      <c r="H12" s="39"/>
      <c r="I12" s="40">
        <v>228057</v>
      </c>
      <c r="J12" s="39"/>
      <c r="K12" s="39">
        <v>354008</v>
      </c>
      <c r="M12">
        <v>161385946</v>
      </c>
    </row>
    <row r="13" spans="1:13" hidden="1" x14ac:dyDescent="0.65">
      <c r="A13" t="s">
        <v>14</v>
      </c>
      <c r="B13" s="4"/>
      <c r="C13" s="11"/>
      <c r="D13" s="39"/>
      <c r="E13" s="39"/>
      <c r="F13" s="39"/>
      <c r="G13" s="39"/>
      <c r="H13" s="39"/>
      <c r="I13" s="39"/>
      <c r="J13" s="40"/>
      <c r="K13" s="40"/>
    </row>
    <row r="14" spans="1:13" hidden="1" x14ac:dyDescent="0.65">
      <c r="A14" t="s">
        <v>15</v>
      </c>
      <c r="B14" s="4">
        <v>8</v>
      </c>
      <c r="C14" s="11"/>
      <c r="D14" s="42"/>
      <c r="E14" s="39"/>
      <c r="F14" s="39"/>
      <c r="G14" s="39"/>
      <c r="H14" s="39"/>
      <c r="I14" s="42"/>
      <c r="J14" s="40"/>
      <c r="K14" s="40"/>
      <c r="M14">
        <v>27221318</v>
      </c>
    </row>
    <row r="15" spans="1:13" x14ac:dyDescent="0.65">
      <c r="A15" t="s">
        <v>16</v>
      </c>
      <c r="B15" s="106"/>
      <c r="C15" s="11"/>
      <c r="D15" s="42">
        <v>1746352</v>
      </c>
      <c r="E15" s="39"/>
      <c r="F15" s="39">
        <v>1765477</v>
      </c>
      <c r="G15" s="39"/>
      <c r="H15" s="39"/>
      <c r="I15" s="42">
        <v>1390898</v>
      </c>
      <c r="J15" s="39"/>
      <c r="K15" s="39">
        <v>1368155</v>
      </c>
    </row>
    <row r="16" spans="1:13" x14ac:dyDescent="0.65">
      <c r="A16" t="s">
        <v>138</v>
      </c>
      <c r="B16" s="4"/>
      <c r="C16" s="11"/>
      <c r="D16" s="42">
        <v>0</v>
      </c>
      <c r="E16" s="39"/>
      <c r="F16" s="39">
        <v>19930</v>
      </c>
      <c r="G16" s="39"/>
      <c r="H16" s="39"/>
      <c r="I16" s="42">
        <v>0</v>
      </c>
      <c r="J16" s="39"/>
      <c r="K16" s="39">
        <v>19930</v>
      </c>
      <c r="M16">
        <v>610956876</v>
      </c>
    </row>
    <row r="17" spans="1:13" ht="22" x14ac:dyDescent="0.7">
      <c r="A17" s="5" t="s">
        <v>17</v>
      </c>
      <c r="B17" s="4"/>
      <c r="C17" s="11"/>
      <c r="D17" s="43">
        <f>SUM(D10:D16)</f>
        <v>7095126</v>
      </c>
      <c r="E17" s="44"/>
      <c r="F17" s="43">
        <f>SUM(F10:F16)</f>
        <v>6677252</v>
      </c>
      <c r="G17" s="44"/>
      <c r="H17" s="43">
        <f>SUM(H10:H16)</f>
        <v>0</v>
      </c>
      <c r="I17" s="43">
        <f>SUM(I10:I16)</f>
        <v>5712285</v>
      </c>
      <c r="J17" s="45"/>
      <c r="K17" s="46">
        <f>SUM(K10:K16)</f>
        <v>5344965</v>
      </c>
      <c r="M17" s="13">
        <f>SUM(M10:M16)</f>
        <v>2916424664</v>
      </c>
    </row>
    <row r="18" spans="1:13" ht="22" x14ac:dyDescent="0.7">
      <c r="A18" s="14"/>
      <c r="B18" s="4"/>
      <c r="C18" s="11"/>
      <c r="D18" s="45"/>
      <c r="E18" s="45"/>
      <c r="F18" s="45"/>
      <c r="G18" s="45"/>
      <c r="H18" s="45"/>
      <c r="I18" s="45"/>
      <c r="J18" s="45"/>
      <c r="K18" s="45"/>
    </row>
    <row r="19" spans="1:13" ht="22" x14ac:dyDescent="0.7">
      <c r="A19" s="14" t="s">
        <v>18</v>
      </c>
      <c r="B19" s="4"/>
      <c r="C19" s="11"/>
      <c r="D19" s="47"/>
      <c r="E19" s="47"/>
      <c r="F19" s="47"/>
      <c r="G19" s="47"/>
      <c r="H19" s="47"/>
      <c r="I19" s="47"/>
      <c r="J19" s="47"/>
      <c r="K19" s="47"/>
    </row>
    <row r="20" spans="1:13" hidden="1" x14ac:dyDescent="0.65">
      <c r="A20" t="s">
        <v>19</v>
      </c>
      <c r="B20" s="4">
        <v>8</v>
      </c>
      <c r="C20" s="11"/>
      <c r="D20" s="48"/>
      <c r="E20" s="40"/>
      <c r="F20" s="48" t="s">
        <v>20</v>
      </c>
      <c r="G20" s="40"/>
      <c r="H20" s="40">
        <v>61054273</v>
      </c>
      <c r="I20" s="48"/>
      <c r="J20" s="40"/>
      <c r="K20" s="48" t="s">
        <v>20</v>
      </c>
      <c r="M20">
        <v>61054273</v>
      </c>
    </row>
    <row r="21" spans="1:13" x14ac:dyDescent="0.65">
      <c r="A21" t="s">
        <v>21</v>
      </c>
      <c r="B21" s="4"/>
      <c r="C21" s="11"/>
      <c r="D21" s="49">
        <v>0</v>
      </c>
      <c r="E21" s="39"/>
      <c r="F21" s="49">
        <v>0</v>
      </c>
      <c r="G21" s="48"/>
      <c r="H21" s="48"/>
      <c r="I21" s="39">
        <v>299998</v>
      </c>
      <c r="J21" s="40"/>
      <c r="K21" s="40">
        <v>299998</v>
      </c>
      <c r="M21">
        <v>299994000</v>
      </c>
    </row>
    <row r="22" spans="1:13" x14ac:dyDescent="0.65">
      <c r="A22" t="s">
        <v>22</v>
      </c>
      <c r="B22" s="4">
        <v>4</v>
      </c>
      <c r="C22" s="11"/>
      <c r="D22" s="39">
        <v>2261794</v>
      </c>
      <c r="E22" s="40"/>
      <c r="F22" s="40">
        <v>2308120</v>
      </c>
      <c r="G22" s="40"/>
      <c r="H22" s="40"/>
      <c r="I22" s="40">
        <v>1814854</v>
      </c>
      <c r="J22" s="40"/>
      <c r="K22" s="40">
        <v>1803981</v>
      </c>
      <c r="M22">
        <v>2142613204</v>
      </c>
    </row>
    <row r="23" spans="1:13" hidden="1" x14ac:dyDescent="0.65">
      <c r="A23" t="s">
        <v>23</v>
      </c>
      <c r="B23" s="4"/>
      <c r="C23" s="11"/>
      <c r="D23" s="41"/>
      <c r="E23" s="40"/>
      <c r="F23" s="107"/>
      <c r="G23" s="40"/>
      <c r="H23" s="40"/>
      <c r="I23" s="40"/>
      <c r="J23" s="40"/>
      <c r="K23" s="107"/>
    </row>
    <row r="24" spans="1:13" x14ac:dyDescent="0.65">
      <c r="A24" t="s">
        <v>24</v>
      </c>
      <c r="B24" s="4"/>
      <c r="C24" s="11"/>
      <c r="D24" s="39">
        <v>24685</v>
      </c>
      <c r="E24" s="40"/>
      <c r="F24" s="40">
        <v>25332</v>
      </c>
      <c r="G24" s="40"/>
      <c r="H24" s="40"/>
      <c r="I24" s="40">
        <v>21607</v>
      </c>
      <c r="J24" s="40"/>
      <c r="K24" s="40">
        <v>22423</v>
      </c>
      <c r="M24" s="11" t="s">
        <v>20</v>
      </c>
    </row>
    <row r="25" spans="1:13" x14ac:dyDescent="0.65">
      <c r="A25" t="s">
        <v>25</v>
      </c>
      <c r="B25" s="4"/>
      <c r="C25" s="11"/>
      <c r="D25" s="39">
        <v>19909</v>
      </c>
      <c r="E25" s="40"/>
      <c r="F25" s="40">
        <v>19778</v>
      </c>
      <c r="G25" s="40"/>
      <c r="H25" s="40"/>
      <c r="I25" s="49">
        <v>0</v>
      </c>
      <c r="J25" s="40"/>
      <c r="K25" s="49">
        <v>0</v>
      </c>
      <c r="M25" s="11" t="s">
        <v>20</v>
      </c>
    </row>
    <row r="26" spans="1:13" x14ac:dyDescent="0.65">
      <c r="A26" t="s">
        <v>26</v>
      </c>
      <c r="B26" s="4"/>
      <c r="C26" s="11"/>
      <c r="D26" s="39">
        <v>2441</v>
      </c>
      <c r="E26" s="40"/>
      <c r="F26" s="39">
        <v>2125</v>
      </c>
      <c r="G26" s="40"/>
      <c r="H26" s="40"/>
      <c r="I26" s="41">
        <v>2271</v>
      </c>
      <c r="J26" s="40"/>
      <c r="K26" s="39">
        <v>1955</v>
      </c>
      <c r="M26">
        <v>14896630</v>
      </c>
    </row>
    <row r="27" spans="1:13" ht="22" x14ac:dyDescent="0.7">
      <c r="A27" s="5" t="s">
        <v>27</v>
      </c>
      <c r="B27" s="9"/>
      <c r="C27" s="10"/>
      <c r="D27" s="46">
        <f>SUM(D21:D26)</f>
        <v>2308829</v>
      </c>
      <c r="E27" s="45"/>
      <c r="F27" s="46">
        <f>SUM(F20:F26)</f>
        <v>2355355</v>
      </c>
      <c r="G27" s="45"/>
      <c r="H27" s="46">
        <f>SUM(H20:H26)</f>
        <v>61054273</v>
      </c>
      <c r="I27" s="43">
        <f>SUM(I21:I26)</f>
        <v>2138730</v>
      </c>
      <c r="J27" s="45"/>
      <c r="K27" s="46">
        <f>SUM(K20:K26)</f>
        <v>2128357</v>
      </c>
      <c r="M27" s="13">
        <f>SUM(M20:M26)</f>
        <v>2518558107</v>
      </c>
    </row>
    <row r="28" spans="1:13" ht="14.25" customHeight="1" x14ac:dyDescent="0.7">
      <c r="A28" s="5"/>
      <c r="B28" s="9"/>
      <c r="C28" s="10"/>
      <c r="D28" s="45"/>
      <c r="E28" s="45"/>
      <c r="F28" s="45"/>
      <c r="G28" s="45"/>
      <c r="H28" s="45"/>
      <c r="I28" s="45"/>
      <c r="J28" s="45"/>
      <c r="K28" s="45"/>
    </row>
    <row r="29" spans="1:13" ht="22.5" thickBot="1" x14ac:dyDescent="0.75">
      <c r="A29" s="5" t="s">
        <v>28</v>
      </c>
      <c r="B29" s="9"/>
      <c r="C29" s="10"/>
      <c r="D29" s="50">
        <f>SUM(D17+D27)</f>
        <v>9403955</v>
      </c>
      <c r="E29" s="45"/>
      <c r="F29" s="51">
        <f>SUM(F17+F27)</f>
        <v>9032607</v>
      </c>
      <c r="G29" s="45"/>
      <c r="H29" s="50">
        <f>SUM(H17+H27)</f>
        <v>61054273</v>
      </c>
      <c r="I29" s="50">
        <f>SUM(I17+I27)</f>
        <v>7851015</v>
      </c>
      <c r="J29" s="45"/>
      <c r="K29" s="51">
        <f>SUM(K17+K27)</f>
        <v>7473322</v>
      </c>
      <c r="M29" s="15">
        <f>SUM(M17+M27)</f>
        <v>5434982771</v>
      </c>
    </row>
    <row r="30" spans="1:13" ht="22" thickTop="1" x14ac:dyDescent="0.65"/>
    <row r="31" spans="1:13" ht="23" x14ac:dyDescent="0.7">
      <c r="A31" s="1" t="s">
        <v>0</v>
      </c>
    </row>
    <row r="32" spans="1:13" ht="23" x14ac:dyDescent="0.7">
      <c r="A32" s="1" t="s">
        <v>137</v>
      </c>
    </row>
    <row r="33" spans="1:13" ht="22" customHeight="1" x14ac:dyDescent="0.7">
      <c r="A33" s="14"/>
      <c r="B33" s="4"/>
      <c r="C33" s="11"/>
      <c r="D33" s="6"/>
      <c r="E33" s="6"/>
      <c r="F33" s="6"/>
      <c r="G33" s="6"/>
      <c r="H33" s="6"/>
      <c r="I33" s="6"/>
      <c r="J33" s="21"/>
      <c r="K33" s="6"/>
    </row>
    <row r="34" spans="1:13" ht="22.5" customHeight="1" x14ac:dyDescent="0.7">
      <c r="B34"/>
      <c r="C34" s="11"/>
      <c r="D34" s="154" t="s">
        <v>1</v>
      </c>
      <c r="E34" s="154"/>
      <c r="F34" s="154"/>
      <c r="G34" s="10"/>
      <c r="H34" s="10"/>
      <c r="I34" s="154" t="s">
        <v>2</v>
      </c>
      <c r="J34" s="154"/>
      <c r="K34" s="154"/>
    </row>
    <row r="35" spans="1:13" ht="22.5" customHeight="1" x14ac:dyDescent="0.65">
      <c r="B35"/>
      <c r="C35" s="11"/>
      <c r="D35" s="11" t="s">
        <v>130</v>
      </c>
      <c r="F35" s="11" t="s">
        <v>3</v>
      </c>
      <c r="H35" s="11" t="s">
        <v>4</v>
      </c>
      <c r="I35" s="11" t="s">
        <v>130</v>
      </c>
      <c r="J35" s="11"/>
      <c r="K35" s="11" t="s">
        <v>3</v>
      </c>
      <c r="L35" s="11"/>
      <c r="M35" s="11" t="s">
        <v>4</v>
      </c>
    </row>
    <row r="36" spans="1:13" ht="22.5" customHeight="1" x14ac:dyDescent="0.7">
      <c r="A36" s="5" t="s">
        <v>29</v>
      </c>
      <c r="B36" s="4" t="s">
        <v>6</v>
      </c>
      <c r="C36" s="11"/>
      <c r="D36" s="18" t="s">
        <v>136</v>
      </c>
      <c r="E36" s="18"/>
      <c r="F36" s="18" t="s">
        <v>132</v>
      </c>
      <c r="G36" s="18"/>
      <c r="H36" s="18" t="s">
        <v>7</v>
      </c>
      <c r="I36" s="18" t="s">
        <v>136</v>
      </c>
      <c r="J36" s="18"/>
      <c r="K36" s="18" t="s">
        <v>132</v>
      </c>
      <c r="M36" s="11" t="s">
        <v>7</v>
      </c>
    </row>
    <row r="37" spans="1:13" ht="22.5" customHeight="1" x14ac:dyDescent="0.7">
      <c r="A37" s="5"/>
      <c r="B37" s="4"/>
      <c r="C37" s="11"/>
      <c r="D37" s="18" t="s">
        <v>8</v>
      </c>
      <c r="E37" s="18"/>
      <c r="F37" s="18"/>
      <c r="G37" s="18"/>
      <c r="H37" s="18"/>
      <c r="I37" s="18" t="s">
        <v>8</v>
      </c>
      <c r="J37" s="18"/>
      <c r="K37" s="18"/>
      <c r="M37" s="11"/>
    </row>
    <row r="38" spans="1:13" ht="22.5" customHeight="1" x14ac:dyDescent="0.65">
      <c r="B38" s="4"/>
      <c r="C38" s="11"/>
      <c r="D38" s="153" t="s">
        <v>9</v>
      </c>
      <c r="E38" s="153"/>
      <c r="F38" s="153"/>
      <c r="G38" s="153"/>
      <c r="H38" s="153"/>
      <c r="I38" s="153"/>
      <c r="J38" s="153"/>
      <c r="K38" s="153"/>
      <c r="L38" s="109"/>
      <c r="M38" s="109"/>
    </row>
    <row r="39" spans="1:13" ht="22" x14ac:dyDescent="0.7">
      <c r="A39" s="14" t="s">
        <v>30</v>
      </c>
      <c r="B39" s="4"/>
      <c r="C39" s="11"/>
      <c r="D39" s="12"/>
      <c r="E39" s="12"/>
      <c r="F39" s="12"/>
      <c r="G39" s="12"/>
      <c r="H39" s="12"/>
      <c r="I39" s="12"/>
      <c r="J39" s="12"/>
      <c r="K39" s="12"/>
    </row>
    <row r="40" spans="1:13" x14ac:dyDescent="0.65">
      <c r="A40" t="s">
        <v>31</v>
      </c>
      <c r="B40" s="4">
        <v>2</v>
      </c>
      <c r="C40" s="11"/>
      <c r="D40" s="52">
        <v>1597380</v>
      </c>
      <c r="E40" s="53"/>
      <c r="F40" s="53">
        <v>1685452</v>
      </c>
      <c r="G40" s="53"/>
      <c r="H40" s="53"/>
      <c r="I40" s="52">
        <v>1387673</v>
      </c>
      <c r="J40" s="53"/>
      <c r="K40" s="53">
        <v>1514455</v>
      </c>
      <c r="M40">
        <v>1342808130</v>
      </c>
    </row>
    <row r="41" spans="1:13" x14ac:dyDescent="0.65">
      <c r="A41" t="s">
        <v>147</v>
      </c>
      <c r="B41" s="4">
        <v>2</v>
      </c>
      <c r="C41" s="11"/>
      <c r="D41" s="52">
        <v>300537</v>
      </c>
      <c r="E41" s="53"/>
      <c r="F41" s="53">
        <v>313774</v>
      </c>
      <c r="G41" s="53"/>
      <c r="H41" s="53"/>
      <c r="I41" s="52">
        <v>261354</v>
      </c>
      <c r="J41" s="53"/>
      <c r="K41" s="53">
        <v>275005</v>
      </c>
      <c r="M41">
        <v>175000652</v>
      </c>
    </row>
    <row r="42" spans="1:13" x14ac:dyDescent="0.65">
      <c r="A42" t="s">
        <v>32</v>
      </c>
      <c r="B42" s="4">
        <v>2</v>
      </c>
      <c r="C42" s="11"/>
      <c r="D42" s="52">
        <v>31966</v>
      </c>
      <c r="E42" s="53"/>
      <c r="F42" s="53">
        <v>20214</v>
      </c>
      <c r="G42" s="53"/>
      <c r="H42" s="53"/>
      <c r="I42" s="52">
        <v>29221</v>
      </c>
      <c r="J42" s="53"/>
      <c r="K42" s="53">
        <v>16267</v>
      </c>
      <c r="M42">
        <v>99807561</v>
      </c>
    </row>
    <row r="43" spans="1:13" x14ac:dyDescent="0.65">
      <c r="A43" t="s">
        <v>33</v>
      </c>
      <c r="B43" s="4"/>
      <c r="C43" s="11"/>
      <c r="D43" s="54"/>
      <c r="E43" s="53"/>
      <c r="F43" s="53"/>
      <c r="G43" s="53"/>
      <c r="H43" s="53"/>
      <c r="I43" s="52"/>
      <c r="J43" s="53"/>
      <c r="K43" s="53"/>
    </row>
    <row r="44" spans="1:13" x14ac:dyDescent="0.65">
      <c r="A44" t="s">
        <v>15</v>
      </c>
      <c r="B44" s="4"/>
      <c r="C44" s="11"/>
      <c r="D44" s="54">
        <v>93318</v>
      </c>
      <c r="E44" s="53"/>
      <c r="F44" s="53">
        <v>99148</v>
      </c>
      <c r="G44" s="53"/>
      <c r="H44" s="53"/>
      <c r="I44" s="53">
        <v>14146</v>
      </c>
      <c r="J44" s="53"/>
      <c r="K44" s="53">
        <v>16080</v>
      </c>
      <c r="L44" s="11"/>
      <c r="M44" s="19" t="s">
        <v>20</v>
      </c>
    </row>
    <row r="45" spans="1:13" x14ac:dyDescent="0.65">
      <c r="A45" t="s">
        <v>34</v>
      </c>
      <c r="B45" s="4"/>
      <c r="C45" s="11"/>
      <c r="D45" s="54">
        <v>138252</v>
      </c>
      <c r="E45" s="53"/>
      <c r="F45" s="53">
        <v>8537</v>
      </c>
      <c r="G45" s="53"/>
      <c r="H45" s="53"/>
      <c r="I45" s="102">
        <v>130788</v>
      </c>
      <c r="J45" s="53"/>
      <c r="K45" s="53">
        <v>0</v>
      </c>
      <c r="M45" s="19" t="s">
        <v>20</v>
      </c>
    </row>
    <row r="46" spans="1:13" x14ac:dyDescent="0.65">
      <c r="A46" t="s">
        <v>159</v>
      </c>
      <c r="B46" s="4"/>
      <c r="C46" s="11"/>
      <c r="D46" s="53">
        <v>5203</v>
      </c>
      <c r="E46" s="53"/>
      <c r="F46" s="53">
        <v>0</v>
      </c>
      <c r="G46" s="53"/>
      <c r="H46" s="53">
        <v>20644903</v>
      </c>
      <c r="I46" s="53">
        <v>5203</v>
      </c>
      <c r="J46" s="53"/>
      <c r="K46" s="53">
        <v>0</v>
      </c>
      <c r="M46">
        <v>16192077</v>
      </c>
    </row>
    <row r="47" spans="1:13" ht="22" x14ac:dyDescent="0.7">
      <c r="A47" s="5" t="s">
        <v>35</v>
      </c>
      <c r="B47" s="9"/>
      <c r="C47" s="10"/>
      <c r="D47" s="55">
        <f>SUM(D40:D46)</f>
        <v>2166656</v>
      </c>
      <c r="E47" s="56"/>
      <c r="F47" s="55">
        <f>SUM(F40:F46)</f>
        <v>2127125</v>
      </c>
      <c r="G47" s="56"/>
      <c r="H47" s="55">
        <f>SUM(H40:H46)</f>
        <v>20644903</v>
      </c>
      <c r="I47" s="55">
        <f>SUM(I40:I46)</f>
        <v>1828385</v>
      </c>
      <c r="J47" s="56"/>
      <c r="K47" s="55">
        <f>SUM(K40:K46)</f>
        <v>1821807</v>
      </c>
      <c r="M47" s="20">
        <f>SUM(M40:M46)</f>
        <v>1633808420</v>
      </c>
    </row>
    <row r="48" spans="1:13" ht="4.5" customHeight="1" x14ac:dyDescent="0.7">
      <c r="A48" s="14"/>
      <c r="B48" s="4"/>
      <c r="C48" s="11"/>
      <c r="D48" s="56"/>
      <c r="E48" s="56"/>
      <c r="F48" s="56"/>
      <c r="G48" s="56"/>
      <c r="H48" s="56"/>
      <c r="I48" s="56"/>
      <c r="J48" s="56"/>
      <c r="K48" s="56"/>
    </row>
    <row r="49" spans="1:16" ht="22" x14ac:dyDescent="0.7">
      <c r="A49" s="14" t="s">
        <v>36</v>
      </c>
      <c r="B49" s="4"/>
      <c r="C49" s="11"/>
      <c r="D49" s="56"/>
      <c r="E49" s="56"/>
      <c r="F49" s="56"/>
      <c r="G49" s="56"/>
      <c r="H49" s="56"/>
      <c r="I49" s="56"/>
      <c r="J49" s="56"/>
      <c r="K49" s="56"/>
    </row>
    <row r="50" spans="1:16" x14ac:dyDescent="0.65">
      <c r="A50" s="22" t="s">
        <v>37</v>
      </c>
      <c r="B50" s="4"/>
      <c r="C50" s="11"/>
      <c r="D50" s="52">
        <v>125324</v>
      </c>
      <c r="E50" s="53"/>
      <c r="F50" s="53">
        <v>151540</v>
      </c>
      <c r="G50" s="53"/>
      <c r="H50" s="53"/>
      <c r="I50" s="53">
        <v>10336</v>
      </c>
      <c r="J50" s="53"/>
      <c r="K50" s="53">
        <v>12301</v>
      </c>
      <c r="M50" s="23" t="s">
        <v>20</v>
      </c>
    </row>
    <row r="51" spans="1:16" x14ac:dyDescent="0.65">
      <c r="A51" s="22" t="s">
        <v>117</v>
      </c>
      <c r="B51" s="34"/>
      <c r="C51" s="11"/>
      <c r="D51" s="52">
        <v>9400</v>
      </c>
      <c r="E51" s="53"/>
      <c r="F51" s="53">
        <v>12441</v>
      </c>
      <c r="G51" s="53"/>
      <c r="H51" s="53"/>
      <c r="I51" s="53">
        <v>9400</v>
      </c>
      <c r="J51" s="53"/>
      <c r="K51" s="53">
        <v>12441</v>
      </c>
      <c r="M51" s="23"/>
    </row>
    <row r="52" spans="1:16" x14ac:dyDescent="0.65">
      <c r="A52" s="22" t="s">
        <v>38</v>
      </c>
      <c r="B52" s="4"/>
      <c r="C52" s="11"/>
      <c r="D52" s="52"/>
      <c r="E52" s="53"/>
      <c r="F52" s="53"/>
      <c r="G52" s="53"/>
      <c r="H52" s="53"/>
      <c r="I52" s="58"/>
      <c r="J52" s="23"/>
      <c r="K52" s="23"/>
      <c r="M52" s="23"/>
    </row>
    <row r="53" spans="1:16" x14ac:dyDescent="0.65">
      <c r="A53" s="2" t="s">
        <v>39</v>
      </c>
      <c r="B53" s="4"/>
      <c r="C53" s="11"/>
      <c r="D53" s="52">
        <v>404225</v>
      </c>
      <c r="E53" s="53"/>
      <c r="F53" s="53">
        <v>406382</v>
      </c>
      <c r="G53" s="53"/>
      <c r="H53" s="53"/>
      <c r="I53" s="53">
        <v>319491</v>
      </c>
      <c r="J53" s="53"/>
      <c r="K53" s="53">
        <v>323090</v>
      </c>
      <c r="M53">
        <v>67778383</v>
      </c>
    </row>
    <row r="54" spans="1:16" ht="22" x14ac:dyDescent="0.7">
      <c r="A54" s="3" t="s">
        <v>40</v>
      </c>
      <c r="B54" s="9"/>
      <c r="C54" s="10"/>
      <c r="D54" s="55">
        <f>SUM(D50:D53)</f>
        <v>538949</v>
      </c>
      <c r="E54" s="56"/>
      <c r="F54" s="55">
        <f>SUM(F50:F53)</f>
        <v>570363</v>
      </c>
      <c r="G54" s="56"/>
      <c r="H54" s="55">
        <f>SUM(H50:H53)</f>
        <v>0</v>
      </c>
      <c r="I54" s="55">
        <f>SUM(I50:I53)</f>
        <v>339227</v>
      </c>
      <c r="J54" s="56"/>
      <c r="K54" s="55">
        <f>SUM(K50:K53)</f>
        <v>347832</v>
      </c>
      <c r="M54" s="20">
        <f>SUM(M50:M53)</f>
        <v>67778383</v>
      </c>
    </row>
    <row r="55" spans="1:16" ht="22" x14ac:dyDescent="0.7">
      <c r="A55" s="3" t="s">
        <v>41</v>
      </c>
      <c r="B55" s="9"/>
      <c r="C55" s="10"/>
      <c r="D55" s="55">
        <f>D54+D47</f>
        <v>2705605</v>
      </c>
      <c r="E55" s="56"/>
      <c r="F55" s="55">
        <f>F54+F47</f>
        <v>2697488</v>
      </c>
      <c r="G55" s="56"/>
      <c r="H55" s="55">
        <f>H54+H47</f>
        <v>20644903</v>
      </c>
      <c r="I55" s="55">
        <f>I54+I47</f>
        <v>2167612</v>
      </c>
      <c r="J55" s="56"/>
      <c r="K55" s="55">
        <f>K54+K47</f>
        <v>2169639</v>
      </c>
      <c r="M55" s="13">
        <f>M54+M47</f>
        <v>1701586803</v>
      </c>
    </row>
    <row r="56" spans="1:16" ht="18.5" customHeight="1" x14ac:dyDescent="0.7">
      <c r="A56" s="14"/>
      <c r="B56" s="4"/>
      <c r="C56" s="11"/>
      <c r="D56" s="56"/>
      <c r="E56" s="56"/>
      <c r="F56" s="56"/>
      <c r="G56" s="56"/>
      <c r="H56" s="56"/>
      <c r="I56" s="56"/>
      <c r="J56" s="56"/>
      <c r="K56" s="56"/>
    </row>
    <row r="57" spans="1:16" ht="22" x14ac:dyDescent="0.7">
      <c r="A57" s="14" t="s">
        <v>42</v>
      </c>
      <c r="B57" s="4"/>
      <c r="C57" s="11"/>
      <c r="D57" s="53"/>
      <c r="E57" s="53"/>
      <c r="F57" s="53"/>
      <c r="G57" s="53"/>
      <c r="H57" s="53"/>
      <c r="I57" s="53"/>
      <c r="J57" s="53"/>
      <c r="K57" s="53"/>
      <c r="P57" t="s">
        <v>43</v>
      </c>
    </row>
    <row r="58" spans="1:16" x14ac:dyDescent="0.65">
      <c r="A58" t="s">
        <v>44</v>
      </c>
      <c r="B58" s="4"/>
      <c r="C58" s="11"/>
      <c r="D58" s="12"/>
      <c r="E58" s="12"/>
      <c r="F58" s="12"/>
      <c r="G58" s="12"/>
      <c r="H58" s="12"/>
      <c r="I58" s="12"/>
      <c r="J58" s="12"/>
      <c r="K58" s="12"/>
    </row>
    <row r="59" spans="1:16" ht="22" thickBot="1" x14ac:dyDescent="0.7">
      <c r="A59" t="s">
        <v>45</v>
      </c>
      <c r="B59" s="4"/>
      <c r="C59" s="11"/>
      <c r="E59" s="12"/>
      <c r="G59" s="12"/>
      <c r="H59" s="24">
        <v>250000000</v>
      </c>
      <c r="J59" s="12"/>
      <c r="M59" s="24">
        <v>250000000</v>
      </c>
    </row>
    <row r="60" spans="1:16" ht="22.5" thickTop="1" thickBot="1" x14ac:dyDescent="0.7">
      <c r="A60" s="16" t="s">
        <v>46</v>
      </c>
      <c r="B60" s="4"/>
      <c r="C60" s="11"/>
      <c r="D60" s="57">
        <v>238981</v>
      </c>
      <c r="E60" s="53"/>
      <c r="F60" s="57">
        <v>238981</v>
      </c>
      <c r="G60" s="53"/>
      <c r="H60" s="53">
        <v>220000000</v>
      </c>
      <c r="I60" s="57">
        <v>238981</v>
      </c>
      <c r="J60" s="53"/>
      <c r="K60" s="57">
        <v>238981</v>
      </c>
      <c r="M60">
        <v>220000000</v>
      </c>
    </row>
    <row r="61" spans="1:16" ht="20.25" customHeight="1" thickTop="1" x14ac:dyDescent="0.65">
      <c r="A61" t="s">
        <v>47</v>
      </c>
      <c r="B61" s="4"/>
      <c r="C61" s="11"/>
      <c r="D61" s="23"/>
      <c r="E61" s="53"/>
      <c r="F61" s="58"/>
      <c r="G61" s="53"/>
      <c r="H61" s="53">
        <v>-154818400</v>
      </c>
      <c r="I61" s="23"/>
      <c r="J61" s="53"/>
      <c r="K61" s="58"/>
      <c r="M61">
        <v>-154818400</v>
      </c>
    </row>
    <row r="62" spans="1:16" x14ac:dyDescent="0.65">
      <c r="A62" s="16" t="s">
        <v>48</v>
      </c>
      <c r="B62"/>
      <c r="D62" s="58">
        <v>208981</v>
      </c>
      <c r="E62" s="58"/>
      <c r="F62" s="58">
        <v>208981</v>
      </c>
      <c r="G62" s="58">
        <v>208981</v>
      </c>
      <c r="H62" s="58">
        <v>208981</v>
      </c>
      <c r="I62" s="58">
        <v>208981</v>
      </c>
      <c r="J62" s="58"/>
      <c r="K62" s="58">
        <v>208981</v>
      </c>
    </row>
    <row r="63" spans="1:16" x14ac:dyDescent="0.65">
      <c r="A63" t="s">
        <v>49</v>
      </c>
      <c r="B63" s="4"/>
      <c r="C63" s="11"/>
      <c r="D63" s="53"/>
      <c r="E63" s="53"/>
      <c r="F63" s="58"/>
      <c r="G63" s="53"/>
      <c r="H63" s="53">
        <v>653700000</v>
      </c>
      <c r="I63" s="53"/>
      <c r="J63" s="53"/>
      <c r="K63" s="58"/>
    </row>
    <row r="64" spans="1:16" x14ac:dyDescent="0.65">
      <c r="A64" t="s">
        <v>50</v>
      </c>
      <c r="B64" s="4"/>
      <c r="C64" s="11"/>
      <c r="D64" s="53">
        <v>653700</v>
      </c>
      <c r="E64" s="53"/>
      <c r="F64" s="53">
        <v>653700</v>
      </c>
      <c r="G64" s="53"/>
      <c r="H64" s="53"/>
      <c r="I64" s="53">
        <v>653700</v>
      </c>
      <c r="J64" s="53">
        <v>653700</v>
      </c>
      <c r="K64" s="53">
        <v>653700</v>
      </c>
    </row>
    <row r="65" spans="1:16" ht="21.75" customHeight="1" x14ac:dyDescent="0.65">
      <c r="A65" t="s">
        <v>51</v>
      </c>
      <c r="B65" s="4"/>
      <c r="C65" s="11"/>
      <c r="D65" s="53"/>
      <c r="E65" s="53"/>
      <c r="F65" s="53"/>
      <c r="G65" s="53"/>
      <c r="H65" s="53"/>
      <c r="I65" s="53"/>
      <c r="J65" s="53"/>
      <c r="K65" s="53"/>
      <c r="M65" s="12">
        <v>25000000</v>
      </c>
    </row>
    <row r="66" spans="1:16" ht="20.149999999999999" customHeight="1" x14ac:dyDescent="0.65">
      <c r="A66" t="s">
        <v>52</v>
      </c>
      <c r="B66" s="4"/>
      <c r="C66" s="11"/>
      <c r="D66" s="58"/>
      <c r="E66" s="58"/>
      <c r="F66" s="58"/>
      <c r="G66" s="58"/>
      <c r="H66" s="58"/>
      <c r="I66" s="58"/>
      <c r="J66" s="58"/>
      <c r="K66" s="58"/>
      <c r="M66" t="e">
        <f>#REF!</f>
        <v>#REF!</v>
      </c>
    </row>
    <row r="67" spans="1:16" ht="21.75" customHeight="1" x14ac:dyDescent="0.7">
      <c r="A67" t="s">
        <v>53</v>
      </c>
      <c r="B67" s="9"/>
      <c r="C67" s="11"/>
      <c r="D67" s="53">
        <v>25000</v>
      </c>
      <c r="E67" s="53"/>
      <c r="F67" s="53">
        <v>25000</v>
      </c>
      <c r="G67" s="53">
        <v>25000</v>
      </c>
      <c r="H67" s="53">
        <v>25000</v>
      </c>
      <c r="I67" s="53">
        <v>25000</v>
      </c>
      <c r="J67" s="53"/>
      <c r="K67" s="53">
        <v>25000</v>
      </c>
      <c r="M67" s="13" t="e">
        <f>SUM(M60:M66)</f>
        <v>#REF!</v>
      </c>
    </row>
    <row r="68" spans="1:16" ht="20.25" customHeight="1" x14ac:dyDescent="0.7">
      <c r="A68" t="s">
        <v>54</v>
      </c>
      <c r="B68" s="9"/>
      <c r="C68" s="10"/>
      <c r="D68" s="52">
        <v>5810669</v>
      </c>
      <c r="E68" s="52"/>
      <c r="F68" s="53">
        <v>5447438</v>
      </c>
      <c r="G68" s="53"/>
      <c r="H68" s="53" t="e">
        <f>#REF!</f>
        <v>#REF!</v>
      </c>
      <c r="I68" s="53">
        <v>4795722</v>
      </c>
      <c r="J68" s="53">
        <v>4162489</v>
      </c>
      <c r="K68" s="53">
        <v>4416002</v>
      </c>
    </row>
    <row r="69" spans="1:16" ht="22.5" thickBot="1" x14ac:dyDescent="0.75">
      <c r="A69" s="5" t="s">
        <v>55</v>
      </c>
      <c r="B69" s="9"/>
      <c r="C69" s="10"/>
      <c r="D69" s="55">
        <f>SUM(D62:D68)</f>
        <v>6698350</v>
      </c>
      <c r="E69" s="56"/>
      <c r="F69" s="55">
        <f>SUM(F62:F68)</f>
        <v>6335119</v>
      </c>
      <c r="G69" s="56"/>
      <c r="H69" s="55" t="e">
        <f>SUM(H60:H68)</f>
        <v>#REF!</v>
      </c>
      <c r="I69" s="55">
        <f>SUM(I62:I68)</f>
        <v>5683403</v>
      </c>
      <c r="J69" s="56"/>
      <c r="K69" s="55">
        <f>SUM(K62:K68)</f>
        <v>5303683</v>
      </c>
      <c r="M69" s="15" t="e">
        <f>SUM(M55+M67)</f>
        <v>#REF!</v>
      </c>
    </row>
    <row r="70" spans="1:16" ht="2.5" customHeight="1" thickTop="1" x14ac:dyDescent="0.7">
      <c r="A70" s="5"/>
      <c r="C70" s="10"/>
      <c r="D70" s="56"/>
      <c r="E70" s="56"/>
      <c r="F70" s="56"/>
      <c r="G70" s="56"/>
      <c r="H70" s="56"/>
      <c r="I70" s="56"/>
      <c r="J70" s="56"/>
      <c r="K70" s="56"/>
    </row>
    <row r="71" spans="1:16" ht="22.5" customHeight="1" thickBot="1" x14ac:dyDescent="0.75">
      <c r="A71" s="5" t="s">
        <v>56</v>
      </c>
      <c r="D71" s="59">
        <f>SUM(D55+D69)</f>
        <v>9403955</v>
      </c>
      <c r="E71" s="56"/>
      <c r="F71" s="59">
        <f>SUM(F55+F69)</f>
        <v>9032607</v>
      </c>
      <c r="G71" s="56"/>
      <c r="H71" s="59" t="e">
        <f>SUM(H55+H69)</f>
        <v>#REF!</v>
      </c>
      <c r="I71" s="59">
        <f>SUM(I55+I69)</f>
        <v>7851015</v>
      </c>
      <c r="J71" s="56"/>
      <c r="K71" s="59">
        <f>SUM(K55+K69)</f>
        <v>7473322</v>
      </c>
    </row>
    <row r="72" spans="1:16" ht="22" thickTop="1" x14ac:dyDescent="0.65">
      <c r="D72" s="41">
        <f>D29-D71</f>
        <v>0</v>
      </c>
      <c r="E72" s="41">
        <f t="shared" ref="E72:K72" si="0">E29-E71</f>
        <v>0</v>
      </c>
      <c r="F72" s="41">
        <f t="shared" si="0"/>
        <v>0</v>
      </c>
      <c r="G72" s="41">
        <f t="shared" si="0"/>
        <v>0</v>
      </c>
      <c r="H72" s="41" t="e">
        <f t="shared" si="0"/>
        <v>#REF!</v>
      </c>
      <c r="I72" s="41">
        <f t="shared" si="0"/>
        <v>0</v>
      </c>
      <c r="J72" s="41">
        <f t="shared" si="0"/>
        <v>0</v>
      </c>
      <c r="K72" s="41">
        <f t="shared" si="0"/>
        <v>0</v>
      </c>
      <c r="L72" s="31"/>
      <c r="M72" s="31"/>
      <c r="N72" s="31"/>
      <c r="O72" s="31"/>
      <c r="P72" s="31"/>
    </row>
  </sheetData>
  <mergeCells count="6">
    <mergeCell ref="D38:K38"/>
    <mergeCell ref="D4:F4"/>
    <mergeCell ref="I4:K4"/>
    <mergeCell ref="D34:F34"/>
    <mergeCell ref="I34:K34"/>
    <mergeCell ref="D8:K8"/>
  </mergeCells>
  <phoneticPr fontId="4" type="noConversion"/>
  <pageMargins left="0.7" right="0.7" top="0.48" bottom="0.5" header="0.5" footer="0.5"/>
  <pageSetup paperSize="9" scale="85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ignoredErrors>
    <ignoredError sqref="M6 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5"/>
  <sheetViews>
    <sheetView topLeftCell="A16" zoomScale="90" zoomScaleNormal="90" zoomScaleSheetLayoutView="100" workbookViewId="0">
      <selection activeCell="I25" sqref="I25"/>
    </sheetView>
  </sheetViews>
  <sheetFormatPr defaultColWidth="9.09765625" defaultRowHeight="22.5" customHeight="1" x14ac:dyDescent="0.65"/>
  <cols>
    <col min="1" max="1" width="35.8984375" style="141" customWidth="1"/>
    <col min="2" max="2" width="8.5" style="141" customWidth="1"/>
    <col min="3" max="3" width="14.8984375" style="141" customWidth="1"/>
    <col min="4" max="4" width="1.09765625" style="141" customWidth="1"/>
    <col min="5" max="5" width="14.8984375" style="141" customWidth="1"/>
    <col min="6" max="6" width="1.09765625" style="141" customWidth="1"/>
    <col min="7" max="7" width="14.8984375" style="141" customWidth="1"/>
    <col min="8" max="8" width="1.09765625" style="141" customWidth="1"/>
    <col min="9" max="9" width="14.8984375" style="141" customWidth="1"/>
    <col min="10" max="10" width="9.09765625" style="141"/>
    <col min="11" max="11" width="11.3984375" style="141" bestFit="1" customWidth="1"/>
    <col min="12" max="12" width="13.09765625" style="141" bestFit="1" customWidth="1"/>
    <col min="13" max="16384" width="9.09765625" style="141"/>
  </cols>
  <sheetData>
    <row r="1" spans="1:11" s="143" customFormat="1" ht="22.5" customHeight="1" x14ac:dyDescent="0.7">
      <c r="A1" s="138" t="s">
        <v>0</v>
      </c>
      <c r="B1" s="139"/>
      <c r="C1" s="141"/>
      <c r="D1" s="141"/>
      <c r="E1" s="141"/>
      <c r="F1" s="141"/>
      <c r="G1" s="141"/>
      <c r="H1" s="141"/>
      <c r="I1" s="141"/>
    </row>
    <row r="2" spans="1:11" s="143" customFormat="1" ht="22.5" customHeight="1" x14ac:dyDescent="0.7">
      <c r="A2" s="138" t="s">
        <v>57</v>
      </c>
      <c r="B2" s="139"/>
      <c r="C2" s="141"/>
      <c r="D2" s="141"/>
      <c r="E2" s="141"/>
      <c r="F2" s="141"/>
      <c r="G2" s="141"/>
      <c r="H2" s="141"/>
      <c r="I2" s="141"/>
    </row>
    <row r="3" spans="1:11" s="143" customFormat="1" ht="22.5" customHeight="1" x14ac:dyDescent="0.7">
      <c r="A3" s="138"/>
      <c r="B3" s="139"/>
      <c r="C3" s="141"/>
      <c r="D3" s="141"/>
      <c r="E3" s="141"/>
      <c r="F3" s="141"/>
      <c r="G3" s="141"/>
      <c r="H3" s="141"/>
      <c r="I3" s="141"/>
    </row>
    <row r="4" spans="1:11" ht="22.5" customHeight="1" x14ac:dyDescent="0.65">
      <c r="A4" s="144"/>
      <c r="C4" s="156" t="s">
        <v>1</v>
      </c>
      <c r="D4" s="156"/>
      <c r="E4" s="156"/>
      <c r="F4" s="137"/>
      <c r="G4" s="156" t="s">
        <v>2</v>
      </c>
      <c r="H4" s="156"/>
      <c r="I4" s="156"/>
    </row>
    <row r="5" spans="1:11" ht="22.5" customHeight="1" x14ac:dyDescent="0.65">
      <c r="A5" s="144"/>
      <c r="C5" s="155" t="s">
        <v>58</v>
      </c>
      <c r="D5" s="155"/>
      <c r="E5" s="155"/>
      <c r="F5" s="137"/>
      <c r="G5" s="155" t="s">
        <v>58</v>
      </c>
      <c r="H5" s="155"/>
      <c r="I5" s="155"/>
    </row>
    <row r="6" spans="1:11" ht="22.5" customHeight="1" x14ac:dyDescent="0.65">
      <c r="A6" s="144"/>
      <c r="C6" s="155" t="s">
        <v>130</v>
      </c>
      <c r="D6" s="155"/>
      <c r="E6" s="155"/>
      <c r="F6" s="137"/>
      <c r="G6" s="155" t="str">
        <f>C6</f>
        <v>31 มีนาคม</v>
      </c>
      <c r="H6" s="155"/>
      <c r="I6" s="155"/>
    </row>
    <row r="7" spans="1:11" s="143" customFormat="1" ht="22.5" customHeight="1" x14ac:dyDescent="0.65">
      <c r="A7" s="144"/>
      <c r="B7" s="146" t="s">
        <v>6</v>
      </c>
      <c r="C7" s="145">
        <v>2568</v>
      </c>
      <c r="D7" s="145"/>
      <c r="E7" s="145">
        <v>2567</v>
      </c>
      <c r="F7" s="145"/>
      <c r="G7" s="145">
        <v>2568</v>
      </c>
      <c r="H7" s="145"/>
      <c r="I7" s="145">
        <v>2567</v>
      </c>
    </row>
    <row r="8" spans="1:11" s="143" customFormat="1" ht="22.5" customHeight="1" x14ac:dyDescent="0.65">
      <c r="A8" s="144"/>
      <c r="B8" s="146"/>
      <c r="C8" s="157" t="s">
        <v>9</v>
      </c>
      <c r="D8" s="157"/>
      <c r="E8" s="157"/>
      <c r="F8" s="157"/>
      <c r="G8" s="157"/>
      <c r="H8" s="157"/>
      <c r="I8" s="157"/>
    </row>
    <row r="9" spans="1:11" s="143" customFormat="1" ht="22.5" customHeight="1" x14ac:dyDescent="0.65">
      <c r="A9" s="140" t="s">
        <v>59</v>
      </c>
      <c r="B9" s="146"/>
      <c r="C9" s="142"/>
      <c r="D9" s="142"/>
      <c r="E9" s="142"/>
      <c r="F9" s="142"/>
      <c r="G9" s="142"/>
      <c r="H9" s="142"/>
      <c r="I9" s="142"/>
    </row>
    <row r="10" spans="1:11" s="143" customFormat="1" ht="22.5" customHeight="1" x14ac:dyDescent="0.65">
      <c r="A10" s="37" t="s">
        <v>60</v>
      </c>
      <c r="B10" s="135">
        <v>2</v>
      </c>
      <c r="C10" s="52">
        <v>3815285</v>
      </c>
      <c r="D10" s="52"/>
      <c r="E10" s="52">
        <v>3189430</v>
      </c>
      <c r="F10" s="52"/>
      <c r="G10" s="54">
        <v>3300354</v>
      </c>
      <c r="H10" s="52"/>
      <c r="I10" s="54">
        <v>2658281</v>
      </c>
    </row>
    <row r="11" spans="1:11" s="143" customFormat="1" ht="22.5" customHeight="1" x14ac:dyDescent="0.65">
      <c r="A11" s="37" t="s">
        <v>61</v>
      </c>
      <c r="B11" s="135">
        <v>2</v>
      </c>
      <c r="C11" s="52">
        <v>0</v>
      </c>
      <c r="D11" s="52"/>
      <c r="E11" s="52">
        <v>0</v>
      </c>
      <c r="F11" s="52"/>
      <c r="G11" s="54">
        <v>50000</v>
      </c>
      <c r="H11" s="52"/>
      <c r="I11" s="54">
        <v>20000</v>
      </c>
    </row>
    <row r="12" spans="1:11" s="143" customFormat="1" ht="22.5" customHeight="1" x14ac:dyDescent="0.65">
      <c r="A12" s="37" t="s">
        <v>62</v>
      </c>
      <c r="B12" s="135">
        <v>2</v>
      </c>
      <c r="C12" s="52">
        <v>39534</v>
      </c>
      <c r="D12" s="52"/>
      <c r="E12" s="52">
        <v>26440</v>
      </c>
      <c r="F12" s="52"/>
      <c r="G12" s="54">
        <v>23670</v>
      </c>
      <c r="H12" s="52"/>
      <c r="I12" s="54">
        <v>14785</v>
      </c>
    </row>
    <row r="13" spans="1:11" s="143" customFormat="1" ht="22.5" customHeight="1" x14ac:dyDescent="0.65">
      <c r="A13" s="37" t="s">
        <v>63</v>
      </c>
      <c r="B13" s="146"/>
      <c r="C13" s="52">
        <v>18597</v>
      </c>
      <c r="D13" s="136">
        <v>0</v>
      </c>
      <c r="E13" s="52">
        <v>23994</v>
      </c>
      <c r="F13" s="136">
        <v>0</v>
      </c>
      <c r="G13" s="54">
        <v>24382</v>
      </c>
      <c r="H13" s="136">
        <v>0</v>
      </c>
      <c r="I13" s="54">
        <v>21980</v>
      </c>
      <c r="K13" s="152"/>
    </row>
    <row r="14" spans="1:11" ht="22.5" customHeight="1" x14ac:dyDescent="0.65">
      <c r="A14" s="137" t="s">
        <v>64</v>
      </c>
      <c r="B14" s="146"/>
      <c r="C14" s="63">
        <f>SUM(C10:C13)</f>
        <v>3873416</v>
      </c>
      <c r="D14" s="64"/>
      <c r="E14" s="63">
        <f>SUM(E10:E13)</f>
        <v>3239864</v>
      </c>
      <c r="F14" s="64"/>
      <c r="G14" s="63">
        <f>SUM(G10:G13)</f>
        <v>3398406</v>
      </c>
      <c r="H14" s="64"/>
      <c r="I14" s="63">
        <f>SUM(I10:I13)</f>
        <v>2715046</v>
      </c>
    </row>
    <row r="15" spans="1:11" s="143" customFormat="1" ht="22.5" customHeight="1" x14ac:dyDescent="0.7">
      <c r="A15" s="138"/>
      <c r="B15" s="139"/>
      <c r="C15" s="65"/>
      <c r="D15" s="65"/>
      <c r="E15" s="65"/>
      <c r="F15" s="65"/>
      <c r="G15" s="65"/>
      <c r="H15" s="65"/>
      <c r="I15" s="65"/>
    </row>
    <row r="16" spans="1:11" s="143" customFormat="1" ht="22.5" customHeight="1" x14ac:dyDescent="0.65">
      <c r="A16" s="140" t="s">
        <v>65</v>
      </c>
      <c r="B16" s="141"/>
      <c r="C16" s="142"/>
      <c r="D16" s="142"/>
      <c r="E16" s="142"/>
      <c r="F16" s="142"/>
      <c r="G16" s="142"/>
      <c r="H16" s="142"/>
      <c r="I16" s="142"/>
    </row>
    <row r="17" spans="1:11" s="143" customFormat="1" ht="22.5" customHeight="1" x14ac:dyDescent="0.65">
      <c r="A17" s="37" t="s">
        <v>66</v>
      </c>
      <c r="B17" s="146">
        <v>2</v>
      </c>
      <c r="C17" s="54">
        <v>3401030</v>
      </c>
      <c r="D17" s="52"/>
      <c r="E17" s="54">
        <v>3041707</v>
      </c>
      <c r="F17" s="52"/>
      <c r="G17" s="142">
        <v>2900068</v>
      </c>
      <c r="H17" s="52"/>
      <c r="I17" s="142">
        <v>2483657</v>
      </c>
      <c r="J17" s="141"/>
      <c r="K17" s="141"/>
    </row>
    <row r="18" spans="1:11" s="143" customFormat="1" ht="22.5" customHeight="1" x14ac:dyDescent="0.65">
      <c r="A18" s="37" t="s">
        <v>67</v>
      </c>
      <c r="B18" s="146">
        <v>2</v>
      </c>
      <c r="C18" s="52">
        <v>94823</v>
      </c>
      <c r="D18" s="52"/>
      <c r="E18" s="52">
        <v>73272</v>
      </c>
      <c r="F18" s="52"/>
      <c r="G18" s="142">
        <v>90908</v>
      </c>
      <c r="H18" s="52"/>
      <c r="I18" s="142">
        <v>69778</v>
      </c>
      <c r="J18" s="141"/>
      <c r="K18" s="141"/>
    </row>
    <row r="19" spans="1:11" s="143" customFormat="1" ht="22.5" customHeight="1" x14ac:dyDescent="0.65">
      <c r="A19" s="37" t="s">
        <v>68</v>
      </c>
      <c r="B19" s="135">
        <v>2</v>
      </c>
      <c r="C19" s="52">
        <v>94346</v>
      </c>
      <c r="D19" s="52"/>
      <c r="E19" s="52">
        <v>79618</v>
      </c>
      <c r="F19" s="52"/>
      <c r="G19" s="142">
        <v>83591</v>
      </c>
      <c r="H19" s="52"/>
      <c r="I19" s="142">
        <v>68267</v>
      </c>
      <c r="J19" s="141"/>
      <c r="K19" s="141"/>
    </row>
    <row r="20" spans="1:11" s="143" customFormat="1" ht="22.5" customHeight="1" x14ac:dyDescent="0.65">
      <c r="A20" s="37" t="s">
        <v>145</v>
      </c>
      <c r="B20" s="146"/>
      <c r="C20" s="52">
        <v>5203</v>
      </c>
      <c r="D20" s="52">
        <v>0</v>
      </c>
      <c r="E20" s="52">
        <v>0</v>
      </c>
      <c r="F20" s="52">
        <v>0</v>
      </c>
      <c r="G20" s="52">
        <v>5203</v>
      </c>
      <c r="H20" s="52"/>
      <c r="I20" s="52">
        <v>0</v>
      </c>
      <c r="J20" s="141"/>
      <c r="K20" s="141"/>
    </row>
    <row r="21" spans="1:11" s="143" customFormat="1" ht="22.5" customHeight="1" x14ac:dyDescent="0.65">
      <c r="A21" s="37" t="s">
        <v>69</v>
      </c>
      <c r="B21" s="36"/>
      <c r="C21" s="54">
        <v>1905</v>
      </c>
      <c r="D21" s="54"/>
      <c r="E21" s="54">
        <v>2450</v>
      </c>
      <c r="F21" s="54"/>
      <c r="G21" s="52">
        <v>173</v>
      </c>
      <c r="H21" s="52"/>
      <c r="I21" s="52">
        <v>164</v>
      </c>
      <c r="J21" s="141"/>
      <c r="K21" s="141"/>
    </row>
    <row r="22" spans="1:11" ht="22.5" customHeight="1" x14ac:dyDescent="0.65">
      <c r="A22" s="137" t="s">
        <v>70</v>
      </c>
      <c r="B22" s="146"/>
      <c r="C22" s="63">
        <f>SUM(C17:C21)</f>
        <v>3597307</v>
      </c>
      <c r="D22" s="64"/>
      <c r="E22" s="63">
        <f>SUM(E17:E21)</f>
        <v>3197047</v>
      </c>
      <c r="F22" s="64"/>
      <c r="G22" s="63">
        <f>SUM(G17:G21)</f>
        <v>3079943</v>
      </c>
      <c r="H22" s="64"/>
      <c r="I22" s="63">
        <f>SUM(I17:I21)</f>
        <v>2621866</v>
      </c>
    </row>
    <row r="23" spans="1:11" s="143" customFormat="1" ht="22.5" customHeight="1" x14ac:dyDescent="0.7">
      <c r="A23" s="138"/>
      <c r="B23" s="139"/>
      <c r="C23" s="65"/>
      <c r="D23" s="65"/>
      <c r="E23" s="65"/>
      <c r="F23" s="65"/>
      <c r="G23" s="65"/>
      <c r="H23" s="65"/>
      <c r="I23" s="65"/>
      <c r="J23" s="141"/>
      <c r="K23" s="141"/>
    </row>
    <row r="24" spans="1:11" ht="22.5" customHeight="1" x14ac:dyDescent="0.7">
      <c r="A24" s="137" t="s">
        <v>71</v>
      </c>
      <c r="B24" s="146"/>
      <c r="C24" s="66">
        <f>C14-C22</f>
        <v>276109</v>
      </c>
      <c r="D24" s="64"/>
      <c r="E24" s="66">
        <f>E14-E22</f>
        <v>42817</v>
      </c>
      <c r="F24" s="64"/>
      <c r="G24" s="66">
        <f>G14-G22</f>
        <v>318463</v>
      </c>
      <c r="H24" s="64"/>
      <c r="I24" s="66">
        <f>I14-I22</f>
        <v>93180</v>
      </c>
      <c r="J24" s="36"/>
      <c r="K24" s="36"/>
    </row>
    <row r="25" spans="1:11" s="143" customFormat="1" ht="22.5" customHeight="1" x14ac:dyDescent="0.65">
      <c r="A25" s="37" t="s">
        <v>72</v>
      </c>
      <c r="B25" s="146"/>
      <c r="C25" s="67">
        <v>69210</v>
      </c>
      <c r="D25" s="52"/>
      <c r="E25" s="67">
        <v>8737</v>
      </c>
      <c r="F25" s="52"/>
      <c r="G25" s="67">
        <v>67972</v>
      </c>
      <c r="H25" s="52"/>
      <c r="I25" s="67">
        <v>15289</v>
      </c>
      <c r="J25" s="36"/>
      <c r="K25" s="36"/>
    </row>
    <row r="26" spans="1:11" ht="22.5" customHeight="1" x14ac:dyDescent="0.65">
      <c r="A26" s="137" t="s">
        <v>73</v>
      </c>
      <c r="B26" s="146"/>
      <c r="C26" s="64">
        <f>C24-C25</f>
        <v>206899</v>
      </c>
      <c r="D26" s="64"/>
      <c r="E26" s="64">
        <f>E24-E25</f>
        <v>34080</v>
      </c>
      <c r="F26" s="64"/>
      <c r="G26" s="64">
        <f>G24-G25</f>
        <v>250491</v>
      </c>
      <c r="H26" s="64"/>
      <c r="I26" s="64">
        <f>I24-I25</f>
        <v>77891</v>
      </c>
    </row>
    <row r="27" spans="1:11" s="143" customFormat="1" ht="22.5" customHeight="1" x14ac:dyDescent="0.7">
      <c r="A27" s="138"/>
      <c r="B27" s="139"/>
      <c r="C27" s="65"/>
      <c r="D27" s="65"/>
      <c r="E27" s="65"/>
      <c r="F27" s="65"/>
      <c r="G27" s="65"/>
      <c r="H27" s="65"/>
      <c r="I27" s="65"/>
      <c r="J27" s="141"/>
      <c r="K27" s="141"/>
    </row>
    <row r="28" spans="1:11" ht="22.5" customHeight="1" x14ac:dyDescent="0.7">
      <c r="A28" s="150" t="s">
        <v>74</v>
      </c>
      <c r="C28" s="68" t="s">
        <v>20</v>
      </c>
      <c r="D28" s="69"/>
      <c r="E28" s="68" t="s">
        <v>20</v>
      </c>
      <c r="F28" s="69"/>
      <c r="G28" s="68" t="s">
        <v>20</v>
      </c>
      <c r="H28" s="69"/>
      <c r="I28" s="68" t="s">
        <v>20</v>
      </c>
    </row>
    <row r="29" spans="1:11" s="143" customFormat="1" ht="22.5" customHeight="1" x14ac:dyDescent="0.7">
      <c r="A29" s="138"/>
      <c r="B29" s="139"/>
      <c r="C29" s="65"/>
      <c r="D29" s="65"/>
      <c r="E29" s="65"/>
      <c r="F29" s="65"/>
      <c r="G29" s="65"/>
      <c r="H29" s="65"/>
      <c r="I29" s="65"/>
      <c r="J29" s="141"/>
      <c r="K29" s="141"/>
    </row>
    <row r="30" spans="1:11" ht="22.5" customHeight="1" thickBot="1" x14ac:dyDescent="0.75">
      <c r="A30" s="150" t="s">
        <v>75</v>
      </c>
      <c r="C30" s="71">
        <f>SUM(C26:C28)</f>
        <v>206899</v>
      </c>
      <c r="D30" s="64"/>
      <c r="E30" s="71">
        <f>SUM(E26:E28)</f>
        <v>34080</v>
      </c>
      <c r="F30" s="64"/>
      <c r="G30" s="71">
        <f>SUM(G26:G28)</f>
        <v>250491</v>
      </c>
      <c r="H30" s="64"/>
      <c r="I30" s="71">
        <f>SUM(I26:I28)</f>
        <v>77891</v>
      </c>
    </row>
    <row r="31" spans="1:11" s="143" customFormat="1" ht="20" customHeight="1" thickTop="1" x14ac:dyDescent="0.7">
      <c r="A31" s="138"/>
      <c r="B31" s="139"/>
      <c r="C31" s="65"/>
      <c r="D31" s="65"/>
      <c r="E31" s="65"/>
      <c r="F31" s="65">
        <f>F23/20898</f>
        <v>0</v>
      </c>
      <c r="G31" s="65"/>
      <c r="H31" s="65"/>
      <c r="I31" s="65"/>
      <c r="J31" s="141"/>
      <c r="K31" s="141"/>
    </row>
    <row r="32" spans="1:11" ht="25" customHeight="1" thickBot="1" x14ac:dyDescent="0.75">
      <c r="A32" s="150" t="s">
        <v>76</v>
      </c>
      <c r="B32" s="151"/>
      <c r="C32" s="72">
        <f>C26/20898</f>
        <v>9.9004210929275533</v>
      </c>
      <c r="D32" s="73"/>
      <c r="E32" s="72">
        <f>E26/20898</f>
        <v>1.6307780648865919</v>
      </c>
      <c r="F32" s="73"/>
      <c r="G32" s="72">
        <f>G26/20898</f>
        <v>11.986362331323571</v>
      </c>
      <c r="H32" s="73"/>
      <c r="I32" s="72">
        <f>I26/20898</f>
        <v>3.7271987750023925</v>
      </c>
    </row>
    <row r="33" spans="6:11" ht="22.5" customHeight="1" thickTop="1" x14ac:dyDescent="0.65"/>
    <row r="39" spans="6:11" ht="22.5" customHeight="1" x14ac:dyDescent="0.65">
      <c r="F39" s="36"/>
      <c r="G39" s="36"/>
      <c r="H39" s="36"/>
      <c r="I39" s="36"/>
      <c r="J39" s="36"/>
      <c r="K39" s="36"/>
    </row>
    <row r="40" spans="6:11" ht="22.5" customHeight="1" x14ac:dyDescent="0.65">
      <c r="F40" s="36"/>
      <c r="G40" s="36"/>
      <c r="H40" s="36"/>
      <c r="I40" s="36"/>
      <c r="J40" s="36"/>
      <c r="K40" s="36"/>
    </row>
    <row r="45" spans="6:11" ht="22.5" customHeight="1" x14ac:dyDescent="0.65">
      <c r="F45" s="36"/>
      <c r="G45" s="36"/>
      <c r="H45" s="36"/>
      <c r="I45" s="36"/>
      <c r="J45" s="36"/>
      <c r="K45" s="36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7" right="0.7" top="0.48" bottom="0.5" header="0.5" footer="0.5"/>
  <pageSetup paperSize="9" scale="93" firstPageNumber="5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2D616-D868-4F79-8071-B0CA7F7EE5E9}">
  <sheetPr>
    <pageSetUpPr fitToPage="1"/>
  </sheetPr>
  <dimension ref="A1:R45"/>
  <sheetViews>
    <sheetView tabSelected="1" topLeftCell="A26" zoomScale="90" zoomScaleNormal="90" zoomScaleSheetLayoutView="85" workbookViewId="0">
      <selection activeCell="G20" sqref="G20"/>
    </sheetView>
  </sheetViews>
  <sheetFormatPr defaultColWidth="9.09765625" defaultRowHeight="24" customHeight="1" x14ac:dyDescent="0.65"/>
  <cols>
    <col min="1" max="1" width="35.8984375" style="141" customWidth="1"/>
    <col min="2" max="2" width="8.5" style="141" customWidth="1"/>
    <col min="3" max="3" width="14.8984375" style="141" customWidth="1"/>
    <col min="4" max="4" width="1.09765625" style="141" customWidth="1"/>
    <col min="5" max="5" width="14.8984375" style="141" customWidth="1"/>
    <col min="6" max="6" width="1.09765625" style="141" customWidth="1"/>
    <col min="7" max="7" width="14.8984375" style="141" customWidth="1"/>
    <col min="8" max="8" width="1.09765625" style="141" customWidth="1"/>
    <col min="9" max="9" width="14.8984375" style="141" customWidth="1"/>
    <col min="10" max="10" width="9.09765625" style="141"/>
    <col min="11" max="11" width="11.3984375" style="141" bestFit="1" customWidth="1"/>
    <col min="12" max="12" width="13.09765625" style="141" bestFit="1" customWidth="1"/>
    <col min="13" max="13" width="9.09765625" style="141"/>
    <col min="14" max="14" width="13.09765625" style="141" bestFit="1" customWidth="1"/>
    <col min="15" max="15" width="9.09765625" style="141"/>
    <col min="16" max="16" width="13.09765625" style="141" bestFit="1" customWidth="1"/>
    <col min="17" max="17" width="9.09765625" style="141"/>
    <col min="18" max="18" width="13.09765625" style="141" bestFit="1" customWidth="1"/>
    <col min="19" max="16384" width="9.09765625" style="141"/>
  </cols>
  <sheetData>
    <row r="1" spans="1:18" s="143" customFormat="1" ht="22.5" customHeight="1" x14ac:dyDescent="0.7">
      <c r="A1" s="138" t="s">
        <v>0</v>
      </c>
      <c r="B1" s="139"/>
      <c r="C1" s="141"/>
      <c r="D1" s="141"/>
      <c r="E1" s="141"/>
      <c r="F1" s="141"/>
      <c r="G1" s="141"/>
      <c r="H1" s="141"/>
      <c r="I1" s="141"/>
    </row>
    <row r="2" spans="1:18" s="143" customFormat="1" ht="22.5" customHeight="1" x14ac:dyDescent="0.7">
      <c r="A2" s="138" t="s">
        <v>57</v>
      </c>
      <c r="B2" s="139"/>
      <c r="C2" s="141"/>
      <c r="D2" s="141"/>
      <c r="E2" s="141"/>
      <c r="F2" s="141"/>
      <c r="G2" s="141"/>
      <c r="H2" s="141"/>
      <c r="I2" s="141"/>
    </row>
    <row r="3" spans="1:18" s="143" customFormat="1" ht="22.5" customHeight="1" x14ac:dyDescent="0.7">
      <c r="A3" s="138"/>
      <c r="B3" s="139"/>
      <c r="C3" s="141"/>
      <c r="D3" s="141"/>
      <c r="E3" s="141"/>
      <c r="F3" s="141"/>
      <c r="G3" s="141"/>
      <c r="H3" s="141"/>
      <c r="I3" s="141"/>
    </row>
    <row r="4" spans="1:18" ht="22.5" customHeight="1" x14ac:dyDescent="0.65">
      <c r="A4" s="144"/>
      <c r="C4" s="156" t="s">
        <v>1</v>
      </c>
      <c r="D4" s="156"/>
      <c r="E4" s="156"/>
      <c r="F4" s="137"/>
      <c r="G4" s="156" t="s">
        <v>2</v>
      </c>
      <c r="H4" s="156"/>
      <c r="I4" s="156"/>
    </row>
    <row r="5" spans="1:18" ht="22.5" customHeight="1" x14ac:dyDescent="0.65">
      <c r="A5" s="144"/>
      <c r="C5" s="155" t="s">
        <v>131</v>
      </c>
      <c r="D5" s="155"/>
      <c r="E5" s="155"/>
      <c r="F5" s="137"/>
      <c r="G5" s="155" t="s">
        <v>131</v>
      </c>
      <c r="H5" s="155"/>
      <c r="I5" s="155"/>
    </row>
    <row r="6" spans="1:18" ht="22.5" customHeight="1" x14ac:dyDescent="0.65">
      <c r="A6" s="144"/>
      <c r="C6" s="155" t="s">
        <v>130</v>
      </c>
      <c r="D6" s="155"/>
      <c r="E6" s="155"/>
      <c r="F6" s="137"/>
      <c r="G6" s="155" t="str">
        <f>C6</f>
        <v>31 มีนาคม</v>
      </c>
      <c r="H6" s="155"/>
      <c r="I6" s="155"/>
    </row>
    <row r="7" spans="1:18" s="143" customFormat="1" ht="22.5" customHeight="1" x14ac:dyDescent="0.65">
      <c r="A7" s="144"/>
      <c r="B7" s="133" t="s">
        <v>6</v>
      </c>
      <c r="C7" s="145">
        <v>2568</v>
      </c>
      <c r="D7" s="145"/>
      <c r="E7" s="145">
        <v>2567</v>
      </c>
      <c r="F7" s="145"/>
      <c r="G7" s="145">
        <v>2568</v>
      </c>
      <c r="H7" s="145"/>
      <c r="I7" s="145">
        <v>2567</v>
      </c>
    </row>
    <row r="8" spans="1:18" s="143" customFormat="1" ht="22.5" customHeight="1" x14ac:dyDescent="0.65">
      <c r="A8" s="144"/>
      <c r="B8" s="133"/>
      <c r="C8" s="157" t="s">
        <v>9</v>
      </c>
      <c r="D8" s="157"/>
      <c r="E8" s="157"/>
      <c r="F8" s="157"/>
      <c r="G8" s="157"/>
      <c r="H8" s="157"/>
      <c r="I8" s="157"/>
    </row>
    <row r="9" spans="1:18" s="143" customFormat="1" ht="22.5" customHeight="1" x14ac:dyDescent="0.65">
      <c r="A9" s="140" t="s">
        <v>59</v>
      </c>
      <c r="B9" s="133"/>
      <c r="C9" s="142"/>
      <c r="D9" s="142"/>
      <c r="E9" s="142"/>
      <c r="F9" s="142"/>
      <c r="G9" s="142"/>
      <c r="H9" s="142"/>
      <c r="I9" s="142"/>
    </row>
    <row r="10" spans="1:18" s="143" customFormat="1" ht="22.5" customHeight="1" x14ac:dyDescent="0.65">
      <c r="A10" s="37" t="s">
        <v>60</v>
      </c>
      <c r="B10" s="135" t="s">
        <v>126</v>
      </c>
      <c r="C10" s="102">
        <v>8998370</v>
      </c>
      <c r="D10" s="102"/>
      <c r="E10" s="102">
        <v>7760056</v>
      </c>
      <c r="F10" s="102"/>
      <c r="G10" s="131">
        <v>7938956</v>
      </c>
      <c r="H10" s="102"/>
      <c r="I10" s="131">
        <v>6557828</v>
      </c>
    </row>
    <row r="11" spans="1:18" s="143" customFormat="1" ht="22.5" customHeight="1" x14ac:dyDescent="0.65">
      <c r="A11" s="37" t="s">
        <v>61</v>
      </c>
      <c r="B11" s="135">
        <v>2</v>
      </c>
      <c r="C11" s="102">
        <v>0</v>
      </c>
      <c r="D11" s="102"/>
      <c r="E11" s="102">
        <v>0</v>
      </c>
      <c r="F11" s="102"/>
      <c r="G11" s="131">
        <v>50000</v>
      </c>
      <c r="H11" s="102"/>
      <c r="I11" s="131">
        <v>20000</v>
      </c>
    </row>
    <row r="12" spans="1:18" s="143" customFormat="1" ht="22.5" customHeight="1" x14ac:dyDescent="0.65">
      <c r="A12" s="37" t="s">
        <v>62</v>
      </c>
      <c r="B12" s="135">
        <v>2</v>
      </c>
      <c r="C12" s="102">
        <v>68246</v>
      </c>
      <c r="D12" s="102"/>
      <c r="E12" s="102">
        <v>65205</v>
      </c>
      <c r="F12" s="102"/>
      <c r="G12" s="131">
        <v>36209</v>
      </c>
      <c r="H12" s="102"/>
      <c r="I12" s="131">
        <v>40656</v>
      </c>
    </row>
    <row r="13" spans="1:18" s="143" customFormat="1" ht="22.5" customHeight="1" x14ac:dyDescent="0.65">
      <c r="A13" s="37" t="s">
        <v>63</v>
      </c>
      <c r="B13" s="133"/>
      <c r="C13" s="102">
        <v>64544</v>
      </c>
      <c r="D13" s="120">
        <v>0</v>
      </c>
      <c r="E13" s="102">
        <v>14530</v>
      </c>
      <c r="F13" s="120">
        <v>0</v>
      </c>
      <c r="G13" s="134">
        <v>62756</v>
      </c>
      <c r="H13" s="120">
        <v>0</v>
      </c>
      <c r="I13" s="134">
        <v>9168</v>
      </c>
    </row>
    <row r="14" spans="1:18" ht="22.5" customHeight="1" x14ac:dyDescent="0.65">
      <c r="A14" s="137" t="s">
        <v>64</v>
      </c>
      <c r="B14" s="133"/>
      <c r="C14" s="63">
        <f>SUM(C10:C13)</f>
        <v>9131160</v>
      </c>
      <c r="D14" s="64"/>
      <c r="E14" s="63">
        <f>SUM(E10:E13)</f>
        <v>7839791</v>
      </c>
      <c r="F14" s="64"/>
      <c r="G14" s="63">
        <f>SUM(G10:G13)</f>
        <v>8087921</v>
      </c>
      <c r="H14" s="64"/>
      <c r="I14" s="63">
        <f>SUM(I10:I13)</f>
        <v>6627652</v>
      </c>
      <c r="L14" s="143"/>
      <c r="N14" s="143"/>
      <c r="P14" s="143"/>
      <c r="R14" s="143"/>
    </row>
    <row r="15" spans="1:18" s="143" customFormat="1" ht="22.5" customHeight="1" x14ac:dyDescent="0.7">
      <c r="A15" s="138"/>
      <c r="B15" s="139"/>
      <c r="C15" s="147"/>
      <c r="D15" s="147"/>
      <c r="E15" s="147"/>
      <c r="F15" s="147"/>
      <c r="G15" s="147"/>
      <c r="H15" s="147"/>
      <c r="I15" s="147"/>
    </row>
    <row r="16" spans="1:18" s="143" customFormat="1" ht="22.5" customHeight="1" x14ac:dyDescent="0.65">
      <c r="A16" s="140" t="s">
        <v>65</v>
      </c>
      <c r="B16" s="141"/>
      <c r="C16" s="148"/>
      <c r="D16" s="149"/>
      <c r="E16" s="148"/>
      <c r="F16" s="149"/>
      <c r="G16" s="148"/>
      <c r="H16" s="149"/>
      <c r="I16" s="148"/>
    </row>
    <row r="17" spans="1:18" s="143" customFormat="1" ht="22.5" customHeight="1" x14ac:dyDescent="0.65">
      <c r="A17" s="37" t="s">
        <v>66</v>
      </c>
      <c r="B17" s="133">
        <v>2</v>
      </c>
      <c r="C17" s="54">
        <v>8028945</v>
      </c>
      <c r="D17" s="52"/>
      <c r="E17" s="54">
        <v>7180968</v>
      </c>
      <c r="F17" s="52"/>
      <c r="G17" s="54">
        <v>7009347</v>
      </c>
      <c r="H17" s="52"/>
      <c r="I17" s="54">
        <v>6004155</v>
      </c>
      <c r="J17" s="141"/>
      <c r="K17" s="141"/>
    </row>
    <row r="18" spans="1:18" s="143" customFormat="1" ht="22.5" customHeight="1" x14ac:dyDescent="0.65">
      <c r="A18" s="37" t="s">
        <v>67</v>
      </c>
      <c r="B18" s="133">
        <v>2</v>
      </c>
      <c r="C18" s="52">
        <v>224921</v>
      </c>
      <c r="D18" s="52"/>
      <c r="E18" s="52">
        <v>167299</v>
      </c>
      <c r="F18" s="52"/>
      <c r="G18" s="52">
        <v>216991</v>
      </c>
      <c r="H18" s="52"/>
      <c r="I18" s="52">
        <v>159829</v>
      </c>
      <c r="J18" s="141"/>
      <c r="K18" s="141"/>
    </row>
    <row r="19" spans="1:18" s="143" customFormat="1" ht="22.5" customHeight="1" x14ac:dyDescent="0.65">
      <c r="A19" s="37" t="s">
        <v>68</v>
      </c>
      <c r="B19" s="135">
        <v>2</v>
      </c>
      <c r="C19" s="52">
        <v>168274</v>
      </c>
      <c r="D19" s="52"/>
      <c r="E19" s="52">
        <v>161739</v>
      </c>
      <c r="F19" s="52"/>
      <c r="G19" s="52">
        <v>147034</v>
      </c>
      <c r="H19" s="52"/>
      <c r="I19" s="52">
        <v>138743</v>
      </c>
      <c r="J19" s="141"/>
      <c r="K19" s="141"/>
    </row>
    <row r="20" spans="1:18" s="143" customFormat="1" ht="22.5" customHeight="1" x14ac:dyDescent="0.65">
      <c r="A20" s="37" t="s">
        <v>145</v>
      </c>
      <c r="B20" s="135"/>
      <c r="C20" s="102">
        <v>25133</v>
      </c>
      <c r="D20" s="102">
        <v>0</v>
      </c>
      <c r="E20" s="102">
        <v>0</v>
      </c>
      <c r="F20" s="102">
        <v>0</v>
      </c>
      <c r="G20" s="102">
        <v>25133</v>
      </c>
      <c r="H20" s="102">
        <v>0</v>
      </c>
      <c r="I20" s="102">
        <v>0</v>
      </c>
      <c r="K20" s="141"/>
    </row>
    <row r="21" spans="1:18" s="143" customFormat="1" ht="22.5" customHeight="1" x14ac:dyDescent="0.65">
      <c r="A21" s="37" t="s">
        <v>69</v>
      </c>
      <c r="B21" s="36"/>
      <c r="C21" s="54">
        <v>3883</v>
      </c>
      <c r="D21" s="54"/>
      <c r="E21" s="54">
        <v>5034</v>
      </c>
      <c r="F21" s="54"/>
      <c r="G21" s="54">
        <v>354</v>
      </c>
      <c r="H21" s="52"/>
      <c r="I21" s="54">
        <v>311</v>
      </c>
      <c r="J21" s="141"/>
      <c r="K21" s="141"/>
    </row>
    <row r="22" spans="1:18" ht="22.5" customHeight="1" x14ac:dyDescent="0.65">
      <c r="A22" s="137" t="s">
        <v>70</v>
      </c>
      <c r="B22" s="133"/>
      <c r="C22" s="63">
        <f>SUM(C17:C21)</f>
        <v>8451156</v>
      </c>
      <c r="D22" s="64"/>
      <c r="E22" s="63">
        <f>SUM(E17:E21)</f>
        <v>7515040</v>
      </c>
      <c r="F22" s="64"/>
      <c r="G22" s="63">
        <f>SUM(G17:G21)</f>
        <v>7398859</v>
      </c>
      <c r="H22" s="64"/>
      <c r="I22" s="63">
        <f>SUM(I17:I21)</f>
        <v>6303038</v>
      </c>
      <c r="L22" s="143"/>
      <c r="N22" s="143"/>
      <c r="P22" s="143"/>
      <c r="R22" s="143"/>
    </row>
    <row r="23" spans="1:18" s="143" customFormat="1" ht="22.5" customHeight="1" x14ac:dyDescent="0.7">
      <c r="A23" s="138"/>
      <c r="B23" s="139"/>
      <c r="C23" s="65"/>
      <c r="D23" s="65"/>
      <c r="E23" s="65"/>
      <c r="F23" s="65"/>
      <c r="G23" s="65"/>
      <c r="H23" s="65"/>
      <c r="I23" s="65"/>
      <c r="J23" s="141"/>
      <c r="K23" s="141"/>
    </row>
    <row r="24" spans="1:18" ht="22.5" customHeight="1" x14ac:dyDescent="0.7">
      <c r="A24" s="137" t="s">
        <v>71</v>
      </c>
      <c r="B24" s="133"/>
      <c r="C24" s="66">
        <f>C14-C22</f>
        <v>680004</v>
      </c>
      <c r="D24" s="64"/>
      <c r="E24" s="66">
        <f>E14-E22</f>
        <v>324751</v>
      </c>
      <c r="F24" s="64"/>
      <c r="G24" s="66">
        <f>G14-G22</f>
        <v>689062</v>
      </c>
      <c r="H24" s="64"/>
      <c r="I24" s="66">
        <f>I14-I22</f>
        <v>324614</v>
      </c>
      <c r="J24" s="36"/>
      <c r="K24" s="36"/>
      <c r="L24" s="143"/>
      <c r="N24" s="143"/>
      <c r="P24" s="143"/>
      <c r="R24" s="143"/>
    </row>
    <row r="25" spans="1:18" s="143" customFormat="1" ht="22.5" customHeight="1" x14ac:dyDescent="0.65">
      <c r="A25" s="37" t="s">
        <v>72</v>
      </c>
      <c r="B25" s="133"/>
      <c r="C25" s="67">
        <v>149588</v>
      </c>
      <c r="D25" s="52"/>
      <c r="E25" s="67">
        <v>64719</v>
      </c>
      <c r="F25" s="52"/>
      <c r="G25" s="67">
        <v>142157</v>
      </c>
      <c r="H25" s="52"/>
      <c r="I25" s="67">
        <v>61434</v>
      </c>
      <c r="J25" s="36"/>
      <c r="K25" s="36"/>
    </row>
    <row r="26" spans="1:18" ht="22.5" customHeight="1" x14ac:dyDescent="0.65">
      <c r="A26" s="137" t="s">
        <v>73</v>
      </c>
      <c r="B26" s="133"/>
      <c r="C26" s="64">
        <f>C24-C25</f>
        <v>530416</v>
      </c>
      <c r="D26" s="64"/>
      <c r="E26" s="64">
        <f>E24-E25</f>
        <v>260032</v>
      </c>
      <c r="F26" s="64"/>
      <c r="G26" s="64">
        <f>G24-G25</f>
        <v>546905</v>
      </c>
      <c r="H26" s="64"/>
      <c r="I26" s="64">
        <f>I24-I25</f>
        <v>263180</v>
      </c>
      <c r="L26" s="143"/>
      <c r="N26" s="143"/>
      <c r="P26" s="143"/>
      <c r="R26" s="143"/>
    </row>
    <row r="27" spans="1:18" s="143" customFormat="1" ht="22.5" customHeight="1" x14ac:dyDescent="0.7">
      <c r="A27" s="138"/>
      <c r="B27" s="139"/>
      <c r="C27" s="65"/>
      <c r="D27" s="65"/>
      <c r="E27" s="65"/>
      <c r="F27" s="65"/>
      <c r="G27" s="65"/>
      <c r="H27" s="65"/>
      <c r="I27" s="65"/>
      <c r="J27" s="141"/>
      <c r="K27" s="141"/>
    </row>
    <row r="28" spans="1:18" ht="22.5" customHeight="1" x14ac:dyDescent="0.7">
      <c r="A28" s="150" t="s">
        <v>74</v>
      </c>
      <c r="C28" s="68" t="s">
        <v>20</v>
      </c>
      <c r="D28" s="69"/>
      <c r="E28" s="68" t="s">
        <v>20</v>
      </c>
      <c r="F28" s="69"/>
      <c r="G28" s="68" t="s">
        <v>20</v>
      </c>
      <c r="H28" s="69"/>
      <c r="I28" s="68" t="s">
        <v>20</v>
      </c>
      <c r="L28" s="143"/>
      <c r="N28" s="143"/>
      <c r="P28" s="143"/>
      <c r="R28" s="143"/>
    </row>
    <row r="29" spans="1:18" s="143" customFormat="1" ht="22.5" customHeight="1" x14ac:dyDescent="0.7">
      <c r="A29" s="138"/>
      <c r="B29" s="139"/>
      <c r="C29" s="65"/>
      <c r="D29" s="65"/>
      <c r="E29" s="65"/>
      <c r="F29" s="65"/>
      <c r="G29" s="65"/>
      <c r="H29" s="65"/>
      <c r="I29" s="65"/>
      <c r="J29" s="141"/>
      <c r="K29" s="141"/>
    </row>
    <row r="30" spans="1:18" ht="22.5" customHeight="1" thickBot="1" x14ac:dyDescent="0.75">
      <c r="A30" s="150" t="s">
        <v>75</v>
      </c>
      <c r="C30" s="71">
        <f>SUM(C26:C28)</f>
        <v>530416</v>
      </c>
      <c r="D30" s="64"/>
      <c r="E30" s="71">
        <f>SUM(E26:E28)</f>
        <v>260032</v>
      </c>
      <c r="F30" s="64"/>
      <c r="G30" s="71">
        <f>SUM(G26:G28)</f>
        <v>546905</v>
      </c>
      <c r="H30" s="64"/>
      <c r="I30" s="71">
        <f>SUM(I26:I28)</f>
        <v>263180</v>
      </c>
      <c r="L30" s="143"/>
      <c r="N30" s="143"/>
      <c r="P30" s="143"/>
      <c r="R30" s="143"/>
    </row>
    <row r="31" spans="1:18" s="143" customFormat="1" ht="22.5" customHeight="1" thickTop="1" x14ac:dyDescent="0.7">
      <c r="A31" s="138"/>
      <c r="B31" s="139"/>
      <c r="C31" s="65"/>
      <c r="D31" s="65"/>
      <c r="E31" s="65"/>
      <c r="F31" s="65">
        <f>F23/20898</f>
        <v>0</v>
      </c>
      <c r="G31" s="65"/>
      <c r="H31" s="65"/>
      <c r="I31" s="65"/>
      <c r="J31" s="141"/>
      <c r="K31" s="141"/>
    </row>
    <row r="32" spans="1:18" ht="22.5" customHeight="1" thickBot="1" x14ac:dyDescent="0.75">
      <c r="A32" s="150" t="s">
        <v>76</v>
      </c>
      <c r="B32" s="151"/>
      <c r="C32" s="72">
        <f>C26/20898</f>
        <v>25.381184802373433</v>
      </c>
      <c r="D32" s="73"/>
      <c r="E32" s="72">
        <f>E26/20898</f>
        <v>12.442913197435161</v>
      </c>
      <c r="F32" s="73">
        <f>F24/20898</f>
        <v>0</v>
      </c>
      <c r="G32" s="72">
        <f>G26/20898</f>
        <v>26.170207675375632</v>
      </c>
      <c r="H32" s="73">
        <f>H24/20898</f>
        <v>0</v>
      </c>
      <c r="I32" s="72">
        <f>I26/20898</f>
        <v>12.593549621973395</v>
      </c>
    </row>
    <row r="33" spans="6:11" ht="24" customHeight="1" thickTop="1" x14ac:dyDescent="0.65"/>
    <row r="39" spans="6:11" ht="24" customHeight="1" x14ac:dyDescent="0.65">
      <c r="F39" s="36"/>
      <c r="G39" s="36"/>
      <c r="H39" s="36"/>
      <c r="I39" s="36"/>
      <c r="J39" s="36"/>
      <c r="K39" s="36"/>
    </row>
    <row r="40" spans="6:11" ht="24" customHeight="1" x14ac:dyDescent="0.65">
      <c r="F40" s="36"/>
      <c r="G40" s="36"/>
      <c r="H40" s="36"/>
      <c r="I40" s="36"/>
      <c r="J40" s="36"/>
      <c r="K40" s="36"/>
    </row>
    <row r="45" spans="6:11" ht="24" customHeight="1" x14ac:dyDescent="0.65">
      <c r="F45" s="36"/>
      <c r="G45" s="36"/>
      <c r="H45" s="36"/>
      <c r="I45" s="36"/>
      <c r="J45" s="36"/>
      <c r="K45" s="36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3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82"/>
  <sheetViews>
    <sheetView topLeftCell="A14" zoomScale="85" zoomScaleNormal="85" zoomScaleSheetLayoutView="85" workbookViewId="0">
      <selection activeCell="D55" sqref="D55"/>
    </sheetView>
  </sheetViews>
  <sheetFormatPr defaultColWidth="9.09765625" defaultRowHeight="23" x14ac:dyDescent="0.7"/>
  <cols>
    <col min="1" max="1" width="44.59765625" style="7" customWidth="1"/>
    <col min="2" max="2" width="7.09765625" style="8" customWidth="1"/>
    <col min="3" max="3" width="1.59765625" style="8" customWidth="1"/>
    <col min="4" max="4" width="12.69921875" style="8" customWidth="1"/>
    <col min="5" max="5" width="1.3984375" style="8" customWidth="1"/>
    <col min="6" max="6" width="12.69921875" style="7" customWidth="1"/>
    <col min="7" max="7" width="1.59765625" style="7" customWidth="1"/>
    <col min="8" max="8" width="12.69921875" style="7" customWidth="1"/>
    <col min="9" max="9" width="1.59765625" style="7" customWidth="1"/>
    <col min="10" max="10" width="12.69921875" style="7" customWidth="1"/>
    <col min="11" max="11" width="1.3984375" style="7" customWidth="1"/>
    <col min="12" max="12" width="12.69921875" style="7" customWidth="1"/>
    <col min="13" max="13" width="14.09765625" style="7" bestFit="1" customWidth="1"/>
    <col min="14" max="14" width="9.59765625" style="7" bestFit="1" customWidth="1"/>
    <col min="15" max="15" width="10.59765625" style="7" bestFit="1" customWidth="1"/>
    <col min="16" max="16" width="11.59765625" style="7" bestFit="1" customWidth="1"/>
    <col min="17" max="16384" width="9.09765625" style="7"/>
  </cols>
  <sheetData>
    <row r="1" spans="1:12" ht="22.5" customHeight="1" x14ac:dyDescent="0.7">
      <c r="A1" s="1" t="s">
        <v>0</v>
      </c>
      <c r="B1" s="9"/>
      <c r="C1" s="9"/>
      <c r="D1" s="4"/>
      <c r="E1" s="4"/>
      <c r="F1"/>
      <c r="G1"/>
      <c r="H1"/>
      <c r="I1"/>
      <c r="J1"/>
      <c r="K1"/>
      <c r="L1" s="12"/>
    </row>
    <row r="2" spans="1:12" ht="22.5" customHeight="1" x14ac:dyDescent="0.7">
      <c r="A2" s="1" t="s">
        <v>139</v>
      </c>
      <c r="B2" s="9"/>
      <c r="C2" s="9"/>
      <c r="D2" s="4"/>
      <c r="E2" s="4"/>
      <c r="F2"/>
      <c r="G2"/>
      <c r="H2"/>
      <c r="I2"/>
      <c r="J2"/>
      <c r="K2"/>
      <c r="L2" s="12"/>
    </row>
    <row r="3" spans="1:12" hidden="1" x14ac:dyDescent="0.7">
      <c r="A3" s="5" t="s">
        <v>77</v>
      </c>
      <c r="B3" s="9"/>
      <c r="C3" s="9"/>
      <c r="D3" s="4"/>
      <c r="E3" s="4"/>
      <c r="F3"/>
      <c r="G3"/>
      <c r="H3"/>
      <c r="I3"/>
      <c r="J3"/>
      <c r="K3"/>
      <c r="L3"/>
    </row>
    <row r="4" spans="1:12" hidden="1" x14ac:dyDescent="0.7">
      <c r="A4" s="5"/>
      <c r="B4" s="9"/>
      <c r="C4" s="9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7">
      <c r="A5" s="5"/>
      <c r="B5" s="9"/>
      <c r="C5" s="9"/>
      <c r="D5" s="11"/>
      <c r="E5" s="11"/>
      <c r="F5" s="11"/>
      <c r="G5" s="11"/>
      <c r="H5" s="11"/>
      <c r="I5" s="11"/>
      <c r="J5" s="11"/>
      <c r="K5" s="11"/>
      <c r="L5" s="11"/>
    </row>
    <row r="6" spans="1:12" customFormat="1" ht="22.5" customHeight="1" x14ac:dyDescent="0.7">
      <c r="A6" s="5"/>
      <c r="B6" s="9"/>
      <c r="C6" s="9"/>
      <c r="D6" s="154" t="s">
        <v>1</v>
      </c>
      <c r="E6" s="154"/>
      <c r="F6" s="154"/>
      <c r="G6" s="154"/>
      <c r="H6" s="154"/>
      <c r="I6" s="154"/>
      <c r="J6" s="154"/>
      <c r="K6" s="154"/>
      <c r="L6" s="154"/>
    </row>
    <row r="7" spans="1:12" customFormat="1" ht="22.5" customHeight="1" x14ac:dyDescent="0.7">
      <c r="A7" s="5"/>
      <c r="B7" s="9"/>
      <c r="C7" s="9"/>
      <c r="D7" s="4"/>
      <c r="E7" s="11"/>
      <c r="F7" s="11"/>
      <c r="G7" s="9"/>
      <c r="H7" s="159" t="s">
        <v>51</v>
      </c>
      <c r="I7" s="159"/>
      <c r="J7" s="159"/>
      <c r="K7" s="9"/>
      <c r="L7" s="10"/>
    </row>
    <row r="8" spans="1:12" customFormat="1" ht="22.5" customHeight="1" x14ac:dyDescent="0.7">
      <c r="A8" s="5"/>
      <c r="B8" s="9"/>
      <c r="C8" s="9"/>
      <c r="D8" s="99"/>
      <c r="E8" s="11"/>
      <c r="F8" s="11" t="s">
        <v>78</v>
      </c>
      <c r="H8" s="11"/>
      <c r="I8" s="11"/>
      <c r="J8" s="11"/>
      <c r="K8" s="11"/>
      <c r="L8" s="11"/>
    </row>
    <row r="9" spans="1:12" customFormat="1" ht="22.5" customHeight="1" x14ac:dyDescent="0.7">
      <c r="A9" s="5"/>
      <c r="B9" s="9"/>
      <c r="C9" s="9"/>
      <c r="D9" s="11" t="s">
        <v>128</v>
      </c>
      <c r="E9" s="11"/>
      <c r="F9" s="11" t="s">
        <v>79</v>
      </c>
      <c r="G9" s="11"/>
      <c r="H9" s="11" t="s">
        <v>80</v>
      </c>
      <c r="I9" s="11"/>
      <c r="J9" s="11"/>
      <c r="K9" s="11"/>
      <c r="L9" s="11" t="s">
        <v>81</v>
      </c>
    </row>
    <row r="10" spans="1:12" customFormat="1" ht="25.5" customHeight="1" x14ac:dyDescent="0.65">
      <c r="B10" s="110" t="s">
        <v>6</v>
      </c>
      <c r="C10" s="4"/>
      <c r="D10" s="11" t="s">
        <v>82</v>
      </c>
      <c r="E10" s="11"/>
      <c r="F10" s="11" t="s">
        <v>83</v>
      </c>
      <c r="G10" s="11"/>
      <c r="H10" s="11" t="s">
        <v>84</v>
      </c>
      <c r="I10" s="11"/>
      <c r="J10" s="11" t="s">
        <v>85</v>
      </c>
      <c r="K10" s="11"/>
      <c r="L10" s="11" t="s">
        <v>86</v>
      </c>
    </row>
    <row r="11" spans="1:12" customFormat="1" ht="22.5" customHeight="1" x14ac:dyDescent="0.65">
      <c r="B11" s="4"/>
      <c r="C11" s="4"/>
      <c r="D11" s="158" t="s">
        <v>9</v>
      </c>
      <c r="E11" s="158"/>
      <c r="F11" s="158"/>
      <c r="G11" s="158"/>
      <c r="H11" s="158"/>
      <c r="I11" s="158"/>
      <c r="J11" s="158"/>
      <c r="K11" s="158"/>
      <c r="L11" s="158"/>
    </row>
    <row r="12" spans="1:12" customFormat="1" ht="22.5" customHeight="1" x14ac:dyDescent="0.7">
      <c r="A12" s="5" t="s">
        <v>133</v>
      </c>
      <c r="B12" s="9"/>
      <c r="C12" s="9"/>
    </row>
    <row r="13" spans="1:12" customFormat="1" ht="22" x14ac:dyDescent="0.7">
      <c r="A13" s="5" t="s">
        <v>125</v>
      </c>
      <c r="B13" s="9"/>
      <c r="C13" s="9"/>
      <c r="D13" s="6">
        <v>208981</v>
      </c>
      <c r="E13" s="6"/>
      <c r="F13" s="6">
        <v>653700</v>
      </c>
      <c r="G13" s="6"/>
      <c r="H13" s="6">
        <v>25000</v>
      </c>
      <c r="I13" s="6"/>
      <c r="J13" s="6">
        <v>5387047</v>
      </c>
      <c r="K13" s="74"/>
      <c r="L13" s="74">
        <f>SUM(D13:J13)</f>
        <v>6274728</v>
      </c>
    </row>
    <row r="14" spans="1:12" customFormat="1" ht="22" x14ac:dyDescent="0.7">
      <c r="A14" s="5"/>
      <c r="B14" s="9"/>
      <c r="C14" s="9"/>
      <c r="D14" s="56"/>
      <c r="E14" s="56"/>
      <c r="F14" s="56"/>
      <c r="G14" s="56"/>
      <c r="H14" s="56"/>
      <c r="I14" s="56"/>
      <c r="J14" s="56"/>
      <c r="K14" s="56"/>
      <c r="L14" s="56"/>
    </row>
    <row r="15" spans="1:12" customFormat="1" ht="22" x14ac:dyDescent="0.7">
      <c r="A15" s="5" t="s">
        <v>87</v>
      </c>
      <c r="B15" s="9"/>
      <c r="C15" s="9"/>
      <c r="D15" s="56"/>
      <c r="E15" s="56"/>
      <c r="F15" s="56"/>
      <c r="G15" s="56"/>
      <c r="H15" s="56"/>
      <c r="I15" s="56"/>
      <c r="J15" s="56"/>
      <c r="K15" s="56"/>
      <c r="L15" s="56"/>
    </row>
    <row r="16" spans="1:12" customFormat="1" ht="22" x14ac:dyDescent="0.7">
      <c r="A16" s="14" t="s">
        <v>149</v>
      </c>
      <c r="B16" s="9"/>
      <c r="C16" s="9"/>
      <c r="D16" s="56"/>
      <c r="E16" s="56"/>
      <c r="F16" s="56"/>
      <c r="G16" s="56"/>
      <c r="H16" s="56"/>
      <c r="I16" s="56"/>
      <c r="J16" s="56"/>
      <c r="K16" s="56"/>
      <c r="L16" s="74"/>
    </row>
    <row r="17" spans="1:12" customFormat="1" ht="22" x14ac:dyDescent="0.7">
      <c r="A17" t="s">
        <v>88</v>
      </c>
      <c r="B17" s="4">
        <v>6</v>
      </c>
      <c r="C17" s="9"/>
      <c r="D17" s="70">
        <v>0</v>
      </c>
      <c r="E17" s="23"/>
      <c r="F17" s="70">
        <v>0</v>
      </c>
      <c r="G17" s="23"/>
      <c r="H17" s="70">
        <v>0</v>
      </c>
      <c r="I17" s="23"/>
      <c r="J17" s="70">
        <v>-208981</v>
      </c>
      <c r="K17" s="56"/>
      <c r="L17" s="96">
        <f>SUM(D17:J17)</f>
        <v>-208981</v>
      </c>
    </row>
    <row r="18" spans="1:12" customFormat="1" ht="22" x14ac:dyDescent="0.7">
      <c r="A18" s="5" t="s">
        <v>148</v>
      </c>
      <c r="B18" s="9"/>
      <c r="C18" s="9"/>
      <c r="D18" s="77" t="s">
        <v>20</v>
      </c>
      <c r="E18" s="78"/>
      <c r="F18" s="77" t="s">
        <v>20</v>
      </c>
      <c r="G18" s="78"/>
      <c r="H18" s="77" t="s">
        <v>20</v>
      </c>
      <c r="I18" s="78"/>
      <c r="J18" s="82">
        <f>SUM(J17)</f>
        <v>-208981</v>
      </c>
      <c r="K18" s="56"/>
      <c r="L18" s="79">
        <f>SUM(D18:J18)</f>
        <v>-208981</v>
      </c>
    </row>
    <row r="19" spans="1:12" customFormat="1" ht="20.149999999999999" customHeight="1" x14ac:dyDescent="0.7">
      <c r="A19" s="5"/>
      <c r="B19" s="9"/>
      <c r="C19" s="9"/>
      <c r="D19" s="56"/>
      <c r="E19" s="56"/>
      <c r="F19" s="56"/>
      <c r="G19" s="56"/>
      <c r="H19" s="56"/>
      <c r="I19" s="56"/>
      <c r="J19" s="56"/>
      <c r="K19" s="56"/>
      <c r="L19" s="56"/>
    </row>
    <row r="20" spans="1:12" customFormat="1" ht="22.5" customHeight="1" x14ac:dyDescent="0.7">
      <c r="A20" s="5" t="s">
        <v>160</v>
      </c>
      <c r="B20" s="9"/>
      <c r="C20" s="9"/>
      <c r="D20" s="56"/>
      <c r="E20" s="56"/>
      <c r="F20" s="56"/>
      <c r="G20" s="56"/>
      <c r="H20" s="56"/>
      <c r="I20" s="56"/>
      <c r="J20" s="56"/>
      <c r="K20" s="56"/>
      <c r="L20" s="56"/>
    </row>
    <row r="21" spans="1:12" customFormat="1" ht="22.5" customHeight="1" x14ac:dyDescent="0.7">
      <c r="A21" t="s">
        <v>150</v>
      </c>
      <c r="B21" s="9"/>
      <c r="C21" s="9"/>
      <c r="D21" s="49">
        <v>0</v>
      </c>
      <c r="E21" s="53"/>
      <c r="F21" s="49">
        <v>0</v>
      </c>
      <c r="G21" s="53"/>
      <c r="H21" s="49">
        <v>0</v>
      </c>
      <c r="I21" s="23"/>
      <c r="J21" s="53">
        <f>'PL YTD - 6'!E26</f>
        <v>260032</v>
      </c>
      <c r="K21" s="53"/>
      <c r="L21" s="53">
        <f>SUM(D21:J21)</f>
        <v>260032</v>
      </c>
    </row>
    <row r="22" spans="1:12" customFormat="1" ht="22.5" customHeight="1" x14ac:dyDescent="0.7">
      <c r="A22" t="s">
        <v>151</v>
      </c>
      <c r="B22" s="9"/>
      <c r="C22" s="9"/>
      <c r="D22" s="70">
        <v>0</v>
      </c>
      <c r="E22" s="53"/>
      <c r="F22" s="70">
        <v>0</v>
      </c>
      <c r="G22" s="53"/>
      <c r="H22" s="70">
        <v>0</v>
      </c>
      <c r="I22" s="23"/>
      <c r="J22" s="49">
        <v>0</v>
      </c>
      <c r="K22" s="53"/>
      <c r="L22" s="53">
        <f>SUM(D22:J22)</f>
        <v>0</v>
      </c>
    </row>
    <row r="23" spans="1:12" customFormat="1" ht="22.5" customHeight="1" x14ac:dyDescent="0.7">
      <c r="A23" s="5" t="s">
        <v>161</v>
      </c>
      <c r="B23" s="9"/>
      <c r="C23" s="9"/>
      <c r="D23" s="77" t="s">
        <v>20</v>
      </c>
      <c r="E23" s="56"/>
      <c r="F23" s="77" t="s">
        <v>20</v>
      </c>
      <c r="G23" s="56"/>
      <c r="H23" s="77" t="s">
        <v>20</v>
      </c>
      <c r="I23" s="78"/>
      <c r="J23" s="55">
        <f>SUM(J21:J22)</f>
        <v>260032</v>
      </c>
      <c r="K23" s="56"/>
      <c r="L23" s="55">
        <f>SUM(L21:L22)</f>
        <v>260032</v>
      </c>
    </row>
    <row r="24" spans="1:12" customFormat="1" ht="20.149999999999999" customHeight="1" x14ac:dyDescent="0.7">
      <c r="A24" s="5"/>
      <c r="B24" s="9"/>
      <c r="C24" s="9"/>
      <c r="D24" s="78"/>
      <c r="E24" s="78"/>
      <c r="F24" s="78"/>
      <c r="G24" s="78"/>
      <c r="H24" s="78"/>
      <c r="I24" s="78"/>
      <c r="J24" s="56"/>
      <c r="K24" s="56"/>
      <c r="L24" s="56"/>
    </row>
    <row r="25" spans="1:12" customFormat="1" ht="22.5" customHeight="1" thickBot="1" x14ac:dyDescent="0.75">
      <c r="A25" s="5" t="s">
        <v>134</v>
      </c>
      <c r="B25" s="9"/>
      <c r="C25" s="9"/>
      <c r="D25" s="59">
        <f>SUM(D13,D18,D23)</f>
        <v>208981</v>
      </c>
      <c r="E25" s="56"/>
      <c r="F25" s="59">
        <f>SUM(F13,F18,F23)</f>
        <v>653700</v>
      </c>
      <c r="G25" s="56"/>
      <c r="H25" s="59">
        <f>SUM(H13,H18,H23)</f>
        <v>25000</v>
      </c>
      <c r="I25" s="56"/>
      <c r="J25" s="59">
        <f>SUM(J23+J13+J18)</f>
        <v>5438098</v>
      </c>
      <c r="K25" s="74"/>
      <c r="L25" s="59">
        <f>SUM(L23+L18+L13)</f>
        <v>6325779</v>
      </c>
    </row>
    <row r="26" spans="1:12" customFormat="1" ht="22.5" thickTop="1" x14ac:dyDescent="0.7">
      <c r="A26" s="5"/>
      <c r="B26" s="9"/>
      <c r="C26" s="9"/>
      <c r="D26" s="56"/>
      <c r="E26" s="56"/>
      <c r="F26" s="56"/>
      <c r="G26" s="56"/>
      <c r="H26" s="56"/>
      <c r="I26" s="56"/>
      <c r="J26" s="56"/>
      <c r="K26" s="56"/>
      <c r="L26" s="56"/>
    </row>
    <row r="27" spans="1:12" customFormat="1" ht="22.5" customHeight="1" x14ac:dyDescent="0.7">
      <c r="A27" s="5" t="s">
        <v>140</v>
      </c>
      <c r="B27" s="4"/>
      <c r="C27" s="4"/>
      <c r="D27" s="160"/>
      <c r="E27" s="160"/>
      <c r="F27" s="160"/>
      <c r="G27" s="160"/>
      <c r="H27" s="160"/>
      <c r="I27" s="160"/>
      <c r="J27" s="160"/>
      <c r="K27" s="160"/>
      <c r="L27" s="160"/>
    </row>
    <row r="28" spans="1:12" customFormat="1" ht="22.5" customHeight="1" x14ac:dyDescent="0.7">
      <c r="A28" s="5" t="s">
        <v>141</v>
      </c>
      <c r="B28" s="9"/>
      <c r="C28" s="9"/>
      <c r="D28" s="97">
        <v>208981</v>
      </c>
      <c r="E28" s="97"/>
      <c r="F28" s="97">
        <v>653700</v>
      </c>
      <c r="G28" s="97"/>
      <c r="H28" s="97">
        <v>25000</v>
      </c>
      <c r="I28" s="97"/>
      <c r="J28" s="97">
        <v>5447438</v>
      </c>
      <c r="K28" s="74"/>
      <c r="L28" s="74">
        <f>SUM(D28:J28)</f>
        <v>6335119</v>
      </c>
    </row>
    <row r="29" spans="1:12" customFormat="1" ht="22" x14ac:dyDescent="0.7">
      <c r="A29" s="5"/>
      <c r="B29" s="9"/>
      <c r="C29" s="9"/>
      <c r="D29" s="56"/>
      <c r="E29" s="56"/>
      <c r="F29" s="56"/>
      <c r="G29" s="56"/>
      <c r="H29" s="56"/>
      <c r="I29" s="56"/>
      <c r="J29" s="56"/>
      <c r="K29" s="56"/>
      <c r="L29" s="56"/>
    </row>
    <row r="30" spans="1:12" customFormat="1" ht="22" x14ac:dyDescent="0.7">
      <c r="A30" s="5" t="s">
        <v>87</v>
      </c>
      <c r="B30" s="9"/>
      <c r="C30" s="9"/>
      <c r="D30" s="56"/>
      <c r="E30" s="56"/>
      <c r="F30" s="56"/>
      <c r="G30" s="56"/>
      <c r="H30" s="56"/>
      <c r="I30" s="56"/>
      <c r="J30" s="56"/>
      <c r="K30" s="56"/>
      <c r="L30" s="56"/>
    </row>
    <row r="31" spans="1:12" customFormat="1" ht="22" x14ac:dyDescent="0.7">
      <c r="A31" s="14" t="s">
        <v>149</v>
      </c>
      <c r="B31" s="9"/>
      <c r="C31" s="9"/>
      <c r="D31" s="56"/>
      <c r="E31" s="56"/>
      <c r="F31" s="56"/>
      <c r="G31" s="56"/>
      <c r="H31" s="56"/>
      <c r="I31" s="56"/>
      <c r="J31" s="56"/>
      <c r="K31" s="56"/>
      <c r="L31" s="74"/>
    </row>
    <row r="32" spans="1:12" customFormat="1" ht="22" x14ac:dyDescent="0.7">
      <c r="A32" t="s">
        <v>88</v>
      </c>
      <c r="B32" s="4">
        <v>6</v>
      </c>
      <c r="C32" s="9"/>
      <c r="D32" s="70">
        <v>0</v>
      </c>
      <c r="E32" s="75"/>
      <c r="F32" s="70">
        <v>0</v>
      </c>
      <c r="G32" s="75"/>
      <c r="H32" s="70">
        <v>0</v>
      </c>
      <c r="I32" s="75"/>
      <c r="J32" s="70">
        <v>-167185</v>
      </c>
      <c r="K32" s="56"/>
      <c r="L32" s="76">
        <f>SUM(D32:J32)</f>
        <v>-167185</v>
      </c>
    </row>
    <row r="33" spans="1:13" customFormat="1" ht="22" x14ac:dyDescent="0.7">
      <c r="A33" s="5" t="s">
        <v>148</v>
      </c>
      <c r="B33" s="9"/>
      <c r="C33" s="9"/>
      <c r="D33" s="77" t="s">
        <v>20</v>
      </c>
      <c r="E33" s="78"/>
      <c r="F33" s="77" t="s">
        <v>20</v>
      </c>
      <c r="G33" s="78"/>
      <c r="H33" s="77" t="s">
        <v>20</v>
      </c>
      <c r="I33" s="78"/>
      <c r="J33" s="82">
        <f>SUM(J32)</f>
        <v>-167185</v>
      </c>
      <c r="K33" s="56"/>
      <c r="L33" s="79">
        <f>SUM(D33:J33)</f>
        <v>-167185</v>
      </c>
    </row>
    <row r="34" spans="1:13" customFormat="1" ht="20.149999999999999" customHeight="1" x14ac:dyDescent="0.7">
      <c r="A34" s="5"/>
      <c r="B34" s="9"/>
      <c r="C34" s="9"/>
      <c r="D34" s="56"/>
      <c r="E34" s="56"/>
      <c r="F34" s="56"/>
      <c r="G34" s="56"/>
      <c r="H34" s="56"/>
      <c r="I34" s="56"/>
      <c r="J34" s="56"/>
      <c r="K34" s="56"/>
      <c r="L34" s="56"/>
    </row>
    <row r="35" spans="1:13" customFormat="1" ht="22.5" customHeight="1" x14ac:dyDescent="0.7">
      <c r="A35" s="5" t="s">
        <v>160</v>
      </c>
      <c r="B35" s="9"/>
      <c r="C35" s="9"/>
      <c r="D35" s="56"/>
      <c r="E35" s="56"/>
      <c r="F35" s="56"/>
      <c r="G35" s="56"/>
      <c r="H35" s="56"/>
      <c r="I35" s="56"/>
      <c r="J35" s="56"/>
      <c r="K35" s="56"/>
      <c r="L35" s="56"/>
    </row>
    <row r="36" spans="1:13" customFormat="1" ht="22.5" customHeight="1" x14ac:dyDescent="0.7">
      <c r="A36" t="s">
        <v>150</v>
      </c>
      <c r="B36" s="9"/>
      <c r="C36" s="9"/>
      <c r="D36" s="49">
        <v>0</v>
      </c>
      <c r="E36" s="104"/>
      <c r="F36" s="49">
        <v>0</v>
      </c>
      <c r="G36" s="104"/>
      <c r="H36" s="49">
        <v>0</v>
      </c>
      <c r="I36" s="75"/>
      <c r="J36" s="80">
        <f>'PL YTD - 6'!C30</f>
        <v>530416</v>
      </c>
      <c r="K36" s="80"/>
      <c r="L36" s="80">
        <f>SUM(D36:J36)</f>
        <v>530416</v>
      </c>
    </row>
    <row r="37" spans="1:13" customFormat="1" ht="22.5" customHeight="1" x14ac:dyDescent="0.7">
      <c r="A37" t="s">
        <v>151</v>
      </c>
      <c r="B37" s="9"/>
      <c r="C37" s="9"/>
      <c r="D37" s="70">
        <v>0</v>
      </c>
      <c r="E37" s="80"/>
      <c r="F37" s="70">
        <v>0</v>
      </c>
      <c r="G37" s="80"/>
      <c r="H37" s="70">
        <v>0</v>
      </c>
      <c r="I37" s="75"/>
      <c r="J37" s="49">
        <v>0</v>
      </c>
      <c r="K37" s="80"/>
      <c r="L37" s="80">
        <f>SUM(D37:J37)</f>
        <v>0</v>
      </c>
    </row>
    <row r="38" spans="1:13" customFormat="1" ht="22.5" customHeight="1" x14ac:dyDescent="0.7">
      <c r="A38" s="5" t="s">
        <v>161</v>
      </c>
      <c r="B38" s="9"/>
      <c r="C38" s="9"/>
      <c r="D38" s="77" t="s">
        <v>20</v>
      </c>
      <c r="E38" s="56"/>
      <c r="F38" s="77" t="s">
        <v>20</v>
      </c>
      <c r="G38" s="56"/>
      <c r="H38" s="77" t="s">
        <v>20</v>
      </c>
      <c r="I38" s="78"/>
      <c r="J38" s="55">
        <f>SUM(J36:J37)</f>
        <v>530416</v>
      </c>
      <c r="K38" s="56"/>
      <c r="L38" s="55">
        <f>SUM(L36:L37)</f>
        <v>530416</v>
      </c>
    </row>
    <row r="39" spans="1:13" customFormat="1" ht="20.149999999999999" customHeight="1" x14ac:dyDescent="0.7">
      <c r="A39" s="5"/>
      <c r="B39" s="9"/>
      <c r="C39" s="9"/>
      <c r="D39" s="78"/>
      <c r="E39" s="78"/>
      <c r="F39" s="78"/>
      <c r="G39" s="78"/>
      <c r="H39" s="78"/>
      <c r="I39" s="78"/>
      <c r="J39" s="56"/>
      <c r="K39" s="56"/>
      <c r="L39" s="56"/>
    </row>
    <row r="40" spans="1:13" customFormat="1" ht="22.5" customHeight="1" thickBot="1" x14ac:dyDescent="0.75">
      <c r="A40" s="5" t="s">
        <v>142</v>
      </c>
      <c r="B40" s="9"/>
      <c r="C40" s="9"/>
      <c r="D40" s="59">
        <f>SUM(D28,D33,D38)</f>
        <v>208981</v>
      </c>
      <c r="E40" s="56"/>
      <c r="F40" s="59">
        <f>SUM(F28,F33,F38)</f>
        <v>653700</v>
      </c>
      <c r="G40" s="56"/>
      <c r="H40" s="59">
        <f>SUM(H28,H33,H38)</f>
        <v>25000</v>
      </c>
      <c r="I40" s="56"/>
      <c r="J40" s="59">
        <f>SUM(J38+J28+J33)</f>
        <v>5810669</v>
      </c>
      <c r="K40" s="74"/>
      <c r="L40" s="59">
        <f>SUM(L38+L33+L28)</f>
        <v>6698350</v>
      </c>
      <c r="M40" s="114">
        <f>L40-'BS_3-4'!D69</f>
        <v>0</v>
      </c>
    </row>
    <row r="41" spans="1:13" customFormat="1" ht="22.5" customHeight="1" thickTop="1" x14ac:dyDescent="0.7">
      <c r="A41" s="5"/>
      <c r="B41" s="9"/>
      <c r="C41" s="9"/>
      <c r="D41" s="6"/>
      <c r="E41" s="6"/>
      <c r="F41" s="6"/>
      <c r="G41" s="6"/>
      <c r="H41" s="6"/>
      <c r="I41" s="6"/>
      <c r="J41" s="6"/>
      <c r="K41" s="6"/>
      <c r="L41" s="6"/>
    </row>
    <row r="42" spans="1:13" ht="22.5" customHeight="1" x14ac:dyDescent="0.7">
      <c r="A42" s="1" t="s">
        <v>0</v>
      </c>
      <c r="B42" s="9"/>
      <c r="C42" s="9"/>
      <c r="D42" s="4"/>
      <c r="E42" s="4"/>
      <c r="F42"/>
      <c r="G42"/>
      <c r="H42"/>
      <c r="I42"/>
      <c r="J42"/>
      <c r="K42"/>
      <c r="L42" s="12"/>
    </row>
    <row r="43" spans="1:13" ht="22.5" customHeight="1" x14ac:dyDescent="0.7">
      <c r="A43" s="1" t="s">
        <v>139</v>
      </c>
      <c r="B43" s="9"/>
      <c r="C43" s="9"/>
      <c r="D43" s="4"/>
      <c r="E43" s="4"/>
      <c r="F43"/>
      <c r="G43"/>
      <c r="H43"/>
      <c r="I43"/>
      <c r="J43"/>
      <c r="K43"/>
      <c r="L43" s="12"/>
    </row>
    <row r="44" spans="1:13" hidden="1" x14ac:dyDescent="0.7">
      <c r="A44" s="5" t="s">
        <v>77</v>
      </c>
      <c r="B44" s="9"/>
      <c r="C44" s="9"/>
      <c r="D44" s="4"/>
      <c r="E44" s="4"/>
      <c r="F44"/>
      <c r="G44"/>
      <c r="H44"/>
      <c r="I44"/>
      <c r="J44"/>
      <c r="K44"/>
      <c r="L44"/>
    </row>
    <row r="45" spans="1:13" hidden="1" x14ac:dyDescent="0.7">
      <c r="A45" s="5"/>
      <c r="B45" s="9"/>
      <c r="C45" s="9"/>
      <c r="D45" s="4"/>
      <c r="E45" s="4"/>
      <c r="F45"/>
      <c r="G45"/>
      <c r="H45"/>
      <c r="I45"/>
      <c r="J45"/>
      <c r="K45"/>
      <c r="L45"/>
    </row>
    <row r="46" spans="1:13" x14ac:dyDescent="0.7">
      <c r="A46" s="5"/>
      <c r="B46" s="9"/>
      <c r="C46" s="9"/>
      <c r="D46" s="11"/>
      <c r="E46" s="11"/>
      <c r="F46" s="11"/>
      <c r="G46" s="11"/>
      <c r="H46" s="11"/>
      <c r="I46" s="11"/>
      <c r="J46" s="11"/>
      <c r="K46" s="11"/>
      <c r="L46" s="11"/>
    </row>
    <row r="47" spans="1:13" customFormat="1" ht="22.5" customHeight="1" x14ac:dyDescent="0.7">
      <c r="A47" s="5"/>
      <c r="B47" s="9"/>
      <c r="C47" s="9"/>
      <c r="D47" s="154" t="s">
        <v>2</v>
      </c>
      <c r="E47" s="154"/>
      <c r="F47" s="154"/>
      <c r="G47" s="154"/>
      <c r="H47" s="154"/>
      <c r="I47" s="154"/>
      <c r="J47" s="154"/>
      <c r="K47" s="154"/>
      <c r="L47" s="154"/>
    </row>
    <row r="48" spans="1:13" customFormat="1" ht="22.5" customHeight="1" x14ac:dyDescent="0.7">
      <c r="A48" s="5"/>
      <c r="B48" s="9"/>
      <c r="C48" s="9"/>
      <c r="D48" s="4"/>
      <c r="E48" s="11"/>
      <c r="F48" s="11"/>
      <c r="G48" s="9"/>
      <c r="H48" s="159" t="s">
        <v>51</v>
      </c>
      <c r="I48" s="159"/>
      <c r="J48" s="159"/>
      <c r="K48" s="9"/>
      <c r="L48" s="10"/>
    </row>
    <row r="49" spans="1:14" customFormat="1" ht="22.5" customHeight="1" x14ac:dyDescent="0.7">
      <c r="A49" s="5"/>
      <c r="B49" s="9"/>
      <c r="C49" s="9"/>
      <c r="D49" s="99"/>
      <c r="E49" s="11"/>
      <c r="F49" s="11" t="s">
        <v>78</v>
      </c>
      <c r="H49" s="11"/>
      <c r="I49" s="11"/>
      <c r="J49" s="11"/>
      <c r="K49" s="11"/>
      <c r="L49" s="11"/>
    </row>
    <row r="50" spans="1:14" customFormat="1" ht="22.5" customHeight="1" x14ac:dyDescent="0.7">
      <c r="A50" s="5"/>
      <c r="B50" s="9"/>
      <c r="C50" s="9"/>
      <c r="D50" s="11" t="s">
        <v>128</v>
      </c>
      <c r="E50" s="11"/>
      <c r="F50" s="11" t="s">
        <v>79</v>
      </c>
      <c r="G50" s="11"/>
      <c r="H50" s="11" t="s">
        <v>80</v>
      </c>
      <c r="I50" s="11"/>
      <c r="J50" s="11"/>
      <c r="K50" s="11"/>
      <c r="L50" s="11" t="s">
        <v>81</v>
      </c>
    </row>
    <row r="51" spans="1:14" customFormat="1" ht="25.5" customHeight="1" x14ac:dyDescent="0.65">
      <c r="B51" s="110" t="s">
        <v>6</v>
      </c>
      <c r="C51" s="4"/>
      <c r="D51" s="11" t="s">
        <v>82</v>
      </c>
      <c r="E51" s="11"/>
      <c r="F51" s="11" t="s">
        <v>83</v>
      </c>
      <c r="G51" s="11"/>
      <c r="H51" s="11" t="s">
        <v>84</v>
      </c>
      <c r="I51" s="11"/>
      <c r="J51" s="11" t="s">
        <v>85</v>
      </c>
      <c r="K51" s="11"/>
      <c r="L51" s="11" t="s">
        <v>86</v>
      </c>
    </row>
    <row r="52" spans="1:14" customFormat="1" ht="22.5" customHeight="1" x14ac:dyDescent="0.65">
      <c r="B52" s="4"/>
      <c r="C52" s="4"/>
      <c r="D52" s="158" t="s">
        <v>9</v>
      </c>
      <c r="E52" s="158"/>
      <c r="F52" s="158"/>
      <c r="G52" s="158"/>
      <c r="H52" s="158"/>
      <c r="I52" s="158"/>
      <c r="J52" s="158"/>
      <c r="K52" s="158"/>
      <c r="L52" s="158"/>
    </row>
    <row r="53" spans="1:14" customFormat="1" ht="22.5" customHeight="1" x14ac:dyDescent="0.7">
      <c r="A53" s="5" t="s">
        <v>133</v>
      </c>
      <c r="B53" s="9"/>
      <c r="C53" s="9"/>
      <c r="M53" s="25"/>
      <c r="N53" s="25"/>
    </row>
    <row r="54" spans="1:14" customFormat="1" ht="22" x14ac:dyDescent="0.7">
      <c r="A54" s="5" t="s">
        <v>125</v>
      </c>
      <c r="B54" s="9"/>
      <c r="C54" s="9"/>
      <c r="D54" s="5">
        <v>208981</v>
      </c>
      <c r="E54" s="5"/>
      <c r="F54" s="5">
        <v>653700</v>
      </c>
      <c r="G54" s="5"/>
      <c r="H54" s="5">
        <v>25000</v>
      </c>
      <c r="I54" s="5"/>
      <c r="J54" s="5">
        <v>4384256</v>
      </c>
      <c r="K54" s="74"/>
      <c r="L54" s="56">
        <f>SUM(D54:J54)</f>
        <v>5271937</v>
      </c>
    </row>
    <row r="55" spans="1:14" customFormat="1" ht="20.149999999999999" customHeight="1" x14ac:dyDescent="0.7">
      <c r="A55" s="5"/>
      <c r="B55" s="9"/>
      <c r="C55" s="9"/>
      <c r="D55" s="74"/>
      <c r="E55" s="74"/>
      <c r="F55" s="74"/>
      <c r="G55" s="74"/>
      <c r="H55" s="74"/>
      <c r="I55" s="74"/>
      <c r="J55" s="74"/>
      <c r="K55" s="74"/>
      <c r="L55" s="56"/>
    </row>
    <row r="56" spans="1:14" customFormat="1" ht="22" x14ac:dyDescent="0.7">
      <c r="A56" s="5" t="s">
        <v>87</v>
      </c>
      <c r="B56" s="9"/>
      <c r="C56" s="9"/>
      <c r="D56" s="56"/>
      <c r="E56" s="56"/>
      <c r="F56" s="56"/>
      <c r="G56" s="56"/>
      <c r="H56" s="56"/>
      <c r="I56" s="56"/>
      <c r="J56" s="56"/>
      <c r="K56" s="56"/>
      <c r="L56" s="56"/>
    </row>
    <row r="57" spans="1:14" customFormat="1" ht="22" x14ac:dyDescent="0.7">
      <c r="A57" s="14" t="s">
        <v>162</v>
      </c>
      <c r="B57" s="9"/>
      <c r="C57" s="9"/>
      <c r="D57" s="56"/>
      <c r="E57" s="56"/>
      <c r="F57" s="56"/>
      <c r="G57" s="56"/>
      <c r="H57" s="56"/>
      <c r="I57" s="56"/>
      <c r="J57" s="56"/>
      <c r="K57" s="56"/>
      <c r="L57" s="56"/>
    </row>
    <row r="58" spans="1:14" customFormat="1" ht="22" x14ac:dyDescent="0.7">
      <c r="A58" t="s">
        <v>88</v>
      </c>
      <c r="B58" s="4">
        <v>6</v>
      </c>
      <c r="C58" s="9"/>
      <c r="D58" s="70" t="s">
        <v>20</v>
      </c>
      <c r="E58" s="56"/>
      <c r="F58" s="70" t="s">
        <v>20</v>
      </c>
      <c r="G58" s="75"/>
      <c r="H58" s="70" t="s">
        <v>20</v>
      </c>
      <c r="I58" s="75"/>
      <c r="J58" s="83">
        <v>-208981</v>
      </c>
      <c r="K58" s="74"/>
      <c r="L58" s="76">
        <f>SUM(D58:J58)</f>
        <v>-208981</v>
      </c>
      <c r="M58" s="25"/>
      <c r="N58" s="26"/>
    </row>
    <row r="59" spans="1:14" customFormat="1" ht="22" x14ac:dyDescent="0.7">
      <c r="A59" s="5" t="s">
        <v>163</v>
      </c>
      <c r="B59" s="9"/>
      <c r="C59" s="9"/>
      <c r="D59" s="77" t="s">
        <v>20</v>
      </c>
      <c r="E59" s="56"/>
      <c r="F59" s="77" t="s">
        <v>20</v>
      </c>
      <c r="G59" s="78"/>
      <c r="H59" s="77" t="s">
        <v>20</v>
      </c>
      <c r="I59" s="80"/>
      <c r="J59" s="82">
        <f>J58</f>
        <v>-208981</v>
      </c>
      <c r="K59" s="83"/>
      <c r="L59" s="82">
        <f>SUM(D59:J59)</f>
        <v>-208981</v>
      </c>
      <c r="M59" s="26"/>
      <c r="N59" s="25"/>
    </row>
    <row r="60" spans="1:14" customFormat="1" ht="20.149999999999999" customHeight="1" x14ac:dyDescent="0.7">
      <c r="A60" s="5"/>
      <c r="B60" s="9"/>
      <c r="C60" s="9"/>
      <c r="D60" s="78"/>
      <c r="E60" s="78"/>
      <c r="F60" s="78"/>
      <c r="G60" s="78"/>
      <c r="H60" s="78"/>
      <c r="I60" s="78"/>
      <c r="J60" s="78"/>
      <c r="K60" s="56"/>
      <c r="L60" s="78"/>
    </row>
    <row r="61" spans="1:14" customFormat="1" ht="22.5" customHeight="1" x14ac:dyDescent="0.7">
      <c r="A61" s="5" t="s">
        <v>160</v>
      </c>
      <c r="B61" s="9"/>
      <c r="C61" s="9"/>
      <c r="D61" s="74"/>
      <c r="E61" s="74"/>
      <c r="F61" s="74"/>
      <c r="G61" s="74"/>
      <c r="H61" s="74"/>
      <c r="I61" s="74"/>
      <c r="J61" s="74"/>
      <c r="K61" s="74"/>
      <c r="L61" s="74"/>
    </row>
    <row r="62" spans="1:14" customFormat="1" ht="22.5" customHeight="1" x14ac:dyDescent="0.7">
      <c r="A62" t="s">
        <v>150</v>
      </c>
      <c r="B62" s="9"/>
      <c r="C62" s="9"/>
      <c r="D62" s="49" t="s">
        <v>20</v>
      </c>
      <c r="E62" s="80"/>
      <c r="F62" s="49" t="s">
        <v>20</v>
      </c>
      <c r="G62" s="80"/>
      <c r="H62" s="49" t="s">
        <v>20</v>
      </c>
      <c r="I62" s="83"/>
      <c r="J62" s="83">
        <f>'PL YTD - 6'!I30</f>
        <v>263180</v>
      </c>
      <c r="K62" s="74"/>
      <c r="L62" s="83">
        <f>SUM(D62:J62)</f>
        <v>263180</v>
      </c>
      <c r="M62" s="25"/>
      <c r="N62" s="26"/>
    </row>
    <row r="63" spans="1:14" customFormat="1" ht="22.5" customHeight="1" x14ac:dyDescent="0.7">
      <c r="A63" t="s">
        <v>151</v>
      </c>
      <c r="B63" s="9"/>
      <c r="C63" s="9"/>
      <c r="D63" s="70" t="s">
        <v>20</v>
      </c>
      <c r="E63" s="80"/>
      <c r="F63" s="70" t="s">
        <v>20</v>
      </c>
      <c r="G63" s="80"/>
      <c r="H63" s="70" t="s">
        <v>20</v>
      </c>
      <c r="I63" s="83"/>
      <c r="J63" s="49" t="s">
        <v>20</v>
      </c>
      <c r="K63" s="80"/>
      <c r="L63" s="49" t="s">
        <v>20</v>
      </c>
      <c r="M63" s="25"/>
    </row>
    <row r="64" spans="1:14" customFormat="1" ht="22.5" customHeight="1" x14ac:dyDescent="0.7">
      <c r="A64" s="5" t="s">
        <v>161</v>
      </c>
      <c r="B64" s="9"/>
      <c r="C64" s="9"/>
      <c r="D64" s="77" t="s">
        <v>20</v>
      </c>
      <c r="E64" s="56"/>
      <c r="F64" s="77" t="s">
        <v>20</v>
      </c>
      <c r="G64" s="56"/>
      <c r="H64" s="77" t="s">
        <v>20</v>
      </c>
      <c r="I64" s="78"/>
      <c r="J64" s="82">
        <f>SUM(J62:J63)</f>
        <v>263180</v>
      </c>
      <c r="K64" s="74"/>
      <c r="L64" s="82">
        <f>SUM(L62:L63)</f>
        <v>263180</v>
      </c>
    </row>
    <row r="65" spans="1:14" customFormat="1" ht="20.149999999999999" customHeight="1" x14ac:dyDescent="0.7">
      <c r="A65" s="5"/>
      <c r="B65" s="9"/>
      <c r="C65" s="9"/>
      <c r="D65" s="74"/>
      <c r="E65" s="74"/>
      <c r="F65" s="74"/>
      <c r="G65" s="74"/>
      <c r="H65" s="74"/>
      <c r="I65" s="74"/>
      <c r="J65" s="74"/>
      <c r="K65" s="74"/>
      <c r="L65" s="74"/>
    </row>
    <row r="66" spans="1:14" customFormat="1" ht="22.5" customHeight="1" thickBot="1" x14ac:dyDescent="0.75">
      <c r="A66" s="5" t="s">
        <v>134</v>
      </c>
      <c r="B66" s="9"/>
      <c r="C66" s="9"/>
      <c r="D66" s="81">
        <v>208981</v>
      </c>
      <c r="E66" s="74"/>
      <c r="F66" s="81">
        <v>653700</v>
      </c>
      <c r="G66" s="74"/>
      <c r="H66" s="81">
        <v>25000</v>
      </c>
      <c r="I66" s="74"/>
      <c r="J66" s="81">
        <f>SUM(J64+J59+J54)</f>
        <v>4438455</v>
      </c>
      <c r="K66" s="74"/>
      <c r="L66" s="81">
        <f>SUM(L64+L59+L54)</f>
        <v>5326136</v>
      </c>
    </row>
    <row r="67" spans="1:14" ht="20.149999999999999" customHeight="1" thickTop="1" x14ac:dyDescent="0.7">
      <c r="A67"/>
      <c r="B67" s="4"/>
      <c r="C67" s="4"/>
      <c r="D67" s="84"/>
      <c r="E67" s="84"/>
      <c r="F67" s="83"/>
      <c r="G67" s="83"/>
      <c r="H67" s="83"/>
      <c r="I67" s="83"/>
      <c r="J67" s="83"/>
      <c r="K67" s="83"/>
      <c r="L67" s="83"/>
    </row>
    <row r="68" spans="1:14" customFormat="1" ht="22.5" customHeight="1" x14ac:dyDescent="0.7">
      <c r="A68" s="5" t="s">
        <v>140</v>
      </c>
      <c r="B68" s="9"/>
      <c r="C68" s="9"/>
      <c r="D68" s="98"/>
      <c r="E68" s="98"/>
      <c r="F68" s="98"/>
      <c r="G68" s="98"/>
      <c r="H68" s="98"/>
      <c r="I68" s="98"/>
      <c r="J68" s="98"/>
      <c r="K68" s="83"/>
      <c r="L68" s="83"/>
      <c r="M68" s="25"/>
      <c r="N68" s="25"/>
    </row>
    <row r="69" spans="1:14" customFormat="1" ht="22" x14ac:dyDescent="0.7">
      <c r="A69" s="5" t="s">
        <v>141</v>
      </c>
      <c r="B69" s="9"/>
      <c r="C69" s="9"/>
      <c r="D69" s="97">
        <v>208981</v>
      </c>
      <c r="E69" s="97"/>
      <c r="F69" s="97">
        <v>653700</v>
      </c>
      <c r="G69" s="97"/>
      <c r="H69" s="97">
        <v>25000</v>
      </c>
      <c r="I69" s="97"/>
      <c r="J69" s="97">
        <v>4416002</v>
      </c>
      <c r="K69" s="74"/>
      <c r="L69" s="56">
        <f>SUM(D69:J69)</f>
        <v>5303683</v>
      </c>
    </row>
    <row r="70" spans="1:14" customFormat="1" ht="20.149999999999999" customHeight="1" x14ac:dyDescent="0.7">
      <c r="A70" s="5"/>
      <c r="B70" s="9"/>
      <c r="C70" s="9"/>
      <c r="D70" s="74"/>
      <c r="E70" s="74"/>
      <c r="F70" s="74"/>
      <c r="G70" s="74"/>
      <c r="H70" s="74"/>
      <c r="I70" s="74"/>
      <c r="J70" s="74"/>
      <c r="K70" s="74"/>
      <c r="L70" s="56"/>
    </row>
    <row r="71" spans="1:14" customFormat="1" ht="22" x14ac:dyDescent="0.7">
      <c r="A71" s="5" t="s">
        <v>87</v>
      </c>
      <c r="B71" s="9"/>
      <c r="C71" s="9"/>
      <c r="D71" s="56"/>
      <c r="E71" s="56"/>
      <c r="F71" s="56"/>
      <c r="G71" s="56"/>
      <c r="H71" s="56"/>
      <c r="I71" s="56"/>
      <c r="J71" s="56"/>
      <c r="K71" s="56"/>
      <c r="L71" s="56"/>
    </row>
    <row r="72" spans="1:14" customFormat="1" ht="22" x14ac:dyDescent="0.7">
      <c r="A72" s="14" t="s">
        <v>162</v>
      </c>
      <c r="B72" s="9"/>
      <c r="C72" s="9"/>
      <c r="D72" s="56"/>
      <c r="E72" s="56"/>
      <c r="F72" s="56"/>
      <c r="G72" s="56"/>
      <c r="H72" s="56"/>
      <c r="I72" s="56"/>
      <c r="J72" s="56"/>
      <c r="K72" s="56"/>
      <c r="L72" s="56"/>
    </row>
    <row r="73" spans="1:14" customFormat="1" ht="22" x14ac:dyDescent="0.7">
      <c r="A73" t="s">
        <v>88</v>
      </c>
      <c r="B73" s="105">
        <v>6</v>
      </c>
      <c r="C73" s="9"/>
      <c r="D73" s="70">
        <v>0</v>
      </c>
      <c r="E73" s="80"/>
      <c r="F73" s="70">
        <v>0</v>
      </c>
      <c r="G73" s="80"/>
      <c r="H73" s="70">
        <v>0</v>
      </c>
      <c r="I73" s="75"/>
      <c r="J73" s="70">
        <v>-167185</v>
      </c>
      <c r="K73" s="74"/>
      <c r="L73" s="76">
        <f>SUM(D73:J73)</f>
        <v>-167185</v>
      </c>
      <c r="M73" s="25"/>
      <c r="N73" s="26"/>
    </row>
    <row r="74" spans="1:14" customFormat="1" ht="22" x14ac:dyDescent="0.7">
      <c r="A74" s="5" t="s">
        <v>163</v>
      </c>
      <c r="B74" s="9"/>
      <c r="C74" s="9"/>
      <c r="D74" s="77" t="s">
        <v>20</v>
      </c>
      <c r="E74" s="56"/>
      <c r="F74" s="77" t="s">
        <v>20</v>
      </c>
      <c r="G74" s="78"/>
      <c r="H74" s="77" t="s">
        <v>20</v>
      </c>
      <c r="I74" s="80"/>
      <c r="J74" s="82">
        <f>SUM(J73)</f>
        <v>-167185</v>
      </c>
      <c r="K74" s="83"/>
      <c r="L74" s="79">
        <f>SUM(D74:J74)</f>
        <v>-167185</v>
      </c>
      <c r="M74" s="26"/>
      <c r="N74" s="25"/>
    </row>
    <row r="75" spans="1:14" customFormat="1" ht="20.149999999999999" customHeight="1" x14ac:dyDescent="0.7">
      <c r="A75" s="5"/>
      <c r="B75" s="9"/>
      <c r="C75" s="9"/>
      <c r="D75" s="78"/>
      <c r="E75" s="78"/>
      <c r="F75" s="78"/>
      <c r="G75" s="78"/>
      <c r="H75" s="78"/>
      <c r="I75" s="78"/>
      <c r="J75" s="78"/>
      <c r="K75" s="56"/>
      <c r="L75" s="78"/>
    </row>
    <row r="76" spans="1:14" customFormat="1" ht="22.5" customHeight="1" x14ac:dyDescent="0.7">
      <c r="A76" s="5" t="s">
        <v>160</v>
      </c>
      <c r="B76" s="9"/>
      <c r="C76" s="9"/>
      <c r="D76" s="74"/>
      <c r="E76" s="74"/>
      <c r="F76" s="74"/>
      <c r="G76" s="74"/>
      <c r="H76" s="74"/>
      <c r="I76" s="74"/>
      <c r="J76" s="74"/>
      <c r="K76" s="74"/>
      <c r="L76" s="74"/>
    </row>
    <row r="77" spans="1:14" customFormat="1" ht="22.5" customHeight="1" x14ac:dyDescent="0.7">
      <c r="A77" t="s">
        <v>150</v>
      </c>
      <c r="B77" s="9"/>
      <c r="C77" s="9"/>
      <c r="D77" s="49">
        <v>0</v>
      </c>
      <c r="E77" s="104"/>
      <c r="F77" s="49">
        <v>0</v>
      </c>
      <c r="G77" s="104"/>
      <c r="H77" s="49">
        <v>0</v>
      </c>
      <c r="I77" s="83"/>
      <c r="J77" s="83">
        <f>'PL YTD - 6'!G30</f>
        <v>546905</v>
      </c>
      <c r="K77" s="74"/>
      <c r="L77" s="83">
        <f>SUM(D77:J77)</f>
        <v>546905</v>
      </c>
      <c r="M77" s="25"/>
      <c r="N77" s="26"/>
    </row>
    <row r="78" spans="1:14" customFormat="1" ht="22.5" customHeight="1" x14ac:dyDescent="0.7">
      <c r="A78" t="s">
        <v>151</v>
      </c>
      <c r="B78" s="9"/>
      <c r="C78" s="9"/>
      <c r="D78" s="70">
        <v>0</v>
      </c>
      <c r="E78" s="80"/>
      <c r="F78" s="70">
        <v>0</v>
      </c>
      <c r="G78" s="80"/>
      <c r="H78" s="70">
        <v>0</v>
      </c>
      <c r="I78" s="83"/>
      <c r="J78" s="49">
        <v>0</v>
      </c>
      <c r="K78" s="80"/>
      <c r="L78" s="49" t="s">
        <v>20</v>
      </c>
      <c r="M78" s="25"/>
    </row>
    <row r="79" spans="1:14" customFormat="1" ht="22.5" customHeight="1" x14ac:dyDescent="0.7">
      <c r="A79" s="5" t="s">
        <v>161</v>
      </c>
      <c r="B79" s="9"/>
      <c r="C79" s="9"/>
      <c r="D79" s="77" t="s">
        <v>20</v>
      </c>
      <c r="E79" s="56"/>
      <c r="F79" s="77" t="s">
        <v>20</v>
      </c>
      <c r="G79" s="56"/>
      <c r="H79" s="77" t="s">
        <v>20</v>
      </c>
      <c r="I79" s="78"/>
      <c r="J79" s="82">
        <f>SUM(J77:J78)</f>
        <v>546905</v>
      </c>
      <c r="K79" s="74"/>
      <c r="L79" s="82">
        <f>SUM(L77:L78)</f>
        <v>546905</v>
      </c>
    </row>
    <row r="80" spans="1:14" customFormat="1" ht="20.149999999999999" customHeight="1" x14ac:dyDescent="0.7">
      <c r="A80" s="5"/>
      <c r="B80" s="9"/>
      <c r="C80" s="9"/>
      <c r="D80" s="74"/>
      <c r="E80" s="74"/>
      <c r="F80" s="74"/>
      <c r="G80" s="74"/>
      <c r="H80" s="74"/>
      <c r="I80" s="74"/>
      <c r="J80" s="74"/>
      <c r="K80" s="74"/>
      <c r="L80" s="74"/>
    </row>
    <row r="81" spans="1:13" customFormat="1" ht="22.5" customHeight="1" thickBot="1" x14ac:dyDescent="0.75">
      <c r="A81" s="5" t="s">
        <v>142</v>
      </c>
      <c r="B81" s="9"/>
      <c r="C81" s="9"/>
      <c r="D81" s="81">
        <f>SUM(D69,D74,D79)</f>
        <v>208981</v>
      </c>
      <c r="E81" s="74"/>
      <c r="F81" s="81">
        <f>SUM(F69,F74,F79)</f>
        <v>653700</v>
      </c>
      <c r="G81" s="74"/>
      <c r="H81" s="81">
        <f>SUM(H69,H74,H79)</f>
        <v>25000</v>
      </c>
      <c r="I81" s="74"/>
      <c r="J81" s="81">
        <f>SUM(J79+J74+J69)</f>
        <v>4795722</v>
      </c>
      <c r="K81" s="74"/>
      <c r="L81" s="81">
        <f>SUM(L79+L74+L69)</f>
        <v>5683403</v>
      </c>
      <c r="M81" s="33">
        <f>L81-'BS_3-4'!I69</f>
        <v>0</v>
      </c>
    </row>
    <row r="82" spans="1:13" customFormat="1" ht="22.5" customHeight="1" thickTop="1" x14ac:dyDescent="0.7">
      <c r="A82" s="5"/>
      <c r="B82" s="9"/>
      <c r="C82" s="9"/>
      <c r="D82" s="5"/>
      <c r="E82" s="5"/>
      <c r="F82" s="5"/>
      <c r="G82" s="5"/>
      <c r="H82" s="5"/>
      <c r="I82" s="5"/>
      <c r="J82" s="5"/>
      <c r="K82" s="5"/>
      <c r="L82" s="5"/>
    </row>
  </sheetData>
  <mergeCells count="7">
    <mergeCell ref="D52:L52"/>
    <mergeCell ref="D6:L6"/>
    <mergeCell ref="H7:J7"/>
    <mergeCell ref="D11:L11"/>
    <mergeCell ref="D27:L27"/>
    <mergeCell ref="D47:L47"/>
    <mergeCell ref="H48:J48"/>
  </mergeCells>
  <pageMargins left="0.7" right="0.7" top="0.48" bottom="0.5" header="0.5" footer="0.5"/>
  <pageSetup paperSize="9" scale="81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5"/>
  <sheetViews>
    <sheetView topLeftCell="A104" zoomScaleNormal="100" zoomScaleSheetLayoutView="118" workbookViewId="0">
      <selection activeCell="A22" sqref="A22"/>
    </sheetView>
  </sheetViews>
  <sheetFormatPr defaultColWidth="9.09765625" defaultRowHeight="21.5" x14ac:dyDescent="0.65"/>
  <cols>
    <col min="1" max="1" width="50.296875" customWidth="1"/>
    <col min="2" max="2" width="8.59765625" customWidth="1"/>
    <col min="3" max="3" width="0.8984375" style="30" customWidth="1"/>
    <col min="4" max="4" width="12.69921875" customWidth="1"/>
    <col min="5" max="5" width="1" customWidth="1"/>
    <col min="6" max="6" width="12.69921875" customWidth="1"/>
    <col min="7" max="7" width="1.19921875" customWidth="1"/>
    <col min="8" max="8" width="12.69921875" customWidth="1"/>
    <col min="9" max="9" width="0.8984375" customWidth="1"/>
    <col min="10" max="10" width="12.69921875" customWidth="1"/>
  </cols>
  <sheetData>
    <row r="1" spans="1:10" ht="23" x14ac:dyDescent="0.7">
      <c r="A1" s="1" t="s">
        <v>0</v>
      </c>
      <c r="B1" s="1"/>
      <c r="C1" s="16"/>
    </row>
    <row r="2" spans="1:10" ht="21.65" customHeight="1" x14ac:dyDescent="0.7">
      <c r="A2" s="1" t="s">
        <v>89</v>
      </c>
      <c r="B2" s="1"/>
      <c r="C2" s="16"/>
    </row>
    <row r="3" spans="1:10" ht="21.75" customHeight="1" x14ac:dyDescent="0.7">
      <c r="A3" s="5"/>
      <c r="B3" s="5"/>
      <c r="C3" s="16"/>
      <c r="D3" s="164"/>
      <c r="E3" s="164"/>
      <c r="F3" s="164"/>
      <c r="G3" s="3"/>
      <c r="H3" s="164"/>
      <c r="I3" s="164"/>
      <c r="J3" s="164"/>
    </row>
    <row r="4" spans="1:10" ht="21.75" customHeight="1" x14ac:dyDescent="0.7">
      <c r="A4" s="5"/>
      <c r="B4" s="5"/>
      <c r="C4" s="16"/>
      <c r="D4" s="164" t="s">
        <v>1</v>
      </c>
      <c r="E4" s="164"/>
      <c r="F4" s="164"/>
      <c r="G4" s="3"/>
      <c r="H4" s="164" t="s">
        <v>2</v>
      </c>
      <c r="I4" s="164"/>
      <c r="J4" s="164"/>
    </row>
    <row r="5" spans="1:10" ht="21.75" customHeight="1" x14ac:dyDescent="0.7">
      <c r="A5" s="5"/>
      <c r="B5" s="5"/>
      <c r="C5" s="16"/>
      <c r="D5" s="166" t="s">
        <v>131</v>
      </c>
      <c r="E5" s="166"/>
      <c r="F5" s="166"/>
      <c r="G5" s="111"/>
      <c r="H5" s="166" t="s">
        <v>131</v>
      </c>
      <c r="I5" s="166"/>
      <c r="J5" s="166"/>
    </row>
    <row r="6" spans="1:10" ht="21.75" customHeight="1" x14ac:dyDescent="0.7">
      <c r="A6" s="5"/>
      <c r="B6" s="5"/>
      <c r="C6" s="16"/>
      <c r="D6" s="166" t="s">
        <v>135</v>
      </c>
      <c r="E6" s="166"/>
      <c r="F6" s="166"/>
      <c r="G6" s="111"/>
      <c r="H6" s="166" t="s">
        <v>135</v>
      </c>
      <c r="I6" s="166"/>
      <c r="J6" s="166"/>
    </row>
    <row r="7" spans="1:10" ht="21.75" customHeight="1" x14ac:dyDescent="0.7">
      <c r="A7" s="5"/>
      <c r="B7" s="35"/>
      <c r="C7" s="16"/>
      <c r="D7" s="115" t="s">
        <v>136</v>
      </c>
      <c r="E7" s="115"/>
      <c r="F7" s="115" t="s">
        <v>132</v>
      </c>
      <c r="G7" s="116"/>
      <c r="H7" s="115" t="s">
        <v>136</v>
      </c>
      <c r="I7" s="115"/>
      <c r="J7" s="115" t="s">
        <v>132</v>
      </c>
    </row>
    <row r="8" spans="1:10" ht="21.75" customHeight="1" x14ac:dyDescent="0.7">
      <c r="A8" s="5"/>
      <c r="B8" s="5"/>
      <c r="C8" s="112"/>
      <c r="D8" s="165" t="s">
        <v>9</v>
      </c>
      <c r="E8" s="165"/>
      <c r="F8" s="165"/>
      <c r="G8" s="165"/>
      <c r="H8" s="165"/>
      <c r="I8" s="165"/>
      <c r="J8" s="165"/>
    </row>
    <row r="9" spans="1:10" ht="21.75" customHeight="1" x14ac:dyDescent="0.65">
      <c r="A9" s="17" t="s">
        <v>90</v>
      </c>
      <c r="B9" s="17"/>
      <c r="C9" s="27"/>
      <c r="D9" s="117"/>
      <c r="E9" s="117"/>
      <c r="F9" s="117"/>
      <c r="G9" s="117"/>
      <c r="H9" s="117"/>
      <c r="I9" s="117"/>
      <c r="J9" s="117"/>
    </row>
    <row r="10" spans="1:10" ht="21.75" customHeight="1" x14ac:dyDescent="0.65">
      <c r="A10" s="100" t="s">
        <v>73</v>
      </c>
      <c r="B10" s="100"/>
      <c r="C10" s="27"/>
      <c r="D10" s="85">
        <f>'PL YTD - 6'!C26</f>
        <v>530416</v>
      </c>
      <c r="E10" s="85"/>
      <c r="F10" s="85">
        <f>'PL YTD - 6'!E26</f>
        <v>260032</v>
      </c>
      <c r="G10" s="85"/>
      <c r="H10" s="85">
        <f>'PL YTD - 6'!G26</f>
        <v>546905</v>
      </c>
      <c r="I10" s="85"/>
      <c r="J10" s="85">
        <f>'PL YTD - 6'!I26</f>
        <v>263180</v>
      </c>
    </row>
    <row r="11" spans="1:10" ht="21.75" customHeight="1" x14ac:dyDescent="0.65">
      <c r="A11" s="28" t="s">
        <v>153</v>
      </c>
      <c r="B11" s="28"/>
      <c r="C11" s="29"/>
      <c r="D11" s="41"/>
      <c r="E11" s="41"/>
      <c r="F11" s="41"/>
      <c r="G11" s="41"/>
      <c r="H11" s="41"/>
      <c r="I11" s="41"/>
      <c r="J11" s="41"/>
    </row>
    <row r="12" spans="1:10" ht="21" customHeight="1" x14ac:dyDescent="0.65">
      <c r="A12" s="100" t="s">
        <v>127</v>
      </c>
      <c r="B12" s="100"/>
      <c r="C12" s="27"/>
      <c r="D12" s="69">
        <f>'PL YTD - 6'!C25</f>
        <v>149588</v>
      </c>
      <c r="E12" s="86"/>
      <c r="F12" s="69">
        <f>'PL YTD - 6'!E25</f>
        <v>64719</v>
      </c>
      <c r="G12" s="87"/>
      <c r="H12" s="69">
        <f>'PL YTD - 6'!G25</f>
        <v>142157</v>
      </c>
      <c r="I12" s="41"/>
      <c r="J12" s="69">
        <f>'PL YTD - 6'!I25</f>
        <v>61434</v>
      </c>
    </row>
    <row r="13" spans="1:10" ht="21.75" customHeight="1" x14ac:dyDescent="0.65">
      <c r="A13" s="100" t="s">
        <v>69</v>
      </c>
      <c r="B13" s="100"/>
      <c r="C13" s="29"/>
      <c r="D13" s="41">
        <f>'PL YTD - 6'!C21</f>
        <v>3883</v>
      </c>
      <c r="E13" s="41"/>
      <c r="F13" s="41">
        <f>'PL YTD - 6'!E21</f>
        <v>5034</v>
      </c>
      <c r="G13" s="85"/>
      <c r="H13" s="41">
        <f>'PL YTD - 6'!G21</f>
        <v>354</v>
      </c>
      <c r="I13" s="39"/>
      <c r="J13" s="41">
        <f>'PL YTD - 6'!I21</f>
        <v>311</v>
      </c>
    </row>
    <row r="14" spans="1:10" ht="21.75" customHeight="1" x14ac:dyDescent="0.65">
      <c r="A14" s="100" t="s">
        <v>91</v>
      </c>
      <c r="B14" s="100"/>
      <c r="C14" s="29"/>
      <c r="D14" s="41">
        <v>220032</v>
      </c>
      <c r="E14" s="41"/>
      <c r="F14" s="41">
        <v>220403</v>
      </c>
      <c r="G14" s="88"/>
      <c r="H14" s="88">
        <v>135214</v>
      </c>
      <c r="I14" s="86"/>
      <c r="J14" s="88">
        <v>130570</v>
      </c>
    </row>
    <row r="15" spans="1:10" ht="21.75" customHeight="1" x14ac:dyDescent="0.65">
      <c r="A15" s="100" t="s">
        <v>157</v>
      </c>
      <c r="B15" s="100"/>
      <c r="C15" s="29"/>
      <c r="D15" s="80">
        <v>-90638</v>
      </c>
      <c r="E15" s="41"/>
      <c r="F15" s="85">
        <v>2344</v>
      </c>
      <c r="G15" s="85"/>
      <c r="H15" s="85">
        <v>-94426</v>
      </c>
      <c r="I15" s="39"/>
      <c r="J15" s="85">
        <v>1729</v>
      </c>
    </row>
    <row r="16" spans="1:10" ht="21.75" customHeight="1" x14ac:dyDescent="0.65">
      <c r="A16" s="100" t="s">
        <v>145</v>
      </c>
      <c r="B16" s="100"/>
      <c r="C16" s="29"/>
      <c r="D16" s="85">
        <v>25133</v>
      </c>
      <c r="E16" s="41"/>
      <c r="F16" s="80">
        <v>0</v>
      </c>
      <c r="G16" s="85"/>
      <c r="H16" s="85">
        <v>25133</v>
      </c>
      <c r="I16" s="39"/>
      <c r="J16" s="85">
        <v>0</v>
      </c>
    </row>
    <row r="17" spans="1:10" ht="21.65" customHeight="1" x14ac:dyDescent="0.65">
      <c r="A17" s="100" t="s">
        <v>152</v>
      </c>
      <c r="B17" s="100"/>
      <c r="C17" s="29"/>
      <c r="D17" s="85">
        <v>5006</v>
      </c>
      <c r="E17" s="41"/>
      <c r="F17" s="85">
        <v>18622</v>
      </c>
      <c r="G17" s="85"/>
      <c r="H17" s="85">
        <v>1092</v>
      </c>
      <c r="I17" s="39"/>
      <c r="J17" s="85">
        <v>10268</v>
      </c>
    </row>
    <row r="18" spans="1:10" ht="21.5" hidden="1" customHeight="1" x14ac:dyDescent="0.65">
      <c r="A18" s="100" t="s">
        <v>92</v>
      </c>
      <c r="B18" s="100"/>
      <c r="C18" s="27"/>
      <c r="D18" s="85"/>
      <c r="E18" s="41"/>
      <c r="F18" s="85"/>
      <c r="G18" s="39"/>
      <c r="H18" s="91"/>
      <c r="I18" s="39"/>
      <c r="J18" s="91"/>
    </row>
    <row r="19" spans="1:10" ht="21.5" customHeight="1" x14ac:dyDescent="0.65">
      <c r="A19" s="119" t="s">
        <v>144</v>
      </c>
      <c r="B19" s="100"/>
      <c r="C19" s="27"/>
      <c r="D19" s="85">
        <v>-1625</v>
      </c>
      <c r="E19" s="41"/>
      <c r="F19" s="85">
        <v>0</v>
      </c>
      <c r="G19" s="39"/>
      <c r="H19" s="91">
        <v>-1625</v>
      </c>
      <c r="I19" s="39"/>
      <c r="J19" s="91">
        <v>0</v>
      </c>
    </row>
    <row r="20" spans="1:10" x14ac:dyDescent="0.65">
      <c r="A20" s="119" t="s">
        <v>143</v>
      </c>
      <c r="B20" s="119"/>
      <c r="C20" s="27"/>
      <c r="D20" s="83"/>
      <c r="E20" s="83"/>
      <c r="F20" s="83"/>
      <c r="G20" s="83"/>
      <c r="H20" s="83"/>
      <c r="I20" s="83"/>
      <c r="J20" s="83"/>
    </row>
    <row r="21" spans="1:10" x14ac:dyDescent="0.65">
      <c r="A21" s="119" t="s">
        <v>122</v>
      </c>
      <c r="B21" s="119"/>
      <c r="C21" s="27"/>
      <c r="D21" s="85">
        <v>10681</v>
      </c>
      <c r="E21" s="41"/>
      <c r="F21" s="85">
        <v>1802</v>
      </c>
      <c r="G21" s="83"/>
      <c r="H21" s="83">
        <v>11185</v>
      </c>
      <c r="I21" s="83"/>
      <c r="J21" s="83">
        <v>1717</v>
      </c>
    </row>
    <row r="22" spans="1:10" ht="21.75" customHeight="1" x14ac:dyDescent="0.65">
      <c r="A22" s="100" t="s">
        <v>164</v>
      </c>
      <c r="B22" s="100"/>
      <c r="C22" s="27"/>
      <c r="D22" s="69">
        <v>17470</v>
      </c>
      <c r="E22" s="86"/>
      <c r="F22" s="69">
        <v>24400</v>
      </c>
      <c r="G22" s="69"/>
      <c r="H22" s="69">
        <v>13614</v>
      </c>
      <c r="I22" s="86"/>
      <c r="J22" s="69">
        <v>20993</v>
      </c>
    </row>
    <row r="23" spans="1:10" ht="21.75" customHeight="1" x14ac:dyDescent="0.65">
      <c r="A23" s="118" t="s">
        <v>61</v>
      </c>
      <c r="B23" s="100"/>
      <c r="C23" s="29"/>
      <c r="D23" s="89">
        <v>0</v>
      </c>
      <c r="E23" s="41"/>
      <c r="F23" s="89">
        <v>0</v>
      </c>
      <c r="G23" s="40"/>
      <c r="H23" s="39">
        <v>-50000</v>
      </c>
      <c r="I23" s="39"/>
      <c r="J23" s="39">
        <v>-20000</v>
      </c>
    </row>
    <row r="24" spans="1:10" ht="21.75" customHeight="1" x14ac:dyDescent="0.65">
      <c r="A24" s="100"/>
      <c r="B24" s="100"/>
      <c r="C24" s="27"/>
      <c r="D24" s="132">
        <f>SUM(D10:D23)</f>
        <v>869946</v>
      </c>
      <c r="E24" s="41"/>
      <c r="F24" s="132">
        <f>SUM(F10:F23)</f>
        <v>597356</v>
      </c>
      <c r="G24" s="85"/>
      <c r="H24" s="132">
        <f>SUM(H10:H23)</f>
        <v>729603</v>
      </c>
      <c r="I24" s="41"/>
      <c r="J24" s="132">
        <f>SUM(J10:J23)</f>
        <v>470202</v>
      </c>
    </row>
    <row r="25" spans="1:10" ht="7.5" customHeight="1" x14ac:dyDescent="0.7">
      <c r="A25" s="5"/>
      <c r="B25" s="5"/>
      <c r="C25" s="16"/>
      <c r="D25" s="92"/>
      <c r="E25" s="92"/>
      <c r="F25" s="92"/>
      <c r="G25" s="92"/>
      <c r="H25" s="108"/>
      <c r="I25" s="108"/>
      <c r="J25" s="108"/>
    </row>
    <row r="26" spans="1:10" ht="21.75" customHeight="1" x14ac:dyDescent="0.65">
      <c r="A26" s="28" t="s">
        <v>93</v>
      </c>
      <c r="B26" s="28"/>
      <c r="C26" s="27"/>
      <c r="D26" s="103"/>
      <c r="E26" s="103"/>
      <c r="F26" s="103"/>
      <c r="G26" s="103"/>
      <c r="H26" s="120"/>
      <c r="I26" s="102"/>
      <c r="J26" s="120"/>
    </row>
    <row r="27" spans="1:10" s="36" customFormat="1" ht="21.75" customHeight="1" x14ac:dyDescent="0.65">
      <c r="A27" s="118" t="s">
        <v>12</v>
      </c>
      <c r="B27" s="118"/>
      <c r="C27" s="38"/>
      <c r="D27" s="120">
        <v>165779</v>
      </c>
      <c r="E27" s="120"/>
      <c r="F27" s="120">
        <v>840273</v>
      </c>
      <c r="G27" s="120"/>
      <c r="H27" s="120">
        <v>173355</v>
      </c>
      <c r="I27" s="102"/>
      <c r="J27" s="120">
        <v>745563</v>
      </c>
    </row>
    <row r="28" spans="1:10" s="36" customFormat="1" ht="21.75" customHeight="1" x14ac:dyDescent="0.65">
      <c r="A28" s="118" t="s">
        <v>146</v>
      </c>
      <c r="B28" s="118"/>
      <c r="C28" s="38"/>
      <c r="D28" s="120">
        <v>123987</v>
      </c>
      <c r="E28" s="120"/>
      <c r="F28" s="120">
        <v>-40367</v>
      </c>
      <c r="G28" s="120"/>
      <c r="H28" s="120">
        <v>126014</v>
      </c>
      <c r="I28" s="102"/>
      <c r="J28" s="120">
        <v>-32222</v>
      </c>
    </row>
    <row r="29" spans="1:10" s="36" customFormat="1" ht="21.75" customHeight="1" x14ac:dyDescent="0.65">
      <c r="A29" s="118" t="s">
        <v>94</v>
      </c>
      <c r="B29" s="118"/>
      <c r="C29" s="38"/>
      <c r="D29" s="120">
        <v>14119</v>
      </c>
      <c r="E29" s="120"/>
      <c r="F29" s="120">
        <v>-85836</v>
      </c>
      <c r="G29" s="120"/>
      <c r="H29" s="120">
        <v>-23835</v>
      </c>
      <c r="I29" s="102"/>
      <c r="J29" s="120">
        <v>-192651</v>
      </c>
    </row>
    <row r="30" spans="1:10" ht="21.75" hidden="1" customHeight="1" x14ac:dyDescent="0.65">
      <c r="A30" s="100" t="s">
        <v>95</v>
      </c>
      <c r="B30" s="100"/>
      <c r="C30" s="27"/>
      <c r="D30" s="121"/>
      <c r="E30" s="103"/>
      <c r="F30" s="121"/>
      <c r="G30" s="103"/>
      <c r="H30" s="121"/>
      <c r="I30" s="102"/>
      <c r="J30" s="121"/>
    </row>
    <row r="31" spans="1:10" ht="21.75" hidden="1" customHeight="1" x14ac:dyDescent="0.65">
      <c r="A31" s="100" t="s">
        <v>14</v>
      </c>
      <c r="B31" s="100"/>
      <c r="C31" s="27"/>
      <c r="D31" s="122"/>
      <c r="E31" s="103"/>
      <c r="F31" s="122"/>
      <c r="G31" s="103"/>
      <c r="H31" s="122"/>
      <c r="I31" s="102"/>
      <c r="J31" s="122"/>
    </row>
    <row r="32" spans="1:10" ht="21.75" customHeight="1" x14ac:dyDescent="0.65">
      <c r="A32" s="100" t="s">
        <v>26</v>
      </c>
      <c r="B32" s="100"/>
      <c r="C32" s="27"/>
      <c r="D32" s="120">
        <v>-316</v>
      </c>
      <c r="E32" s="103"/>
      <c r="F32" s="120">
        <v>9702</v>
      </c>
      <c r="G32" s="103"/>
      <c r="H32" s="120">
        <v>-316</v>
      </c>
      <c r="I32" s="102"/>
      <c r="J32" s="120">
        <v>300</v>
      </c>
    </row>
    <row r="33" spans="1:10" ht="21.75" customHeight="1" x14ac:dyDescent="0.65">
      <c r="A33" s="100" t="s">
        <v>31</v>
      </c>
      <c r="B33" s="100"/>
      <c r="C33" s="27"/>
      <c r="D33" s="120">
        <v>-95932</v>
      </c>
      <c r="E33" s="103"/>
      <c r="F33" s="120">
        <v>-398989</v>
      </c>
      <c r="G33" s="103"/>
      <c r="H33" s="120">
        <v>-134336</v>
      </c>
      <c r="I33" s="102"/>
      <c r="J33" s="120">
        <v>-374065</v>
      </c>
    </row>
    <row r="34" spans="1:10" ht="21.75" customHeight="1" x14ac:dyDescent="0.65">
      <c r="A34" s="100" t="s">
        <v>147</v>
      </c>
      <c r="B34" s="100"/>
      <c r="C34" s="27"/>
      <c r="D34" s="120">
        <v>-17488</v>
      </c>
      <c r="E34" s="103"/>
      <c r="F34" s="120">
        <v>-50065</v>
      </c>
      <c r="G34" s="103"/>
      <c r="H34" s="120">
        <v>-17872</v>
      </c>
      <c r="I34" s="102"/>
      <c r="J34" s="120">
        <v>-48810</v>
      </c>
    </row>
    <row r="35" spans="1:10" ht="21.75" customHeight="1" x14ac:dyDescent="0.65">
      <c r="A35" s="123" t="s">
        <v>96</v>
      </c>
      <c r="B35" s="123"/>
      <c r="C35" s="27"/>
      <c r="D35" s="124">
        <v>-19627</v>
      </c>
      <c r="E35" s="103"/>
      <c r="F35" s="124">
        <f>-23868+1</f>
        <v>-23867</v>
      </c>
      <c r="G35" s="103"/>
      <c r="H35" s="124">
        <v>-17213</v>
      </c>
      <c r="I35" s="102"/>
      <c r="J35" s="124">
        <v>-22809</v>
      </c>
    </row>
    <row r="36" spans="1:10" ht="21.75" customHeight="1" x14ac:dyDescent="0.65">
      <c r="A36" s="100" t="s">
        <v>129</v>
      </c>
      <c r="B36" s="100"/>
      <c r="C36" s="27"/>
      <c r="D36" s="103">
        <f>SUM(D24,D27:D35)</f>
        <v>1040468</v>
      </c>
      <c r="E36" s="103"/>
      <c r="F36" s="103">
        <f>SUM(F24,F27:F35)</f>
        <v>848207</v>
      </c>
      <c r="G36" s="103"/>
      <c r="H36" s="120">
        <f>SUM(H24,H27:H35)</f>
        <v>835400</v>
      </c>
      <c r="I36" s="102"/>
      <c r="J36" s="120">
        <f>SUM(J24,J27:J35)</f>
        <v>545508</v>
      </c>
    </row>
    <row r="37" spans="1:10" ht="21.75" customHeight="1" x14ac:dyDescent="0.65">
      <c r="A37" s="100" t="s">
        <v>97</v>
      </c>
      <c r="B37" s="100"/>
      <c r="C37" s="27"/>
      <c r="D37" s="120">
        <v>-23044</v>
      </c>
      <c r="E37" s="103"/>
      <c r="F37" s="120">
        <v>-40638</v>
      </c>
      <c r="G37" s="103"/>
      <c r="H37" s="120">
        <v>-14410</v>
      </c>
      <c r="I37" s="103"/>
      <c r="J37" s="120">
        <v>-36478</v>
      </c>
    </row>
    <row r="38" spans="1:10" ht="21.75" customHeight="1" x14ac:dyDescent="0.65">
      <c r="A38" s="3" t="s">
        <v>121</v>
      </c>
      <c r="B38" s="3"/>
      <c r="C38" s="27"/>
      <c r="D38" s="61">
        <f>SUM(D36:D37)</f>
        <v>1017424</v>
      </c>
      <c r="E38" s="103"/>
      <c r="F38" s="61">
        <f>SUM(F36:F37)</f>
        <v>807569</v>
      </c>
      <c r="G38" s="80"/>
      <c r="H38" s="61">
        <f>SUM(H36:H37)</f>
        <v>820990</v>
      </c>
      <c r="I38" s="80"/>
      <c r="J38" s="61">
        <f>SUM(J36:J37)</f>
        <v>509030</v>
      </c>
    </row>
    <row r="39" spans="1:10" ht="21.75" customHeight="1" x14ac:dyDescent="0.65">
      <c r="A39" s="3"/>
      <c r="B39" s="3"/>
      <c r="C39" s="27"/>
      <c r="D39" s="62"/>
      <c r="E39" s="60"/>
      <c r="F39" s="62"/>
      <c r="G39" s="93"/>
      <c r="H39" s="62"/>
      <c r="I39" s="53"/>
      <c r="J39" s="62"/>
    </row>
    <row r="40" spans="1:10" ht="21.75" customHeight="1" x14ac:dyDescent="0.7">
      <c r="A40" s="5" t="s">
        <v>0</v>
      </c>
      <c r="B40" s="5"/>
      <c r="C40" s="27"/>
      <c r="D40" s="62"/>
      <c r="E40" s="62"/>
      <c r="F40" s="62"/>
      <c r="G40" s="62"/>
      <c r="H40" s="62"/>
      <c r="I40" s="62"/>
      <c r="J40" s="62"/>
    </row>
    <row r="41" spans="1:10" ht="21.75" customHeight="1" x14ac:dyDescent="0.7">
      <c r="A41" s="5" t="s">
        <v>89</v>
      </c>
      <c r="B41" s="5"/>
      <c r="C41" s="16"/>
      <c r="D41" s="58"/>
      <c r="E41" s="58"/>
      <c r="F41" s="58"/>
      <c r="G41" s="58"/>
      <c r="H41" s="58"/>
      <c r="I41" s="58"/>
      <c r="J41" s="58"/>
    </row>
    <row r="42" spans="1:10" ht="21.75" customHeight="1" x14ac:dyDescent="0.7">
      <c r="A42" s="5"/>
      <c r="B42" s="5"/>
      <c r="C42" s="16"/>
      <c r="D42" s="163"/>
      <c r="E42" s="163"/>
      <c r="F42" s="163"/>
      <c r="G42" s="92"/>
      <c r="H42" s="163"/>
      <c r="I42" s="163"/>
      <c r="J42" s="163"/>
    </row>
    <row r="43" spans="1:10" ht="21.75" customHeight="1" x14ac:dyDescent="0.7">
      <c r="A43" s="5"/>
      <c r="B43" s="5"/>
      <c r="C43" s="27"/>
      <c r="D43" s="163" t="s">
        <v>1</v>
      </c>
      <c r="E43" s="163"/>
      <c r="F43" s="163"/>
      <c r="G43" s="92"/>
      <c r="H43" s="163" t="s">
        <v>2</v>
      </c>
      <c r="I43" s="163"/>
      <c r="J43" s="163"/>
    </row>
    <row r="44" spans="1:10" ht="21.75" customHeight="1" x14ac:dyDescent="0.7">
      <c r="A44" s="5"/>
      <c r="B44" s="5"/>
      <c r="C44" s="16"/>
      <c r="D44" s="161" t="str">
        <f>D5</f>
        <v>สำหรับงวดหกเดือนสิ้นสุดวันที่</v>
      </c>
      <c r="E44" s="161"/>
      <c r="F44" s="161"/>
      <c r="G44" s="113"/>
      <c r="H44" s="161" t="str">
        <f>H5</f>
        <v>สำหรับงวดหกเดือนสิ้นสุดวันที่</v>
      </c>
      <c r="I44" s="161"/>
      <c r="J44" s="161"/>
    </row>
    <row r="45" spans="1:10" ht="21.75" customHeight="1" x14ac:dyDescent="0.7">
      <c r="A45" s="5"/>
      <c r="B45" s="5"/>
      <c r="C45" s="16"/>
      <c r="D45" s="161" t="str">
        <f>D6</f>
        <v xml:space="preserve"> 31 มีนาคม</v>
      </c>
      <c r="E45" s="161"/>
      <c r="F45" s="161"/>
      <c r="G45" s="113"/>
      <c r="H45" s="161" t="str">
        <f>H6</f>
        <v xml:space="preserve"> 31 มีนาคม</v>
      </c>
      <c r="I45" s="161"/>
      <c r="J45" s="161"/>
    </row>
    <row r="46" spans="1:10" ht="21.75" customHeight="1" x14ac:dyDescent="0.7">
      <c r="A46" s="5"/>
      <c r="B46" s="35" t="s">
        <v>6</v>
      </c>
      <c r="C46" s="27"/>
      <c r="D46" s="115" t="s">
        <v>136</v>
      </c>
      <c r="E46" s="115"/>
      <c r="F46" s="115" t="s">
        <v>132</v>
      </c>
      <c r="G46" s="116"/>
      <c r="H46" s="115" t="s">
        <v>136</v>
      </c>
      <c r="I46" s="115"/>
      <c r="J46" s="115" t="s">
        <v>132</v>
      </c>
    </row>
    <row r="47" spans="1:10" ht="21.75" customHeight="1" x14ac:dyDescent="0.65">
      <c r="A47" s="3"/>
      <c r="B47" s="3"/>
      <c r="C47" s="27"/>
      <c r="D47" s="162" t="s">
        <v>9</v>
      </c>
      <c r="E47" s="162"/>
      <c r="F47" s="162"/>
      <c r="G47" s="162"/>
      <c r="H47" s="162"/>
      <c r="I47" s="162"/>
      <c r="J47" s="162"/>
    </row>
    <row r="48" spans="1:10" ht="21.75" customHeight="1" x14ac:dyDescent="0.65">
      <c r="A48" s="17" t="s">
        <v>98</v>
      </c>
      <c r="B48" s="17"/>
      <c r="C48" s="27"/>
      <c r="D48" s="103"/>
      <c r="E48" s="83"/>
      <c r="F48" s="83"/>
      <c r="G48" s="83"/>
      <c r="H48" s="103"/>
      <c r="I48" s="83"/>
      <c r="J48" s="83"/>
    </row>
    <row r="49" spans="1:10" ht="21.75" hidden="1" customHeight="1" x14ac:dyDescent="0.65">
      <c r="A49" s="100" t="s">
        <v>99</v>
      </c>
      <c r="B49" s="100"/>
      <c r="C49" s="27"/>
      <c r="D49" s="94" t="s">
        <v>20</v>
      </c>
      <c r="E49" s="83"/>
      <c r="F49" s="94" t="s">
        <v>20</v>
      </c>
      <c r="G49" s="83"/>
      <c r="H49" s="94" t="s">
        <v>20</v>
      </c>
      <c r="I49" s="83"/>
      <c r="J49" s="83">
        <v>0</v>
      </c>
    </row>
    <row r="50" spans="1:10" ht="21.75" customHeight="1" x14ac:dyDescent="0.65">
      <c r="A50" s="123" t="s">
        <v>100</v>
      </c>
      <c r="B50" s="123"/>
      <c r="C50" s="27"/>
      <c r="D50" s="120">
        <v>3280</v>
      </c>
      <c r="E50" s="83"/>
      <c r="F50" s="120">
        <v>4980</v>
      </c>
      <c r="G50" s="103"/>
      <c r="H50" s="125">
        <v>2683</v>
      </c>
      <c r="I50" s="126"/>
      <c r="J50" s="125">
        <v>2850</v>
      </c>
    </row>
    <row r="51" spans="1:10" hidden="1" x14ac:dyDescent="0.65">
      <c r="A51" s="100" t="s">
        <v>101</v>
      </c>
      <c r="B51" s="100"/>
      <c r="C51" s="27"/>
      <c r="D51" s="90"/>
      <c r="E51" s="41"/>
      <c r="F51" s="90"/>
      <c r="G51" s="41"/>
      <c r="H51" s="122"/>
      <c r="I51" s="41"/>
      <c r="J51" s="122"/>
    </row>
    <row r="52" spans="1:10" ht="21.75" customHeight="1" x14ac:dyDescent="0.65">
      <c r="A52" s="100" t="s">
        <v>102</v>
      </c>
      <c r="B52" s="100"/>
      <c r="C52" s="27"/>
      <c r="D52" s="120">
        <v>-145034</v>
      </c>
      <c r="E52" s="83"/>
      <c r="F52" s="120">
        <v>-102439</v>
      </c>
      <c r="G52" s="103"/>
      <c r="H52" s="125">
        <v>-133370</v>
      </c>
      <c r="I52" s="126"/>
      <c r="J52" s="125">
        <v>-89794</v>
      </c>
    </row>
    <row r="53" spans="1:10" ht="21.75" customHeight="1" x14ac:dyDescent="0.65">
      <c r="A53" s="100" t="s">
        <v>103</v>
      </c>
      <c r="B53" s="100"/>
      <c r="C53" s="27"/>
      <c r="D53" s="120">
        <v>-7466</v>
      </c>
      <c r="E53" s="83"/>
      <c r="F53" s="120">
        <v>-1756</v>
      </c>
      <c r="G53" s="103"/>
      <c r="H53" s="125">
        <v>-6467</v>
      </c>
      <c r="I53" s="83"/>
      <c r="J53" s="125">
        <v>-1714</v>
      </c>
    </row>
    <row r="54" spans="1:10" ht="21.75" customHeight="1" x14ac:dyDescent="0.65">
      <c r="A54" s="118" t="s">
        <v>61</v>
      </c>
      <c r="B54" s="100"/>
      <c r="C54" s="27"/>
      <c r="D54" s="89">
        <v>0</v>
      </c>
      <c r="E54" s="83"/>
      <c r="F54" s="89">
        <v>0</v>
      </c>
      <c r="G54" s="103"/>
      <c r="H54" s="120">
        <v>50000</v>
      </c>
      <c r="I54" s="103"/>
      <c r="J54" s="120">
        <v>20000</v>
      </c>
    </row>
    <row r="55" spans="1:10" ht="21.75" customHeight="1" x14ac:dyDescent="0.65">
      <c r="A55" s="3" t="s">
        <v>104</v>
      </c>
      <c r="B55" s="3"/>
      <c r="C55" s="27"/>
      <c r="D55" s="61">
        <f>SUM(D50:D54)</f>
        <v>-149220</v>
      </c>
      <c r="E55" s="62"/>
      <c r="F55" s="61">
        <f>SUM(F50:F54)</f>
        <v>-99215</v>
      </c>
      <c r="G55" s="80"/>
      <c r="H55" s="61">
        <f>SUM(H50:H54)</f>
        <v>-87154</v>
      </c>
      <c r="I55" s="80"/>
      <c r="J55" s="61">
        <f>SUM(J50:J54)</f>
        <v>-68658</v>
      </c>
    </row>
    <row r="56" spans="1:10" ht="21.75" customHeight="1" x14ac:dyDescent="0.7">
      <c r="A56" s="5"/>
      <c r="B56" s="5"/>
      <c r="C56" s="16"/>
      <c r="D56" s="92"/>
      <c r="E56" s="92"/>
      <c r="F56" s="92"/>
      <c r="G56" s="92"/>
      <c r="H56" s="92"/>
      <c r="I56" s="92"/>
      <c r="J56" s="92"/>
    </row>
    <row r="57" spans="1:10" ht="21.75" customHeight="1" x14ac:dyDescent="0.7">
      <c r="A57" s="17" t="s">
        <v>105</v>
      </c>
      <c r="B57" s="17"/>
      <c r="C57" s="27"/>
      <c r="D57" s="62"/>
      <c r="E57" s="62"/>
      <c r="F57" s="62"/>
      <c r="G57" s="62"/>
      <c r="H57" s="62"/>
      <c r="I57" s="74"/>
      <c r="J57" s="62"/>
    </row>
    <row r="58" spans="1:10" ht="21.75" customHeight="1" x14ac:dyDescent="0.65">
      <c r="A58" s="100" t="s">
        <v>106</v>
      </c>
      <c r="B58" s="100"/>
      <c r="C58" s="127"/>
      <c r="D58" s="120">
        <v>-59380</v>
      </c>
      <c r="E58" s="103"/>
      <c r="F58" s="120">
        <v>-63328</v>
      </c>
      <c r="G58" s="103"/>
      <c r="H58" s="120">
        <v>-8622</v>
      </c>
      <c r="I58" s="128"/>
      <c r="J58" s="120">
        <v>-8430</v>
      </c>
    </row>
    <row r="59" spans="1:10" ht="21.75" customHeight="1" x14ac:dyDescent="0.65">
      <c r="A59" s="100" t="s">
        <v>155</v>
      </c>
      <c r="B59" s="100"/>
      <c r="C59" s="127"/>
      <c r="D59" s="120">
        <v>-3883</v>
      </c>
      <c r="E59" s="103"/>
      <c r="F59" s="120">
        <v>-5034</v>
      </c>
      <c r="G59" s="103"/>
      <c r="H59" s="120">
        <v>-354</v>
      </c>
      <c r="I59" s="103"/>
      <c r="J59" s="120">
        <v>-312</v>
      </c>
    </row>
    <row r="60" spans="1:10" ht="21.75" hidden="1" customHeight="1" x14ac:dyDescent="0.65">
      <c r="A60" s="123" t="s">
        <v>107</v>
      </c>
      <c r="B60" s="123"/>
      <c r="C60" s="127"/>
      <c r="D60" s="129"/>
      <c r="E60" s="103"/>
      <c r="F60" s="129"/>
      <c r="G60" s="103"/>
      <c r="H60" s="129"/>
      <c r="I60" s="128"/>
      <c r="J60" s="129"/>
    </row>
    <row r="61" spans="1:10" ht="21.75" hidden="1" customHeight="1" x14ac:dyDescent="0.65">
      <c r="A61" s="100" t="s">
        <v>108</v>
      </c>
      <c r="B61" s="100"/>
      <c r="C61" s="127"/>
      <c r="D61" s="129"/>
      <c r="E61" s="103"/>
      <c r="F61" s="129"/>
      <c r="G61" s="103"/>
      <c r="H61" s="129"/>
      <c r="I61" s="103"/>
      <c r="J61" s="129"/>
    </row>
    <row r="62" spans="1:10" ht="21.75" customHeight="1" x14ac:dyDescent="0.65">
      <c r="A62" s="119" t="s">
        <v>154</v>
      </c>
      <c r="B62" s="29">
        <v>6</v>
      </c>
      <c r="C62" s="127"/>
      <c r="D62" s="120">
        <v>-167185</v>
      </c>
      <c r="E62" s="103"/>
      <c r="F62" s="120">
        <v>-208981</v>
      </c>
      <c r="G62" s="103"/>
      <c r="H62" s="120">
        <v>-167185</v>
      </c>
      <c r="I62" s="103"/>
      <c r="J62" s="120">
        <v>-208981</v>
      </c>
    </row>
    <row r="63" spans="1:10" ht="21.75" customHeight="1" x14ac:dyDescent="0.7">
      <c r="A63" s="3" t="s">
        <v>109</v>
      </c>
      <c r="B63" s="3"/>
      <c r="C63" s="27"/>
      <c r="D63" s="61">
        <f>SUM(D58:D62)</f>
        <v>-230448</v>
      </c>
      <c r="E63" s="62"/>
      <c r="F63" s="61">
        <f>SUM(F58:F62)</f>
        <v>-277343</v>
      </c>
      <c r="G63" s="62"/>
      <c r="H63" s="61">
        <f>SUM(H58:H62)</f>
        <v>-176161</v>
      </c>
      <c r="I63" s="74"/>
      <c r="J63" s="61">
        <f>SUM(J58:J62)</f>
        <v>-217723</v>
      </c>
    </row>
    <row r="64" spans="1:10" ht="21.75" customHeight="1" x14ac:dyDescent="0.7">
      <c r="A64" s="5"/>
      <c r="B64" s="5"/>
      <c r="C64" s="16"/>
      <c r="D64" s="92"/>
      <c r="E64" s="92"/>
      <c r="F64" s="92"/>
      <c r="G64" s="92"/>
      <c r="H64" s="92"/>
      <c r="I64" s="92"/>
      <c r="J64" s="92"/>
    </row>
    <row r="65" spans="1:10" ht="21.75" customHeight="1" x14ac:dyDescent="0.65">
      <c r="A65" s="130" t="s">
        <v>158</v>
      </c>
      <c r="B65" s="130"/>
      <c r="C65" s="27"/>
      <c r="D65" s="103"/>
      <c r="E65" s="103"/>
      <c r="F65" s="103"/>
      <c r="G65" s="103"/>
      <c r="H65" s="103"/>
      <c r="I65" s="83"/>
      <c r="J65" s="103"/>
    </row>
    <row r="66" spans="1:10" ht="21.75" customHeight="1" x14ac:dyDescent="0.65">
      <c r="A66" s="130" t="s">
        <v>110</v>
      </c>
      <c r="B66" s="130"/>
      <c r="C66" s="27"/>
      <c r="D66" s="80">
        <f>SUM(D38+D55+D63)</f>
        <v>637756</v>
      </c>
      <c r="E66" s="80"/>
      <c r="F66" s="80">
        <f>SUM(F38+F55+F63)</f>
        <v>431011</v>
      </c>
      <c r="G66" s="80"/>
      <c r="H66" s="80">
        <f>SUM(H38+H55+H63)</f>
        <v>557675</v>
      </c>
      <c r="I66" s="80"/>
      <c r="J66" s="80">
        <f>SUM(J38+J55+J63)</f>
        <v>222649</v>
      </c>
    </row>
    <row r="67" spans="1:10" ht="21.75" customHeight="1" x14ac:dyDescent="0.65">
      <c r="A67" s="130" t="s">
        <v>111</v>
      </c>
      <c r="B67" s="130"/>
      <c r="C67" s="27"/>
      <c r="D67" s="103"/>
      <c r="E67" s="83"/>
      <c r="F67" s="103"/>
      <c r="G67" s="103"/>
      <c r="H67" s="103"/>
      <c r="I67" s="83"/>
      <c r="J67" s="103"/>
    </row>
    <row r="68" spans="1:10" ht="21.75" customHeight="1" x14ac:dyDescent="0.65">
      <c r="A68" s="130" t="s">
        <v>112</v>
      </c>
      <c r="B68" s="130"/>
      <c r="C68" s="27"/>
      <c r="D68" s="124">
        <v>15756</v>
      </c>
      <c r="E68" s="83"/>
      <c r="F68" s="124">
        <v>490</v>
      </c>
      <c r="G68" s="103"/>
      <c r="H68" s="124">
        <v>14069</v>
      </c>
      <c r="I68" s="83"/>
      <c r="J68" s="124">
        <v>-467</v>
      </c>
    </row>
    <row r="69" spans="1:10" ht="21.75" customHeight="1" x14ac:dyDescent="0.7">
      <c r="A69" s="3" t="s">
        <v>158</v>
      </c>
      <c r="B69" s="3"/>
      <c r="C69" s="27"/>
      <c r="D69" s="62">
        <f>SUM(D66:D68)</f>
        <v>653512</v>
      </c>
      <c r="E69" s="74"/>
      <c r="F69" s="62">
        <f>SUM(F66:F68)</f>
        <v>431501</v>
      </c>
      <c r="G69" s="62"/>
      <c r="H69" s="62">
        <f>SUM(H66:H68)</f>
        <v>571744</v>
      </c>
      <c r="I69" s="83"/>
      <c r="J69" s="62">
        <f>SUM(J66:J68)</f>
        <v>222182</v>
      </c>
    </row>
    <row r="70" spans="1:10" ht="21.75" customHeight="1" x14ac:dyDescent="0.65">
      <c r="A70" s="100" t="s">
        <v>124</v>
      </c>
      <c r="B70" s="100"/>
      <c r="C70" s="27"/>
      <c r="D70" s="103">
        <v>1985740</v>
      </c>
      <c r="E70" s="83"/>
      <c r="F70" s="103">
        <v>2528634</v>
      </c>
      <c r="G70" s="103"/>
      <c r="H70" s="103">
        <v>1443936</v>
      </c>
      <c r="I70" s="83"/>
      <c r="J70" s="103">
        <v>2194640</v>
      </c>
    </row>
    <row r="71" spans="1:10" ht="21.75" customHeight="1" thickBot="1" x14ac:dyDescent="0.75">
      <c r="A71" s="3" t="s">
        <v>123</v>
      </c>
      <c r="B71" s="3"/>
      <c r="C71" s="27">
        <v>5</v>
      </c>
      <c r="D71" s="95">
        <f>SUM(D69:D70)</f>
        <v>2639252</v>
      </c>
      <c r="E71" s="74"/>
      <c r="F71" s="95">
        <f>SUM(F69:F70)</f>
        <v>2960135</v>
      </c>
      <c r="G71" s="62"/>
      <c r="H71" s="95">
        <f>SUM(H69:H70)</f>
        <v>2015680</v>
      </c>
      <c r="I71" s="83"/>
      <c r="J71" s="95">
        <f>SUM(J69:J70)</f>
        <v>2416822</v>
      </c>
    </row>
    <row r="72" spans="1:10" ht="22.5" thickTop="1" x14ac:dyDescent="0.7">
      <c r="A72" s="3"/>
      <c r="B72" s="3"/>
      <c r="C72" s="27"/>
      <c r="D72" s="62"/>
      <c r="E72" s="74"/>
      <c r="F72" s="62"/>
      <c r="G72" s="62"/>
      <c r="H72" s="62"/>
      <c r="I72" s="83"/>
      <c r="J72" s="62"/>
    </row>
    <row r="73" spans="1:10" ht="22" x14ac:dyDescent="0.65">
      <c r="A73" s="3" t="s">
        <v>113</v>
      </c>
      <c r="B73" s="3"/>
      <c r="D73" s="83"/>
      <c r="E73" s="83"/>
      <c r="F73" s="83"/>
      <c r="G73" s="83"/>
      <c r="H73" s="83"/>
      <c r="I73" s="83"/>
      <c r="J73" s="83"/>
    </row>
    <row r="74" spans="1:10" x14ac:dyDescent="0.65">
      <c r="A74" s="100" t="s">
        <v>114</v>
      </c>
      <c r="B74" s="100"/>
      <c r="D74" s="83"/>
      <c r="E74" s="83"/>
      <c r="F74" s="83"/>
      <c r="G74" s="83"/>
      <c r="H74" s="83"/>
      <c r="I74" s="83"/>
      <c r="J74" s="83"/>
    </row>
    <row r="75" spans="1:10" x14ac:dyDescent="0.65">
      <c r="A75" s="100" t="s">
        <v>120</v>
      </c>
      <c r="B75" s="100"/>
      <c r="D75" s="83"/>
      <c r="E75" s="83"/>
      <c r="F75" s="83"/>
      <c r="G75" s="83"/>
      <c r="H75" s="83"/>
      <c r="I75" s="83"/>
      <c r="J75" s="83"/>
    </row>
    <row r="76" spans="1:10" x14ac:dyDescent="0.65">
      <c r="A76" s="100" t="s">
        <v>118</v>
      </c>
      <c r="B76" s="112">
        <v>4</v>
      </c>
      <c r="D76" s="131">
        <v>177930</v>
      </c>
      <c r="E76" s="131"/>
      <c r="F76" s="131">
        <v>151619</v>
      </c>
      <c r="G76" s="131"/>
      <c r="H76" s="131">
        <v>151047</v>
      </c>
      <c r="I76" s="83"/>
      <c r="J76" s="131">
        <v>121121</v>
      </c>
    </row>
    <row r="77" spans="1:10" x14ac:dyDescent="0.65">
      <c r="A77" s="100" t="s">
        <v>156</v>
      </c>
      <c r="B77" s="100"/>
      <c r="D77" s="49">
        <v>-21144</v>
      </c>
      <c r="E77" s="131"/>
      <c r="F77" s="49">
        <v>-26735</v>
      </c>
      <c r="G77" s="131"/>
      <c r="H77" s="49">
        <v>-4723</v>
      </c>
      <c r="I77" s="83"/>
      <c r="J77" s="49">
        <v>-8172</v>
      </c>
    </row>
    <row r="78" spans="1:10" x14ac:dyDescent="0.65">
      <c r="A78" s="100" t="s">
        <v>119</v>
      </c>
      <c r="B78" s="100"/>
      <c r="D78" s="101">
        <v>-11752</v>
      </c>
      <c r="E78" s="131"/>
      <c r="F78" s="101">
        <f>-22444-1</f>
        <v>-22445</v>
      </c>
      <c r="G78" s="131"/>
      <c r="H78" s="101">
        <v>-12954</v>
      </c>
      <c r="I78" s="83"/>
      <c r="J78" s="101">
        <v>-23155</v>
      </c>
    </row>
    <row r="79" spans="1:10" ht="22" x14ac:dyDescent="0.65">
      <c r="A79" s="3" t="s">
        <v>115</v>
      </c>
      <c r="B79" s="3"/>
      <c r="D79" s="83"/>
      <c r="E79" s="83"/>
      <c r="F79" s="83"/>
      <c r="G79" s="83"/>
      <c r="H79" s="83"/>
      <c r="I79" s="83"/>
      <c r="J79" s="83"/>
    </row>
    <row r="80" spans="1:10" ht="22.5" thickBot="1" x14ac:dyDescent="0.75">
      <c r="A80" s="3" t="s">
        <v>116</v>
      </c>
      <c r="B80" s="3"/>
      <c r="D80" s="81">
        <f>SUM(D76:D78)</f>
        <v>145034</v>
      </c>
      <c r="E80" s="74"/>
      <c r="F80" s="81">
        <f>SUM(F76:F78)</f>
        <v>102439</v>
      </c>
      <c r="G80" s="74"/>
      <c r="H80" s="81">
        <f>SUM(H74:H78)</f>
        <v>133370</v>
      </c>
      <c r="I80" s="74"/>
      <c r="J80" s="81">
        <f>SUM(J74:J78)</f>
        <v>89794</v>
      </c>
    </row>
    <row r="81" spans="1:10" ht="22" thickTop="1" x14ac:dyDescent="0.65">
      <c r="A81" s="32"/>
      <c r="B81" s="32"/>
      <c r="D81" s="58"/>
      <c r="E81" s="58"/>
      <c r="F81" s="58"/>
      <c r="G81" s="58"/>
      <c r="H81" s="58"/>
      <c r="I81" s="58"/>
      <c r="J81" s="58"/>
    </row>
    <row r="82" spans="1:10" x14ac:dyDescent="0.65">
      <c r="D82" s="58"/>
      <c r="E82" s="58"/>
      <c r="F82" s="58"/>
      <c r="G82" s="58"/>
      <c r="H82" s="58"/>
      <c r="I82" s="58"/>
      <c r="J82" s="58"/>
    </row>
    <row r="83" spans="1:10" x14ac:dyDescent="0.65">
      <c r="D83" s="58">
        <f>D71-'BS_3-4'!D10</f>
        <v>0</v>
      </c>
      <c r="E83" s="58"/>
      <c r="F83" s="58"/>
      <c r="G83" s="58"/>
      <c r="H83" s="58">
        <f>H71-'BS_3-4'!I10</f>
        <v>0</v>
      </c>
      <c r="I83" s="58"/>
      <c r="J83" s="58"/>
    </row>
    <row r="84" spans="1:10" x14ac:dyDescent="0.65">
      <c r="D84" s="58"/>
      <c r="E84" s="58"/>
      <c r="F84" s="58"/>
      <c r="G84" s="58"/>
      <c r="H84" s="58"/>
      <c r="I84" s="58"/>
      <c r="J84" s="58"/>
    </row>
    <row r="85" spans="1:10" x14ac:dyDescent="0.65">
      <c r="D85" s="58"/>
      <c r="E85" s="58"/>
      <c r="F85" s="58"/>
      <c r="G85" s="58"/>
      <c r="H85" s="58"/>
      <c r="I85" s="58"/>
      <c r="J85" s="58"/>
    </row>
  </sheetData>
  <mergeCells count="18">
    <mergeCell ref="D3:F3"/>
    <mergeCell ref="H3:J3"/>
    <mergeCell ref="D42:F42"/>
    <mergeCell ref="H42:J42"/>
    <mergeCell ref="D8:J8"/>
    <mergeCell ref="D4:F4"/>
    <mergeCell ref="H4:J4"/>
    <mergeCell ref="D5:F5"/>
    <mergeCell ref="H5:J5"/>
    <mergeCell ref="D6:F6"/>
    <mergeCell ref="H6:J6"/>
    <mergeCell ref="D45:F45"/>
    <mergeCell ref="H45:J45"/>
    <mergeCell ref="D47:J47"/>
    <mergeCell ref="D43:F43"/>
    <mergeCell ref="H43:J43"/>
    <mergeCell ref="D44:F44"/>
    <mergeCell ref="H44:J44"/>
  </mergeCells>
  <pageMargins left="0.7" right="0.7" top="0.48" bottom="0.5" header="0.5" footer="0.5"/>
  <pageSetup paperSize="9" scale="88" firstPageNumber="9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114A74-7FD7-464A-A206-B8067FF3C3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1E0F27-E277-4F4A-9910-959D34E75DD3}">
  <ds:schemaRefs>
    <ds:schemaRef ds:uri="http://schemas.microsoft.com/office/2006/documentManagement/types"/>
    <ds:schemaRef ds:uri="http://www.w3.org/XML/1998/namespace"/>
    <ds:schemaRef ds:uri="http://purl.org/dc/elements/1.1/"/>
    <ds:schemaRef ds:uri="4243d5be-521d-4052-81ca-f0f31ea6f2da"/>
    <ds:schemaRef ds:uri="http://schemas.microsoft.com/office/infopath/2007/PartnerControls"/>
    <ds:schemaRef ds:uri="f6ba49b0-bcda-4796-8236-5b5cc1493ace"/>
    <ds:schemaRef ds:uri="http://schemas.openxmlformats.org/package/2006/metadata/core-properties"/>
    <ds:schemaRef ds:uri="http://purl.org/dc/dcmitype/"/>
    <ds:schemaRef ds:uri="05716746-add9-412a-97a9-1b5167d151a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5723013-ED34-43C7-A048-C2A29B7A3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YTD - 6</vt:lpstr>
      <vt:lpstr>SH 7-8</vt:lpstr>
      <vt:lpstr>CF 9-10</vt:lpstr>
      <vt:lpstr>'BS_3-4'!Print_Area</vt:lpstr>
      <vt:lpstr>'CF 9-10'!Print_Area</vt:lpstr>
      <vt:lpstr>'PL 3 mts - 5'!Print_Area</vt:lpstr>
      <vt:lpstr>'PL YTD - 6'!Print_Area</vt:lpstr>
      <vt:lpstr>'SH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Chanakarn, White</cp:lastModifiedBy>
  <cp:revision/>
  <cp:lastPrinted>2025-05-08T23:18:04Z</cp:lastPrinted>
  <dcterms:created xsi:type="dcterms:W3CDTF">2004-12-30T01:51:22Z</dcterms:created>
  <dcterms:modified xsi:type="dcterms:W3CDTF">2025-05-09T03:42:12Z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