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b4a8ca664f563d0/Desktop/Work/NUSA/2025/Q1/Stella/Stella_Master_File @Mar 31'25/TH/"/>
    </mc:Choice>
  </mc:AlternateContent>
  <xr:revisionPtr revIDLastSave="428" documentId="13_ncr:1_{30462D1E-C4CB-41E0-ABAD-A6468A827720}" xr6:coauthVersionLast="47" xr6:coauthVersionMax="47" xr10:uidLastSave="{C7899D46-F14D-4E04-8696-CD8366A54FF6}"/>
  <bookViews>
    <workbookView xWindow="-120" yWindow="-120" windowWidth="20730" windowHeight="11160" tabRatio="804" xr2:uid="{00000000-000D-0000-FFFF-FFFF00000000}"/>
  </bookViews>
  <sheets>
    <sheet name="BS " sheetId="7" r:id="rId1"/>
    <sheet name="PL" sheetId="9" r:id="rId2"/>
    <sheet name="CE1" sheetId="5" r:id="rId3"/>
    <sheet name="CE2" sheetId="2" r:id="rId4"/>
    <sheet name="CF" sheetId="8" r:id="rId5"/>
  </sheets>
  <definedNames>
    <definedName name="_xlnm.Print_Area" localSheetId="0">'BS '!$A$1:$J$113</definedName>
    <definedName name="_xlnm.Print_Area" localSheetId="2">'CE1'!$A$1:$Y$27</definedName>
    <definedName name="_xlnm.Print_Area" localSheetId="3">'CE2'!$A$1:$O$25</definedName>
    <definedName name="_xlnm.Print_Area" localSheetId="4">CF!$A$1:$I$83</definedName>
    <definedName name="_xlnm.Print_Area" localSheetId="1">PL!$A$1:$K$74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2" l="1"/>
  <c r="O20" i="2"/>
  <c r="M22" i="2"/>
  <c r="K22" i="2"/>
  <c r="I22" i="2"/>
  <c r="G22" i="2"/>
  <c r="E22" i="2"/>
  <c r="C22" i="2"/>
  <c r="K16" i="2"/>
  <c r="G16" i="2"/>
  <c r="E16" i="2"/>
  <c r="C16" i="2"/>
  <c r="C15" i="2"/>
  <c r="G15" i="2"/>
  <c r="K15" i="2"/>
  <c r="E15" i="2"/>
  <c r="Q23" i="5"/>
  <c r="M14" i="2"/>
  <c r="O22" i="2" l="1"/>
  <c r="E21" i="9"/>
  <c r="D77" i="7"/>
  <c r="D66" i="7" l="1"/>
  <c r="D67" i="7" s="1"/>
  <c r="D78" i="7" s="1"/>
  <c r="M23" i="5"/>
  <c r="S20" i="5" l="1"/>
  <c r="D39" i="7" l="1"/>
  <c r="D40" i="7" s="1"/>
  <c r="H39" i="7"/>
  <c r="D16" i="7" l="1"/>
  <c r="W22" i="5"/>
  <c r="I24" i="5" l="1"/>
  <c r="G24" i="5"/>
  <c r="E24" i="5"/>
  <c r="C24" i="5"/>
  <c r="S21" i="5"/>
  <c r="K21" i="5"/>
  <c r="U21" i="5" s="1"/>
  <c r="Y21" i="5" s="1"/>
  <c r="O19" i="2"/>
  <c r="K31" i="9"/>
  <c r="I31" i="9"/>
  <c r="G31" i="9"/>
  <c r="E31" i="9"/>
  <c r="O24" i="5" l="1"/>
  <c r="O25" i="5" s="1"/>
  <c r="S23" i="5"/>
  <c r="U23" i="5" s="1"/>
  <c r="G74" i="8"/>
  <c r="C74" i="8"/>
  <c r="F67" i="7" l="1"/>
  <c r="G66" i="9"/>
  <c r="K56" i="9"/>
  <c r="G56" i="9"/>
  <c r="G43" i="9"/>
  <c r="K17" i="9"/>
  <c r="K21" i="9" s="1"/>
  <c r="G17" i="9"/>
  <c r="G21" i="9" s="1"/>
  <c r="A4" i="5"/>
  <c r="M12" i="2"/>
  <c r="A12" i="2"/>
  <c r="S14" i="5"/>
  <c r="U14" i="5" s="1"/>
  <c r="Y14" i="5" s="1"/>
  <c r="U20" i="5"/>
  <c r="I71" i="8"/>
  <c r="I59" i="8"/>
  <c r="E71" i="8"/>
  <c r="E59" i="8"/>
  <c r="E56" i="9"/>
  <c r="O12" i="2" l="1"/>
  <c r="G57" i="9"/>
  <c r="K32" i="9"/>
  <c r="K35" i="9" s="1"/>
  <c r="K37" i="9" s="1"/>
  <c r="G32" i="9"/>
  <c r="G35" i="9" s="1"/>
  <c r="G37" i="9" s="1"/>
  <c r="Y20" i="5"/>
  <c r="G59" i="8"/>
  <c r="C59" i="8"/>
  <c r="G63" i="9" l="1"/>
  <c r="G61" i="9"/>
  <c r="G71" i="9" s="1"/>
  <c r="G59" i="9"/>
  <c r="Q16" i="5"/>
  <c r="E66" i="9"/>
  <c r="M24" i="5" l="1"/>
  <c r="M25" i="5" s="1"/>
  <c r="Q24" i="5"/>
  <c r="Q25" i="5" s="1"/>
  <c r="G67" i="9"/>
  <c r="G65" i="9"/>
  <c r="W23" i="5" l="1"/>
  <c r="W24" i="5" s="1"/>
  <c r="W25" i="5" s="1"/>
  <c r="W16" i="5"/>
  <c r="M16" i="5"/>
  <c r="W15" i="5"/>
  <c r="I56" i="9"/>
  <c r="Y23" i="5" l="1"/>
  <c r="S24" i="5"/>
  <c r="I50" i="8"/>
  <c r="G50" i="8"/>
  <c r="E50" i="8"/>
  <c r="C50" i="8"/>
  <c r="A4" i="8"/>
  <c r="A47" i="8" s="1"/>
  <c r="A23" i="2"/>
  <c r="A18" i="2"/>
  <c r="A16" i="2"/>
  <c r="A4" i="2"/>
  <c r="K53" i="9"/>
  <c r="I53" i="9"/>
  <c r="G53" i="9"/>
  <c r="E53" i="9"/>
  <c r="A50" i="9"/>
  <c r="J86" i="7"/>
  <c r="H86" i="7"/>
  <c r="F86" i="7"/>
  <c r="D86" i="7"/>
  <c r="A83" i="7"/>
  <c r="J49" i="7"/>
  <c r="H49" i="7"/>
  <c r="F49" i="7"/>
  <c r="D49" i="7"/>
  <c r="A46" i="7"/>
  <c r="H40" i="7" l="1"/>
  <c r="E23" i="2" l="1"/>
  <c r="C23" i="2"/>
  <c r="M20" i="2"/>
  <c r="G23" i="2" l="1"/>
  <c r="H99" i="7" s="1"/>
  <c r="K23" i="2"/>
  <c r="E9" i="8" l="1"/>
  <c r="E23" i="8" s="1"/>
  <c r="E36" i="8" s="1"/>
  <c r="E39" i="8" s="1"/>
  <c r="E73" i="8" s="1"/>
  <c r="J16" i="7" l="1"/>
  <c r="H16" i="7"/>
  <c r="H41" i="7" s="1"/>
  <c r="F16" i="7"/>
  <c r="Q17" i="5"/>
  <c r="Q18" i="5" s="1"/>
  <c r="O17" i="5"/>
  <c r="O18" i="5" s="1"/>
  <c r="F101" i="7"/>
  <c r="S16" i="5"/>
  <c r="S17" i="5" s="1"/>
  <c r="S15" i="5"/>
  <c r="M18" i="2"/>
  <c r="M13" i="2"/>
  <c r="M15" i="2" s="1"/>
  <c r="M16" i="2" s="1"/>
  <c r="M23" i="2" l="1"/>
  <c r="H101" i="7" s="1"/>
  <c r="J101" i="7"/>
  <c r="K15" i="5"/>
  <c r="O18" i="2"/>
  <c r="K43" i="9" l="1"/>
  <c r="K57" i="9" s="1"/>
  <c r="K59" i="9" s="1"/>
  <c r="C71" i="8"/>
  <c r="F103" i="7"/>
  <c r="I9" i="8" l="1"/>
  <c r="I23" i="8" s="1"/>
  <c r="I36" i="8" s="1"/>
  <c r="I39" i="8" s="1"/>
  <c r="I73" i="8" s="1"/>
  <c r="K61" i="9"/>
  <c r="K71" i="9" s="1"/>
  <c r="K65" i="9" l="1"/>
  <c r="I13" i="2"/>
  <c r="I15" i="2" s="1"/>
  <c r="I16" i="2" s="1"/>
  <c r="D103" i="7"/>
  <c r="O13" i="2" l="1"/>
  <c r="E32" i="9"/>
  <c r="E35" i="9" s="1"/>
  <c r="E37" i="9" s="1"/>
  <c r="G71" i="8"/>
  <c r="E61" i="9" l="1"/>
  <c r="E71" i="9" s="1"/>
  <c r="E25" i="5"/>
  <c r="C25" i="5"/>
  <c r="G17" i="5"/>
  <c r="G18" i="5" s="1"/>
  <c r="K22" i="5" l="1"/>
  <c r="K24" i="5" s="1"/>
  <c r="G25" i="5"/>
  <c r="D97" i="7" s="1"/>
  <c r="D96" i="7"/>
  <c r="D95" i="7"/>
  <c r="K25" i="5" l="1"/>
  <c r="U24" i="5"/>
  <c r="J99" i="7"/>
  <c r="J96" i="7"/>
  <c r="J95" i="7"/>
  <c r="F99" i="7"/>
  <c r="F96" i="7"/>
  <c r="F95" i="7"/>
  <c r="H95" i="7"/>
  <c r="J100" i="7" l="1"/>
  <c r="F100" i="7"/>
  <c r="F102" i="7" s="1"/>
  <c r="F77" i="7"/>
  <c r="F78" i="7" s="1"/>
  <c r="I43" i="9" l="1"/>
  <c r="I57" i="9" s="1"/>
  <c r="E43" i="9"/>
  <c r="E57" i="9" s="1"/>
  <c r="E59" i="9" s="1"/>
  <c r="I21" i="9"/>
  <c r="I32" i="9" l="1"/>
  <c r="I35" i="9" s="1"/>
  <c r="G9" i="8" s="1"/>
  <c r="G23" i="8" l="1"/>
  <c r="G36" i="8" s="1"/>
  <c r="G39" i="8" s="1"/>
  <c r="I37" i="9"/>
  <c r="O14" i="2"/>
  <c r="O15" i="2" l="1"/>
  <c r="O16" i="2" s="1"/>
  <c r="I59" i="9"/>
  <c r="I65" i="9" s="1"/>
  <c r="I20" i="2"/>
  <c r="E65" i="9"/>
  <c r="C9" i="8"/>
  <c r="C23" i="8" s="1"/>
  <c r="I61" i="9"/>
  <c r="I71" i="9" s="1"/>
  <c r="I25" i="5"/>
  <c r="D99" i="7" s="1"/>
  <c r="E63" i="9"/>
  <c r="O23" i="2" l="1"/>
  <c r="I23" i="2"/>
  <c r="H100" i="7" s="1"/>
  <c r="C36" i="8"/>
  <c r="C39" i="8" s="1"/>
  <c r="C73" i="8" s="1"/>
  <c r="C75" i="8" s="1"/>
  <c r="J75" i="8" s="1"/>
  <c r="U22" i="5"/>
  <c r="E67" i="9"/>
  <c r="Y22" i="5" l="1"/>
  <c r="Y24" i="5" s="1"/>
  <c r="Y25" i="5" s="1"/>
  <c r="D100" i="7"/>
  <c r="J40" i="7"/>
  <c r="F40" i="7"/>
  <c r="H77" i="7" l="1"/>
  <c r="S25" i="5" l="1"/>
  <c r="D101" i="7" s="1"/>
  <c r="D102" i="7" l="1"/>
  <c r="U25" i="5"/>
  <c r="M17" i="5"/>
  <c r="M18" i="5" s="1"/>
  <c r="J77" i="7" l="1"/>
  <c r="W17" i="5" l="1"/>
  <c r="W18" i="5" s="1"/>
  <c r="I17" i="5"/>
  <c r="I18" i="5" s="1"/>
  <c r="E17" i="5"/>
  <c r="E18" i="5" s="1"/>
  <c r="C17" i="5"/>
  <c r="C18" i="5" s="1"/>
  <c r="U16" i="5"/>
  <c r="Y16" i="5" s="1"/>
  <c r="F104" i="7"/>
  <c r="J67" i="7"/>
  <c r="H67" i="7"/>
  <c r="H78" i="7" s="1"/>
  <c r="J41" i="7" l="1"/>
  <c r="F41" i="7"/>
  <c r="D41" i="7"/>
  <c r="F105" i="7"/>
  <c r="F116" i="7" s="1"/>
  <c r="J78" i="7"/>
  <c r="S18" i="5"/>
  <c r="N106" i="7" l="1"/>
  <c r="I75" i="8"/>
  <c r="E75" i="8"/>
  <c r="U15" i="5" l="1"/>
  <c r="Y15" i="5" s="1"/>
  <c r="Y17" i="5" s="1"/>
  <c r="Y18" i="5" s="1"/>
  <c r="K17" i="5"/>
  <c r="K18" i="5" s="1"/>
  <c r="U17" i="5" l="1"/>
  <c r="U18" i="5" s="1"/>
  <c r="G73" i="8" l="1"/>
  <c r="G75" i="8" l="1"/>
  <c r="L75" i="8" s="1"/>
  <c r="H96" i="7" l="1"/>
  <c r="H102" i="7" s="1"/>
  <c r="H104" i="7" s="1"/>
  <c r="Q24" i="2" s="1"/>
  <c r="H105" i="7" l="1"/>
  <c r="J102" i="7"/>
  <c r="J104" i="7" s="1"/>
  <c r="J105" i="7" s="1"/>
  <c r="R106" i="7" l="1"/>
  <c r="J116" i="7"/>
  <c r="P106" i="7"/>
  <c r="H116" i="7"/>
  <c r="D104" i="7"/>
  <c r="Z26" i="5" s="1"/>
  <c r="D105" i="7" l="1"/>
  <c r="D116" i="7" s="1"/>
  <c r="L106" i="7" l="1"/>
</calcChain>
</file>

<file path=xl/sharedStrings.xml><?xml version="1.0" encoding="utf-8"?>
<sst xmlns="http://schemas.openxmlformats.org/spreadsheetml/2006/main" count="353" uniqueCount="252">
  <si>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</si>
  <si>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</si>
  <si>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</si>
  <si>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</si>
  <si>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</si>
  <si>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</si>
  <si>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</si>
  <si>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</si>
  <si>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</si>
  <si>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</si>
  <si>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</si>
  <si>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</si>
  <si>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</si>
  <si>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</si>
  <si>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</si>
  <si>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</si>
  <si>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</si>
  <si>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</si>
  <si>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</si>
  <si>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</si>
  <si>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</si>
  <si>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</si>
  <si>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</si>
  <si>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</si>
  <si>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</si>
  <si>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</si>
  <si>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</si>
  <si>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</si>
  <si>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</si>
  <si>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</si>
  <si>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</si>
  <si>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</si>
  <si>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</si>
  <si>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</si>
  <si>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</si>
  <si>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</si>
  <si>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</si>
  <si>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</si>
  <si>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</si>
  <si>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</si>
  <si>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</si>
  <si>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</si>
  <si>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</si>
  <si>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</si>
  <si>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</si>
  <si>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</si>
  <si>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</si>
  <si>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</si>
  <si>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</si>
  <si>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</si>
  <si>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</si>
  <si>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</si>
  <si>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</si>
  <si>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</si>
  <si>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</t>
  </si>
  <si>
    <t>ส่วนของ</t>
  </si>
  <si>
    <t>ยังไม่ได้จัดสรร</t>
  </si>
  <si>
    <t>ของบริษัทย่อย</t>
  </si>
  <si>
    <t xml:space="preserve">   จากส่วนที่ถึงกำหนดชำระภายในหนึ่งปี</t>
  </si>
  <si>
    <t xml:space="preserve">   จัดสรรแล้ว - สำรองตามกฎหมาย</t>
  </si>
  <si>
    <t>สำรองผลประโยชน์ระยะยาวของพนักงาน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</si>
  <si>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</si>
  <si>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</si>
  <si>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</si>
  <si>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</si>
  <si>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</si>
  <si>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</si>
  <si>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</si>
  <si>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</si>
  <si>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</si>
  <si>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</si>
  <si>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</si>
  <si>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ผู้ถือหุ้น</t>
  </si>
  <si>
    <t>ภาษีเงินได้ค้างจ่าย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</si>
  <si>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</si>
  <si>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</si>
  <si>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</si>
  <si>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</si>
  <si>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</si>
  <si>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</si>
  <si>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</si>
  <si>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</si>
  <si>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เจ้าหนี้เงินประกันผลงาน</t>
  </si>
  <si>
    <t>เงินมัดจำและเงินรับล่วงหน้าจากลูกค้า</t>
  </si>
  <si>
    <t>เงินกู้ยืมระยะยาวจากสถาบันการเงิน - สุทธิ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</si>
  <si>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</si>
  <si>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</si>
  <si>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</si>
  <si>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</si>
  <si>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</si>
  <si>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</si>
  <si>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</si>
  <si>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</si>
  <si>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</si>
  <si>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</si>
  <si>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</si>
  <si>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</si>
  <si>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</si>
  <si>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</si>
  <si>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</si>
  <si>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</si>
  <si>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</si>
  <si>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เงินฝากธนาคารที่มีภาระค้ำประกัน</t>
  </si>
  <si>
    <t>ชำระแล้ว</t>
  </si>
  <si>
    <t>กำไรขาดทุนเบ็ดเสร็จรวมสำหรับงวด</t>
  </si>
  <si>
    <t xml:space="preserve">   ค่าธรรมเนียมในการออกหุ้นกู้ตัดจำหน่าย</t>
  </si>
  <si>
    <t>ข้อมูลกระแสเงินสดที่เปิดเผยเพิ่มเติม</t>
  </si>
  <si>
    <t>รายการที่ไม่ใช่เงินสด:</t>
  </si>
  <si>
    <t>กำไรขาดทุนเบ็ดเสร็จอื่น: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</si>
  <si>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</si>
  <si>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</si>
  <si>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</si>
  <si>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</si>
  <si>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 xml:space="preserve">   ทุนออกจำหน่ายและชำระเต็มมูลค่าแล้ว</t>
  </si>
  <si>
    <t>รายได้จากการขายอสังหาริมทรัพย์</t>
  </si>
  <si>
    <t>ชำระคืนหุ้นกู้</t>
  </si>
  <si>
    <t>ต้นทุนขายอสังหาริมทรัพย์</t>
  </si>
  <si>
    <t xml:space="preserve">   ที่เป็นเงินตราต่างประเทศ</t>
  </si>
  <si>
    <t>สินทรัพย์ไม่มีตัวตน</t>
  </si>
  <si>
    <t>ต้นทุนค่าเช่าและค่าบริการ</t>
  </si>
  <si>
    <t>ต้นทุนโครงการพัฒนาอสังหาริมทรัพย์</t>
  </si>
  <si>
    <t>เงินลงทุนในการร่วมค้า</t>
  </si>
  <si>
    <t>(ตรวจสอบแล้ว)</t>
  </si>
  <si>
    <t xml:space="preserve">สินค้าคงเหลือ 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</si>
  <si>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</si>
  <si>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</si>
  <si>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จัดสรรแล้ว - </t>
  </si>
  <si>
    <t>สำรองตามกฎหมาย</t>
  </si>
  <si>
    <t xml:space="preserve">   สำรองผลประโยชน์ระยะยาวของพนักงาน</t>
  </si>
  <si>
    <t xml:space="preserve">   สินค้าคงเหลือ</t>
  </si>
  <si>
    <t>เงินมัดจำค่าซื้อที่ดิน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</si>
  <si>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</si>
  <si>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</si>
  <si>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</si>
  <si>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</si>
  <si>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</si>
  <si>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</si>
  <si>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เครดิตภาษีมูลค่าเพิ่ม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</si>
  <si>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</si>
  <si>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</si>
  <si>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</si>
  <si>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ประมาณการหนี้สินระยะสั้น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</si>
  <si>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</si>
  <si>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</si>
  <si>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ประมาณการหนี้สินระยะยาว</t>
  </si>
  <si>
    <t xml:space="preserve">กำไรสะสม </t>
  </si>
  <si>
    <t>รายได้ค่าเช่า</t>
  </si>
  <si>
    <t>รายได้ค่าบริการ</t>
  </si>
  <si>
    <t>ต้นทุนทางการเงิน</t>
  </si>
  <si>
    <t>กำไรสะสม</t>
  </si>
  <si>
    <t>(ขาดทุนสะสม)</t>
  </si>
  <si>
    <t>เงินสดจ่ายหนี้สินตามสัญญาเช่า</t>
  </si>
  <si>
    <t>หนี้สินภาษีเงินได้รอการตัดบัญชี</t>
  </si>
  <si>
    <t>ส่วนเกิน (ต่ำกว่า)</t>
  </si>
  <si>
    <t>ในบริษัทย่อย</t>
  </si>
  <si>
    <t xml:space="preserve">   ประมาณการหนี้สิน</t>
  </si>
  <si>
    <t>เงินกู้ยืมระยะสั้นจากกิจการอื่นเพิ่มขึ้น (ลดลง)</t>
  </si>
  <si>
    <t>เงินสดและรายการเทียบเท่าเงินสดเพิ่มขึ้น (ลดลง) สุทธิ</t>
  </si>
  <si>
    <t>(หน่วย: พันบาท ยกเว้นขาดทุนต่อหุ้นแสดงเป็นบาท)</t>
  </si>
  <si>
    <t>การแบ่งปันกำไรขาดทุน</t>
  </si>
  <si>
    <t>ส่วนเกิน (ต่ำกว่า) 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</si>
  <si>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</si>
  <si>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</si>
  <si>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ค่าใช้จ่ายในการขายและจัดจำหน่าย</t>
  </si>
  <si>
    <t>ส่วนเกินทุนจาก</t>
  </si>
  <si>
    <t>การตีราคาสินทรัพย์</t>
  </si>
  <si>
    <t>จากการเปลี่ยนแปลง</t>
  </si>
  <si>
    <t>สัดส่วนเงินลงทุน</t>
  </si>
  <si>
    <t>ส่วนแบ่ง</t>
  </si>
  <si>
    <t>จากการร่วมค้า</t>
  </si>
  <si>
    <t>เงินลงทุนในบริษัทร่วม</t>
  </si>
  <si>
    <t>เงินจ่ายล่วงหน้าค่าเพิ่มทุนในการร่วมค้า</t>
  </si>
  <si>
    <t>ส่วนต่ำกว่ามูลค่าหุ้นสามัญ</t>
  </si>
  <si>
    <t>ส่วนเกินทุนจากการเปลี่ยนแปลงสัดส่วนเงินลงทุนในบริษัทย่อย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</si>
  <si>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</si>
  <si>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</si>
  <si>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กำไรจากอัตราแลกเปลี่ยน</t>
  </si>
  <si>
    <t xml:space="preserve">   ส่วนแบ่งขาดทุนจากเงินลงทุนในการร่วมค้าและบริษัทร่วม</t>
  </si>
  <si>
    <t>เงินสดจ่ายซื้ออาคาร และอุปกรณ์</t>
  </si>
  <si>
    <t>เงินสดจ่ายซื้อสินทรัพย์ไม่มีตัวตน</t>
  </si>
  <si>
    <t>รายได้จากการให้บริการทางการแพทย์</t>
  </si>
  <si>
    <t>รายได้จากการขายสินค้า</t>
  </si>
  <si>
    <t>ต้นทุนขายสินค้า</t>
  </si>
  <si>
    <t>ต้นทุนการให้บริการทางการแพทย์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</si>
  <si>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</si>
  <si>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</si>
  <si>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>กำไร (ขาดทุน) จากการดำเนินงาน</t>
  </si>
  <si>
    <t>ส่วนแบ่งขาดทุนจากเงินลงทุนในการร่วมค้าและบริษัทร่วม</t>
  </si>
  <si>
    <t xml:space="preserve">กำไร (ขาดทุน) สำหรับงวด </t>
  </si>
  <si>
    <t>ขาดทุนจากการดำเนินงานก่อนการเปลี่ยนแปลงใน</t>
  </si>
  <si>
    <t>ผลต่างจากการแปลงค่างบการเงินลดลง</t>
  </si>
  <si>
    <t>สินทรัพย์ทางการเงินไม่หมุนเวียนอื่น - เงินลงทุนในตราสารทุน</t>
  </si>
  <si>
    <t>ค่าความนิยม</t>
  </si>
  <si>
    <t xml:space="preserve">รายการปรับกระทบยอดกำไร (ขาดทุน) ก่อนภาษีเป็นเงินสดรับ (จ่าย) จากกิจกรรมดำเนินงาน </t>
  </si>
  <si>
    <t>เงินให้กู้ยืมแก่กิจการที่เกี่ยวข้องกัน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</si>
  <si>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</si>
  <si>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</si>
  <si>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</si>
  <si>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</si>
  <si>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</si>
  <si>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</si>
  <si>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กำไรหรือขาดทุน:</t>
  </si>
  <si>
    <t>เงินสดสุทธิจาก(ใช้ไปใน)กิจกรรมจัดหาเงิน</t>
  </si>
  <si>
    <t>ยอดคงเหลือ ณ วันที่ 1 มกราคม 2567</t>
  </si>
  <si>
    <t>ยอดคงเหลือ ณ วันที่ 31 มีนาคม 2567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</si>
  <si>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</si>
  <si>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เงินมัดจำค่าซื้อเงินลงทุนในบริษัทในต่างประเทศ</t>
  </si>
  <si>
    <t>กำไรจากการขายอสังหาริมทรัพย์เพื่อการลงทุน</t>
  </si>
  <si>
    <t xml:space="preserve">   รายได้เงินปันผล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</si>
  <si>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</si>
  <si>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</si>
  <si>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</si>
  <si>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</si>
  <si>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</si>
  <si>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เงินกู้ยืมระยะสั้นจากบุคคลและกิจการอื่น</t>
  </si>
  <si>
    <t>ลูกหนี้การค้าและลูกหนี้หมุนเวียนอื่น</t>
  </si>
  <si>
    <t>2 , 3</t>
  </si>
  <si>
    <t xml:space="preserve">   กำไร (ขาดทุน) ส่วนที่เป็นของผู้ถือหุ้นของบริษัทฯ</t>
  </si>
  <si>
    <t xml:space="preserve">   ขาดทุน (กลับรายการ) จากการลดลงของมูลค่าโครงการ</t>
  </si>
  <si>
    <t xml:space="preserve">   ขาดทุนจากการตัดจำหน่ายสินทรัพย์</t>
  </si>
  <si>
    <t>เงินฝากธนาคารที่มีภาระค้ำประกัน (เพิ่มขึ้น) ลดลง</t>
  </si>
  <si>
    <t>เงินสดรับจากการจำหน่ายอสังหาริมทรัพย์เพื่อการลงทุน</t>
  </si>
  <si>
    <t>รับเงินปันผล</t>
  </si>
  <si>
    <t>เงินจ่ายล่วงหน้าค่าเพิ่มทุนในบริษัทย่อย</t>
  </si>
  <si>
    <t>ห้ามลบ</t>
  </si>
  <si>
    <t>รายการที่อาจจะถูกบันทึกในส่วนของกำไรหรือขาดทุนในภายหลัง</t>
  </si>
  <si>
    <t xml:space="preserve">   โอนที่ดินรอการพัฒนาเป็นต้นทุนโครงการพัฒนาอสังหาริมทรัพย์</t>
  </si>
  <si>
    <t>กำไร (ขาดทุน) ก่อนภาษี</t>
  </si>
  <si>
    <t xml:space="preserve">   ขาดทุน (กำไร) จากการขายอสังหาริมทรัพย์เพื่อการลงทุน</t>
  </si>
  <si>
    <t>บริษัท สเตลล่า เอ็กซ์ จำกัด (มหาชน) และบริษัทย่อย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</si>
  <si>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</si>
  <si>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</si>
  <si>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</si>
  <si>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ณ วันที่ 31 มีนาคม 2568</t>
  </si>
  <si>
    <t>31 มีนาคม 2568</t>
  </si>
  <si>
    <t>31 ธันวาคม 2567</t>
  </si>
  <si>
    <t>ลูกหนี้อื่นระยะยาว</t>
  </si>
  <si>
    <t>ลูกหนี้อื่นระยะยาว - กิจการที่เกี่ยวข้อง</t>
  </si>
  <si>
    <t>เจ้าหนี้การค้าและเจ้าหนี้หมุนเวียนอื่น</t>
  </si>
  <si>
    <t>หุ้นกู้ระยะสั้น</t>
  </si>
  <si>
    <t xml:space="preserve">      หุ้นสามัญ 21,039,603,947  หุ้น มูลค่าหุ้นละ 1 บาท</t>
  </si>
  <si>
    <t xml:space="preserve">   ขาดทุนสะสม</t>
  </si>
  <si>
    <t>Check diff</t>
  </si>
  <si>
    <t>2, 3</t>
  </si>
  <si>
    <t>ขาดทุนจากการด้อยค่าของทรัพย์สิน</t>
  </si>
  <si>
    <t xml:space="preserve">   โอนอสังหาริมทรัพย์เพื่อการลงทุนเป็นที่ดิน อาคารและอุปกรณ์</t>
  </si>
  <si>
    <t>เพิ่มทุนหุ้นสามัญ (หมายเหตุ 21)</t>
  </si>
  <si>
    <t xml:space="preserve">      หุ้นสามัญ 14,707,203,061 หุ้น มูลค่าหุ้นละ 1 บาท</t>
  </si>
  <si>
    <t xml:space="preserve">      (31 ธันวาคม 2567 : หุ้นสามัญ 13,066,222,343 หุ้น มูลค่าหุ้นละ 1 บาท)</t>
  </si>
  <si>
    <t>เงินสดรับจาการเพิ่มทุน</t>
  </si>
  <si>
    <t xml:space="preserve">   ขาดทุน (กำไร) จากการเปลี่ยนแปลงสัญญาเช่า</t>
  </si>
  <si>
    <t>เงินสดรับ (จ่าย) 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</si>
</sst>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.000_);_(* \(#,##0.000\);_(* &quot;-&quot;??_);_(@_)"/>
    <numFmt numFmtId="167" formatCode="_(* #,##0_);_(* \(#,##0\);_(* &quot;-&quot;??_);_(@_)"/>
    <numFmt numFmtId="168" formatCode="[$-409]h:mm:ss\ AM/PM;@"/>
    <numFmt numFmtId="169" formatCode="#,##0.0_);\(#,##0.0\)"/>
    <numFmt numFmtId="170" formatCode="[$-409]d\-mmm\-yy;@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7"/>
      <color theme="1"/>
      <name val="Angsana New"/>
      <family val="1"/>
    </font>
    <font>
      <b/>
      <sz val="17"/>
      <color theme="1"/>
      <name val="Angsana New"/>
      <family val="1"/>
    </font>
    <font>
      <i/>
      <sz val="17"/>
      <color theme="1"/>
      <name val="Angsana New"/>
      <family val="1"/>
    </font>
    <font>
      <b/>
      <i/>
      <sz val="17"/>
      <color theme="1"/>
      <name val="Angsana New"/>
      <family val="1"/>
    </font>
    <font>
      <u/>
      <sz val="17"/>
      <color theme="1"/>
      <name val="Angsana New"/>
      <family val="1"/>
    </font>
    <font>
      <i/>
      <u/>
      <sz val="17"/>
      <color theme="1"/>
      <name val="Angsana New"/>
      <family val="1"/>
    </font>
    <font>
      <b/>
      <sz val="16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>
      <alignment vertical="top"/>
    </xf>
    <xf numFmtId="164" fontId="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9" fillId="0" borderId="0"/>
    <xf numFmtId="0" fontId="10" fillId="0" borderId="0">
      <alignment vertical="center"/>
    </xf>
    <xf numFmtId="0" fontId="3" fillId="0" borderId="0"/>
    <xf numFmtId="0" fontId="11" fillId="0" borderId="0"/>
    <xf numFmtId="168" fontId="11" fillId="0" borderId="0"/>
    <xf numFmtId="168" fontId="3" fillId="0" borderId="0"/>
    <xf numFmtId="168" fontId="11" fillId="0" borderId="0"/>
    <xf numFmtId="168" fontId="3" fillId="0" borderId="0"/>
    <xf numFmtId="0" fontId="6" fillId="0" borderId="0">
      <alignment vertical="top"/>
    </xf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9" fillId="0" borderId="0"/>
    <xf numFmtId="17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/>
    <xf numFmtId="168" fontId="1" fillId="0" borderId="0"/>
    <xf numFmtId="9" fontId="1" fillId="0" borderId="0" applyFont="0" applyFill="0" applyBorder="0" applyAlignment="0" applyProtection="0"/>
    <xf numFmtId="170" fontId="1" fillId="0" borderId="0"/>
  </cellStyleXfs>
  <cellXfs count="197">
    <xf numFmtId="0" fontId="0" fillId="0" borderId="0" xfId="0"/>
    <xf numFmtId="167" fontId="15" fillId="0" borderId="0" xfId="1" applyNumberFormat="1" applyFont="1" applyFill="1" applyAlignment="1">
      <alignment horizontal="centerContinuous"/>
    </xf>
    <xf numFmtId="167" fontId="13" fillId="0" borderId="1" xfId="1" applyNumberFormat="1" applyFont="1" applyFill="1" applyBorder="1" applyAlignment="1">
      <alignment horizontal="center"/>
    </xf>
    <xf numFmtId="167" fontId="15" fillId="0" borderId="0" xfId="1" applyNumberFormat="1" applyFont="1" applyFill="1" applyAlignment="1">
      <alignment horizontal="center"/>
    </xf>
    <xf numFmtId="167" fontId="15" fillId="0" borderId="0" xfId="1" applyNumberFormat="1" applyFont="1" applyFill="1" applyAlignment="1"/>
    <xf numFmtId="37" fontId="15" fillId="0" borderId="0" xfId="1" applyNumberFormat="1" applyFont="1" applyFill="1"/>
    <xf numFmtId="164" fontId="15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5" fillId="0" borderId="1" xfId="1" applyNumberFormat="1" applyFont="1" applyFill="1" applyBorder="1" applyAlignment="1">
      <alignment horizontal="right"/>
    </xf>
    <xf numFmtId="164" fontId="15" fillId="0" borderId="2" xfId="1" applyNumberFormat="1" applyFont="1" applyFill="1" applyBorder="1" applyAlignment="1">
      <alignment horizontal="right"/>
    </xf>
    <xf numFmtId="167" fontId="15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Alignment="1">
      <alignment horizontal="left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/>
    <xf numFmtId="167" fontId="20" fillId="0" borderId="0" xfId="1" applyNumberFormat="1" applyFont="1" applyFill="1" applyAlignment="1"/>
    <xf numFmtId="167" fontId="20" fillId="0" borderId="0" xfId="1" applyNumberFormat="1" applyFont="1" applyFill="1" applyAlignment="1">
      <alignment horizontal="centerContinuous"/>
    </xf>
    <xf numFmtId="167" fontId="21" fillId="0" borderId="1" xfId="1" applyNumberFormat="1" applyFont="1" applyFill="1" applyBorder="1" applyAlignment="1">
      <alignment horizontal="center"/>
    </xf>
    <xf numFmtId="167" fontId="24" fillId="0" borderId="0" xfId="1" applyNumberFormat="1" applyFont="1" applyFill="1" applyAlignment="1">
      <alignment horizontal="center"/>
    </xf>
    <xf numFmtId="164" fontId="20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 vertical="top"/>
    </xf>
    <xf numFmtId="164" fontId="20" fillId="0" borderId="3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/>
    <xf numFmtId="164" fontId="20" fillId="0" borderId="3" xfId="1" applyNumberFormat="1" applyFont="1" applyFill="1" applyBorder="1" applyAlignment="1"/>
    <xf numFmtId="164" fontId="20" fillId="0" borderId="0" xfId="1" applyNumberFormat="1" applyFont="1" applyFill="1" applyAlignment="1"/>
    <xf numFmtId="167" fontId="20" fillId="0" borderId="0" xfId="1" applyNumberFormat="1" applyFont="1" applyFill="1" applyBorder="1" applyAlignment="1">
      <alignment horizontal="center"/>
    </xf>
    <xf numFmtId="167" fontId="20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right"/>
    </xf>
    <xf numFmtId="167" fontId="27" fillId="0" borderId="0" xfId="1" applyNumberFormat="1" applyFont="1" applyFill="1" applyBorder="1" applyAlignment="1"/>
    <xf numFmtId="167" fontId="27" fillId="0" borderId="0" xfId="1" applyNumberFormat="1" applyFont="1" applyFill="1" applyAlignment="1">
      <alignment horizontal="centerContinuous"/>
    </xf>
    <xf numFmtId="167" fontId="28" fillId="0" borderId="1" xfId="1" applyNumberFormat="1" applyFont="1" applyFill="1" applyBorder="1" applyAlignment="1">
      <alignment horizontal="center"/>
    </xf>
    <xf numFmtId="167" fontId="27" fillId="0" borderId="0" xfId="1" applyNumberFormat="1" applyFont="1" applyFill="1" applyAlignment="1"/>
    <xf numFmtId="164" fontId="27" fillId="0" borderId="0" xfId="1" applyNumberFormat="1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center"/>
    </xf>
    <xf numFmtId="164" fontId="27" fillId="0" borderId="0" xfId="1" applyNumberFormat="1" applyFont="1" applyFill="1" applyAlignment="1"/>
    <xf numFmtId="164" fontId="27" fillId="0" borderId="0" xfId="1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centerContinuous"/>
    </xf>
    <xf numFmtId="38" fontId="15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/>
    <xf numFmtId="37" fontId="15" fillId="0" borderId="0" xfId="0" applyNumberFormat="1" applyFont="1" applyFill="1" applyAlignment="1">
      <alignment horizontal="right"/>
    </xf>
    <xf numFmtId="37" fontId="13" fillId="0" borderId="0" xfId="0" applyNumberFormat="1" applyFont="1" applyFill="1"/>
    <xf numFmtId="37" fontId="16" fillId="0" borderId="0" xfId="0" applyNumberFormat="1" applyFont="1" applyFill="1" applyAlignment="1">
      <alignment horizontal="center"/>
    </xf>
    <xf numFmtId="38" fontId="13" fillId="0" borderId="1" xfId="0" applyNumberFormat="1" applyFont="1" applyFill="1" applyBorder="1" applyAlignment="1">
      <alignment horizontal="center"/>
    </xf>
    <xf numFmtId="37" fontId="13" fillId="0" borderId="1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38" fontId="15" fillId="0" borderId="0" xfId="0" applyNumberFormat="1" applyFont="1" applyFill="1"/>
    <xf numFmtId="37" fontId="15" fillId="0" borderId="0" xfId="0" quotePrefix="1" applyNumberFormat="1" applyFont="1" applyFill="1" applyAlignment="1">
      <alignment horizontal="left"/>
    </xf>
    <xf numFmtId="164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left"/>
    </xf>
    <xf numFmtId="164" fontId="15" fillId="0" borderId="1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vertical="top"/>
    </xf>
    <xf numFmtId="169" fontId="14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 vertical="top"/>
    </xf>
    <xf numFmtId="164" fontId="15" fillId="0" borderId="2" xfId="0" applyNumberFormat="1" applyFont="1" applyFill="1" applyBorder="1" applyAlignment="1">
      <alignment horizontal="right"/>
    </xf>
    <xf numFmtId="164" fontId="15" fillId="0" borderId="3" xfId="0" applyNumberFormat="1" applyFont="1" applyFill="1" applyBorder="1" applyAlignment="1">
      <alignment horizontal="right"/>
    </xf>
    <xf numFmtId="164" fontId="15" fillId="0" borderId="3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37" fontId="15" fillId="0" borderId="1" xfId="0" applyNumberFormat="1" applyFont="1" applyFill="1" applyBorder="1"/>
    <xf numFmtId="167" fontId="15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left"/>
    </xf>
    <xf numFmtId="164" fontId="15" fillId="0" borderId="0" xfId="0" applyNumberFormat="1" applyFont="1" applyFill="1"/>
    <xf numFmtId="37" fontId="15" fillId="0" borderId="0" xfId="0" applyNumberFormat="1" applyFont="1" applyFill="1" applyAlignment="1">
      <alignment vertical="center"/>
    </xf>
    <xf numFmtId="37" fontId="15" fillId="0" borderId="4" xfId="0" applyNumberFormat="1" applyFont="1" applyFill="1" applyBorder="1"/>
    <xf numFmtId="38" fontId="15" fillId="0" borderId="0" xfId="0" applyNumberFormat="1" applyFont="1" applyFill="1" applyAlignment="1">
      <alignment horizontal="right"/>
    </xf>
    <xf numFmtId="38" fontId="15" fillId="0" borderId="0" xfId="0" applyNumberFormat="1" applyFont="1" applyFill="1" applyAlignment="1">
      <alignment horizontal="left"/>
    </xf>
    <xf numFmtId="165" fontId="15" fillId="0" borderId="0" xfId="1" applyFont="1" applyFill="1"/>
    <xf numFmtId="37" fontId="20" fillId="0" borderId="0" xfId="0" applyNumberFormat="1" applyFont="1" applyFill="1"/>
    <xf numFmtId="38" fontId="20" fillId="0" borderId="0" xfId="0" applyNumberFormat="1" applyFont="1" applyFill="1"/>
    <xf numFmtId="38" fontId="20" fillId="0" borderId="0" xfId="0" applyNumberFormat="1" applyFont="1" applyFill="1" applyAlignment="1">
      <alignment horizontal="right"/>
    </xf>
    <xf numFmtId="37" fontId="21" fillId="0" borderId="0" xfId="0" applyNumberFormat="1" applyFont="1" applyFill="1" applyAlignment="1">
      <alignment horizontal="left"/>
    </xf>
    <xf numFmtId="37" fontId="20" fillId="0" borderId="0" xfId="0" applyNumberFormat="1" applyFont="1" applyFill="1" applyAlignment="1">
      <alignment horizontal="centerContinuous"/>
    </xf>
    <xf numFmtId="37" fontId="22" fillId="0" borderId="0" xfId="0" applyNumberFormat="1" applyFont="1" applyFill="1" applyAlignment="1">
      <alignment horizontal="centerContinuous"/>
    </xf>
    <xf numFmtId="38" fontId="20" fillId="0" borderId="0" xfId="0" applyNumberFormat="1" applyFont="1" applyFill="1" applyAlignment="1">
      <alignment horizontal="centerContinuous"/>
    </xf>
    <xf numFmtId="0" fontId="21" fillId="0" borderId="0" xfId="0" quotePrefix="1" applyFont="1" applyFill="1" applyAlignment="1">
      <alignment horizontal="left"/>
    </xf>
    <xf numFmtId="37" fontId="20" fillId="0" borderId="0" xfId="0" applyNumberFormat="1" applyFont="1" applyFill="1" applyAlignment="1">
      <alignment horizontal="right"/>
    </xf>
    <xf numFmtId="37" fontId="21" fillId="0" borderId="0" xfId="0" applyNumberFormat="1" applyFont="1" applyFill="1"/>
    <xf numFmtId="37" fontId="23" fillId="0" borderId="0" xfId="0" applyNumberFormat="1" applyFont="1" applyFill="1" applyAlignment="1">
      <alignment horizontal="center"/>
    </xf>
    <xf numFmtId="38" fontId="21" fillId="0" borderId="1" xfId="0" applyNumberFormat="1" applyFont="1" applyFill="1" applyBorder="1" applyAlignment="1">
      <alignment horizontal="center"/>
    </xf>
    <xf numFmtId="37" fontId="21" fillId="0" borderId="1" xfId="0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center"/>
    </xf>
    <xf numFmtId="37" fontId="24" fillId="0" borderId="0" xfId="0" applyNumberFormat="1" applyFont="1" applyFill="1" applyAlignment="1">
      <alignment horizontal="center"/>
    </xf>
    <xf numFmtId="37" fontId="25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right"/>
    </xf>
    <xf numFmtId="0" fontId="21" fillId="0" borderId="0" xfId="0" applyFont="1" applyFill="1"/>
    <xf numFmtId="0" fontId="20" fillId="0" borderId="0" xfId="0" quotePrefix="1" applyFont="1" applyFill="1" applyAlignment="1">
      <alignment horizontal="center"/>
    </xf>
    <xf numFmtId="37" fontId="22" fillId="0" borderId="0" xfId="0" applyNumberFormat="1" applyFont="1" applyFill="1" applyAlignment="1">
      <alignment horizontal="center"/>
    </xf>
    <xf numFmtId="164" fontId="20" fillId="0" borderId="0" xfId="0" applyNumberFormat="1" applyFont="1" applyFill="1"/>
    <xf numFmtId="164" fontId="20" fillId="0" borderId="0" xfId="0" applyNumberFormat="1" applyFont="1" applyFill="1" applyAlignment="1">
      <alignment horizontal="right"/>
    </xf>
    <xf numFmtId="37" fontId="20" fillId="0" borderId="0" xfId="0" applyNumberFormat="1" applyFont="1" applyFill="1" applyAlignment="1">
      <alignment vertical="top"/>
    </xf>
    <xf numFmtId="164" fontId="20" fillId="0" borderId="1" xfId="0" applyNumberFormat="1" applyFont="1" applyFill="1" applyBorder="1" applyAlignment="1">
      <alignment horizontal="right"/>
    </xf>
    <xf numFmtId="164" fontId="20" fillId="0" borderId="2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37" fontId="21" fillId="0" borderId="0" xfId="0" applyNumberFormat="1" applyFont="1" applyFill="1" applyAlignment="1">
      <alignment vertical="top"/>
    </xf>
    <xf numFmtId="37" fontId="22" fillId="0" borderId="0" xfId="0" applyNumberFormat="1" applyFont="1" applyFill="1" applyAlignment="1">
      <alignment horizontal="left"/>
    </xf>
    <xf numFmtId="37" fontId="20" fillId="0" borderId="0" xfId="0" applyNumberFormat="1" applyFont="1" applyFill="1" applyAlignment="1">
      <alignment horizontal="left"/>
    </xf>
    <xf numFmtId="49" fontId="20" fillId="0" borderId="0" xfId="16" applyNumberFormat="1" applyFont="1" applyFill="1" applyAlignment="1">
      <alignment vertical="top"/>
    </xf>
    <xf numFmtId="164" fontId="21" fillId="0" borderId="0" xfId="0" applyNumberFormat="1" applyFont="1" applyFill="1" applyAlignment="1">
      <alignment horizontal="right"/>
    </xf>
    <xf numFmtId="164" fontId="20" fillId="0" borderId="0" xfId="0" applyNumberFormat="1" applyFont="1" applyFill="1" applyAlignment="1">
      <alignment horizontal="center"/>
    </xf>
    <xf numFmtId="49" fontId="22" fillId="0" borderId="0" xfId="16" applyNumberFormat="1" applyFont="1" applyFill="1" applyAlignment="1">
      <alignment vertical="top"/>
    </xf>
    <xf numFmtId="37" fontId="22" fillId="0" borderId="0" xfId="0" applyNumberFormat="1" applyFont="1" applyFill="1" applyAlignment="1">
      <alignment horizontal="center" vertical="top"/>
    </xf>
    <xf numFmtId="164" fontId="20" fillId="0" borderId="0" xfId="0" applyNumberFormat="1" applyFont="1" applyFill="1" applyAlignment="1">
      <alignment horizontal="right" vertical="top"/>
    </xf>
    <xf numFmtId="37" fontId="20" fillId="0" borderId="0" xfId="0" applyNumberFormat="1" applyFont="1" applyFill="1" applyAlignment="1">
      <alignment horizontal="left" vertical="top"/>
    </xf>
    <xf numFmtId="169" fontId="22" fillId="0" borderId="0" xfId="0" applyNumberFormat="1" applyFont="1" applyFill="1" applyAlignment="1">
      <alignment horizontal="center" vertical="top"/>
    </xf>
    <xf numFmtId="164" fontId="20" fillId="0" borderId="2" xfId="0" applyNumberFormat="1" applyFont="1" applyFill="1" applyBorder="1" applyAlignment="1">
      <alignment horizontal="right" vertical="top"/>
    </xf>
    <xf numFmtId="37" fontId="21" fillId="0" borderId="0" xfId="0" applyNumberFormat="1" applyFont="1" applyFill="1" applyAlignment="1">
      <alignment horizontal="left" vertical="top"/>
    </xf>
    <xf numFmtId="49" fontId="21" fillId="0" borderId="0" xfId="0" applyNumberFormat="1" applyFont="1" applyFill="1"/>
    <xf numFmtId="0" fontId="20" fillId="0" borderId="0" xfId="0" applyFont="1" applyFill="1"/>
    <xf numFmtId="164" fontId="20" fillId="0" borderId="1" xfId="0" applyNumberFormat="1" applyFont="1" applyFill="1" applyBorder="1" applyAlignment="1">
      <alignment horizontal="center"/>
    </xf>
    <xf numFmtId="164" fontId="20" fillId="0" borderId="5" xfId="0" applyNumberFormat="1" applyFont="1" applyFill="1" applyBorder="1"/>
    <xf numFmtId="167" fontId="20" fillId="0" borderId="0" xfId="0" applyNumberFormat="1" applyFont="1" applyFill="1"/>
    <xf numFmtId="0" fontId="22" fillId="0" borderId="0" xfId="0" applyFont="1" applyFill="1" applyAlignment="1">
      <alignment horizontal="center"/>
    </xf>
    <xf numFmtId="164" fontId="20" fillId="0" borderId="1" xfId="0" applyNumberFormat="1" applyFont="1" applyFill="1" applyBorder="1"/>
    <xf numFmtId="164" fontId="20" fillId="0" borderId="5" xfId="0" applyNumberFormat="1" applyFont="1" applyFill="1" applyBorder="1" applyAlignment="1">
      <alignment horizontal="center"/>
    </xf>
    <xf numFmtId="167" fontId="20" fillId="0" borderId="0" xfId="0" applyNumberFormat="1" applyFont="1" applyFill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20" fillId="0" borderId="3" xfId="0" applyNumberFormat="1" applyFont="1" applyFill="1" applyBorder="1" applyAlignment="1">
      <alignment horizontal="center"/>
    </xf>
    <xf numFmtId="165" fontId="20" fillId="0" borderId="0" xfId="0" applyNumberFormat="1" applyFont="1" applyFill="1" applyAlignment="1">
      <alignment horizontal="center"/>
    </xf>
    <xf numFmtId="165" fontId="20" fillId="0" borderId="0" xfId="0" applyNumberFormat="1" applyFont="1" applyFill="1"/>
    <xf numFmtId="167" fontId="20" fillId="0" borderId="0" xfId="0" applyNumberFormat="1" applyFont="1" applyFill="1" applyAlignment="1">
      <alignment horizontal="right"/>
    </xf>
    <xf numFmtId="167" fontId="21" fillId="0" borderId="1" xfId="0" applyNumberFormat="1" applyFont="1" applyFill="1" applyBorder="1" applyAlignment="1">
      <alignment horizontal="center"/>
    </xf>
    <xf numFmtId="167" fontId="20" fillId="0" borderId="2" xfId="0" applyNumberFormat="1" applyFont="1" applyFill="1" applyBorder="1" applyAlignment="1">
      <alignment horizontal="center"/>
    </xf>
    <xf numFmtId="167" fontId="21" fillId="0" borderId="0" xfId="0" applyNumberFormat="1" applyFont="1" applyFill="1" applyAlignment="1">
      <alignment horizontal="center"/>
    </xf>
    <xf numFmtId="167" fontId="20" fillId="0" borderId="6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167" fontId="20" fillId="0" borderId="1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67" fontId="20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164" fontId="20" fillId="0" borderId="5" xfId="0" applyNumberFormat="1" applyFont="1" applyFill="1" applyBorder="1" applyAlignment="1">
      <alignment horizontal="right"/>
    </xf>
    <xf numFmtId="164" fontId="18" fillId="0" borderId="0" xfId="0" applyNumberFormat="1" applyFont="1" applyFill="1"/>
    <xf numFmtId="167" fontId="18" fillId="0" borderId="0" xfId="0" applyNumberFormat="1" applyFont="1" applyFill="1"/>
    <xf numFmtId="167" fontId="18" fillId="0" borderId="0" xfId="0" applyNumberFormat="1" applyFont="1" applyFill="1" applyAlignment="1">
      <alignment horizontal="right"/>
    </xf>
    <xf numFmtId="37" fontId="19" fillId="0" borderId="0" xfId="0" applyNumberFormat="1" applyFont="1" applyFill="1"/>
    <xf numFmtId="37" fontId="26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horizontal="left"/>
    </xf>
    <xf numFmtId="37" fontId="18" fillId="0" borderId="0" xfId="0" applyNumberFormat="1" applyFont="1" applyFill="1"/>
    <xf numFmtId="37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>
      <alignment horizontal="center"/>
    </xf>
    <xf numFmtId="167" fontId="19" fillId="0" borderId="1" xfId="0" applyNumberFormat="1" applyFont="1" applyFill="1" applyBorder="1" applyAlignment="1">
      <alignment horizontal="center"/>
    </xf>
    <xf numFmtId="167" fontId="19" fillId="0" borderId="0" xfId="0" applyNumberFormat="1" applyFont="1" applyFill="1" applyAlignment="1">
      <alignment horizontal="center"/>
    </xf>
    <xf numFmtId="167" fontId="18" fillId="0" borderId="1" xfId="0" applyNumberFormat="1" applyFont="1" applyFill="1" applyBorder="1" applyAlignment="1">
      <alignment horizontal="center"/>
    </xf>
    <xf numFmtId="167" fontId="18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7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9" fillId="0" borderId="0" xfId="0" applyFont="1" applyFill="1"/>
    <xf numFmtId="164" fontId="18" fillId="0" borderId="0" xfId="0" applyNumberFormat="1" applyFont="1" applyFill="1" applyAlignment="1">
      <alignment horizontal="right"/>
    </xf>
    <xf numFmtId="0" fontId="18" fillId="0" borderId="0" xfId="0" applyFont="1" applyFill="1"/>
    <xf numFmtId="164" fontId="18" fillId="0" borderId="2" xfId="0" applyNumberFormat="1" applyFont="1" applyFill="1" applyBorder="1" applyAlignment="1">
      <alignment horizontal="right"/>
    </xf>
    <xf numFmtId="164" fontId="18" fillId="0" borderId="5" xfId="0" applyNumberFormat="1" applyFont="1" applyFill="1" applyBorder="1" applyAlignment="1">
      <alignment horizontal="right"/>
    </xf>
    <xf numFmtId="165" fontId="18" fillId="0" borderId="0" xfId="0" applyNumberFormat="1" applyFont="1" applyFill="1"/>
    <xf numFmtId="37" fontId="27" fillId="0" borderId="0" xfId="0" applyNumberFormat="1" applyFont="1" applyFill="1"/>
    <xf numFmtId="38" fontId="27" fillId="0" borderId="0" xfId="0" applyNumberFormat="1" applyFont="1" applyFill="1"/>
    <xf numFmtId="38" fontId="27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left"/>
    </xf>
    <xf numFmtId="37" fontId="27" fillId="0" borderId="0" xfId="0" applyNumberFormat="1" applyFont="1" applyFill="1" applyAlignment="1">
      <alignment horizontal="centerContinuous"/>
    </xf>
    <xf numFmtId="38" fontId="27" fillId="0" borderId="0" xfId="0" applyNumberFormat="1" applyFont="1" applyFill="1" applyAlignment="1">
      <alignment horizontal="centerContinuous"/>
    </xf>
    <xf numFmtId="37" fontId="27" fillId="0" borderId="0" xfId="0" applyNumberFormat="1" applyFont="1" applyFill="1" applyAlignment="1">
      <alignment horizontal="right"/>
    </xf>
    <xf numFmtId="37" fontId="28" fillId="0" borderId="0" xfId="0" applyNumberFormat="1" applyFont="1" applyFill="1"/>
    <xf numFmtId="38" fontId="28" fillId="0" borderId="1" xfId="0" applyNumberFormat="1" applyFont="1" applyFill="1" applyBorder="1" applyAlignment="1">
      <alignment horizontal="center"/>
    </xf>
    <xf numFmtId="37" fontId="28" fillId="0" borderId="1" xfId="0" applyNumberFormat="1" applyFont="1" applyFill="1" applyBorder="1" applyAlignment="1">
      <alignment horizontal="center"/>
    </xf>
    <xf numFmtId="37" fontId="28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27" fillId="0" borderId="0" xfId="0" applyFont="1" applyFill="1"/>
    <xf numFmtId="164" fontId="27" fillId="0" borderId="0" xfId="0" applyNumberFormat="1" applyFont="1" applyFill="1" applyAlignment="1">
      <alignment horizontal="center"/>
    </xf>
    <xf numFmtId="164" fontId="27" fillId="0" borderId="0" xfId="0" applyNumberFormat="1" applyFont="1" applyFill="1" applyAlignment="1">
      <alignment horizontal="right"/>
    </xf>
    <xf numFmtId="164" fontId="27" fillId="0" borderId="0" xfId="0" applyNumberFormat="1" applyFont="1" applyFill="1"/>
    <xf numFmtId="164" fontId="27" fillId="0" borderId="1" xfId="0" applyNumberFormat="1" applyFont="1" applyFill="1" applyBorder="1" applyAlignment="1">
      <alignment horizontal="right"/>
    </xf>
    <xf numFmtId="164" fontId="27" fillId="0" borderId="1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left"/>
    </xf>
    <xf numFmtId="164" fontId="27" fillId="0" borderId="2" xfId="0" applyNumberFormat="1" applyFont="1" applyFill="1" applyBorder="1" applyAlignment="1">
      <alignment horizontal="center"/>
    </xf>
    <xf numFmtId="167" fontId="27" fillId="0" borderId="0" xfId="0" applyNumberFormat="1" applyFont="1" applyFill="1" applyAlignment="1">
      <alignment horizontal="center"/>
    </xf>
    <xf numFmtId="37" fontId="28" fillId="0" borderId="0" xfId="0" applyNumberFormat="1" applyFont="1" applyFill="1" applyAlignment="1">
      <alignment vertical="top"/>
    </xf>
    <xf numFmtId="164" fontId="27" fillId="0" borderId="2" xfId="0" applyNumberFormat="1" applyFont="1" applyFill="1" applyBorder="1" applyAlignment="1">
      <alignment horizontal="right"/>
    </xf>
    <xf numFmtId="37" fontId="30" fillId="0" borderId="0" xfId="0" applyNumberFormat="1" applyFont="1" applyFill="1"/>
    <xf numFmtId="164" fontId="27" fillId="0" borderId="5" xfId="0" applyNumberFormat="1" applyFont="1" applyFill="1" applyBorder="1" applyAlignment="1">
      <alignment horizontal="right"/>
    </xf>
    <xf numFmtId="164" fontId="30" fillId="0" borderId="0" xfId="0" applyNumberFormat="1" applyFont="1" applyFill="1" applyAlignment="1">
      <alignment horizontal="right"/>
    </xf>
    <xf numFmtId="164" fontId="30" fillId="0" borderId="0" xfId="0" applyNumberFormat="1" applyFont="1" applyFill="1"/>
    <xf numFmtId="37" fontId="27" fillId="0" borderId="0" xfId="0" applyNumberFormat="1" applyFont="1" applyFill="1" applyAlignment="1">
      <alignment vertical="top"/>
    </xf>
    <xf numFmtId="164" fontId="27" fillId="0" borderId="0" xfId="0" applyNumberFormat="1" applyFont="1" applyFill="1" applyAlignment="1">
      <alignment vertical="top"/>
    </xf>
  </cellXfs>
  <cellStyles count="44">
    <cellStyle name="Comma" xfId="1" builtinId="3"/>
    <cellStyle name="Comma 2" xfId="3" xr:uid="{00000000-0005-0000-0000-000001000000}"/>
    <cellStyle name="Comma 2 2" xfId="4" xr:uid="{00000000-0005-0000-0000-000002000000}"/>
    <cellStyle name="Comma 2 2 2" xfId="35" xr:uid="{DBE9AA74-03A6-421D-A928-549B4B33F837}"/>
    <cellStyle name="Comma 2 3" xfId="34" xr:uid="{FB344920-DF5D-4C7B-B63D-B8961276DD19}"/>
    <cellStyle name="Comma 3" xfId="5" xr:uid="{00000000-0005-0000-0000-000003000000}"/>
    <cellStyle name="Comma 3 2" xfId="6" xr:uid="{00000000-0005-0000-0000-000004000000}"/>
    <cellStyle name="Comma 4" xfId="7" xr:uid="{00000000-0005-0000-0000-000005000000}"/>
    <cellStyle name="Comma 4 2" xfId="36" xr:uid="{743C7E91-C3CD-427E-BC47-4BDAD1C80EE6}"/>
    <cellStyle name="Comma 5" xfId="8" xr:uid="{00000000-0005-0000-0000-000006000000}"/>
    <cellStyle name="Comma 6" xfId="9" xr:uid="{00000000-0005-0000-0000-000007000000}"/>
    <cellStyle name="Comma 6 2" xfId="37" xr:uid="{F9DC0378-2B4B-427D-B358-5D9F4A3C44C7}"/>
    <cellStyle name="Comma 7" xfId="10" xr:uid="{00000000-0005-0000-0000-000008000000}"/>
    <cellStyle name="Comma 8" xfId="11" xr:uid="{00000000-0005-0000-0000-000009000000}"/>
    <cellStyle name="Comma 9" xfId="12" xr:uid="{00000000-0005-0000-0000-00000A000000}"/>
    <cellStyle name="E&amp;Y House" xfId="13" xr:uid="{00000000-0005-0000-0000-00000B000000}"/>
    <cellStyle name="E&amp;Y House 2" xfId="14" xr:uid="{00000000-0005-0000-0000-00000C000000}"/>
    <cellStyle name="Hyperlink 2" xfId="15" xr:uid="{00000000-0005-0000-0000-00000D000000}"/>
    <cellStyle name="Normal" xfId="0" builtinId="0"/>
    <cellStyle name="Normal 10" xfId="33" xr:uid="{E7E4F855-824F-421D-BE14-41E37024442D}"/>
    <cellStyle name="Normal 10 2" xfId="43" xr:uid="{0F93C233-8DE7-4A12-BBE0-BEFE8ECCA542}"/>
    <cellStyle name="Normal 10 3" xfId="32" xr:uid="{00000000-0005-0000-0000-00000F000000}"/>
    <cellStyle name="Normal 2" xfId="16" xr:uid="{00000000-0005-0000-0000-000010000000}"/>
    <cellStyle name="Normal 2 2" xfId="17" xr:uid="{00000000-0005-0000-0000-000011000000}"/>
    <cellStyle name="Normal 2 3" xfId="18" xr:uid="{00000000-0005-0000-0000-000012000000}"/>
    <cellStyle name="Normal 2 4" xfId="19" xr:uid="{00000000-0005-0000-0000-000013000000}"/>
    <cellStyle name="Normal 2 4 2" xfId="39" xr:uid="{8412592A-334B-4BF1-95B2-FEF57060C7B5}"/>
    <cellStyle name="Normal 2 5" xfId="38" xr:uid="{11B345A2-3685-4C15-BE6E-6806F393D264}"/>
    <cellStyle name="Normal 3" xfId="20" xr:uid="{00000000-0005-0000-0000-000014000000}"/>
    <cellStyle name="Normal 3 2" xfId="21" xr:uid="{00000000-0005-0000-0000-000015000000}"/>
    <cellStyle name="Normal 4" xfId="2" xr:uid="{00000000-0005-0000-0000-000016000000}"/>
    <cellStyle name="Normal 4 2" xfId="22" xr:uid="{00000000-0005-0000-0000-000017000000}"/>
    <cellStyle name="Normal 4 2 2" xfId="40" xr:uid="{AC7EA886-35BA-49A8-B6D1-08271F623406}"/>
    <cellStyle name="Normal 4 3" xfId="31" xr:uid="{00000000-0005-0000-0000-000018000000}"/>
    <cellStyle name="Normal 5" xfId="23" xr:uid="{00000000-0005-0000-0000-000019000000}"/>
    <cellStyle name="Normal 6" xfId="24" xr:uid="{00000000-0005-0000-0000-00001A000000}"/>
    <cellStyle name="Normal 6 2" xfId="41" xr:uid="{A3B78376-D9E1-4EDC-AAA7-B744877232FA}"/>
    <cellStyle name="Normal 7" xfId="25" xr:uid="{00000000-0005-0000-0000-00001B000000}"/>
    <cellStyle name="Percent 2" xfId="26" xr:uid="{00000000-0005-0000-0000-00001C000000}"/>
    <cellStyle name="Percent 2 3" xfId="27" xr:uid="{00000000-0005-0000-0000-00001D000000}"/>
    <cellStyle name="Percent 3" xfId="28" xr:uid="{00000000-0005-0000-0000-00001E000000}"/>
    <cellStyle name="Percent 4" xfId="29" xr:uid="{00000000-0005-0000-0000-00001F000000}"/>
    <cellStyle name="Percent 5" xfId="30" xr:uid="{00000000-0005-0000-0000-000020000000}"/>
    <cellStyle name="Percent 5 2" xfId="42" xr:uid="{A9DF9B66-BF2E-46A4-846F-A34E0B3F69CB}"/>
  </cellStyles>
  <dxfs count="0"/>
  <tableStyles count="0" defaultTableStyle="TableStyleMedium9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6"/>
  <sheetViews>
    <sheetView tabSelected="1" view="pageBreakPreview" zoomScale="85" zoomScaleNormal="70" zoomScaleSheetLayoutView="85" workbookViewId="0">
      <pane xSplit="3" ySplit="8" topLeftCell="D87" activePane="bottomRight" state="frozen"/>
      <selection activeCell="C12" sqref="C12"/>
      <selection pane="topRight" activeCell="C12" sqref="C12"/>
      <selection pane="bottomLeft" activeCell="C12" sqref="C12"/>
      <selection pane="bottomRight" activeCell="A7" sqref="A7"/>
    </sheetView>
  </sheetViews>
  <sheetFormatPr defaultColWidth="10.5703125" defaultRowHeight="24" customHeight="1"/>
  <cols>
    <col min="1" max="1" width="54" style="41" customWidth="1"/>
    <col min="2" max="2" width="7.5703125" style="53" customWidth="1"/>
    <col min="3" max="3" width="2.5703125" style="53" customWidth="1"/>
    <col min="4" max="4" width="16.140625" style="54" customWidth="1"/>
    <col min="5" max="5" width="1.42578125" style="41" customWidth="1"/>
    <col min="6" max="6" width="16.140625" style="54" customWidth="1"/>
    <col min="7" max="7" width="1.42578125" style="41" customWidth="1"/>
    <col min="8" max="8" width="16.140625" style="4" customWidth="1"/>
    <col min="9" max="9" width="1.42578125" style="41" customWidth="1"/>
    <col min="10" max="10" width="16.140625" style="54" customWidth="1"/>
    <col min="11" max="11" width="1.5703125" style="41" customWidth="1"/>
    <col min="12" max="12" width="11.42578125" style="41" customWidth="1"/>
    <col min="13" max="13" width="3.28515625" style="41" customWidth="1"/>
    <col min="14" max="14" width="13.7109375" style="41" customWidth="1"/>
    <col min="15" max="15" width="2" style="41" customWidth="1"/>
    <col min="16" max="16" width="11.42578125" style="41" customWidth="1"/>
    <col min="17" max="17" width="2" style="41" customWidth="1"/>
    <col min="18" max="18" width="13.28515625" style="41" customWidth="1"/>
    <col min="19" max="16384" width="10.5703125" style="41"/>
  </cols>
  <sheetData>
    <row r="1" spans="1:17" ht="24" customHeight="1">
      <c r="A1" s="37" t="s">
        <v>229</v>
      </c>
      <c r="B1" s="38"/>
      <c r="C1" s="38"/>
      <c r="D1" s="39"/>
      <c r="E1" s="40"/>
      <c r="F1" s="39"/>
      <c r="G1" s="40"/>
      <c r="H1" s="1"/>
      <c r="I1" s="40"/>
      <c r="J1" s="39"/>
    </row>
    <row r="2" spans="1:17" ht="24" customHeight="1">
      <c r="A2" s="37" t="s">
        <v>210</v>
      </c>
      <c r="B2" s="38"/>
      <c r="C2" s="38"/>
      <c r="D2" s="39"/>
      <c r="E2" s="40"/>
      <c r="F2" s="39"/>
      <c r="G2" s="40"/>
      <c r="H2" s="1"/>
      <c r="I2" s="40"/>
      <c r="J2" s="39"/>
    </row>
    <row r="3" spans="1:17" ht="24" customHeight="1">
      <c r="A3" s="37" t="s">
        <v>233</v>
      </c>
      <c r="B3" s="38"/>
      <c r="C3" s="38"/>
      <c r="D3" s="39"/>
      <c r="E3" s="40"/>
      <c r="F3" s="39"/>
      <c r="G3" s="40"/>
      <c r="H3" s="1"/>
      <c r="I3" s="40"/>
      <c r="J3" s="39"/>
    </row>
    <row r="4" spans="1:17" ht="24" customHeight="1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</row>
    <row r="5" spans="1:17" s="43" customFormat="1" ht="24" customHeight="1">
      <c r="B5" s="44"/>
      <c r="C5" s="44"/>
      <c r="D5" s="45"/>
      <c r="E5" s="46" t="s">
        <v>1</v>
      </c>
      <c r="F5" s="45"/>
      <c r="G5" s="47"/>
      <c r="H5" s="2"/>
      <c r="I5" s="46" t="s">
        <v>2</v>
      </c>
      <c r="J5" s="45"/>
    </row>
    <row r="6" spans="1:17" ht="24" customHeight="1">
      <c r="B6" s="48" t="s">
        <v>3</v>
      </c>
      <c r="C6" s="48"/>
      <c r="D6" s="49" t="s">
        <v>234</v>
      </c>
      <c r="E6" s="49"/>
      <c r="F6" s="49" t="s">
        <v>235</v>
      </c>
      <c r="G6" s="50"/>
      <c r="H6" s="49" t="s">
        <v>234</v>
      </c>
      <c r="I6" s="49"/>
      <c r="J6" s="49" t="s">
        <v>235</v>
      </c>
    </row>
    <row r="7" spans="1:17" ht="24" customHeight="1">
      <c r="B7" s="48"/>
      <c r="C7" s="48"/>
      <c r="D7" s="51" t="s">
        <v>4</v>
      </c>
      <c r="E7" s="49"/>
      <c r="F7" s="51" t="s">
        <v>122</v>
      </c>
      <c r="G7" s="50"/>
      <c r="H7" s="3" t="s">
        <v>4</v>
      </c>
      <c r="I7" s="49"/>
      <c r="J7" s="51" t="s">
        <v>122</v>
      </c>
    </row>
    <row r="8" spans="1:17" ht="24" customHeight="1">
      <c r="B8" s="48"/>
      <c r="C8" s="48"/>
      <c r="D8" s="51" t="s">
        <v>5</v>
      </c>
      <c r="E8" s="49"/>
      <c r="F8" s="52"/>
      <c r="G8" s="50"/>
      <c r="H8" s="3" t="s">
        <v>5</v>
      </c>
      <c r="I8" s="49"/>
      <c r="J8" s="52"/>
    </row>
    <row r="9" spans="1:17" ht="24" customHeight="1">
      <c r="A9" s="37" t="s">
        <v>6</v>
      </c>
    </row>
    <row r="10" spans="1:17" ht="24" customHeight="1">
      <c r="A10" s="43" t="s">
        <v>7</v>
      </c>
    </row>
    <row r="11" spans="1:17" ht="24" customHeight="1">
      <c r="A11" s="55" t="s">
        <v>8</v>
      </c>
      <c r="D11" s="56">
        <v>145424</v>
      </c>
      <c r="E11" s="57"/>
      <c r="F11" s="56">
        <v>84482</v>
      </c>
      <c r="G11" s="57"/>
      <c r="H11" s="57">
        <v>105509</v>
      </c>
      <c r="I11" s="57"/>
      <c r="J11" s="57">
        <v>23415</v>
      </c>
      <c r="L11" s="5"/>
      <c r="M11" s="5"/>
      <c r="N11" s="5"/>
      <c r="O11" s="5"/>
      <c r="Q11" s="5"/>
    </row>
    <row r="12" spans="1:17" ht="24" customHeight="1">
      <c r="A12" s="58" t="s">
        <v>215</v>
      </c>
      <c r="B12" s="53" t="s">
        <v>216</v>
      </c>
      <c r="D12" s="56">
        <v>302770</v>
      </c>
      <c r="E12" s="57"/>
      <c r="F12" s="56">
        <v>308994</v>
      </c>
      <c r="G12" s="57"/>
      <c r="H12" s="56">
        <v>115791</v>
      </c>
      <c r="I12" s="57"/>
      <c r="J12" s="56">
        <v>119489</v>
      </c>
      <c r="L12" s="5"/>
      <c r="M12" s="5"/>
      <c r="N12" s="5"/>
      <c r="O12" s="5"/>
      <c r="Q12" s="5"/>
    </row>
    <row r="13" spans="1:17" ht="24" customHeight="1">
      <c r="A13" s="41" t="s">
        <v>120</v>
      </c>
      <c r="B13" s="53">
        <v>4</v>
      </c>
      <c r="D13" s="56">
        <v>1989888</v>
      </c>
      <c r="E13" s="57"/>
      <c r="F13" s="56">
        <v>2009609</v>
      </c>
      <c r="G13" s="57"/>
      <c r="H13" s="57">
        <v>1677067</v>
      </c>
      <c r="I13" s="57"/>
      <c r="J13" s="57">
        <v>1680374</v>
      </c>
      <c r="L13" s="5"/>
      <c r="M13" s="5"/>
      <c r="N13" s="5"/>
      <c r="O13" s="5"/>
      <c r="Q13" s="5"/>
    </row>
    <row r="14" spans="1:17" ht="24" customHeight="1">
      <c r="A14" s="41" t="s">
        <v>123</v>
      </c>
      <c r="D14" s="56">
        <v>11291</v>
      </c>
      <c r="E14" s="57"/>
      <c r="F14" s="56">
        <v>16599</v>
      </c>
      <c r="G14" s="57"/>
      <c r="H14" s="57">
        <v>0</v>
      </c>
      <c r="I14" s="57"/>
      <c r="J14" s="57">
        <v>0</v>
      </c>
      <c r="L14" s="5"/>
      <c r="M14" s="5"/>
      <c r="N14" s="5"/>
      <c r="O14" s="5"/>
      <c r="Q14" s="5"/>
    </row>
    <row r="15" spans="1:17" ht="24" customHeight="1">
      <c r="A15" s="41" t="s">
        <v>9</v>
      </c>
      <c r="B15" s="53">
        <v>2</v>
      </c>
      <c r="D15" s="56">
        <v>40406</v>
      </c>
      <c r="E15" s="57"/>
      <c r="F15" s="59">
        <v>43704</v>
      </c>
      <c r="G15" s="57"/>
      <c r="H15" s="59">
        <v>21278</v>
      </c>
      <c r="I15" s="57"/>
      <c r="J15" s="59">
        <v>22230</v>
      </c>
      <c r="L15" s="5"/>
      <c r="M15" s="5"/>
      <c r="N15" s="5"/>
      <c r="O15" s="5"/>
      <c r="Q15" s="5"/>
    </row>
    <row r="16" spans="1:17" ht="24" customHeight="1">
      <c r="A16" s="43" t="s">
        <v>11</v>
      </c>
      <c r="D16" s="60">
        <f>SUM(D11:D15)</f>
        <v>2489779</v>
      </c>
      <c r="E16" s="57"/>
      <c r="F16" s="60">
        <f>SUM(F11:F15)</f>
        <v>2463388</v>
      </c>
      <c r="G16" s="57"/>
      <c r="H16" s="60">
        <f>SUM(H11:H15)</f>
        <v>1919645</v>
      </c>
      <c r="I16" s="57"/>
      <c r="J16" s="60">
        <f>SUM(J11:J15)</f>
        <v>1845508</v>
      </c>
      <c r="L16" s="5"/>
      <c r="M16" s="5"/>
      <c r="N16" s="5"/>
    </row>
    <row r="17" spans="1:17" ht="24" customHeight="1">
      <c r="A17" s="43" t="s">
        <v>12</v>
      </c>
      <c r="D17" s="56"/>
      <c r="E17" s="57"/>
      <c r="F17" s="56"/>
      <c r="G17" s="57"/>
      <c r="H17" s="57"/>
      <c r="I17" s="57"/>
      <c r="J17" s="57"/>
      <c r="L17" s="5"/>
      <c r="M17" s="5"/>
      <c r="N17" s="5"/>
    </row>
    <row r="18" spans="1:17" ht="24" customHeight="1">
      <c r="A18" s="41" t="s">
        <v>102</v>
      </c>
      <c r="D18" s="56">
        <v>44943</v>
      </c>
      <c r="E18" s="57"/>
      <c r="F18" s="56">
        <v>43644</v>
      </c>
      <c r="G18" s="56"/>
      <c r="H18" s="56">
        <v>32752</v>
      </c>
      <c r="I18" s="56"/>
      <c r="J18" s="56">
        <v>31472</v>
      </c>
      <c r="L18" s="5"/>
      <c r="M18" s="5"/>
      <c r="N18" s="5"/>
      <c r="O18" s="5"/>
      <c r="Q18" s="5"/>
    </row>
    <row r="19" spans="1:17" ht="24" customHeight="1">
      <c r="A19" s="58" t="s">
        <v>236</v>
      </c>
      <c r="B19" s="53">
        <v>3</v>
      </c>
      <c r="D19" s="57">
        <v>359944</v>
      </c>
      <c r="E19" s="57"/>
      <c r="F19" s="57">
        <v>261944</v>
      </c>
      <c r="G19" s="57"/>
      <c r="H19" s="57">
        <v>768249</v>
      </c>
      <c r="I19" s="57"/>
      <c r="J19" s="57">
        <v>641778</v>
      </c>
      <c r="L19" s="5"/>
      <c r="M19" s="5"/>
      <c r="N19" s="5"/>
      <c r="O19" s="5"/>
      <c r="Q19" s="5"/>
    </row>
    <row r="20" spans="1:17" ht="24" customHeight="1">
      <c r="A20" s="58" t="s">
        <v>237</v>
      </c>
      <c r="B20" s="53" t="s">
        <v>243</v>
      </c>
      <c r="D20" s="57">
        <v>0</v>
      </c>
      <c r="E20" s="57"/>
      <c r="F20" s="57">
        <v>98000</v>
      </c>
      <c r="G20" s="57"/>
      <c r="H20" s="57">
        <v>0</v>
      </c>
      <c r="I20" s="57"/>
      <c r="J20" s="57">
        <v>98000</v>
      </c>
      <c r="L20" s="5"/>
      <c r="M20" s="5"/>
      <c r="N20" s="5"/>
      <c r="O20" s="5"/>
      <c r="Q20" s="5"/>
    </row>
    <row r="21" spans="1:17" ht="24" customHeight="1">
      <c r="A21" s="41" t="s">
        <v>136</v>
      </c>
      <c r="B21" s="53">
        <v>2</v>
      </c>
      <c r="D21" s="56">
        <v>1638076</v>
      </c>
      <c r="E21" s="56"/>
      <c r="F21" s="56">
        <v>1638076</v>
      </c>
      <c r="G21" s="56"/>
      <c r="H21" s="56">
        <v>3059902</v>
      </c>
      <c r="I21" s="56"/>
      <c r="J21" s="56">
        <v>3041367</v>
      </c>
      <c r="K21" s="61"/>
      <c r="L21" s="5"/>
      <c r="M21" s="5"/>
      <c r="N21" s="5"/>
      <c r="O21" s="5"/>
      <c r="Q21" s="5"/>
    </row>
    <row r="22" spans="1:17" ht="24" customHeight="1">
      <c r="A22" s="62" t="s">
        <v>191</v>
      </c>
      <c r="B22" s="53">
        <v>5</v>
      </c>
      <c r="D22" s="56">
        <v>3572273</v>
      </c>
      <c r="E22" s="56"/>
      <c r="F22" s="56">
        <v>3572273</v>
      </c>
      <c r="G22" s="56"/>
      <c r="H22" s="56">
        <v>3572273</v>
      </c>
      <c r="I22" s="56"/>
      <c r="J22" s="56">
        <v>3572273</v>
      </c>
      <c r="K22" s="61"/>
      <c r="L22" s="5"/>
      <c r="M22" s="5"/>
      <c r="N22" s="5"/>
      <c r="O22" s="5"/>
      <c r="Q22" s="5"/>
    </row>
    <row r="23" spans="1:17" ht="24" customHeight="1">
      <c r="A23" s="58" t="s">
        <v>77</v>
      </c>
      <c r="B23" s="53">
        <v>6</v>
      </c>
      <c r="D23" s="56">
        <v>0</v>
      </c>
      <c r="E23" s="56"/>
      <c r="F23" s="6">
        <v>0</v>
      </c>
      <c r="G23" s="56"/>
      <c r="H23" s="56">
        <v>1312928</v>
      </c>
      <c r="I23" s="56"/>
      <c r="J23" s="56">
        <v>1312928</v>
      </c>
      <c r="K23" s="61"/>
      <c r="L23" s="5"/>
      <c r="M23" s="5"/>
      <c r="N23" s="5"/>
      <c r="O23" s="5"/>
      <c r="Q23" s="5"/>
    </row>
    <row r="24" spans="1:17" ht="24" customHeight="1">
      <c r="A24" s="41" t="s">
        <v>170</v>
      </c>
      <c r="B24" s="53">
        <v>7</v>
      </c>
      <c r="D24" s="56">
        <v>737815</v>
      </c>
      <c r="E24" s="56"/>
      <c r="F24" s="56">
        <v>741773</v>
      </c>
      <c r="G24" s="56"/>
      <c r="H24" s="56">
        <v>851440</v>
      </c>
      <c r="I24" s="56"/>
      <c r="J24" s="56">
        <v>851440</v>
      </c>
      <c r="K24" s="61"/>
      <c r="L24" s="5"/>
      <c r="M24" s="5"/>
      <c r="N24" s="5"/>
      <c r="O24" s="5"/>
      <c r="Q24" s="5"/>
    </row>
    <row r="25" spans="1:17" ht="24" customHeight="1">
      <c r="A25" s="55" t="s">
        <v>121</v>
      </c>
      <c r="B25" s="53">
        <v>8</v>
      </c>
      <c r="D25" s="56">
        <v>131364</v>
      </c>
      <c r="E25" s="56"/>
      <c r="F25" s="56">
        <v>170851</v>
      </c>
      <c r="G25" s="56"/>
      <c r="H25" s="56">
        <v>349354</v>
      </c>
      <c r="I25" s="56"/>
      <c r="J25" s="56">
        <v>349354</v>
      </c>
      <c r="L25" s="5"/>
      <c r="M25" s="5"/>
      <c r="N25" s="5"/>
      <c r="O25" s="5"/>
      <c r="Q25" s="5"/>
    </row>
    <row r="26" spans="1:17" ht="24" customHeight="1">
      <c r="A26" s="55" t="s">
        <v>223</v>
      </c>
      <c r="B26" s="53">
        <v>2</v>
      </c>
      <c r="D26" s="56">
        <v>0</v>
      </c>
      <c r="E26" s="56"/>
      <c r="F26" s="56">
        <v>0</v>
      </c>
      <c r="G26" s="56"/>
      <c r="H26" s="56">
        <v>0</v>
      </c>
      <c r="I26" s="56"/>
      <c r="J26" s="56">
        <v>0</v>
      </c>
      <c r="L26" s="5" t="s">
        <v>224</v>
      </c>
      <c r="M26" s="5"/>
      <c r="N26" s="5"/>
      <c r="O26" s="5"/>
      <c r="Q26" s="5"/>
    </row>
    <row r="27" spans="1:17" ht="24" customHeight="1">
      <c r="A27" s="55" t="s">
        <v>171</v>
      </c>
      <c r="B27" s="53">
        <v>2</v>
      </c>
      <c r="D27" s="56">
        <v>137194</v>
      </c>
      <c r="E27" s="56"/>
      <c r="F27" s="6">
        <v>137194</v>
      </c>
      <c r="G27" s="56"/>
      <c r="H27" s="56">
        <v>0</v>
      </c>
      <c r="I27" s="56"/>
      <c r="J27" s="56">
        <v>0</v>
      </c>
      <c r="L27" s="5"/>
      <c r="M27" s="5"/>
      <c r="N27" s="5"/>
      <c r="O27" s="5"/>
      <c r="Q27" s="5"/>
    </row>
    <row r="28" spans="1:17" ht="24" customHeight="1">
      <c r="A28" s="55" t="s">
        <v>130</v>
      </c>
      <c r="B28" s="53">
        <v>9</v>
      </c>
      <c r="D28" s="56">
        <v>849061</v>
      </c>
      <c r="E28" s="56"/>
      <c r="F28" s="56">
        <v>849061</v>
      </c>
      <c r="G28" s="56"/>
      <c r="H28" s="56">
        <v>339017</v>
      </c>
      <c r="I28" s="56"/>
      <c r="J28" s="56">
        <v>339017</v>
      </c>
      <c r="L28" s="5"/>
      <c r="M28" s="5"/>
      <c r="N28" s="5"/>
      <c r="O28" s="5"/>
      <c r="Q28" s="5"/>
    </row>
    <row r="29" spans="1:17" ht="24" customHeight="1">
      <c r="A29" s="55" t="s">
        <v>78</v>
      </c>
      <c r="B29" s="53">
        <v>10</v>
      </c>
      <c r="D29" s="56">
        <v>1080145</v>
      </c>
      <c r="E29" s="56"/>
      <c r="F29" s="56">
        <v>1090013</v>
      </c>
      <c r="G29" s="56"/>
      <c r="H29" s="56">
        <v>101545</v>
      </c>
      <c r="I29" s="56"/>
      <c r="J29" s="56">
        <v>111412</v>
      </c>
      <c r="L29" s="5"/>
      <c r="M29" s="5"/>
      <c r="N29" s="5"/>
      <c r="O29" s="5"/>
      <c r="Q29" s="5"/>
    </row>
    <row r="30" spans="1:17" ht="24" customHeight="1">
      <c r="A30" s="55" t="s">
        <v>79</v>
      </c>
      <c r="B30" s="53">
        <v>11</v>
      </c>
      <c r="D30" s="56">
        <v>536622</v>
      </c>
      <c r="E30" s="56"/>
      <c r="F30" s="56">
        <v>1599400</v>
      </c>
      <c r="G30" s="56"/>
      <c r="H30" s="56">
        <v>452182</v>
      </c>
      <c r="I30" s="56"/>
      <c r="J30" s="56">
        <v>453832</v>
      </c>
      <c r="L30" s="5"/>
      <c r="M30" s="5"/>
      <c r="N30" s="5"/>
      <c r="O30" s="5"/>
      <c r="Q30" s="5"/>
    </row>
    <row r="31" spans="1:17" ht="24" customHeight="1">
      <c r="A31" s="55" t="s">
        <v>206</v>
      </c>
      <c r="B31" s="53">
        <v>12</v>
      </c>
      <c r="D31" s="56">
        <v>0</v>
      </c>
      <c r="E31" s="56"/>
      <c r="F31" s="56">
        <v>0</v>
      </c>
      <c r="G31" s="56"/>
      <c r="H31" s="56">
        <v>0</v>
      </c>
      <c r="I31" s="56"/>
      <c r="J31" s="56">
        <v>0</v>
      </c>
      <c r="L31" s="5"/>
      <c r="M31" s="5"/>
      <c r="N31" s="5"/>
      <c r="O31" s="5"/>
      <c r="Q31" s="5"/>
    </row>
    <row r="32" spans="1:17" ht="24" customHeight="1">
      <c r="A32" s="55" t="s">
        <v>80</v>
      </c>
      <c r="B32" s="53">
        <v>13</v>
      </c>
      <c r="D32" s="56">
        <v>1865642</v>
      </c>
      <c r="E32" s="56"/>
      <c r="F32" s="56">
        <v>818943</v>
      </c>
      <c r="G32" s="56"/>
      <c r="H32" s="56">
        <v>103317</v>
      </c>
      <c r="I32" s="56"/>
      <c r="J32" s="56">
        <v>96805</v>
      </c>
      <c r="L32" s="5"/>
      <c r="M32" s="5"/>
      <c r="N32" s="5"/>
      <c r="O32" s="5"/>
      <c r="Q32" s="5"/>
    </row>
    <row r="33" spans="1:17" ht="24" customHeight="1">
      <c r="A33" s="55" t="s">
        <v>138</v>
      </c>
      <c r="D33" s="56">
        <v>86972</v>
      </c>
      <c r="E33" s="56"/>
      <c r="F33" s="56">
        <v>85730</v>
      </c>
      <c r="G33" s="56"/>
      <c r="H33" s="56">
        <v>0</v>
      </c>
      <c r="I33" s="56"/>
      <c r="J33" s="56">
        <v>0</v>
      </c>
      <c r="L33" s="5"/>
      <c r="M33" s="5"/>
      <c r="N33" s="5"/>
      <c r="O33" s="5"/>
      <c r="Q33" s="5"/>
    </row>
    <row r="34" spans="1:17" ht="24" customHeight="1">
      <c r="A34" s="55" t="s">
        <v>118</v>
      </c>
      <c r="B34" s="63"/>
      <c r="D34" s="56">
        <v>11018</v>
      </c>
      <c r="E34" s="56"/>
      <c r="F34" s="56">
        <v>19688</v>
      </c>
      <c r="G34" s="56"/>
      <c r="H34" s="56">
        <v>1115</v>
      </c>
      <c r="I34" s="56"/>
      <c r="J34" s="56">
        <v>1182</v>
      </c>
      <c r="L34" s="5"/>
      <c r="M34" s="5"/>
      <c r="N34" s="5"/>
      <c r="O34" s="5"/>
      <c r="Q34" s="5"/>
    </row>
    <row r="35" spans="1:17" ht="24" customHeight="1">
      <c r="A35" s="64" t="s">
        <v>192</v>
      </c>
      <c r="D35" s="56">
        <v>174380</v>
      </c>
      <c r="E35" s="56"/>
      <c r="F35" s="56">
        <v>174380</v>
      </c>
      <c r="G35" s="56"/>
      <c r="H35" s="56">
        <v>0</v>
      </c>
      <c r="I35" s="56"/>
      <c r="J35" s="56">
        <v>0</v>
      </c>
      <c r="L35" s="5"/>
      <c r="M35" s="5"/>
      <c r="N35" s="5"/>
      <c r="O35" s="5"/>
      <c r="Q35" s="5"/>
    </row>
    <row r="36" spans="1:17" ht="24" customHeight="1">
      <c r="A36" s="58" t="s">
        <v>81</v>
      </c>
      <c r="D36" s="56">
        <v>10983</v>
      </c>
      <c r="E36" s="56"/>
      <c r="F36" s="57">
        <v>10825</v>
      </c>
      <c r="G36" s="56"/>
      <c r="H36" s="56">
        <v>7000</v>
      </c>
      <c r="I36" s="56"/>
      <c r="J36" s="56">
        <v>6154</v>
      </c>
      <c r="L36" s="5"/>
      <c r="M36" s="5"/>
      <c r="N36" s="5"/>
      <c r="O36" s="5"/>
      <c r="Q36" s="5"/>
    </row>
    <row r="37" spans="1:17" ht="24" customHeight="1">
      <c r="A37" s="58" t="s">
        <v>76</v>
      </c>
      <c r="D37" s="56">
        <v>45340</v>
      </c>
      <c r="E37" s="56"/>
      <c r="F37" s="56">
        <v>46484</v>
      </c>
      <c r="G37" s="56"/>
      <c r="H37" s="56">
        <v>29094</v>
      </c>
      <c r="I37" s="56"/>
      <c r="J37" s="57">
        <v>28247</v>
      </c>
      <c r="L37" s="5"/>
      <c r="M37" s="5"/>
      <c r="N37" s="5"/>
      <c r="O37" s="5"/>
      <c r="Q37" s="5"/>
    </row>
    <row r="38" spans="1:17" ht="24" customHeight="1">
      <c r="A38" s="58" t="s">
        <v>137</v>
      </c>
      <c r="D38" s="56">
        <v>9003</v>
      </c>
      <c r="E38" s="56"/>
      <c r="F38" s="56">
        <v>9038</v>
      </c>
      <c r="G38" s="56"/>
      <c r="H38" s="56">
        <v>0</v>
      </c>
      <c r="I38" s="56"/>
      <c r="J38" s="57">
        <v>0</v>
      </c>
      <c r="L38" s="5"/>
      <c r="M38" s="5"/>
      <c r="N38" s="5"/>
      <c r="O38" s="5"/>
      <c r="Q38" s="5"/>
    </row>
    <row r="39" spans="1:17" ht="24" customHeight="1">
      <c r="A39" s="41" t="s">
        <v>13</v>
      </c>
      <c r="D39" s="56">
        <f>15215+3</f>
        <v>15218</v>
      </c>
      <c r="E39" s="56"/>
      <c r="F39" s="56">
        <v>15136</v>
      </c>
      <c r="G39" s="56"/>
      <c r="H39" s="56">
        <f>5613</f>
        <v>5613</v>
      </c>
      <c r="I39" s="56"/>
      <c r="J39" s="56">
        <v>5546</v>
      </c>
      <c r="L39" s="5"/>
      <c r="M39" s="5"/>
      <c r="N39" s="5"/>
      <c r="O39" s="5"/>
      <c r="Q39" s="5"/>
    </row>
    <row r="40" spans="1:17" ht="24" customHeight="1">
      <c r="A40" s="43" t="s">
        <v>14</v>
      </c>
      <c r="D40" s="65">
        <f>SUM(D18:D39)</f>
        <v>11305993</v>
      </c>
      <c r="E40" s="56"/>
      <c r="F40" s="65">
        <f>SUM(F18:F39)</f>
        <v>11382453</v>
      </c>
      <c r="G40" s="56"/>
      <c r="H40" s="65">
        <f>SUM(H18:H39)</f>
        <v>10985781</v>
      </c>
      <c r="I40" s="56"/>
      <c r="J40" s="65">
        <f>SUM(J18:J39)</f>
        <v>10940807</v>
      </c>
      <c r="L40" s="5"/>
      <c r="M40" s="5"/>
      <c r="N40" s="5"/>
    </row>
    <row r="41" spans="1:17" ht="24" customHeight="1" thickBot="1">
      <c r="A41" s="43" t="s">
        <v>15</v>
      </c>
      <c r="D41" s="66">
        <f>SUM(D16,D40)</f>
        <v>13795772</v>
      </c>
      <c r="E41" s="57"/>
      <c r="F41" s="66">
        <f>SUM(F16,F40)</f>
        <v>13845841</v>
      </c>
      <c r="G41" s="57"/>
      <c r="H41" s="67">
        <f>SUM(H16,H40)</f>
        <v>12905426</v>
      </c>
      <c r="I41" s="57"/>
      <c r="J41" s="67">
        <f>SUM(J16,J40)</f>
        <v>12786315</v>
      </c>
      <c r="L41" s="5"/>
      <c r="M41" s="5"/>
      <c r="N41" s="5"/>
    </row>
    <row r="42" spans="1:17" ht="24" customHeight="1" thickTop="1">
      <c r="A42" s="43"/>
      <c r="L42" s="5"/>
      <c r="M42" s="5"/>
      <c r="N42" s="5"/>
    </row>
    <row r="43" spans="1:17" ht="24" customHeight="1">
      <c r="A43" s="41" t="s">
        <v>205</v>
      </c>
      <c r="L43" s="5"/>
      <c r="M43" s="5"/>
      <c r="N43" s="5"/>
    </row>
    <row r="44" spans="1:17" ht="24" customHeight="1">
      <c r="A44" s="37" t="s">
        <v>229</v>
      </c>
      <c r="B44" s="38"/>
      <c r="C44" s="38"/>
      <c r="D44" s="39"/>
      <c r="E44" s="40"/>
      <c r="F44" s="39"/>
      <c r="G44" s="40"/>
      <c r="H44" s="1"/>
      <c r="I44" s="40"/>
      <c r="J44" s="39"/>
      <c r="L44" s="5"/>
      <c r="M44" s="5"/>
      <c r="N44" s="5"/>
    </row>
    <row r="45" spans="1:17" ht="24" customHeight="1">
      <c r="A45" s="37" t="s">
        <v>211</v>
      </c>
      <c r="B45" s="38"/>
      <c r="C45" s="38"/>
      <c r="D45" s="39"/>
      <c r="E45" s="40"/>
      <c r="F45" s="39"/>
      <c r="G45" s="40"/>
      <c r="H45" s="1"/>
      <c r="I45" s="40"/>
      <c r="J45" s="39"/>
      <c r="L45" s="5"/>
      <c r="M45" s="5"/>
      <c r="N45" s="5"/>
    </row>
    <row r="46" spans="1:17" ht="24" customHeight="1">
      <c r="A46" s="37" t="str">
        <f>+A3</f>
        <v>ณ วันที่ 31 มีนาคม 2568</v>
      </c>
      <c r="B46" s="38"/>
      <c r="C46" s="38"/>
      <c r="D46" s="39"/>
      <c r="E46" s="40"/>
      <c r="F46" s="39"/>
      <c r="G46" s="40"/>
      <c r="H46" s="1"/>
      <c r="I46" s="40"/>
      <c r="J46" s="39"/>
      <c r="L46" s="5"/>
      <c r="M46" s="5"/>
      <c r="N46" s="5"/>
    </row>
    <row r="47" spans="1:17" ht="24" customHeight="1">
      <c r="A47" s="42" t="s">
        <v>0</v>
      </c>
      <c r="B47" s="42"/>
      <c r="C47" s="42"/>
      <c r="D47" s="42"/>
      <c r="E47" s="42"/>
      <c r="F47" s="42"/>
      <c r="G47" s="42"/>
      <c r="H47" s="42"/>
      <c r="I47" s="42"/>
      <c r="J47" s="42"/>
      <c r="L47" s="5"/>
      <c r="M47" s="5"/>
      <c r="N47" s="5"/>
    </row>
    <row r="48" spans="1:17" s="43" customFormat="1" ht="24" customHeight="1">
      <c r="B48" s="44"/>
      <c r="C48" s="44"/>
      <c r="D48" s="45"/>
      <c r="E48" s="46" t="s">
        <v>1</v>
      </c>
      <c r="F48" s="45"/>
      <c r="G48" s="47"/>
      <c r="H48" s="2"/>
      <c r="I48" s="46" t="s">
        <v>2</v>
      </c>
      <c r="J48" s="45"/>
      <c r="L48" s="5"/>
      <c r="M48" s="5"/>
      <c r="N48" s="5"/>
      <c r="O48" s="41"/>
      <c r="Q48" s="41"/>
    </row>
    <row r="49" spans="1:17" ht="24" customHeight="1">
      <c r="B49" s="48" t="s">
        <v>3</v>
      </c>
      <c r="C49" s="48"/>
      <c r="D49" s="49" t="str">
        <f>+D6</f>
        <v>31 มีนาคม 2568</v>
      </c>
      <c r="E49" s="49"/>
      <c r="F49" s="49" t="str">
        <f>+F6</f>
        <v>31 ธันวาคม 2567</v>
      </c>
      <c r="G49" s="50"/>
      <c r="H49" s="49" t="str">
        <f>+H6</f>
        <v>31 มีนาคม 2568</v>
      </c>
      <c r="I49" s="49"/>
      <c r="J49" s="49" t="str">
        <f>+J6</f>
        <v>31 ธันวาคม 2567</v>
      </c>
      <c r="L49" s="5"/>
      <c r="M49" s="5"/>
      <c r="N49" s="5"/>
    </row>
    <row r="50" spans="1:17" ht="24" customHeight="1">
      <c r="B50" s="48"/>
      <c r="C50" s="48"/>
      <c r="D50" s="51" t="s">
        <v>4</v>
      </c>
      <c r="E50" s="49"/>
      <c r="F50" s="51" t="s">
        <v>122</v>
      </c>
      <c r="G50" s="50"/>
      <c r="H50" s="3" t="s">
        <v>4</v>
      </c>
      <c r="I50" s="49"/>
      <c r="J50" s="51" t="s">
        <v>122</v>
      </c>
      <c r="L50" s="5"/>
      <c r="M50" s="5"/>
      <c r="N50" s="5"/>
    </row>
    <row r="51" spans="1:17" ht="24" customHeight="1">
      <c r="B51" s="48"/>
      <c r="C51" s="48"/>
      <c r="D51" s="51" t="s">
        <v>5</v>
      </c>
      <c r="E51" s="49"/>
      <c r="F51" s="52"/>
      <c r="G51" s="50"/>
      <c r="H51" s="3" t="s">
        <v>5</v>
      </c>
      <c r="I51" s="49"/>
      <c r="J51" s="52"/>
      <c r="L51" s="5"/>
      <c r="M51" s="5"/>
      <c r="N51" s="5"/>
    </row>
    <row r="52" spans="1:17" ht="24" customHeight="1">
      <c r="A52" s="43" t="s">
        <v>16</v>
      </c>
      <c r="L52" s="5"/>
      <c r="M52" s="5"/>
      <c r="N52" s="5"/>
    </row>
    <row r="53" spans="1:17" ht="24" customHeight="1">
      <c r="A53" s="43" t="s">
        <v>17</v>
      </c>
      <c r="L53" s="5"/>
      <c r="M53" s="5"/>
      <c r="N53" s="5"/>
    </row>
    <row r="54" spans="1:17" ht="24" customHeight="1">
      <c r="A54" s="41" t="s">
        <v>238</v>
      </c>
      <c r="B54" s="53">
        <v>14</v>
      </c>
      <c r="D54" s="7">
        <v>526548</v>
      </c>
      <c r="E54" s="56"/>
      <c r="F54" s="7">
        <v>508993</v>
      </c>
      <c r="G54" s="56"/>
      <c r="H54" s="56">
        <v>353364</v>
      </c>
      <c r="I54" s="56"/>
      <c r="J54" s="56">
        <v>320644</v>
      </c>
      <c r="L54" s="5"/>
      <c r="M54" s="5"/>
      <c r="N54" s="5"/>
      <c r="O54" s="5"/>
      <c r="Q54" s="5"/>
    </row>
    <row r="55" spans="1:17" ht="24" customHeight="1">
      <c r="A55" s="58" t="s">
        <v>82</v>
      </c>
      <c r="D55" s="7">
        <v>44907</v>
      </c>
      <c r="E55" s="56"/>
      <c r="F55" s="7">
        <v>43933</v>
      </c>
      <c r="G55" s="56"/>
      <c r="H55" s="56">
        <v>26847</v>
      </c>
      <c r="I55" s="56"/>
      <c r="J55" s="56">
        <v>25885</v>
      </c>
      <c r="L55" s="5"/>
      <c r="M55" s="5"/>
      <c r="N55" s="5"/>
      <c r="O55" s="5"/>
      <c r="Q55" s="5"/>
    </row>
    <row r="56" spans="1:17" ht="24" customHeight="1">
      <c r="A56" s="58" t="s">
        <v>83</v>
      </c>
      <c r="D56" s="7">
        <v>74917</v>
      </c>
      <c r="E56" s="56"/>
      <c r="F56" s="7">
        <v>84758</v>
      </c>
      <c r="G56" s="56"/>
      <c r="H56" s="56">
        <v>32992</v>
      </c>
      <c r="I56" s="56"/>
      <c r="J56" s="56">
        <v>36240</v>
      </c>
      <c r="L56" s="5"/>
      <c r="M56" s="5"/>
      <c r="N56" s="5"/>
      <c r="O56" s="5"/>
      <c r="Q56" s="5"/>
    </row>
    <row r="57" spans="1:17" ht="24" customHeight="1">
      <c r="A57" s="58" t="s">
        <v>139</v>
      </c>
      <c r="B57" s="63"/>
      <c r="D57" s="56">
        <v>110059</v>
      </c>
      <c r="E57" s="56"/>
      <c r="F57" s="7">
        <v>99234</v>
      </c>
      <c r="G57" s="56"/>
      <c r="H57" s="56">
        <v>0</v>
      </c>
      <c r="I57" s="56"/>
      <c r="J57" s="56">
        <v>0</v>
      </c>
      <c r="L57" s="5"/>
      <c r="M57" s="5"/>
      <c r="N57" s="5"/>
      <c r="O57" s="5"/>
      <c r="Q57" s="5"/>
    </row>
    <row r="58" spans="1:17" ht="24" customHeight="1">
      <c r="A58" s="58" t="s">
        <v>90</v>
      </c>
      <c r="B58" s="53">
        <v>17</v>
      </c>
      <c r="D58" s="7">
        <v>160595</v>
      </c>
      <c r="E58" s="56"/>
      <c r="F58" s="56">
        <v>237983</v>
      </c>
      <c r="G58" s="56"/>
      <c r="H58" s="56">
        <v>0</v>
      </c>
      <c r="I58" s="56"/>
      <c r="J58" s="56">
        <v>0</v>
      </c>
      <c r="L58" s="5"/>
      <c r="M58" s="5"/>
      <c r="N58" s="5"/>
      <c r="O58" s="5"/>
      <c r="Q58" s="5"/>
    </row>
    <row r="59" spans="1:17" ht="24" customHeight="1">
      <c r="A59" s="41" t="s">
        <v>140</v>
      </c>
      <c r="B59" s="53">
        <v>18</v>
      </c>
      <c r="D59" s="7">
        <v>160000</v>
      </c>
      <c r="E59" s="56"/>
      <c r="F59" s="7">
        <v>160000</v>
      </c>
      <c r="G59" s="56"/>
      <c r="H59" s="57">
        <v>160000</v>
      </c>
      <c r="I59" s="56"/>
      <c r="J59" s="57">
        <v>160000</v>
      </c>
      <c r="L59" s="5"/>
      <c r="M59" s="5"/>
      <c r="N59" s="5"/>
      <c r="O59" s="5"/>
      <c r="Q59" s="5"/>
    </row>
    <row r="60" spans="1:17" ht="24" customHeight="1">
      <c r="A60" s="41" t="s">
        <v>124</v>
      </c>
      <c r="B60" s="53">
        <v>19</v>
      </c>
      <c r="D60" s="7">
        <v>494277</v>
      </c>
      <c r="E60" s="56"/>
      <c r="F60" s="7">
        <v>1084641</v>
      </c>
      <c r="G60" s="56"/>
      <c r="H60" s="57">
        <v>305179</v>
      </c>
      <c r="I60" s="56"/>
      <c r="J60" s="57">
        <v>896498</v>
      </c>
      <c r="L60" s="5"/>
      <c r="M60" s="5"/>
      <c r="N60" s="5"/>
      <c r="O60" s="5"/>
      <c r="Q60" s="5"/>
    </row>
    <row r="61" spans="1:17" ht="24" customHeight="1">
      <c r="A61" s="41" t="s">
        <v>239</v>
      </c>
      <c r="B61" s="53">
        <v>15</v>
      </c>
      <c r="D61" s="7">
        <v>147216</v>
      </c>
      <c r="E61" s="56"/>
      <c r="F61" s="7">
        <v>145703</v>
      </c>
      <c r="G61" s="56"/>
      <c r="H61" s="57">
        <v>147216</v>
      </c>
      <c r="I61" s="56"/>
      <c r="J61" s="57">
        <v>145703</v>
      </c>
      <c r="L61" s="5"/>
      <c r="M61" s="5"/>
      <c r="N61" s="5"/>
      <c r="O61" s="5"/>
      <c r="Q61" s="5"/>
    </row>
    <row r="62" spans="1:17" ht="24" customHeight="1">
      <c r="A62" s="41" t="s">
        <v>135</v>
      </c>
      <c r="B62" s="53">
        <v>2</v>
      </c>
      <c r="D62" s="56">
        <v>981312</v>
      </c>
      <c r="E62" s="56"/>
      <c r="F62" s="56">
        <v>872185</v>
      </c>
      <c r="G62" s="56"/>
      <c r="H62" s="56">
        <v>1000626</v>
      </c>
      <c r="I62" s="56"/>
      <c r="J62" s="56">
        <v>871551</v>
      </c>
      <c r="L62" s="5"/>
      <c r="M62" s="5"/>
      <c r="N62" s="5"/>
      <c r="O62" s="5"/>
      <c r="Q62" s="5"/>
    </row>
    <row r="63" spans="1:17" ht="24" customHeight="1">
      <c r="A63" s="41" t="s">
        <v>214</v>
      </c>
      <c r="B63" s="53">
        <v>16</v>
      </c>
      <c r="D63" s="6">
        <v>948007</v>
      </c>
      <c r="E63" s="56"/>
      <c r="F63" s="56">
        <v>870429</v>
      </c>
      <c r="G63" s="56"/>
      <c r="H63" s="56">
        <v>796230</v>
      </c>
      <c r="I63" s="56"/>
      <c r="J63" s="56">
        <v>733930</v>
      </c>
      <c r="L63" s="5"/>
      <c r="M63" s="5"/>
      <c r="N63" s="5"/>
      <c r="O63" s="5"/>
      <c r="Q63" s="5"/>
    </row>
    <row r="64" spans="1:17" ht="24" customHeight="1">
      <c r="A64" s="58" t="s">
        <v>73</v>
      </c>
      <c r="D64" s="6">
        <v>24880</v>
      </c>
      <c r="E64" s="56"/>
      <c r="F64" s="6">
        <v>24802</v>
      </c>
      <c r="G64" s="56"/>
      <c r="H64" s="56">
        <v>0</v>
      </c>
      <c r="I64" s="56"/>
      <c r="J64" s="56">
        <v>0</v>
      </c>
      <c r="L64" s="5"/>
      <c r="M64" s="5"/>
      <c r="N64" s="5"/>
      <c r="O64" s="5"/>
      <c r="Q64" s="5"/>
    </row>
    <row r="65" spans="1:17" ht="24" customHeight="1">
      <c r="A65" s="58" t="s">
        <v>141</v>
      </c>
      <c r="D65" s="6">
        <v>315517</v>
      </c>
      <c r="E65" s="56"/>
      <c r="F65" s="6">
        <v>315517</v>
      </c>
      <c r="G65" s="56"/>
      <c r="H65" s="56">
        <v>342011</v>
      </c>
      <c r="I65" s="56"/>
      <c r="J65" s="56">
        <v>342011</v>
      </c>
      <c r="L65" s="5"/>
      <c r="M65" s="5"/>
      <c r="N65" s="5"/>
      <c r="O65" s="5"/>
      <c r="Q65" s="5"/>
    </row>
    <row r="66" spans="1:17" ht="24" customHeight="1">
      <c r="A66" s="58" t="s">
        <v>18</v>
      </c>
      <c r="B66" s="53">
        <v>2</v>
      </c>
      <c r="D66" s="8">
        <f>314732+1</f>
        <v>314733</v>
      </c>
      <c r="E66" s="56"/>
      <c r="F66" s="8">
        <v>326709</v>
      </c>
      <c r="G66" s="56"/>
      <c r="H66" s="68">
        <v>187439</v>
      </c>
      <c r="I66" s="56"/>
      <c r="J66" s="68">
        <v>198344</v>
      </c>
      <c r="L66" s="5"/>
      <c r="M66" s="5"/>
      <c r="N66" s="5"/>
      <c r="O66" s="5"/>
      <c r="Q66" s="5"/>
    </row>
    <row r="67" spans="1:17" ht="24" customHeight="1">
      <c r="A67" s="43" t="s">
        <v>19</v>
      </c>
      <c r="D67" s="9">
        <f>SUM(D54:D66)</f>
        <v>4302968</v>
      </c>
      <c r="E67" s="57"/>
      <c r="F67" s="9">
        <f>SUM(F54:F66)</f>
        <v>4774887</v>
      </c>
      <c r="G67" s="57"/>
      <c r="H67" s="60">
        <f>SUM(H54:H66)</f>
        <v>3351904</v>
      </c>
      <c r="I67" s="57"/>
      <c r="J67" s="60">
        <f>SUM(J54:J66)</f>
        <v>3730806</v>
      </c>
      <c r="L67" s="5"/>
      <c r="M67" s="5"/>
      <c r="N67" s="5"/>
    </row>
    <row r="68" spans="1:17" ht="24" customHeight="1">
      <c r="A68" s="43" t="s">
        <v>20</v>
      </c>
      <c r="D68" s="56"/>
      <c r="E68" s="57"/>
      <c r="F68" s="56"/>
      <c r="G68" s="57"/>
      <c r="H68" s="57"/>
      <c r="I68" s="57"/>
      <c r="J68" s="57"/>
      <c r="L68" s="5"/>
      <c r="M68" s="5"/>
      <c r="N68" s="5"/>
    </row>
    <row r="69" spans="1:17" ht="24" customHeight="1">
      <c r="A69" s="58" t="s">
        <v>142</v>
      </c>
      <c r="D69" s="6"/>
      <c r="E69" s="56"/>
      <c r="F69" s="6"/>
      <c r="G69" s="56"/>
      <c r="H69" s="56"/>
      <c r="I69" s="56"/>
      <c r="J69" s="56"/>
      <c r="L69" s="5"/>
      <c r="M69" s="5"/>
      <c r="N69" s="5"/>
    </row>
    <row r="70" spans="1:17" ht="24" customHeight="1">
      <c r="A70" s="54" t="s">
        <v>143</v>
      </c>
      <c r="B70" s="63"/>
      <c r="D70" s="6">
        <v>338459</v>
      </c>
      <c r="E70" s="56"/>
      <c r="F70" s="41">
        <v>342216</v>
      </c>
      <c r="G70" s="56"/>
      <c r="H70" s="56">
        <v>0</v>
      </c>
      <c r="I70" s="56"/>
      <c r="J70" s="57">
        <v>0</v>
      </c>
      <c r="L70" s="5"/>
      <c r="M70" s="5"/>
      <c r="N70" s="5"/>
      <c r="O70" s="5"/>
      <c r="Q70" s="5"/>
    </row>
    <row r="71" spans="1:17" ht="24" customHeight="1">
      <c r="A71" s="54" t="s">
        <v>84</v>
      </c>
      <c r="D71" s="6"/>
      <c r="E71" s="56"/>
      <c r="F71" s="7"/>
      <c r="G71" s="56"/>
      <c r="H71" s="56"/>
      <c r="I71" s="56"/>
      <c r="J71" s="7"/>
      <c r="L71" s="5"/>
      <c r="M71" s="5"/>
      <c r="N71" s="5"/>
      <c r="O71" s="5"/>
      <c r="Q71" s="5"/>
    </row>
    <row r="72" spans="1:17" ht="24" customHeight="1">
      <c r="A72" s="41" t="s">
        <v>58</v>
      </c>
      <c r="B72" s="69">
        <v>17</v>
      </c>
      <c r="D72" s="6">
        <v>73952</v>
      </c>
      <c r="E72" s="57"/>
      <c r="F72" s="57">
        <v>0</v>
      </c>
      <c r="G72" s="57"/>
      <c r="H72" s="57">
        <v>0</v>
      </c>
      <c r="I72" s="57"/>
      <c r="J72" s="7">
        <v>0</v>
      </c>
      <c r="L72" s="5"/>
      <c r="M72" s="5"/>
      <c r="N72" s="5"/>
      <c r="O72" s="5"/>
      <c r="Q72" s="5"/>
    </row>
    <row r="73" spans="1:17" ht="24" customHeight="1">
      <c r="A73" s="41" t="s">
        <v>125</v>
      </c>
      <c r="B73" s="53">
        <v>19</v>
      </c>
      <c r="D73" s="6">
        <v>592334</v>
      </c>
      <c r="E73" s="56"/>
      <c r="F73" s="41">
        <v>337606</v>
      </c>
      <c r="G73" s="56"/>
      <c r="H73" s="56">
        <v>592334</v>
      </c>
      <c r="I73" s="56"/>
      <c r="J73" s="41">
        <v>337606</v>
      </c>
      <c r="L73" s="5"/>
      <c r="M73" s="5"/>
      <c r="N73" s="5"/>
      <c r="O73" s="5"/>
      <c r="Q73" s="5"/>
    </row>
    <row r="74" spans="1:17" ht="24" customHeight="1">
      <c r="A74" s="41" t="s">
        <v>144</v>
      </c>
      <c r="D74" s="6">
        <v>993914</v>
      </c>
      <c r="E74" s="56"/>
      <c r="F74" s="41">
        <v>995427</v>
      </c>
      <c r="G74" s="56"/>
      <c r="H74" s="56">
        <v>961876</v>
      </c>
      <c r="I74" s="56"/>
      <c r="J74" s="41">
        <v>963240</v>
      </c>
      <c r="L74" s="5"/>
      <c r="M74" s="5"/>
      <c r="N74" s="5"/>
      <c r="O74" s="5"/>
      <c r="Q74" s="5"/>
    </row>
    <row r="75" spans="1:17" ht="24" customHeight="1">
      <c r="A75" s="54" t="s">
        <v>152</v>
      </c>
      <c r="D75" s="56">
        <v>217893</v>
      </c>
      <c r="E75" s="56"/>
      <c r="F75" s="41">
        <v>222152</v>
      </c>
      <c r="G75" s="56"/>
      <c r="H75" s="56">
        <v>100853</v>
      </c>
      <c r="I75" s="56"/>
      <c r="J75" s="41">
        <v>100853</v>
      </c>
      <c r="L75" s="5"/>
      <c r="M75" s="5"/>
      <c r="N75" s="5"/>
      <c r="O75" s="5"/>
      <c r="Q75" s="5"/>
    </row>
    <row r="76" spans="1:17" ht="24" customHeight="1">
      <c r="A76" s="41" t="s">
        <v>60</v>
      </c>
      <c r="D76" s="8">
        <v>8043</v>
      </c>
      <c r="E76" s="56"/>
      <c r="F76" s="70">
        <v>6976</v>
      </c>
      <c r="G76" s="56"/>
      <c r="H76" s="68">
        <v>2884</v>
      </c>
      <c r="I76" s="56"/>
      <c r="J76" s="70">
        <v>2323</v>
      </c>
      <c r="L76" s="5"/>
      <c r="M76" s="5"/>
      <c r="N76" s="5"/>
      <c r="O76" s="5"/>
      <c r="Q76" s="5"/>
    </row>
    <row r="77" spans="1:17" ht="24" customHeight="1">
      <c r="A77" s="43" t="s">
        <v>21</v>
      </c>
      <c r="D77" s="8">
        <f>SUM(D69:E76)</f>
        <v>2224595</v>
      </c>
      <c r="E77" s="57"/>
      <c r="F77" s="8">
        <f>SUM(F69:G76)</f>
        <v>1904377</v>
      </c>
      <c r="G77" s="57"/>
      <c r="H77" s="59">
        <f>SUM(H69:I76)</f>
        <v>1657947</v>
      </c>
      <c r="I77" s="57"/>
      <c r="J77" s="59">
        <f>SUM(J69:K76)</f>
        <v>1404022</v>
      </c>
    </row>
    <row r="78" spans="1:17" ht="24" customHeight="1">
      <c r="A78" s="43" t="s">
        <v>22</v>
      </c>
      <c r="D78" s="8">
        <f>SUM(D67,D77)</f>
        <v>6527563</v>
      </c>
      <c r="E78" s="56"/>
      <c r="F78" s="8">
        <f>SUM(F67,F77)</f>
        <v>6679264</v>
      </c>
      <c r="G78" s="57"/>
      <c r="H78" s="59">
        <f>SUM(H67,H77)</f>
        <v>5009851</v>
      </c>
      <c r="I78" s="56"/>
      <c r="J78" s="59">
        <f>SUM(J67,J77)</f>
        <v>5134828</v>
      </c>
    </row>
    <row r="79" spans="1:17" ht="24" customHeight="1">
      <c r="A79" s="43"/>
      <c r="D79" s="71"/>
      <c r="E79" s="56"/>
      <c r="F79" s="71"/>
      <c r="G79" s="57"/>
      <c r="H79" s="71"/>
      <c r="I79" s="56"/>
      <c r="J79" s="57"/>
    </row>
    <row r="80" spans="1:17" ht="24" customHeight="1">
      <c r="A80" s="41" t="s">
        <v>205</v>
      </c>
      <c r="D80" s="57"/>
      <c r="E80" s="57"/>
      <c r="F80" s="57"/>
      <c r="G80" s="57"/>
      <c r="H80" s="10"/>
      <c r="I80" s="57"/>
      <c r="J80" s="57"/>
    </row>
    <row r="81" spans="1:10" ht="24" customHeight="1">
      <c r="A81" s="37" t="s">
        <v>229</v>
      </c>
      <c r="B81" s="72"/>
      <c r="C81" s="72"/>
      <c r="D81" s="73"/>
      <c r="E81" s="37"/>
      <c r="F81" s="73"/>
      <c r="G81" s="37"/>
      <c r="H81" s="11"/>
      <c r="I81" s="37"/>
      <c r="J81" s="73"/>
    </row>
    <row r="82" spans="1:10" ht="24" customHeight="1">
      <c r="A82" s="37" t="s">
        <v>211</v>
      </c>
      <c r="B82" s="72"/>
      <c r="C82" s="72"/>
      <c r="D82" s="73"/>
      <c r="E82" s="37"/>
      <c r="F82" s="73"/>
      <c r="G82" s="37"/>
      <c r="H82" s="11"/>
      <c r="I82" s="37"/>
      <c r="J82" s="73"/>
    </row>
    <row r="83" spans="1:10" ht="24" customHeight="1">
      <c r="A83" s="37" t="str">
        <f>+A3</f>
        <v>ณ วันที่ 31 มีนาคม 2568</v>
      </c>
      <c r="B83" s="72"/>
      <c r="C83" s="72"/>
      <c r="D83" s="73"/>
      <c r="E83" s="37"/>
      <c r="F83" s="73"/>
      <c r="G83" s="37"/>
      <c r="H83" s="11"/>
      <c r="I83" s="37"/>
      <c r="J83" s="73"/>
    </row>
    <row r="84" spans="1:10" ht="24" customHeight="1">
      <c r="A84" s="42" t="s">
        <v>0</v>
      </c>
      <c r="B84" s="42"/>
      <c r="C84" s="42"/>
      <c r="D84" s="42"/>
      <c r="E84" s="42"/>
      <c r="F84" s="42"/>
      <c r="G84" s="42"/>
      <c r="H84" s="42"/>
      <c r="I84" s="42"/>
      <c r="J84" s="42"/>
    </row>
    <row r="85" spans="1:10" s="43" customFormat="1" ht="24" customHeight="1">
      <c r="B85" s="44"/>
      <c r="C85" s="44"/>
      <c r="D85" s="45"/>
      <c r="E85" s="46" t="s">
        <v>1</v>
      </c>
      <c r="F85" s="45"/>
      <c r="G85" s="47"/>
      <c r="H85" s="2"/>
      <c r="I85" s="46" t="s">
        <v>2</v>
      </c>
      <c r="J85" s="45"/>
    </row>
    <row r="86" spans="1:10" ht="24" customHeight="1">
      <c r="B86" s="48" t="s">
        <v>3</v>
      </c>
      <c r="C86" s="48"/>
      <c r="D86" s="49" t="str">
        <f>+D6</f>
        <v>31 มีนาคม 2568</v>
      </c>
      <c r="E86" s="49"/>
      <c r="F86" s="49" t="str">
        <f>+F6</f>
        <v>31 ธันวาคม 2567</v>
      </c>
      <c r="G86" s="50"/>
      <c r="H86" s="49" t="str">
        <f>+H6</f>
        <v>31 มีนาคม 2568</v>
      </c>
      <c r="I86" s="49"/>
      <c r="J86" s="49" t="str">
        <f>+J6</f>
        <v>31 ธันวาคม 2567</v>
      </c>
    </row>
    <row r="87" spans="1:10" ht="24" customHeight="1">
      <c r="B87" s="48"/>
      <c r="C87" s="48"/>
      <c r="D87" s="51" t="s">
        <v>4</v>
      </c>
      <c r="E87" s="49"/>
      <c r="F87" s="51" t="s">
        <v>122</v>
      </c>
      <c r="G87" s="50"/>
      <c r="H87" s="3" t="s">
        <v>4</v>
      </c>
      <c r="I87" s="49"/>
      <c r="J87" s="51" t="s">
        <v>122</v>
      </c>
    </row>
    <row r="88" spans="1:10" ht="24" customHeight="1">
      <c r="B88" s="48"/>
      <c r="C88" s="48"/>
      <c r="D88" s="51" t="s">
        <v>5</v>
      </c>
      <c r="E88" s="49"/>
      <c r="F88" s="52"/>
      <c r="G88" s="50"/>
      <c r="H88" s="3" t="s">
        <v>5</v>
      </c>
      <c r="I88" s="49"/>
      <c r="J88" s="52"/>
    </row>
    <row r="89" spans="1:10" ht="24" customHeight="1">
      <c r="A89" s="43" t="s">
        <v>23</v>
      </c>
    </row>
    <row r="90" spans="1:10" ht="24" customHeight="1">
      <c r="A90" s="41" t="s">
        <v>24</v>
      </c>
      <c r="B90" s="53">
        <v>21</v>
      </c>
    </row>
    <row r="91" spans="1:10" ht="24" customHeight="1">
      <c r="A91" s="41" t="s">
        <v>25</v>
      </c>
    </row>
    <row r="92" spans="1:10" ht="24" customHeight="1" thickBot="1">
      <c r="A92" s="41" t="s">
        <v>240</v>
      </c>
      <c r="D92" s="67">
        <v>21039604</v>
      </c>
      <c r="E92" s="74"/>
      <c r="F92" s="67">
        <v>21039604</v>
      </c>
      <c r="G92" s="57"/>
      <c r="H92" s="67">
        <v>21039604</v>
      </c>
      <c r="I92" s="57"/>
      <c r="J92" s="67">
        <v>21039604</v>
      </c>
    </row>
    <row r="93" spans="1:10" ht="24" customHeight="1" thickTop="1">
      <c r="A93" s="41" t="s">
        <v>113</v>
      </c>
      <c r="D93" s="74"/>
      <c r="E93" s="74"/>
      <c r="F93" s="74"/>
      <c r="G93" s="74"/>
      <c r="H93" s="12"/>
      <c r="I93" s="74"/>
      <c r="J93" s="74"/>
    </row>
    <row r="94" spans="1:10" ht="24" customHeight="1">
      <c r="A94" s="75" t="s">
        <v>247</v>
      </c>
      <c r="D94" s="41"/>
      <c r="F94" s="41"/>
      <c r="H94" s="41"/>
      <c r="J94" s="41"/>
    </row>
    <row r="95" spans="1:10" ht="24" customHeight="1">
      <c r="A95" s="75" t="s">
        <v>248</v>
      </c>
      <c r="D95" s="57">
        <f>'CE1'!C25</f>
        <v>14707203</v>
      </c>
      <c r="E95" s="57"/>
      <c r="F95" s="56">
        <f>'CE1'!C20</f>
        <v>13066222</v>
      </c>
      <c r="G95" s="57"/>
      <c r="H95" s="57">
        <f>'CE2'!C23</f>
        <v>14707203</v>
      </c>
      <c r="I95" s="57"/>
      <c r="J95" s="57">
        <f>'CE2'!C18</f>
        <v>13066222</v>
      </c>
    </row>
    <row r="96" spans="1:10" ht="24" customHeight="1">
      <c r="A96" s="41" t="s">
        <v>172</v>
      </c>
      <c r="D96" s="74">
        <f>'CE1'!E25</f>
        <v>-2034602</v>
      </c>
      <c r="E96" s="57"/>
      <c r="F96" s="56">
        <f>'CE1'!E20</f>
        <v>-721818</v>
      </c>
      <c r="G96" s="57"/>
      <c r="H96" s="57">
        <f>'CE2'!E23</f>
        <v>-2034602</v>
      </c>
      <c r="I96" s="57"/>
      <c r="J96" s="57">
        <f>'CE2'!E18</f>
        <v>-721818</v>
      </c>
    </row>
    <row r="97" spans="1:18" ht="24" customHeight="1">
      <c r="A97" s="41" t="s">
        <v>173</v>
      </c>
      <c r="D97" s="74">
        <f>'CE1'!G25</f>
        <v>37857</v>
      </c>
      <c r="E97" s="57"/>
      <c r="F97" s="56">
        <v>37857</v>
      </c>
      <c r="G97" s="57"/>
      <c r="H97" s="57">
        <v>0</v>
      </c>
      <c r="I97" s="57"/>
      <c r="J97" s="57">
        <v>0</v>
      </c>
    </row>
    <row r="98" spans="1:18" ht="24" customHeight="1">
      <c r="A98" s="41" t="s">
        <v>145</v>
      </c>
      <c r="D98" s="57"/>
      <c r="E98" s="57"/>
      <c r="F98" s="57"/>
      <c r="G98" s="57"/>
      <c r="H98" s="57"/>
      <c r="I98" s="57"/>
      <c r="J98" s="57"/>
    </row>
    <row r="99" spans="1:18" ht="24" customHeight="1">
      <c r="A99" s="41" t="s">
        <v>59</v>
      </c>
      <c r="D99" s="57">
        <f>'CE1'!I25</f>
        <v>11117</v>
      </c>
      <c r="E99" s="57"/>
      <c r="F99" s="57">
        <f>'CE1'!I20</f>
        <v>11117</v>
      </c>
      <c r="G99" s="57"/>
      <c r="H99" s="57">
        <f>'CE2'!G23</f>
        <v>2838</v>
      </c>
      <c r="I99" s="57"/>
      <c r="J99" s="57">
        <f>'CE2'!G18</f>
        <v>2838</v>
      </c>
    </row>
    <row r="100" spans="1:18" ht="24" customHeight="1">
      <c r="A100" s="41" t="s">
        <v>241</v>
      </c>
      <c r="D100" s="57">
        <f>'CE1'!K25</f>
        <v>-6730256</v>
      </c>
      <c r="E100" s="57"/>
      <c r="F100" s="57">
        <f>'CE1'!K20</f>
        <v>-6510147</v>
      </c>
      <c r="G100" s="57"/>
      <c r="H100" s="57">
        <f>'CE2'!I23</f>
        <v>-4835905</v>
      </c>
      <c r="I100" s="57"/>
      <c r="J100" s="57">
        <f>'CE2'!I18</f>
        <v>-4751796</v>
      </c>
    </row>
    <row r="101" spans="1:18" ht="24" customHeight="1">
      <c r="A101" s="41" t="s">
        <v>91</v>
      </c>
      <c r="B101" s="41"/>
      <c r="C101" s="54"/>
      <c r="D101" s="59">
        <f>'CE1'!S25</f>
        <v>1122954</v>
      </c>
      <c r="E101" s="12"/>
      <c r="F101" s="59">
        <f>+'CE1'!S20</f>
        <v>1118478</v>
      </c>
      <c r="G101" s="57"/>
      <c r="H101" s="59">
        <f>'CE2'!M23</f>
        <v>56041</v>
      </c>
      <c r="I101" s="57"/>
      <c r="J101" s="59">
        <f>+'CE2'!M18</f>
        <v>56041</v>
      </c>
    </row>
    <row r="102" spans="1:18" ht="24" customHeight="1">
      <c r="A102" s="41" t="s">
        <v>85</v>
      </c>
      <c r="B102" s="41"/>
      <c r="C102" s="54"/>
      <c r="D102" s="57">
        <f>SUM(D95:D101)</f>
        <v>7114273</v>
      </c>
      <c r="E102" s="12"/>
      <c r="F102" s="57">
        <f>SUM(F95:F101)</f>
        <v>7001709</v>
      </c>
      <c r="G102" s="12"/>
      <c r="H102" s="57">
        <f>SUM(H95:H101)</f>
        <v>7895575</v>
      </c>
      <c r="I102" s="12"/>
      <c r="J102" s="57">
        <f>SUM(J95:J101)</f>
        <v>7651487</v>
      </c>
    </row>
    <row r="103" spans="1:18" ht="24" customHeight="1">
      <c r="A103" s="41" t="s">
        <v>62</v>
      </c>
      <c r="B103" s="41"/>
      <c r="C103" s="54"/>
      <c r="D103" s="59">
        <f>'CE1'!W25</f>
        <v>153936</v>
      </c>
      <c r="E103" s="12"/>
      <c r="F103" s="59">
        <f>'CE1'!W20</f>
        <v>164868</v>
      </c>
      <c r="G103" s="57"/>
      <c r="H103" s="59">
        <v>0</v>
      </c>
      <c r="I103" s="56"/>
      <c r="J103" s="68">
        <v>0</v>
      </c>
    </row>
    <row r="104" spans="1:18" ht="24" customHeight="1">
      <c r="A104" s="43" t="s">
        <v>26</v>
      </c>
      <c r="B104" s="41"/>
      <c r="C104" s="54"/>
      <c r="D104" s="59">
        <f>SUM(D102:D103)</f>
        <v>7268209</v>
      </c>
      <c r="E104" s="12"/>
      <c r="F104" s="59">
        <f>SUM(F102:F103)</f>
        <v>7166577</v>
      </c>
      <c r="G104" s="12"/>
      <c r="H104" s="59">
        <f>SUM(H102:H103)</f>
        <v>7895575</v>
      </c>
      <c r="I104" s="12"/>
      <c r="J104" s="59">
        <f>SUM(J102:J103)</f>
        <v>7651487</v>
      </c>
    </row>
    <row r="105" spans="1:18" ht="24" customHeight="1" thickBot="1">
      <c r="A105" s="43" t="s">
        <v>27</v>
      </c>
      <c r="B105" s="41"/>
      <c r="C105" s="54"/>
      <c r="D105" s="67">
        <f>D104+D78</f>
        <v>13795772</v>
      </c>
      <c r="E105" s="12"/>
      <c r="F105" s="67">
        <f>F104+F78</f>
        <v>13845841</v>
      </c>
      <c r="G105" s="12"/>
      <c r="H105" s="67">
        <f>H104+H78</f>
        <v>12905426</v>
      </c>
      <c r="I105" s="12"/>
      <c r="J105" s="67">
        <f>J104+J78</f>
        <v>12786315</v>
      </c>
    </row>
    <row r="106" spans="1:18" ht="24" customHeight="1" thickTop="1">
      <c r="A106" s="43"/>
      <c r="B106" s="41"/>
      <c r="C106" s="54"/>
      <c r="D106" s="4"/>
      <c r="L106" s="13">
        <f>D105-D41</f>
        <v>0</v>
      </c>
      <c r="M106" s="12"/>
      <c r="N106" s="13">
        <f>F105-F41</f>
        <v>0</v>
      </c>
      <c r="O106" s="12"/>
      <c r="P106" s="13">
        <f>H105-H41</f>
        <v>0</v>
      </c>
      <c r="Q106" s="12"/>
      <c r="R106" s="13">
        <f>J105-J41</f>
        <v>0</v>
      </c>
    </row>
    <row r="107" spans="1:18" ht="24" customHeight="1">
      <c r="A107" s="41" t="s">
        <v>205</v>
      </c>
      <c r="B107" s="41"/>
      <c r="C107" s="41"/>
    </row>
    <row r="108" spans="1:18" ht="24" customHeight="1">
      <c r="B108" s="41"/>
      <c r="C108" s="41"/>
      <c r="D108" s="61"/>
    </row>
    <row r="109" spans="1:18" ht="24" customHeight="1">
      <c r="A109" s="76"/>
      <c r="B109" s="41"/>
      <c r="C109" s="77"/>
    </row>
    <row r="110" spans="1:18" ht="24" customHeight="1">
      <c r="B110" s="41"/>
      <c r="C110" s="77"/>
    </row>
    <row r="111" spans="1:18" ht="24" customHeight="1">
      <c r="B111" s="78" t="s">
        <v>28</v>
      </c>
    </row>
    <row r="112" spans="1:18" ht="24" customHeight="1">
      <c r="A112" s="76"/>
      <c r="B112" s="41"/>
      <c r="C112" s="77"/>
    </row>
    <row r="116" spans="4:10" ht="24" customHeight="1">
      <c r="D116" s="79">
        <f>D105-D41</f>
        <v>0</v>
      </c>
      <c r="E116" s="79"/>
      <c r="F116" s="79">
        <f>F105-F41</f>
        <v>0</v>
      </c>
      <c r="G116" s="79"/>
      <c r="H116" s="79">
        <f>H105-H41</f>
        <v>0</v>
      </c>
      <c r="I116" s="79"/>
      <c r="J116" s="79">
        <f>J105-J41</f>
        <v>0</v>
      </c>
    </row>
  </sheetData>
  <mergeCells count="3">
    <mergeCell ref="A4:J4"/>
    <mergeCell ref="A47:J47"/>
    <mergeCell ref="A84:J84"/>
  </mergeCells>
  <printOptions horizontalCentered="1"/>
  <pageMargins left="0.63" right="0.23622047244094499" top="0.75" bottom="0.118110236220472" header="0.35433070866141703" footer="0.31496062992126"/>
  <pageSetup paperSize="9" scale="70" fitToHeight="6" orientation="portrait" r:id="rId1"/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4"/>
  <sheetViews>
    <sheetView tabSelected="1" view="pageBreakPreview" zoomScale="85" zoomScaleNormal="60" zoomScaleSheetLayoutView="85" workbookViewId="0">
      <pane xSplit="4" ySplit="7" topLeftCell="E40" activePane="bottomRight" state="frozen"/>
      <selection activeCell="A7" sqref="A7"/>
      <selection pane="topRight" activeCell="A7" sqref="A7"/>
      <selection pane="bottomLeft" activeCell="A7" sqref="A7"/>
      <selection pane="bottomRight" activeCell="A7" sqref="A7"/>
    </sheetView>
  </sheetViews>
  <sheetFormatPr defaultColWidth="10.5703125" defaultRowHeight="23.1" customHeight="1"/>
  <cols>
    <col min="1" max="1" width="60.5703125" style="80" customWidth="1"/>
    <col min="2" max="2" width="9.28515625" style="80" customWidth="1"/>
    <col min="3" max="3" width="9.85546875" style="100" customWidth="1"/>
    <col min="4" max="4" width="2.140625" style="100" customWidth="1"/>
    <col min="5" max="5" width="15.140625" style="81" customWidth="1"/>
    <col min="6" max="6" width="1.42578125" style="80" customWidth="1"/>
    <col min="7" max="7" width="15.140625" style="81" customWidth="1"/>
    <col min="8" max="8" width="1.42578125" style="80" customWidth="1"/>
    <col min="9" max="9" width="15.140625" style="14" customWidth="1"/>
    <col min="10" max="10" width="1.42578125" style="80" customWidth="1"/>
    <col min="11" max="11" width="15.140625" style="81" customWidth="1"/>
    <col min="12" max="12" width="1" style="80" customWidth="1"/>
    <col min="13" max="16384" width="10.5703125" style="80"/>
  </cols>
  <sheetData>
    <row r="1" spans="1:11" ht="23.1" customHeight="1">
      <c r="C1" s="80"/>
      <c r="D1" s="80"/>
      <c r="K1" s="82" t="s">
        <v>29</v>
      </c>
    </row>
    <row r="2" spans="1:11" ht="25.5" customHeight="1">
      <c r="A2" s="83" t="s">
        <v>229</v>
      </c>
      <c r="B2" s="84"/>
      <c r="C2" s="85"/>
      <c r="D2" s="85"/>
      <c r="E2" s="86"/>
      <c r="F2" s="84"/>
      <c r="G2" s="86"/>
      <c r="H2" s="84"/>
      <c r="I2" s="15"/>
      <c r="J2" s="84"/>
      <c r="K2" s="86"/>
    </row>
    <row r="3" spans="1:11" ht="25.5" customHeight="1">
      <c r="A3" s="87" t="s">
        <v>65</v>
      </c>
      <c r="B3" s="84"/>
      <c r="C3" s="85"/>
      <c r="D3" s="85"/>
      <c r="E3" s="86"/>
      <c r="F3" s="84"/>
      <c r="G3" s="86"/>
      <c r="H3" s="84"/>
      <c r="I3" s="15"/>
      <c r="J3" s="84"/>
      <c r="K3" s="86"/>
    </row>
    <row r="4" spans="1:11" ht="25.5" customHeight="1">
      <c r="A4" s="83" t="s">
        <v>232</v>
      </c>
      <c r="B4" s="84"/>
      <c r="C4" s="85"/>
      <c r="D4" s="85"/>
      <c r="E4" s="86"/>
      <c r="F4" s="84"/>
      <c r="G4" s="86"/>
      <c r="H4" s="84"/>
      <c r="I4" s="15"/>
      <c r="J4" s="84"/>
      <c r="K4" s="86"/>
    </row>
    <row r="5" spans="1:11" ht="23.1" customHeight="1">
      <c r="A5" s="88" t="s">
        <v>158</v>
      </c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s="89" customFormat="1" ht="23.1" customHeight="1">
      <c r="C6" s="90"/>
      <c r="D6" s="90"/>
      <c r="E6" s="91"/>
      <c r="F6" s="92" t="s">
        <v>1</v>
      </c>
      <c r="G6" s="91"/>
      <c r="H6" s="93"/>
      <c r="I6" s="16"/>
      <c r="J6" s="92" t="s">
        <v>2</v>
      </c>
      <c r="K6" s="91"/>
    </row>
    <row r="7" spans="1:11" ht="23.1" customHeight="1">
      <c r="C7" s="94" t="s">
        <v>3</v>
      </c>
      <c r="D7" s="95"/>
      <c r="E7" s="96">
        <v>2568</v>
      </c>
      <c r="F7" s="96"/>
      <c r="G7" s="96">
        <v>2567</v>
      </c>
      <c r="H7" s="97"/>
      <c r="I7" s="96">
        <v>2568</v>
      </c>
      <c r="J7" s="96"/>
      <c r="K7" s="96">
        <v>2567</v>
      </c>
    </row>
    <row r="8" spans="1:11" ht="23.1" customHeight="1">
      <c r="A8" s="98" t="s">
        <v>201</v>
      </c>
      <c r="C8" s="94"/>
      <c r="D8" s="95"/>
      <c r="E8" s="96"/>
      <c r="F8" s="96"/>
      <c r="G8" s="99"/>
      <c r="H8" s="97"/>
      <c r="I8" s="17"/>
      <c r="J8" s="96"/>
      <c r="K8" s="99"/>
    </row>
    <row r="9" spans="1:11" ht="23.1" customHeight="1">
      <c r="A9" s="89" t="s">
        <v>30</v>
      </c>
      <c r="E9" s="101"/>
      <c r="F9" s="101"/>
      <c r="G9" s="101"/>
      <c r="H9" s="101"/>
      <c r="J9" s="101"/>
      <c r="K9" s="101"/>
    </row>
    <row r="10" spans="1:11" ht="23.1" customHeight="1">
      <c r="A10" s="80" t="s">
        <v>114</v>
      </c>
      <c r="E10" s="102">
        <v>85015</v>
      </c>
      <c r="F10" s="102"/>
      <c r="G10" s="102">
        <v>204604</v>
      </c>
      <c r="H10" s="102"/>
      <c r="I10" s="102">
        <v>59174</v>
      </c>
      <c r="J10" s="102"/>
      <c r="K10" s="102">
        <v>118361</v>
      </c>
    </row>
    <row r="11" spans="1:11" ht="23.1" customHeight="1">
      <c r="A11" s="80" t="s">
        <v>181</v>
      </c>
      <c r="E11" s="102">
        <v>0</v>
      </c>
      <c r="F11" s="102"/>
      <c r="G11" s="102">
        <v>10848</v>
      </c>
      <c r="H11" s="102"/>
      <c r="I11" s="102">
        <v>0</v>
      </c>
      <c r="J11" s="102"/>
      <c r="K11" s="102">
        <v>0</v>
      </c>
    </row>
    <row r="12" spans="1:11" ht="23.1" customHeight="1">
      <c r="A12" s="80" t="s">
        <v>146</v>
      </c>
      <c r="E12" s="102">
        <v>6768</v>
      </c>
      <c r="F12" s="102"/>
      <c r="G12" s="102">
        <v>2581</v>
      </c>
      <c r="H12" s="102"/>
      <c r="I12" s="102">
        <v>1887</v>
      </c>
      <c r="J12" s="102"/>
      <c r="K12" s="102">
        <v>2331</v>
      </c>
    </row>
    <row r="13" spans="1:11" ht="23.1" customHeight="1">
      <c r="A13" s="80" t="s">
        <v>147</v>
      </c>
      <c r="E13" s="102">
        <v>86399</v>
      </c>
      <c r="F13" s="102"/>
      <c r="G13" s="102">
        <v>78836</v>
      </c>
      <c r="H13" s="102"/>
      <c r="I13" s="102">
        <v>454</v>
      </c>
      <c r="J13" s="102"/>
      <c r="K13" s="102">
        <v>788</v>
      </c>
    </row>
    <row r="14" spans="1:11" ht="23.1" customHeight="1">
      <c r="A14" s="80" t="s">
        <v>180</v>
      </c>
      <c r="E14" s="102">
        <v>4615</v>
      </c>
      <c r="F14" s="102"/>
      <c r="G14" s="102">
        <v>52459</v>
      </c>
      <c r="H14" s="102"/>
      <c r="I14" s="102">
        <v>0</v>
      </c>
      <c r="J14" s="102"/>
      <c r="K14" s="102">
        <v>0</v>
      </c>
    </row>
    <row r="15" spans="1:11" ht="23.1" customHeight="1">
      <c r="A15" s="103" t="s">
        <v>207</v>
      </c>
      <c r="E15" s="102">
        <v>41</v>
      </c>
      <c r="F15" s="102"/>
      <c r="G15" s="102">
        <v>8837</v>
      </c>
      <c r="H15" s="102"/>
      <c r="I15" s="102">
        <v>0</v>
      </c>
      <c r="J15" s="102"/>
      <c r="K15" s="102">
        <v>9397</v>
      </c>
    </row>
    <row r="16" spans="1:11" ht="23.1" customHeight="1">
      <c r="A16" s="80" t="s">
        <v>31</v>
      </c>
      <c r="E16" s="102"/>
      <c r="F16" s="102"/>
      <c r="G16" s="102"/>
      <c r="H16" s="102"/>
      <c r="I16" s="102"/>
      <c r="J16" s="102"/>
      <c r="K16" s="102"/>
    </row>
    <row r="17" spans="1:11" ht="23.1" customHeight="1">
      <c r="A17" s="80" t="s">
        <v>32</v>
      </c>
      <c r="C17" s="100">
        <v>2</v>
      </c>
      <c r="E17" s="102">
        <v>1087</v>
      </c>
      <c r="F17" s="102"/>
      <c r="G17" s="102">
        <f>59701-58134</f>
        <v>1567</v>
      </c>
      <c r="H17" s="102"/>
      <c r="I17" s="102">
        <v>29469</v>
      </c>
      <c r="J17" s="102"/>
      <c r="K17" s="102">
        <f>77343-58134</f>
        <v>19209</v>
      </c>
    </row>
    <row r="18" spans="1:11" ht="23.1" customHeight="1">
      <c r="A18" s="80" t="s">
        <v>176</v>
      </c>
      <c r="E18" s="102">
        <v>836</v>
      </c>
      <c r="F18" s="102"/>
      <c r="G18" s="102">
        <v>0</v>
      </c>
      <c r="H18" s="102"/>
      <c r="I18" s="102">
        <v>0</v>
      </c>
      <c r="J18" s="102"/>
      <c r="K18" s="102">
        <v>0</v>
      </c>
    </row>
    <row r="19" spans="1:11" ht="23.1" customHeight="1">
      <c r="A19" s="80" t="s">
        <v>208</v>
      </c>
      <c r="E19" s="102">
        <v>10848</v>
      </c>
      <c r="F19" s="102"/>
      <c r="G19" s="102">
        <v>38741</v>
      </c>
      <c r="H19" s="102"/>
      <c r="I19" s="102">
        <v>10848</v>
      </c>
      <c r="J19" s="102"/>
      <c r="K19" s="102">
        <v>38741</v>
      </c>
    </row>
    <row r="20" spans="1:11" ht="23.1" customHeight="1">
      <c r="A20" s="80" t="s">
        <v>10</v>
      </c>
      <c r="E20" s="104">
        <v>21270</v>
      </c>
      <c r="F20" s="102"/>
      <c r="G20" s="104">
        <v>14167</v>
      </c>
      <c r="H20" s="102"/>
      <c r="I20" s="104">
        <v>998</v>
      </c>
      <c r="J20" s="102"/>
      <c r="K20" s="104">
        <v>8708</v>
      </c>
    </row>
    <row r="21" spans="1:11" ht="23.1" customHeight="1">
      <c r="A21" s="89" t="s">
        <v>33</v>
      </c>
      <c r="E21" s="104">
        <f>SUM(E10:E20)</f>
        <v>216879</v>
      </c>
      <c r="F21" s="102"/>
      <c r="G21" s="104">
        <f>SUM(G10:G20)</f>
        <v>412640</v>
      </c>
      <c r="H21" s="102"/>
      <c r="I21" s="18">
        <f>SUM(I10:I20)</f>
        <v>102830</v>
      </c>
      <c r="J21" s="102"/>
      <c r="K21" s="18">
        <f>SUM(K10:K20)</f>
        <v>197535</v>
      </c>
    </row>
    <row r="22" spans="1:11" ht="23.1" customHeight="1">
      <c r="A22" s="89" t="s">
        <v>34</v>
      </c>
      <c r="E22" s="102"/>
      <c r="F22" s="102"/>
      <c r="G22" s="102"/>
      <c r="H22" s="102"/>
      <c r="I22" s="19"/>
      <c r="J22" s="102"/>
      <c r="K22" s="19"/>
    </row>
    <row r="23" spans="1:11" ht="23.1" customHeight="1">
      <c r="A23" s="80" t="s">
        <v>116</v>
      </c>
      <c r="E23" s="102">
        <v>64515</v>
      </c>
      <c r="F23" s="102"/>
      <c r="G23" s="102">
        <v>162626</v>
      </c>
      <c r="H23" s="102"/>
      <c r="I23" s="102">
        <v>48993</v>
      </c>
      <c r="J23" s="102"/>
      <c r="K23" s="102">
        <v>95564</v>
      </c>
    </row>
    <row r="24" spans="1:11" ht="23.1" customHeight="1">
      <c r="A24" s="80" t="s">
        <v>182</v>
      </c>
      <c r="E24" s="102">
        <v>0</v>
      </c>
      <c r="F24" s="102"/>
      <c r="G24" s="102">
        <v>3747</v>
      </c>
      <c r="H24" s="102"/>
      <c r="I24" s="102">
        <v>0</v>
      </c>
      <c r="J24" s="102"/>
      <c r="K24" s="102">
        <v>0</v>
      </c>
    </row>
    <row r="25" spans="1:11" ht="23.1" customHeight="1">
      <c r="A25" s="80" t="s">
        <v>119</v>
      </c>
      <c r="E25" s="102">
        <v>79990</v>
      </c>
      <c r="F25" s="102"/>
      <c r="G25" s="102">
        <v>50654</v>
      </c>
      <c r="H25" s="102"/>
      <c r="I25" s="102">
        <v>1514</v>
      </c>
      <c r="J25" s="102"/>
      <c r="K25" s="102">
        <v>1583</v>
      </c>
    </row>
    <row r="26" spans="1:11" ht="23.1" customHeight="1">
      <c r="A26" s="80" t="s">
        <v>183</v>
      </c>
      <c r="E26" s="102">
        <v>6560</v>
      </c>
      <c r="F26" s="102"/>
      <c r="G26" s="102">
        <v>34356</v>
      </c>
      <c r="H26" s="102"/>
      <c r="I26" s="102">
        <v>0</v>
      </c>
      <c r="J26" s="102"/>
      <c r="K26" s="102">
        <v>0</v>
      </c>
    </row>
    <row r="27" spans="1:11" ht="23.1" customHeight="1">
      <c r="A27" s="80" t="s">
        <v>163</v>
      </c>
      <c r="E27" s="102">
        <v>21328</v>
      </c>
      <c r="F27" s="102"/>
      <c r="G27" s="102">
        <v>36625</v>
      </c>
      <c r="H27" s="102"/>
      <c r="I27" s="102">
        <v>13551</v>
      </c>
      <c r="J27" s="102"/>
      <c r="K27" s="102">
        <v>11846</v>
      </c>
    </row>
    <row r="28" spans="1:11" ht="23.1" customHeight="1">
      <c r="A28" s="80" t="s">
        <v>35</v>
      </c>
      <c r="E28" s="102">
        <v>140023</v>
      </c>
      <c r="F28" s="102"/>
      <c r="G28" s="102">
        <v>159894</v>
      </c>
      <c r="H28" s="102"/>
      <c r="I28" s="102">
        <v>53262</v>
      </c>
      <c r="J28" s="102"/>
      <c r="K28" s="102">
        <v>48631</v>
      </c>
    </row>
    <row r="29" spans="1:11" ht="23.1" customHeight="1">
      <c r="A29" s="80" t="s">
        <v>209</v>
      </c>
      <c r="E29" s="102">
        <v>0</v>
      </c>
      <c r="F29" s="102"/>
      <c r="G29" s="102">
        <v>880</v>
      </c>
      <c r="H29" s="102"/>
      <c r="I29" s="102">
        <v>0</v>
      </c>
      <c r="J29" s="102"/>
      <c r="K29" s="102">
        <v>0</v>
      </c>
    </row>
    <row r="30" spans="1:11" ht="23.1" customHeight="1">
      <c r="A30" s="80" t="s">
        <v>244</v>
      </c>
      <c r="E30" s="102">
        <v>8230</v>
      </c>
      <c r="F30" s="102"/>
      <c r="G30" s="102">
        <v>0</v>
      </c>
      <c r="H30" s="102"/>
      <c r="I30" s="102">
        <v>0</v>
      </c>
      <c r="J30" s="102"/>
      <c r="K30" s="102">
        <v>0</v>
      </c>
    </row>
    <row r="31" spans="1:11" ht="23.1" customHeight="1">
      <c r="A31" s="89" t="s">
        <v>36</v>
      </c>
      <c r="E31" s="105">
        <f>SUM(E23:E30)</f>
        <v>320646</v>
      </c>
      <c r="F31" s="102"/>
      <c r="G31" s="105">
        <f>SUM(G23:G30)</f>
        <v>448782</v>
      </c>
      <c r="H31" s="102"/>
      <c r="I31" s="105">
        <f>SUM(I23:I30)</f>
        <v>117320</v>
      </c>
      <c r="J31" s="102"/>
      <c r="K31" s="105">
        <f>SUM(K23:K30)</f>
        <v>157624</v>
      </c>
    </row>
    <row r="32" spans="1:11" ht="23.1" customHeight="1">
      <c r="A32" s="106" t="s">
        <v>186</v>
      </c>
      <c r="E32" s="102">
        <f>E21-E31</f>
        <v>-103767</v>
      </c>
      <c r="F32" s="102"/>
      <c r="G32" s="102">
        <f>G21-G31</f>
        <v>-36142</v>
      </c>
      <c r="H32" s="102"/>
      <c r="I32" s="102">
        <f>I21-I31</f>
        <v>-14490</v>
      </c>
      <c r="J32" s="102"/>
      <c r="K32" s="102">
        <f>K21-K31</f>
        <v>39911</v>
      </c>
    </row>
    <row r="33" spans="1:11" ht="23.1" customHeight="1">
      <c r="A33" s="80" t="s">
        <v>187</v>
      </c>
      <c r="E33" s="102">
        <v>-46209</v>
      </c>
      <c r="F33" s="102"/>
      <c r="G33" s="102">
        <v>-16100</v>
      </c>
      <c r="H33" s="102"/>
      <c r="I33" s="102">
        <v>0</v>
      </c>
      <c r="J33" s="102"/>
      <c r="K33" s="102">
        <v>0</v>
      </c>
    </row>
    <row r="34" spans="1:11" ht="23.1" customHeight="1">
      <c r="A34" s="107" t="s">
        <v>148</v>
      </c>
      <c r="E34" s="104">
        <v>-86418</v>
      </c>
      <c r="F34" s="102"/>
      <c r="G34" s="104">
        <v>-81620</v>
      </c>
      <c r="H34" s="102"/>
      <c r="I34" s="104">
        <v>-70465</v>
      </c>
      <c r="J34" s="102"/>
      <c r="K34" s="104">
        <v>-61381</v>
      </c>
    </row>
    <row r="35" spans="1:11" ht="23.1" customHeight="1">
      <c r="A35" s="108" t="s">
        <v>198</v>
      </c>
      <c r="E35" s="102">
        <f>SUM(E32:E34)</f>
        <v>-236394</v>
      </c>
      <c r="F35" s="102"/>
      <c r="G35" s="102">
        <f>SUM(G32:G34)</f>
        <v>-133862</v>
      </c>
      <c r="H35" s="102"/>
      <c r="I35" s="102">
        <f>SUM(I32:I34)</f>
        <v>-84955</v>
      </c>
      <c r="J35" s="102"/>
      <c r="K35" s="102">
        <f>SUM(K32:K34)</f>
        <v>-21470</v>
      </c>
    </row>
    <row r="36" spans="1:11" ht="23.1" customHeight="1">
      <c r="A36" s="103" t="s">
        <v>199</v>
      </c>
      <c r="C36" s="100">
        <v>20</v>
      </c>
      <c r="E36" s="104">
        <v>5353</v>
      </c>
      <c r="F36" s="102"/>
      <c r="G36" s="104">
        <v>58</v>
      </c>
      <c r="H36" s="102"/>
      <c r="I36" s="104">
        <v>846</v>
      </c>
      <c r="J36" s="102"/>
      <c r="K36" s="104">
        <v>41</v>
      </c>
    </row>
    <row r="37" spans="1:11" ht="23.1" customHeight="1">
      <c r="A37" s="108" t="s">
        <v>200</v>
      </c>
      <c r="E37" s="104">
        <f>SUM(E35:E36)</f>
        <v>-231041</v>
      </c>
      <c r="F37" s="102"/>
      <c r="G37" s="104">
        <f>SUM(G35:G36)</f>
        <v>-133804</v>
      </c>
      <c r="H37" s="102"/>
      <c r="I37" s="104">
        <f>SUM(I35:I36)</f>
        <v>-84109</v>
      </c>
      <c r="J37" s="102"/>
      <c r="K37" s="104">
        <f>SUM(K35:K36)</f>
        <v>-21429</v>
      </c>
    </row>
    <row r="38" spans="1:11" ht="25.5">
      <c r="A38" s="89"/>
      <c r="E38" s="102"/>
      <c r="F38" s="102"/>
      <c r="G38" s="102"/>
      <c r="H38" s="102"/>
      <c r="I38" s="20"/>
      <c r="J38" s="102"/>
      <c r="K38" s="20"/>
    </row>
    <row r="39" spans="1:11" ht="23.1" customHeight="1">
      <c r="A39" s="83" t="s">
        <v>108</v>
      </c>
      <c r="E39" s="102"/>
      <c r="F39" s="102"/>
      <c r="G39" s="102"/>
      <c r="H39" s="102"/>
      <c r="I39" s="20"/>
      <c r="J39" s="102"/>
      <c r="K39" s="20"/>
    </row>
    <row r="40" spans="1:11" ht="23.1" customHeight="1">
      <c r="A40" s="109" t="s">
        <v>225</v>
      </c>
      <c r="E40" s="102"/>
      <c r="F40" s="102"/>
      <c r="G40" s="102"/>
      <c r="H40" s="102"/>
      <c r="I40" s="20"/>
      <c r="J40" s="102"/>
      <c r="K40" s="20"/>
    </row>
    <row r="41" spans="1:11" ht="23.1" customHeight="1">
      <c r="A41" s="110" t="s">
        <v>100</v>
      </c>
      <c r="E41" s="102"/>
      <c r="F41" s="102"/>
      <c r="G41" s="102"/>
      <c r="H41" s="102"/>
      <c r="I41" s="20"/>
      <c r="J41" s="102"/>
      <c r="K41" s="20"/>
    </row>
    <row r="42" spans="1:11" ht="23.1" customHeight="1">
      <c r="A42" s="110" t="s">
        <v>117</v>
      </c>
      <c r="E42" s="102">
        <v>1126</v>
      </c>
      <c r="F42" s="102"/>
      <c r="G42" s="102">
        <v>55112</v>
      </c>
      <c r="H42" s="102"/>
      <c r="I42" s="102">
        <v>0</v>
      </c>
      <c r="J42" s="102"/>
      <c r="K42" s="102">
        <v>0</v>
      </c>
    </row>
    <row r="43" spans="1:11" ht="23.1" customHeight="1">
      <c r="A43" s="111" t="s">
        <v>225</v>
      </c>
      <c r="E43" s="105">
        <f>SUM(E42)</f>
        <v>1126</v>
      </c>
      <c r="F43" s="102"/>
      <c r="G43" s="105">
        <f>SUM(G42)</f>
        <v>55112</v>
      </c>
      <c r="H43" s="102"/>
      <c r="I43" s="105">
        <f>SUM(I42)</f>
        <v>0</v>
      </c>
      <c r="J43" s="102"/>
      <c r="K43" s="105">
        <f>SUM(K42)</f>
        <v>0</v>
      </c>
    </row>
    <row r="44" spans="1:11" ht="23.1" customHeight="1">
      <c r="A44" s="89"/>
      <c r="E44" s="102"/>
      <c r="F44" s="102"/>
      <c r="G44" s="102"/>
      <c r="H44" s="102"/>
      <c r="I44" s="20"/>
      <c r="J44" s="102"/>
      <c r="K44" s="20"/>
    </row>
    <row r="45" spans="1:11" ht="23.1" customHeight="1">
      <c r="A45" s="106"/>
      <c r="E45" s="112"/>
      <c r="F45" s="102"/>
      <c r="G45" s="112"/>
      <c r="H45" s="112"/>
      <c r="I45" s="112"/>
      <c r="J45" s="102"/>
      <c r="K45" s="112"/>
    </row>
    <row r="46" spans="1:11" ht="23.1" customHeight="1">
      <c r="A46" s="80" t="s">
        <v>205</v>
      </c>
      <c r="E46" s="113"/>
      <c r="F46" s="101"/>
      <c r="G46" s="101"/>
      <c r="H46" s="101"/>
      <c r="I46" s="23"/>
      <c r="J46" s="101"/>
      <c r="K46" s="101"/>
    </row>
    <row r="47" spans="1:11" ht="23.1" customHeight="1">
      <c r="C47" s="80"/>
      <c r="D47" s="80"/>
      <c r="K47" s="82" t="s">
        <v>29</v>
      </c>
    </row>
    <row r="48" spans="1:11" ht="23.1" customHeight="1">
      <c r="A48" s="83" t="s">
        <v>229</v>
      </c>
      <c r="B48" s="84"/>
      <c r="C48" s="85"/>
      <c r="D48" s="85"/>
      <c r="E48" s="86"/>
      <c r="F48" s="84"/>
      <c r="G48" s="86"/>
      <c r="H48" s="84"/>
      <c r="I48" s="15"/>
      <c r="J48" s="84"/>
      <c r="K48" s="86"/>
    </row>
    <row r="49" spans="1:11" ht="23.1" customHeight="1">
      <c r="A49" s="87" t="s">
        <v>67</v>
      </c>
      <c r="B49" s="84"/>
      <c r="C49" s="85"/>
      <c r="D49" s="85"/>
      <c r="E49" s="86"/>
      <c r="F49" s="84"/>
      <c r="G49" s="86"/>
      <c r="H49" s="84"/>
      <c r="I49" s="15"/>
      <c r="J49" s="84"/>
      <c r="K49" s="86"/>
    </row>
    <row r="50" spans="1:11" ht="23.1" customHeight="1">
      <c r="A50" s="83" t="str">
        <f>+A4</f>
        <v>สำหรับงวดสามเดือนสิ้นสุดวันที่ 31 มีนาคม 2568</v>
      </c>
      <c r="B50" s="84"/>
      <c r="C50" s="85"/>
      <c r="D50" s="85"/>
      <c r="E50" s="86"/>
      <c r="F50" s="84"/>
      <c r="G50" s="86"/>
      <c r="H50" s="84"/>
      <c r="I50" s="15"/>
      <c r="J50" s="84"/>
      <c r="K50" s="86"/>
    </row>
    <row r="51" spans="1:11" ht="23.1" customHeight="1">
      <c r="A51" s="88" t="s">
        <v>158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</row>
    <row r="52" spans="1:11" ht="23.1" customHeight="1">
      <c r="A52" s="89"/>
      <c r="B52" s="89"/>
      <c r="C52" s="90"/>
      <c r="D52" s="90"/>
      <c r="E52" s="91"/>
      <c r="F52" s="92" t="s">
        <v>1</v>
      </c>
      <c r="G52" s="91"/>
      <c r="H52" s="93"/>
      <c r="I52" s="16"/>
      <c r="J52" s="92" t="s">
        <v>2</v>
      </c>
      <c r="K52" s="91"/>
    </row>
    <row r="53" spans="1:11" ht="23.1" customHeight="1">
      <c r="C53" s="94" t="s">
        <v>3</v>
      </c>
      <c r="D53" s="95"/>
      <c r="E53" s="96">
        <f>+E7</f>
        <v>2568</v>
      </c>
      <c r="F53" s="96"/>
      <c r="G53" s="96">
        <f>+G7</f>
        <v>2567</v>
      </c>
      <c r="H53" s="97"/>
      <c r="I53" s="96">
        <f>+I7</f>
        <v>2568</v>
      </c>
      <c r="J53" s="96"/>
      <c r="K53" s="96">
        <f>+K7</f>
        <v>2567</v>
      </c>
    </row>
    <row r="54" spans="1:11" s="103" customFormat="1" ht="23.1" customHeight="1">
      <c r="A54" s="114" t="s">
        <v>184</v>
      </c>
      <c r="C54" s="115"/>
      <c r="D54" s="115"/>
      <c r="E54" s="116"/>
      <c r="F54" s="116"/>
      <c r="G54" s="116"/>
      <c r="H54" s="116"/>
      <c r="I54" s="116"/>
      <c r="J54" s="116"/>
      <c r="K54" s="116"/>
    </row>
    <row r="55" spans="1:11" s="103" customFormat="1" ht="23.1" customHeight="1">
      <c r="A55" s="117" t="s">
        <v>185</v>
      </c>
      <c r="C55" s="118"/>
      <c r="D55" s="115"/>
      <c r="E55" s="116">
        <v>3350</v>
      </c>
      <c r="F55" s="116"/>
      <c r="G55" s="116">
        <v>5609</v>
      </c>
      <c r="H55" s="116"/>
      <c r="I55" s="116">
        <v>0</v>
      </c>
      <c r="J55" s="116"/>
      <c r="K55" s="116">
        <v>0</v>
      </c>
    </row>
    <row r="56" spans="1:11" s="103" customFormat="1" ht="23.1" customHeight="1">
      <c r="A56" s="111" t="s">
        <v>184</v>
      </c>
      <c r="C56" s="115"/>
      <c r="D56" s="115"/>
      <c r="E56" s="119">
        <f>SUM(E55:E55)</f>
        <v>3350</v>
      </c>
      <c r="F56" s="116"/>
      <c r="G56" s="119">
        <f>SUM(G55:G55)</f>
        <v>5609</v>
      </c>
      <c r="H56" s="116"/>
      <c r="I56" s="119">
        <f>SUM(I55:I55)</f>
        <v>0</v>
      </c>
      <c r="J56" s="116"/>
      <c r="K56" s="119">
        <f>SUM(K55:K55)</f>
        <v>0</v>
      </c>
    </row>
    <row r="57" spans="1:11" s="103" customFormat="1" ht="23.1" customHeight="1">
      <c r="A57" s="120" t="s">
        <v>101</v>
      </c>
      <c r="C57" s="115"/>
      <c r="D57" s="115"/>
      <c r="E57" s="119">
        <f>SUM(E43,E56)</f>
        <v>4476</v>
      </c>
      <c r="F57" s="116"/>
      <c r="G57" s="119">
        <f>SUM(G43,G56)</f>
        <v>60721</v>
      </c>
      <c r="H57" s="116"/>
      <c r="I57" s="119">
        <f>SUM(I43,I56)</f>
        <v>0</v>
      </c>
      <c r="J57" s="116"/>
      <c r="K57" s="119">
        <f>SUM(K43,K56)</f>
        <v>0</v>
      </c>
    </row>
    <row r="58" spans="1:11" s="103" customFormat="1" ht="23.1" customHeight="1">
      <c r="A58" s="108"/>
      <c r="C58" s="115"/>
      <c r="D58" s="115"/>
      <c r="E58" s="116"/>
      <c r="F58" s="116"/>
      <c r="G58" s="116"/>
      <c r="H58" s="116"/>
      <c r="I58" s="21"/>
      <c r="J58" s="116">
        <v>6615</v>
      </c>
      <c r="K58" s="21"/>
    </row>
    <row r="59" spans="1:11" ht="23.1" customHeight="1" thickBot="1">
      <c r="A59" s="121" t="s">
        <v>66</v>
      </c>
      <c r="E59" s="22">
        <f>+E37+E57</f>
        <v>-226565</v>
      </c>
      <c r="F59" s="102"/>
      <c r="G59" s="22">
        <f>+G37+G57</f>
        <v>-73083</v>
      </c>
      <c r="H59" s="102"/>
      <c r="I59" s="22">
        <f>+I37+I57</f>
        <v>-84109</v>
      </c>
      <c r="J59" s="112"/>
      <c r="K59" s="22">
        <f>+K37+K57</f>
        <v>-21429</v>
      </c>
    </row>
    <row r="60" spans="1:11" ht="23.1" customHeight="1" thickTop="1">
      <c r="A60" s="121" t="s">
        <v>159</v>
      </c>
      <c r="C60" s="94"/>
      <c r="D60" s="95"/>
      <c r="E60" s="96"/>
      <c r="F60" s="96"/>
      <c r="G60" s="99"/>
      <c r="H60" s="97"/>
      <c r="I60" s="17"/>
      <c r="J60" s="96"/>
      <c r="K60" s="99"/>
    </row>
    <row r="61" spans="1:11" ht="23.1" customHeight="1" thickBot="1">
      <c r="A61" s="122" t="s">
        <v>63</v>
      </c>
      <c r="E61" s="101">
        <f>E37-E62</f>
        <v>-220109</v>
      </c>
      <c r="F61" s="101"/>
      <c r="G61" s="101">
        <f>G37-G62</f>
        <v>-126503</v>
      </c>
      <c r="H61" s="101"/>
      <c r="I61" s="24">
        <f>I37</f>
        <v>-84109</v>
      </c>
      <c r="J61" s="101"/>
      <c r="K61" s="24">
        <f>K37</f>
        <v>-21429</v>
      </c>
    </row>
    <row r="62" spans="1:11" ht="23.1" customHeight="1" thickTop="1">
      <c r="A62" s="122" t="s">
        <v>64</v>
      </c>
      <c r="E62" s="123">
        <v>-10932</v>
      </c>
      <c r="F62" s="101"/>
      <c r="G62" s="123">
        <v>-7301</v>
      </c>
      <c r="H62" s="101"/>
      <c r="I62" s="23"/>
      <c r="J62" s="101"/>
      <c r="K62" s="23"/>
    </row>
    <row r="63" spans="1:11" ht="23.1" customHeight="1" thickBot="1">
      <c r="E63" s="124">
        <f>SUM(E37)</f>
        <v>-231041</v>
      </c>
      <c r="F63" s="101"/>
      <c r="G63" s="124">
        <f>SUM(G37)</f>
        <v>-133804</v>
      </c>
      <c r="H63" s="101"/>
      <c r="I63" s="25"/>
      <c r="J63" s="101"/>
      <c r="K63" s="101"/>
    </row>
    <row r="64" spans="1:11" ht="23.1" customHeight="1" thickTop="1">
      <c r="A64" s="98" t="s">
        <v>68</v>
      </c>
      <c r="B64" s="125"/>
      <c r="C64" s="126"/>
      <c r="D64" s="125"/>
      <c r="E64" s="102"/>
      <c r="F64" s="101"/>
      <c r="G64" s="102"/>
      <c r="H64" s="101"/>
      <c r="I64" s="19"/>
      <c r="J64" s="102"/>
      <c r="K64" s="19"/>
    </row>
    <row r="65" spans="1:19" ht="23.1" customHeight="1" thickBot="1">
      <c r="A65" s="122" t="s">
        <v>63</v>
      </c>
      <c r="B65" s="125"/>
      <c r="C65" s="126"/>
      <c r="D65" s="125"/>
      <c r="E65" s="101">
        <f>E59-E66</f>
        <v>-215633</v>
      </c>
      <c r="F65" s="101"/>
      <c r="G65" s="101">
        <f>G59-G66</f>
        <v>-65782</v>
      </c>
      <c r="H65" s="101"/>
      <c r="I65" s="22">
        <f>I59</f>
        <v>-84109</v>
      </c>
      <c r="J65" s="102"/>
      <c r="K65" s="22">
        <f>K59</f>
        <v>-21429</v>
      </c>
    </row>
    <row r="66" spans="1:19" ht="23.1" customHeight="1" thickTop="1">
      <c r="A66" s="122" t="s">
        <v>64</v>
      </c>
      <c r="B66" s="125"/>
      <c r="C66" s="126"/>
      <c r="D66" s="125"/>
      <c r="E66" s="127">
        <f>+E62</f>
        <v>-10932</v>
      </c>
      <c r="F66" s="101"/>
      <c r="G66" s="127">
        <f>+G62</f>
        <v>-7301</v>
      </c>
      <c r="H66" s="101"/>
      <c r="I66" s="19"/>
      <c r="J66" s="102"/>
      <c r="K66" s="19"/>
    </row>
    <row r="67" spans="1:19" ht="23.1" customHeight="1" thickBot="1">
      <c r="A67" s="122"/>
      <c r="B67" s="125"/>
      <c r="C67" s="122"/>
      <c r="D67" s="125"/>
      <c r="E67" s="128">
        <f>SUM(E59)</f>
        <v>-226565</v>
      </c>
      <c r="F67" s="113"/>
      <c r="G67" s="128">
        <f>SUM(G59)</f>
        <v>-73083</v>
      </c>
      <c r="H67" s="113"/>
      <c r="I67" s="25"/>
      <c r="J67" s="101"/>
      <c r="K67" s="101"/>
    </row>
    <row r="68" spans="1:19" ht="23.1" customHeight="1" thickTop="1">
      <c r="A68" s="122"/>
      <c r="B68" s="125"/>
      <c r="C68" s="122"/>
      <c r="D68" s="125"/>
      <c r="E68" s="113"/>
      <c r="F68" s="113"/>
      <c r="G68" s="113"/>
      <c r="H68" s="129"/>
      <c r="I68" s="26"/>
      <c r="J68" s="129"/>
      <c r="K68" s="26"/>
    </row>
    <row r="69" spans="1:19" ht="23.1" customHeight="1">
      <c r="A69" s="98" t="s">
        <v>174</v>
      </c>
      <c r="C69" s="100">
        <v>23</v>
      </c>
      <c r="I69" s="27"/>
      <c r="K69" s="27"/>
    </row>
    <row r="70" spans="1:19" ht="24.75">
      <c r="A70" s="107" t="s">
        <v>175</v>
      </c>
      <c r="E70" s="130"/>
      <c r="F70" s="130"/>
      <c r="G70" s="130"/>
      <c r="H70" s="130"/>
      <c r="I70" s="26"/>
      <c r="J70" s="130"/>
      <c r="K70" s="26"/>
    </row>
    <row r="71" spans="1:19" ht="25.5" thickBot="1">
      <c r="A71" s="107" t="s">
        <v>217</v>
      </c>
      <c r="E71" s="131">
        <f>E61*1000/14707203000</f>
        <v>-1.4966067987230474E-2</v>
      </c>
      <c r="F71" s="132"/>
      <c r="G71" s="131">
        <f>G61*1000/13066222343</f>
        <v>-9.6816812602130379E-3</v>
      </c>
      <c r="H71" s="132"/>
      <c r="I71" s="131">
        <f>I61*1000/14707203000</f>
        <v>-5.718898420046286E-3</v>
      </c>
      <c r="J71" s="132"/>
      <c r="K71" s="131">
        <f>K61*1000/13066222343</f>
        <v>-1.6400302579789032E-3</v>
      </c>
      <c r="L71" s="133"/>
      <c r="M71" s="133"/>
      <c r="N71" s="133"/>
      <c r="O71" s="133"/>
      <c r="P71" s="133"/>
      <c r="Q71" s="133"/>
      <c r="R71" s="133"/>
      <c r="S71" s="133"/>
    </row>
    <row r="72" spans="1:19" ht="23.1" customHeight="1" thickTop="1">
      <c r="A72" s="107"/>
      <c r="E72" s="82"/>
      <c r="G72" s="82"/>
      <c r="I72" s="28"/>
      <c r="K72" s="28"/>
    </row>
    <row r="73" spans="1:19" ht="24.75">
      <c r="A73" s="80" t="s">
        <v>205</v>
      </c>
      <c r="I73" s="27"/>
    </row>
    <row r="74" spans="1:19" ht="23.1" customHeight="1">
      <c r="I74" s="27"/>
    </row>
  </sheetData>
  <mergeCells count="2">
    <mergeCell ref="A5:K5"/>
    <mergeCell ref="A51:K51"/>
  </mergeCells>
  <printOptions horizontalCentered="1"/>
  <pageMargins left="0.74803149606299213" right="0.27559055118110237" top="0.74803149606299213" bottom="0.19685039370078741" header="0.31496062992125984" footer="0.31496062992125984"/>
  <pageSetup paperSize="9" scale="62" fitToHeight="6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7"/>
  <sheetViews>
    <sheetView tabSelected="1" view="pageBreakPreview" zoomScale="70" zoomScaleNormal="60" zoomScaleSheetLayoutView="70" workbookViewId="0">
      <pane xSplit="2" ySplit="12" topLeftCell="C16" activePane="bottomRight" state="frozen"/>
      <selection activeCell="A7" sqref="A7"/>
      <selection pane="topRight" activeCell="A7" sqref="A7"/>
      <selection pane="bottomLeft" activeCell="A7" sqref="A7"/>
      <selection pane="bottomRight" activeCell="A7" sqref="A7"/>
    </sheetView>
  </sheetViews>
  <sheetFormatPr defaultColWidth="9.42578125" defaultRowHeight="24" customHeight="1"/>
  <cols>
    <col min="1" max="1" width="42.28515625" style="125" customWidth="1"/>
    <col min="2" max="2" width="6.5703125" style="125" customWidth="1"/>
    <col min="3" max="3" width="15.42578125" style="125" customWidth="1"/>
    <col min="4" max="4" width="1.42578125" style="125" customWidth="1"/>
    <col min="5" max="5" width="15.42578125" style="125" customWidth="1"/>
    <col min="6" max="6" width="1.42578125" style="125" customWidth="1"/>
    <col min="7" max="7" width="18.85546875" style="125" customWidth="1"/>
    <col min="8" max="8" width="1.5703125" style="125" customWidth="1"/>
    <col min="9" max="9" width="17.5703125" style="125" customWidth="1"/>
    <col min="10" max="10" width="1.42578125" style="125" customWidth="1"/>
    <col min="11" max="11" width="16.7109375" style="125" customWidth="1"/>
    <col min="12" max="12" width="1.42578125" style="125" customWidth="1"/>
    <col min="13" max="13" width="19.42578125" style="125" customWidth="1"/>
    <col min="14" max="14" width="1.42578125" style="125" customWidth="1"/>
    <col min="15" max="15" width="18.140625" style="125" customWidth="1"/>
    <col min="16" max="16" width="1.42578125" style="125" customWidth="1"/>
    <col min="17" max="17" width="20.42578125" style="125" customWidth="1"/>
    <col min="18" max="18" width="1.42578125" style="125" customWidth="1"/>
    <col min="19" max="19" width="17.140625" style="125" customWidth="1"/>
    <col min="20" max="20" width="1.42578125" style="125" customWidth="1"/>
    <col min="21" max="21" width="17.140625" style="125" customWidth="1"/>
    <col min="22" max="22" width="1.42578125" style="125" customWidth="1"/>
    <col min="23" max="23" width="17" style="125" customWidth="1"/>
    <col min="24" max="24" width="1.42578125" style="125" customWidth="1"/>
    <col min="25" max="25" width="17.5703125" style="125" customWidth="1"/>
    <col min="26" max="26" width="14.140625" style="125" customWidth="1"/>
    <col min="27" max="27" width="13.42578125" style="125" customWidth="1"/>
    <col min="28" max="28" width="13.7109375" style="125" bestFit="1" customWidth="1"/>
    <col min="29" max="30" width="9.42578125" style="125"/>
    <col min="31" max="31" width="9.5703125" style="125" bestFit="1" customWidth="1"/>
    <col min="32" max="16384" width="9.42578125" style="125"/>
  </cols>
  <sheetData>
    <row r="1" spans="1:25" ht="24" customHeight="1">
      <c r="Y1" s="134" t="s">
        <v>29</v>
      </c>
    </row>
    <row r="2" spans="1:25" ht="26.25" customHeight="1">
      <c r="A2" s="89" t="s">
        <v>229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3"/>
      <c r="N2" s="83"/>
      <c r="O2" s="83"/>
      <c r="P2" s="83"/>
      <c r="Q2" s="83"/>
      <c r="R2" s="83"/>
      <c r="S2" s="83"/>
      <c r="T2" s="83"/>
      <c r="U2" s="83"/>
    </row>
    <row r="3" spans="1:25" ht="26.25" customHeight="1">
      <c r="A3" s="89" t="s">
        <v>212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3"/>
      <c r="N3" s="83"/>
      <c r="O3" s="83"/>
      <c r="P3" s="83"/>
      <c r="Q3" s="83"/>
      <c r="R3" s="83"/>
      <c r="S3" s="83"/>
      <c r="T3" s="83"/>
      <c r="U3" s="83"/>
    </row>
    <row r="4" spans="1:25" ht="26.25" customHeight="1">
      <c r="A4" s="89" t="str">
        <f>+PL!A4</f>
        <v>สำหรับงวดสามเดือนสิ้นสุดวันที่ 31 มีนาคม 2568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3"/>
      <c r="N4" s="83"/>
      <c r="O4" s="83"/>
      <c r="P4" s="83"/>
      <c r="Q4" s="83"/>
      <c r="R4" s="83"/>
      <c r="S4" s="83"/>
      <c r="T4" s="83"/>
      <c r="U4" s="83"/>
    </row>
    <row r="5" spans="1:25" ht="24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Y5" s="82" t="s">
        <v>0</v>
      </c>
    </row>
    <row r="6" spans="1:25" ht="24" customHeight="1">
      <c r="A6" s="129"/>
      <c r="B6" s="129"/>
      <c r="C6" s="135" t="s">
        <v>1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24" customHeight="1">
      <c r="A7" s="129"/>
      <c r="B7" s="129"/>
      <c r="C7" s="136" t="s">
        <v>61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7"/>
      <c r="W7" s="137"/>
      <c r="X7" s="137"/>
      <c r="Y7" s="137"/>
    </row>
    <row r="8" spans="1:25" ht="24" customHeight="1">
      <c r="A8" s="129"/>
      <c r="B8" s="129"/>
      <c r="C8" s="129"/>
      <c r="D8" s="129"/>
      <c r="E8" s="129"/>
      <c r="F8" s="129"/>
      <c r="G8" s="138"/>
      <c r="H8" s="129"/>
      <c r="I8" s="129"/>
      <c r="J8" s="129"/>
      <c r="K8" s="129"/>
      <c r="L8" s="129"/>
      <c r="M8" s="136" t="s">
        <v>91</v>
      </c>
      <c r="N8" s="136"/>
      <c r="O8" s="136"/>
      <c r="P8" s="136"/>
      <c r="Q8" s="136"/>
      <c r="R8" s="136"/>
      <c r="S8" s="136"/>
      <c r="T8" s="129"/>
      <c r="U8" s="129"/>
      <c r="V8" s="137"/>
      <c r="W8" s="137"/>
      <c r="X8" s="137"/>
      <c r="Y8" s="137"/>
    </row>
    <row r="9" spans="1:25" ht="24" customHeight="1">
      <c r="A9" s="129"/>
      <c r="B9" s="129"/>
      <c r="C9" s="129"/>
      <c r="D9" s="129"/>
      <c r="E9" s="129"/>
      <c r="F9" s="129"/>
      <c r="G9" s="129" t="s">
        <v>160</v>
      </c>
      <c r="H9" s="129"/>
      <c r="I9" s="129"/>
      <c r="J9" s="129"/>
      <c r="K9" s="129"/>
      <c r="L9" s="129"/>
      <c r="M9" s="139" t="s">
        <v>94</v>
      </c>
      <c r="N9" s="139"/>
      <c r="O9" s="139"/>
      <c r="P9" s="139"/>
      <c r="Q9" s="139"/>
      <c r="R9" s="122"/>
      <c r="S9" s="129"/>
      <c r="T9" s="129"/>
      <c r="U9" s="129"/>
      <c r="V9" s="137"/>
      <c r="W9" s="129" t="s">
        <v>70</v>
      </c>
      <c r="X9" s="137"/>
      <c r="Y9" s="137"/>
    </row>
    <row r="10" spans="1:25" s="129" customFormat="1" ht="24" customHeight="1">
      <c r="C10" s="129" t="s">
        <v>24</v>
      </c>
      <c r="G10" s="129" t="s">
        <v>166</v>
      </c>
      <c r="I10" s="140" t="s">
        <v>149</v>
      </c>
      <c r="J10" s="140"/>
      <c r="K10" s="140"/>
      <c r="M10" s="141" t="s">
        <v>95</v>
      </c>
      <c r="N10" s="141"/>
      <c r="O10" s="141"/>
      <c r="P10" s="141"/>
      <c r="Q10" s="141" t="s">
        <v>168</v>
      </c>
      <c r="R10" s="141"/>
      <c r="S10" s="141" t="s">
        <v>98</v>
      </c>
      <c r="U10" s="129" t="s">
        <v>54</v>
      </c>
      <c r="W10" s="129" t="s">
        <v>71</v>
      </c>
      <c r="Y10" s="129" t="s">
        <v>54</v>
      </c>
    </row>
    <row r="11" spans="1:25" s="129" customFormat="1" ht="24" customHeight="1">
      <c r="C11" s="129" t="s">
        <v>92</v>
      </c>
      <c r="E11" s="129" t="s">
        <v>153</v>
      </c>
      <c r="G11" s="129" t="s">
        <v>167</v>
      </c>
      <c r="I11" s="138" t="s">
        <v>126</v>
      </c>
      <c r="K11" s="129" t="s">
        <v>56</v>
      </c>
      <c r="M11" s="141" t="s">
        <v>96</v>
      </c>
      <c r="N11" s="141"/>
      <c r="O11" s="141" t="s">
        <v>164</v>
      </c>
      <c r="P11" s="141"/>
      <c r="Q11" s="141" t="s">
        <v>94</v>
      </c>
      <c r="R11" s="141"/>
      <c r="S11" s="141" t="s">
        <v>99</v>
      </c>
      <c r="U11" s="129" t="s">
        <v>23</v>
      </c>
      <c r="W11" s="129" t="s">
        <v>88</v>
      </c>
      <c r="Y11" s="129" t="s">
        <v>55</v>
      </c>
    </row>
    <row r="12" spans="1:25" s="129" customFormat="1" ht="24" customHeight="1">
      <c r="C12" s="142" t="s">
        <v>103</v>
      </c>
      <c r="E12" s="142" t="s">
        <v>112</v>
      </c>
      <c r="G12" s="142" t="s">
        <v>154</v>
      </c>
      <c r="I12" s="142" t="s">
        <v>127</v>
      </c>
      <c r="K12" s="142" t="s">
        <v>150</v>
      </c>
      <c r="M12" s="143" t="s">
        <v>97</v>
      </c>
      <c r="N12" s="141"/>
      <c r="O12" s="143" t="s">
        <v>165</v>
      </c>
      <c r="P12" s="141"/>
      <c r="Q12" s="143" t="s">
        <v>169</v>
      </c>
      <c r="R12" s="141"/>
      <c r="S12" s="143" t="s">
        <v>72</v>
      </c>
      <c r="U12" s="142" t="s">
        <v>69</v>
      </c>
      <c r="W12" s="142" t="s">
        <v>57</v>
      </c>
      <c r="Y12" s="142" t="s">
        <v>72</v>
      </c>
    </row>
    <row r="13" spans="1:25" ht="24" customHeight="1">
      <c r="A13" s="9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</row>
    <row r="14" spans="1:25" ht="24" customHeight="1">
      <c r="A14" s="98" t="s">
        <v>203</v>
      </c>
      <c r="C14" s="101">
        <v>13066222</v>
      </c>
      <c r="D14" s="101"/>
      <c r="E14" s="101">
        <v>-721818</v>
      </c>
      <c r="F14" s="101">
        <v>0</v>
      </c>
      <c r="G14" s="101">
        <v>37857</v>
      </c>
      <c r="H14" s="101">
        <v>0</v>
      </c>
      <c r="I14" s="101">
        <v>11117</v>
      </c>
      <c r="J14" s="101">
        <v>0</v>
      </c>
      <c r="K14" s="101">
        <v>-3888396</v>
      </c>
      <c r="L14" s="101">
        <v>0</v>
      </c>
      <c r="M14" s="101">
        <v>15592</v>
      </c>
      <c r="N14" s="101">
        <v>0</v>
      </c>
      <c r="O14" s="101">
        <v>137695</v>
      </c>
      <c r="P14" s="101">
        <v>0</v>
      </c>
      <c r="Q14" s="101">
        <v>966806</v>
      </c>
      <c r="R14" s="101"/>
      <c r="S14" s="102">
        <f>SUM(M14:R14)</f>
        <v>1120093</v>
      </c>
      <c r="T14" s="102"/>
      <c r="U14" s="102">
        <f t="shared" ref="U14" si="0">SUM(C14:K14,S14)</f>
        <v>9625075</v>
      </c>
      <c r="V14" s="101"/>
      <c r="W14" s="101">
        <v>296955</v>
      </c>
      <c r="X14" s="101"/>
      <c r="Y14" s="102">
        <f>SUM(U14:W14)</f>
        <v>9922030</v>
      </c>
    </row>
    <row r="15" spans="1:25" ht="24" customHeight="1">
      <c r="A15" s="122" t="s">
        <v>188</v>
      </c>
      <c r="C15" s="102">
        <v>0</v>
      </c>
      <c r="D15" s="102"/>
      <c r="E15" s="102">
        <v>0</v>
      </c>
      <c r="F15" s="102"/>
      <c r="G15" s="102">
        <v>0</v>
      </c>
      <c r="H15" s="102"/>
      <c r="I15" s="102">
        <v>0</v>
      </c>
      <c r="J15" s="102"/>
      <c r="K15" s="102">
        <f>+PL!G61</f>
        <v>-126503</v>
      </c>
      <c r="L15" s="102"/>
      <c r="M15" s="102">
        <v>0</v>
      </c>
      <c r="N15" s="102"/>
      <c r="O15" s="102">
        <v>0</v>
      </c>
      <c r="P15" s="102"/>
      <c r="Q15" s="102">
        <v>0</v>
      </c>
      <c r="R15" s="102"/>
      <c r="S15" s="102">
        <f>SUM(M15:R15)</f>
        <v>0</v>
      </c>
      <c r="T15" s="102"/>
      <c r="U15" s="102">
        <f>SUM(C15:K15,S15)</f>
        <v>-126503</v>
      </c>
      <c r="V15" s="102"/>
      <c r="W15" s="102">
        <f>+PL!G62</f>
        <v>-7301</v>
      </c>
      <c r="X15" s="102"/>
      <c r="Y15" s="102">
        <f>SUM(U15:W15)</f>
        <v>-133804</v>
      </c>
    </row>
    <row r="16" spans="1:25" ht="24" customHeight="1">
      <c r="A16" s="122" t="s">
        <v>101</v>
      </c>
      <c r="C16" s="104">
        <v>0</v>
      </c>
      <c r="D16" s="102"/>
      <c r="E16" s="104">
        <v>0</v>
      </c>
      <c r="F16" s="102"/>
      <c r="G16" s="104">
        <v>0</v>
      </c>
      <c r="H16" s="102"/>
      <c r="I16" s="104">
        <v>0</v>
      </c>
      <c r="J16" s="102"/>
      <c r="K16" s="104">
        <v>0</v>
      </c>
      <c r="L16" s="102"/>
      <c r="M16" s="104">
        <f>+PL!G42</f>
        <v>55112</v>
      </c>
      <c r="N16" s="102"/>
      <c r="O16" s="104">
        <v>0</v>
      </c>
      <c r="P16" s="102"/>
      <c r="Q16" s="104">
        <f>+PL!G55</f>
        <v>5609</v>
      </c>
      <c r="R16" s="102"/>
      <c r="S16" s="104">
        <f>SUM(M16:R16)</f>
        <v>60721</v>
      </c>
      <c r="T16" s="102"/>
      <c r="U16" s="104">
        <f>SUM(C16:K16,S16)</f>
        <v>60721</v>
      </c>
      <c r="V16" s="102"/>
      <c r="W16" s="104">
        <f>+PL!G66-PL!G62</f>
        <v>0</v>
      </c>
      <c r="X16" s="102"/>
      <c r="Y16" s="104">
        <f>SUM(U16:W16)</f>
        <v>60721</v>
      </c>
    </row>
    <row r="17" spans="1:26" ht="24" customHeight="1">
      <c r="A17" s="122" t="s">
        <v>104</v>
      </c>
      <c r="C17" s="102">
        <f>SUM(C15:C16)</f>
        <v>0</v>
      </c>
      <c r="D17" s="102"/>
      <c r="E17" s="102">
        <f>SUM(E15:E16)</f>
        <v>0</v>
      </c>
      <c r="F17" s="102"/>
      <c r="G17" s="102">
        <f>SUM(G15:G16)</f>
        <v>0</v>
      </c>
      <c r="H17" s="102"/>
      <c r="I17" s="102">
        <f>SUM(I15:I16)</f>
        <v>0</v>
      </c>
      <c r="J17" s="102"/>
      <c r="K17" s="102">
        <f>SUM(K15:K16)</f>
        <v>-126503</v>
      </c>
      <c r="L17" s="102"/>
      <c r="M17" s="102">
        <f>SUM(M15:M16)</f>
        <v>55112</v>
      </c>
      <c r="N17" s="102"/>
      <c r="O17" s="102">
        <f>SUM(O15:O16)</f>
        <v>0</v>
      </c>
      <c r="P17" s="102"/>
      <c r="Q17" s="102">
        <f>SUM(Q15:Q16)</f>
        <v>5609</v>
      </c>
      <c r="R17" s="102"/>
      <c r="S17" s="102">
        <f>SUM(S15:S16)</f>
        <v>60721</v>
      </c>
      <c r="T17" s="102"/>
      <c r="U17" s="102">
        <f>SUM(C17:K17,S17)</f>
        <v>-65782</v>
      </c>
      <c r="V17" s="102"/>
      <c r="W17" s="102">
        <f>SUM(W15:W16)</f>
        <v>-7301</v>
      </c>
      <c r="X17" s="102"/>
      <c r="Y17" s="102">
        <f>SUM(Y15:Y16)</f>
        <v>-73083</v>
      </c>
    </row>
    <row r="18" spans="1:26" ht="24" customHeight="1" thickBot="1">
      <c r="A18" s="89" t="s">
        <v>204</v>
      </c>
      <c r="C18" s="144">
        <f>SUM(C14:C14,C17:C17)</f>
        <v>13066222</v>
      </c>
      <c r="D18" s="102"/>
      <c r="E18" s="144">
        <f>SUM(E14:E14,E17:E17)</f>
        <v>-721818</v>
      </c>
      <c r="F18" s="102"/>
      <c r="G18" s="144">
        <f>SUM(G14:G14,G17:G17)</f>
        <v>37857</v>
      </c>
      <c r="H18" s="102"/>
      <c r="I18" s="144">
        <f>SUM(I14:I14,I17:I17)</f>
        <v>11117</v>
      </c>
      <c r="J18" s="102"/>
      <c r="K18" s="144">
        <f>SUM(K14:K14,K17:K17)</f>
        <v>-4014899</v>
      </c>
      <c r="L18" s="102"/>
      <c r="M18" s="144">
        <f>SUM(M14:M14,M17:M17)</f>
        <v>70704</v>
      </c>
      <c r="N18" s="102"/>
      <c r="O18" s="144">
        <f>SUM(O14:O14,O17:O17)</f>
        <v>137695</v>
      </c>
      <c r="P18" s="102"/>
      <c r="Q18" s="144">
        <f>SUM(Q14:Q14,Q17:Q17)</f>
        <v>972415</v>
      </c>
      <c r="R18" s="102"/>
      <c r="S18" s="144">
        <f>SUM(S14:S14,S17:S17)</f>
        <v>1180814</v>
      </c>
      <c r="T18" s="102"/>
      <c r="U18" s="144">
        <f>SUM(U14:U14,U17:U17)</f>
        <v>9559293</v>
      </c>
      <c r="V18" s="102"/>
      <c r="W18" s="144">
        <f>SUM(W14:W14,W17:W17)</f>
        <v>289654</v>
      </c>
      <c r="X18" s="102"/>
      <c r="Y18" s="144">
        <f>SUM(Y14:Y14,Y17:Y17)</f>
        <v>9848947</v>
      </c>
    </row>
    <row r="19" spans="1:26" ht="24" customHeight="1" thickTop="1"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6" ht="24" customHeight="1">
      <c r="A20" s="98" t="s">
        <v>230</v>
      </c>
      <c r="C20" s="101">
        <v>13066222</v>
      </c>
      <c r="D20" s="101"/>
      <c r="E20" s="101">
        <v>-721818</v>
      </c>
      <c r="F20" s="101">
        <v>0</v>
      </c>
      <c r="G20" s="101">
        <v>37857</v>
      </c>
      <c r="H20" s="101">
        <v>0</v>
      </c>
      <c r="I20" s="101">
        <v>11117</v>
      </c>
      <c r="J20" s="101">
        <v>0</v>
      </c>
      <c r="K20" s="101">
        <v>-6510147</v>
      </c>
      <c r="L20" s="101">
        <v>0</v>
      </c>
      <c r="M20" s="101">
        <v>475</v>
      </c>
      <c r="N20" s="101">
        <v>0</v>
      </c>
      <c r="O20" s="101">
        <v>137695</v>
      </c>
      <c r="P20" s="101">
        <v>0</v>
      </c>
      <c r="Q20" s="101">
        <v>980308</v>
      </c>
      <c r="R20" s="101"/>
      <c r="S20" s="102">
        <f>SUM(M20:R20)</f>
        <v>1118478</v>
      </c>
      <c r="T20" s="102"/>
      <c r="U20" s="102">
        <f>SUM(C20:K20,S20)</f>
        <v>7001709</v>
      </c>
      <c r="V20" s="101"/>
      <c r="W20" s="101">
        <v>164868</v>
      </c>
      <c r="X20" s="101"/>
      <c r="Y20" s="102">
        <f>SUM(U20:W20)</f>
        <v>7166577</v>
      </c>
    </row>
    <row r="21" spans="1:26" ht="24" customHeight="1">
      <c r="A21" s="122" t="s">
        <v>246</v>
      </c>
      <c r="C21" s="101">
        <v>1640981</v>
      </c>
      <c r="D21" s="145"/>
      <c r="E21" s="101">
        <v>-1312784</v>
      </c>
      <c r="F21" s="101"/>
      <c r="G21" s="102">
        <v>0</v>
      </c>
      <c r="H21" s="102"/>
      <c r="I21" s="102">
        <v>0</v>
      </c>
      <c r="J21" s="102"/>
      <c r="K21" s="102">
        <f>+PL!E60</f>
        <v>0</v>
      </c>
      <c r="L21" s="101"/>
      <c r="M21" s="102">
        <v>0</v>
      </c>
      <c r="N21" s="102"/>
      <c r="O21" s="102">
        <v>0</v>
      </c>
      <c r="P21" s="102"/>
      <c r="Q21" s="102">
        <v>0</v>
      </c>
      <c r="R21" s="102"/>
      <c r="S21" s="102">
        <f t="shared" ref="S21" si="1">SUM(M21:R21)</f>
        <v>0</v>
      </c>
      <c r="T21" s="102"/>
      <c r="U21" s="102">
        <f>SUM(C21:K21,S21)</f>
        <v>328197</v>
      </c>
      <c r="V21" s="102"/>
      <c r="W21" s="102">
        <v>0</v>
      </c>
      <c r="X21" s="102"/>
      <c r="Y21" s="102">
        <f>SUM(U21:W21)</f>
        <v>328197</v>
      </c>
    </row>
    <row r="22" spans="1:26" ht="24" customHeight="1">
      <c r="A22" s="122" t="s">
        <v>188</v>
      </c>
      <c r="C22" s="102">
        <v>0</v>
      </c>
      <c r="D22" s="102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f>+PL!E61</f>
        <v>-220109</v>
      </c>
      <c r="L22" s="102"/>
      <c r="M22" s="102">
        <v>0</v>
      </c>
      <c r="N22" s="102"/>
      <c r="O22" s="102">
        <v>0</v>
      </c>
      <c r="P22" s="102"/>
      <c r="Q22" s="102">
        <v>0</v>
      </c>
      <c r="R22" s="102"/>
      <c r="S22" s="102">
        <v>0</v>
      </c>
      <c r="T22" s="102"/>
      <c r="U22" s="102">
        <f t="shared" ref="U22" si="2">SUM(C22:K22,S22)</f>
        <v>-220109</v>
      </c>
      <c r="V22" s="102"/>
      <c r="W22" s="102">
        <f>+PL!E62</f>
        <v>-10932</v>
      </c>
      <c r="X22" s="102"/>
      <c r="Y22" s="102">
        <f>SUM(U22:W22)</f>
        <v>-231041</v>
      </c>
    </row>
    <row r="23" spans="1:26" ht="24" customHeight="1">
      <c r="A23" s="122" t="s">
        <v>101</v>
      </c>
      <c r="C23" s="104">
        <v>0</v>
      </c>
      <c r="D23" s="102"/>
      <c r="E23" s="104">
        <v>0</v>
      </c>
      <c r="F23" s="102"/>
      <c r="G23" s="104">
        <v>0</v>
      </c>
      <c r="H23" s="102"/>
      <c r="I23" s="104">
        <v>0</v>
      </c>
      <c r="J23" s="102"/>
      <c r="K23" s="104">
        <v>0</v>
      </c>
      <c r="L23" s="102"/>
      <c r="M23" s="104">
        <f>+PL!E42</f>
        <v>1126</v>
      </c>
      <c r="N23" s="102"/>
      <c r="O23" s="104">
        <v>0</v>
      </c>
      <c r="P23" s="102"/>
      <c r="Q23" s="104">
        <f>+PL!E55</f>
        <v>3350</v>
      </c>
      <c r="R23" s="102"/>
      <c r="S23" s="104">
        <f>SUM(M23:R23)</f>
        <v>4476</v>
      </c>
      <c r="T23" s="102"/>
      <c r="U23" s="104">
        <f>SUM(C23:K23,S23)</f>
        <v>4476</v>
      </c>
      <c r="V23" s="102"/>
      <c r="W23" s="104">
        <f>+PL!E66-PL!E62</f>
        <v>0</v>
      </c>
      <c r="X23" s="102"/>
      <c r="Y23" s="104">
        <f>SUM(U23:W23)</f>
        <v>4476</v>
      </c>
    </row>
    <row r="24" spans="1:26" ht="24" customHeight="1">
      <c r="A24" s="122" t="s">
        <v>104</v>
      </c>
      <c r="C24" s="102">
        <f>SUM(C21:C23)</f>
        <v>1640981</v>
      </c>
      <c r="D24" s="102"/>
      <c r="E24" s="102">
        <f>SUM(E21:E23)</f>
        <v>-1312784</v>
      </c>
      <c r="F24" s="102"/>
      <c r="G24" s="102">
        <f>SUM(G21:G23)</f>
        <v>0</v>
      </c>
      <c r="H24" s="102"/>
      <c r="I24" s="102">
        <f>SUM(I21:I23)</f>
        <v>0</v>
      </c>
      <c r="J24" s="102"/>
      <c r="K24" s="102">
        <f>SUM(K21:K23)</f>
        <v>-220109</v>
      </c>
      <c r="L24" s="102"/>
      <c r="M24" s="102">
        <f>SUM(M21:M23)</f>
        <v>1126</v>
      </c>
      <c r="N24" s="102"/>
      <c r="O24" s="102">
        <f>SUM(O21:O23)</f>
        <v>0</v>
      </c>
      <c r="P24" s="102"/>
      <c r="Q24" s="102">
        <f>SUM(Q21:Q23)</f>
        <v>3350</v>
      </c>
      <c r="R24" s="102"/>
      <c r="S24" s="102">
        <f>SUM(S21:S23)</f>
        <v>4476</v>
      </c>
      <c r="T24" s="102"/>
      <c r="U24" s="102">
        <f>SUM(C24:K24,S24)</f>
        <v>112564</v>
      </c>
      <c r="V24" s="102"/>
      <c r="W24" s="102">
        <f>SUM(W21:W23)</f>
        <v>-10932</v>
      </c>
      <c r="X24" s="102"/>
      <c r="Y24" s="102">
        <f>SUM(Y21:Y23)</f>
        <v>101632</v>
      </c>
    </row>
    <row r="25" spans="1:26" ht="24" customHeight="1" thickBot="1">
      <c r="A25" s="89" t="s">
        <v>231</v>
      </c>
      <c r="C25" s="144">
        <f>SUM(C20:D20,C24:C24)</f>
        <v>14707203</v>
      </c>
      <c r="D25" s="102"/>
      <c r="E25" s="144">
        <f>SUM(E20:F20,E24:E24)</f>
        <v>-2034602</v>
      </c>
      <c r="F25" s="102"/>
      <c r="G25" s="144">
        <f>SUM(G20:H20,G24:G24)</f>
        <v>37857</v>
      </c>
      <c r="H25" s="102"/>
      <c r="I25" s="144">
        <f>SUM(I20:J20,I24:I24)</f>
        <v>11117</v>
      </c>
      <c r="J25" s="102"/>
      <c r="K25" s="144">
        <f>SUM(K20:L20,K24:K24)</f>
        <v>-6730256</v>
      </c>
      <c r="L25" s="102"/>
      <c r="M25" s="144">
        <f>SUM(M20:N20,M24:M24)</f>
        <v>1601</v>
      </c>
      <c r="N25" s="102"/>
      <c r="O25" s="144">
        <f>SUM(O20:P20,O24:O24)</f>
        <v>137695</v>
      </c>
      <c r="P25" s="102"/>
      <c r="Q25" s="144">
        <f>SUM(Q20:R20,Q24:Q24)</f>
        <v>983658</v>
      </c>
      <c r="R25" s="102"/>
      <c r="S25" s="144">
        <f>SUM(S20:T20,S24:S24)</f>
        <v>1122954</v>
      </c>
      <c r="T25" s="102"/>
      <c r="U25" s="144">
        <f>SUM(U20:V20,U24:U24)</f>
        <v>7114273</v>
      </c>
      <c r="V25" s="102"/>
      <c r="W25" s="144">
        <f>SUM(W20:X20,W24:W24)</f>
        <v>153936</v>
      </c>
      <c r="X25" s="102"/>
      <c r="Y25" s="144">
        <f>SUM(Y20:Y20,Y24:Y24)</f>
        <v>7268209</v>
      </c>
    </row>
    <row r="26" spans="1:26" ht="24" customHeight="1" thickTop="1"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Z26" s="101">
        <f>SUM(Y25-'BS '!D104)</f>
        <v>0</v>
      </c>
    </row>
    <row r="27" spans="1:26" ht="24" customHeight="1">
      <c r="A27" s="80" t="s">
        <v>205</v>
      </c>
    </row>
  </sheetData>
  <mergeCells count="5">
    <mergeCell ref="I10:K10"/>
    <mergeCell ref="C7:U7"/>
    <mergeCell ref="C6:Y6"/>
    <mergeCell ref="M8:S8"/>
    <mergeCell ref="M9:Q9"/>
  </mergeCells>
  <printOptions horizontalCentered="1"/>
  <pageMargins left="0.39370078740157499" right="0.31496062992126" top="0.90500000000000003" bottom="0.196850393700787" header="0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tabSelected="1" view="pageBreakPreview" zoomScale="85" zoomScaleNormal="70" zoomScaleSheetLayoutView="85" workbookViewId="0">
      <pane xSplit="2" ySplit="10" topLeftCell="C17" activePane="bottomRight" state="frozen"/>
      <selection activeCell="A7" sqref="A7"/>
      <selection pane="topRight" activeCell="A7" sqref="A7"/>
      <selection pane="bottomLeft" activeCell="A7" sqref="A7"/>
      <selection pane="bottomRight" activeCell="A7" sqref="A7"/>
    </sheetView>
  </sheetViews>
  <sheetFormatPr defaultColWidth="9.42578125" defaultRowHeight="24" customHeight="1"/>
  <cols>
    <col min="1" max="1" width="37" style="146" customWidth="1"/>
    <col min="2" max="2" width="3.5703125" style="146" customWidth="1"/>
    <col min="3" max="3" width="18.5703125" style="146" customWidth="1"/>
    <col min="4" max="4" width="1.5703125" style="146" customWidth="1"/>
    <col min="5" max="5" width="18.5703125" style="146" customWidth="1"/>
    <col min="6" max="6" width="1.5703125" style="146" customWidth="1"/>
    <col min="7" max="7" width="18.5703125" style="146" customWidth="1"/>
    <col min="8" max="8" width="1.5703125" style="146" customWidth="1"/>
    <col min="9" max="9" width="18.5703125" style="146" customWidth="1"/>
    <col min="10" max="10" width="1.42578125" style="146" customWidth="1"/>
    <col min="11" max="11" width="20.7109375" style="146" customWidth="1"/>
    <col min="12" max="12" width="1.42578125" style="146" customWidth="1"/>
    <col min="13" max="13" width="18.5703125" style="146" customWidth="1"/>
    <col min="14" max="14" width="1.5703125" style="146" customWidth="1"/>
    <col min="15" max="15" width="18.5703125" style="146" customWidth="1"/>
    <col min="16" max="16" width="2.42578125" style="146" customWidth="1"/>
    <col min="17" max="17" width="11" style="146" customWidth="1"/>
    <col min="18" max="18" width="15.140625" style="146" customWidth="1"/>
    <col min="19" max="16384" width="9.42578125" style="146"/>
  </cols>
  <sheetData>
    <row r="1" spans="1:15" s="146" customFormat="1" ht="24" customHeight="1">
      <c r="O1" s="147" t="s">
        <v>29</v>
      </c>
    </row>
    <row r="2" spans="1:15" s="146" customFormat="1" ht="24" customHeight="1">
      <c r="A2" s="148" t="s">
        <v>229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5" s="146" customFormat="1" ht="24" customHeight="1">
      <c r="A3" s="148" t="s">
        <v>213</v>
      </c>
      <c r="B3" s="148"/>
      <c r="C3" s="148"/>
      <c r="D3" s="148"/>
      <c r="E3" s="148"/>
      <c r="F3" s="148"/>
      <c r="G3" s="148"/>
      <c r="H3" s="150"/>
    </row>
    <row r="4" spans="1:15" s="146" customFormat="1" ht="24" customHeight="1">
      <c r="A4" s="148" t="str">
        <f>+'CE1'!A4:L4</f>
        <v>สำหรับงวดสามเดือนสิ้นสุดวันที่ 31 มีนาคม 2568</v>
      </c>
      <c r="B4" s="148"/>
      <c r="C4" s="148"/>
      <c r="D4" s="148"/>
      <c r="E4" s="148"/>
      <c r="F4" s="148"/>
      <c r="G4" s="148"/>
      <c r="H4" s="148"/>
    </row>
    <row r="5" spans="1:15" s="146" customFormat="1" ht="24" customHeight="1">
      <c r="B5" s="151"/>
      <c r="C5" s="151"/>
      <c r="D5" s="151"/>
      <c r="E5" s="151"/>
      <c r="F5" s="151"/>
      <c r="G5" s="151"/>
      <c r="O5" s="152" t="s">
        <v>0</v>
      </c>
    </row>
    <row r="6" spans="1:15" s="146" customFormat="1" ht="24" customHeight="1">
      <c r="A6" s="153"/>
      <c r="B6" s="147"/>
      <c r="C6" s="154" t="s">
        <v>2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5" s="146" customFormat="1" ht="24" customHeight="1">
      <c r="A7" s="153"/>
      <c r="B7" s="147"/>
      <c r="C7" s="155"/>
      <c r="D7" s="155"/>
      <c r="E7" s="155"/>
      <c r="F7" s="155"/>
      <c r="G7" s="155"/>
      <c r="H7" s="155"/>
      <c r="I7" s="155"/>
      <c r="J7" s="155"/>
      <c r="K7" s="156" t="s">
        <v>91</v>
      </c>
      <c r="L7" s="156"/>
      <c r="M7" s="156"/>
      <c r="N7" s="155"/>
      <c r="O7" s="155"/>
    </row>
    <row r="8" spans="1:15" s="153" customFormat="1" ht="24" customHeight="1">
      <c r="G8" s="156" t="s">
        <v>149</v>
      </c>
      <c r="H8" s="156"/>
      <c r="I8" s="156"/>
      <c r="K8" s="157" t="s">
        <v>94</v>
      </c>
      <c r="M8" s="158" t="s">
        <v>98</v>
      </c>
    </row>
    <row r="9" spans="1:15" s="153" customFormat="1" ht="24" customHeight="1">
      <c r="C9" s="153" t="s">
        <v>74</v>
      </c>
      <c r="E9" s="153" t="s">
        <v>153</v>
      </c>
      <c r="G9" s="153" t="s">
        <v>126</v>
      </c>
      <c r="I9" s="153" t="s">
        <v>56</v>
      </c>
      <c r="K9" s="158" t="s">
        <v>164</v>
      </c>
      <c r="M9" s="158" t="s">
        <v>99</v>
      </c>
      <c r="O9" s="153" t="s">
        <v>75</v>
      </c>
    </row>
    <row r="10" spans="1:15" s="146" customFormat="1" ht="24" customHeight="1">
      <c r="A10" s="153"/>
      <c r="B10" s="153"/>
      <c r="C10" s="159" t="s">
        <v>111</v>
      </c>
      <c r="D10" s="153"/>
      <c r="E10" s="159" t="s">
        <v>112</v>
      </c>
      <c r="F10" s="153"/>
      <c r="G10" s="159" t="s">
        <v>127</v>
      </c>
      <c r="H10" s="153"/>
      <c r="I10" s="159" t="s">
        <v>150</v>
      </c>
      <c r="J10" s="153"/>
      <c r="K10" s="160" t="s">
        <v>165</v>
      </c>
      <c r="L10" s="153"/>
      <c r="M10" s="160" t="s">
        <v>72</v>
      </c>
      <c r="N10" s="153"/>
      <c r="O10" s="159" t="s">
        <v>72</v>
      </c>
    </row>
    <row r="11" spans="1:15" s="146" customFormat="1" ht="24" customHeight="1">
      <c r="A11" s="161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</row>
    <row r="12" spans="1:15" s="146" customFormat="1" ht="24" customHeight="1">
      <c r="A12" s="161" t="str">
        <f>+'CE1'!A14</f>
        <v>ยอดคงเหลือ ณ วันที่ 1 มกราคม 2567</v>
      </c>
      <c r="C12" s="145">
        <v>13066222</v>
      </c>
      <c r="D12" s="145"/>
      <c r="E12" s="145">
        <v>-721818</v>
      </c>
      <c r="F12" s="145">
        <v>0</v>
      </c>
      <c r="G12" s="145">
        <v>2838</v>
      </c>
      <c r="H12" s="145">
        <v>0</v>
      </c>
      <c r="I12" s="145">
        <v>-2125147</v>
      </c>
      <c r="J12" s="145">
        <v>0</v>
      </c>
      <c r="K12" s="145">
        <v>56041</v>
      </c>
      <c r="L12" s="145"/>
      <c r="M12" s="162">
        <f>SUM(K12:L12)</f>
        <v>56041</v>
      </c>
      <c r="N12" s="145"/>
      <c r="O12" s="162">
        <f>SUM(C12:I12,M12)</f>
        <v>10278136</v>
      </c>
    </row>
    <row r="13" spans="1:15" s="146" customFormat="1" ht="24" customHeight="1">
      <c r="A13" s="163" t="s">
        <v>188</v>
      </c>
      <c r="C13" s="162">
        <v>0</v>
      </c>
      <c r="D13" s="162"/>
      <c r="E13" s="162">
        <v>0</v>
      </c>
      <c r="F13" s="162"/>
      <c r="G13" s="162">
        <v>0</v>
      </c>
      <c r="H13" s="162"/>
      <c r="I13" s="162">
        <f>+PL!K37</f>
        <v>-21429</v>
      </c>
      <c r="J13" s="162"/>
      <c r="K13" s="162">
        <v>0</v>
      </c>
      <c r="L13" s="162"/>
      <c r="M13" s="162">
        <f>SUM(K13:L13)</f>
        <v>0</v>
      </c>
      <c r="N13" s="162"/>
      <c r="O13" s="162">
        <f t="shared" ref="O13:O14" si="0">SUM(C13:I13,M13)</f>
        <v>-21429</v>
      </c>
    </row>
    <row r="14" spans="1:15" s="146" customFormat="1" ht="24" customHeight="1">
      <c r="A14" s="163" t="s">
        <v>101</v>
      </c>
      <c r="C14" s="162">
        <v>0</v>
      </c>
      <c r="D14" s="162"/>
      <c r="E14" s="162">
        <v>0</v>
      </c>
      <c r="F14" s="162"/>
      <c r="G14" s="162">
        <v>0</v>
      </c>
      <c r="H14" s="162"/>
      <c r="I14" s="162">
        <v>0</v>
      </c>
      <c r="J14" s="162"/>
      <c r="K14" s="162">
        <v>0</v>
      </c>
      <c r="L14" s="162"/>
      <c r="M14" s="162">
        <f>SUM(K14:L14)</f>
        <v>0</v>
      </c>
      <c r="N14" s="162"/>
      <c r="O14" s="162">
        <f t="shared" si="0"/>
        <v>0</v>
      </c>
    </row>
    <row r="15" spans="1:15" s="146" customFormat="1" ht="24" customHeight="1">
      <c r="A15" s="163" t="s">
        <v>104</v>
      </c>
      <c r="C15" s="164">
        <f>SUM(C13:C14)</f>
        <v>0</v>
      </c>
      <c r="D15" s="162"/>
      <c r="E15" s="164">
        <f>SUM(E13:E14)</f>
        <v>0</v>
      </c>
      <c r="F15" s="162"/>
      <c r="G15" s="164">
        <f t="shared" ref="G15:O15" si="1">SUM(G13:G14)</f>
        <v>0</v>
      </c>
      <c r="H15" s="162"/>
      <c r="I15" s="164">
        <f t="shared" si="1"/>
        <v>-21429</v>
      </c>
      <c r="J15" s="162"/>
      <c r="K15" s="164">
        <f t="shared" si="1"/>
        <v>0</v>
      </c>
      <c r="L15" s="162"/>
      <c r="M15" s="164">
        <f t="shared" si="1"/>
        <v>0</v>
      </c>
      <c r="N15" s="162"/>
      <c r="O15" s="164">
        <f t="shared" si="1"/>
        <v>-21429</v>
      </c>
    </row>
    <row r="16" spans="1:15" s="146" customFormat="1" ht="24" customHeight="1" thickBot="1">
      <c r="A16" s="148" t="str">
        <f>+'CE1'!A18</f>
        <v>ยอดคงเหลือ ณ วันที่ 31 มีนาคม 2567</v>
      </c>
      <c r="C16" s="165">
        <f>SUM(C12,C15)</f>
        <v>13066222</v>
      </c>
      <c r="D16" s="162"/>
      <c r="E16" s="165">
        <f>SUM(E12,E15)</f>
        <v>-721818</v>
      </c>
      <c r="F16" s="162"/>
      <c r="G16" s="165">
        <f>SUM(G12,G15)</f>
        <v>2838</v>
      </c>
      <c r="H16" s="162"/>
      <c r="I16" s="165">
        <f>SUM(I12,I15)</f>
        <v>-2146576</v>
      </c>
      <c r="J16" s="162"/>
      <c r="K16" s="165">
        <f>SUM(K12,K15)</f>
        <v>56041</v>
      </c>
      <c r="L16" s="162"/>
      <c r="M16" s="165">
        <f>SUM(M12,M15)</f>
        <v>56041</v>
      </c>
      <c r="N16" s="162"/>
      <c r="O16" s="165">
        <f>SUM(O12,O15)</f>
        <v>10256707</v>
      </c>
    </row>
    <row r="17" spans="1:17" s="146" customFormat="1" ht="24" customHeight="1" thickTop="1">
      <c r="A17" s="151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</row>
    <row r="18" spans="1:17" s="146" customFormat="1" ht="24" customHeight="1">
      <c r="A18" s="161" t="str">
        <f>+'CE1'!A20</f>
        <v>ยอดคงเหลือ ณ วันที่ 1 มกราคม 2568</v>
      </c>
      <c r="C18" s="145">
        <v>13066222</v>
      </c>
      <c r="D18" s="145"/>
      <c r="E18" s="145">
        <v>-721818</v>
      </c>
      <c r="F18" s="145">
        <v>0</v>
      </c>
      <c r="G18" s="145">
        <v>2838</v>
      </c>
      <c r="H18" s="145">
        <v>0</v>
      </c>
      <c r="I18" s="145">
        <v>-4751796</v>
      </c>
      <c r="J18" s="145">
        <v>0</v>
      </c>
      <c r="K18" s="145">
        <v>56041</v>
      </c>
      <c r="L18" s="145"/>
      <c r="M18" s="162">
        <f>SUM(K18:L18)</f>
        <v>56041</v>
      </c>
      <c r="N18" s="145"/>
      <c r="O18" s="162">
        <f>SUM(C18:I18,M18)</f>
        <v>7651487</v>
      </c>
    </row>
    <row r="19" spans="1:17" s="146" customFormat="1" ht="24" customHeight="1">
      <c r="A19" s="163" t="s">
        <v>246</v>
      </c>
      <c r="C19" s="145">
        <v>1640981</v>
      </c>
      <c r="D19" s="145"/>
      <c r="E19" s="145">
        <v>-1312784</v>
      </c>
      <c r="F19" s="145"/>
      <c r="G19" s="145">
        <v>0</v>
      </c>
      <c r="H19" s="145"/>
      <c r="I19" s="145">
        <v>0</v>
      </c>
      <c r="J19" s="145"/>
      <c r="K19" s="145">
        <v>0</v>
      </c>
      <c r="L19" s="145"/>
      <c r="M19" s="162">
        <v>0</v>
      </c>
      <c r="N19" s="145"/>
      <c r="O19" s="162">
        <f>SUM(C19:I19,M19)</f>
        <v>328197</v>
      </c>
    </row>
    <row r="20" spans="1:17" s="146" customFormat="1" ht="24" customHeight="1">
      <c r="A20" s="163" t="s">
        <v>188</v>
      </c>
      <c r="C20" s="162">
        <v>0</v>
      </c>
      <c r="D20" s="162"/>
      <c r="E20" s="162">
        <v>0</v>
      </c>
      <c r="F20" s="162"/>
      <c r="G20" s="162">
        <v>0</v>
      </c>
      <c r="H20" s="162"/>
      <c r="I20" s="162">
        <f>+PL!I37</f>
        <v>-84109</v>
      </c>
      <c r="J20" s="162"/>
      <c r="K20" s="162">
        <v>0</v>
      </c>
      <c r="L20" s="162"/>
      <c r="M20" s="162">
        <f t="shared" ref="M20" si="2">SUM(K20)</f>
        <v>0</v>
      </c>
      <c r="N20" s="162"/>
      <c r="O20" s="162">
        <f>SUM(C20:I20,M20)</f>
        <v>-84109</v>
      </c>
    </row>
    <row r="21" spans="1:17" s="146" customFormat="1" ht="24" customHeight="1">
      <c r="A21" s="163" t="s">
        <v>101</v>
      </c>
      <c r="C21" s="162">
        <v>0</v>
      </c>
      <c r="D21" s="162"/>
      <c r="E21" s="162">
        <v>0</v>
      </c>
      <c r="F21" s="162"/>
      <c r="G21" s="162">
        <v>0</v>
      </c>
      <c r="H21" s="162"/>
      <c r="I21" s="162">
        <v>0</v>
      </c>
      <c r="J21" s="162"/>
      <c r="K21" s="162">
        <v>0</v>
      </c>
      <c r="L21" s="162"/>
      <c r="M21" s="162">
        <v>0</v>
      </c>
      <c r="N21" s="162"/>
      <c r="O21" s="162">
        <f>SUM(C21:I21,M21)</f>
        <v>0</v>
      </c>
    </row>
    <row r="22" spans="1:17" s="146" customFormat="1" ht="24" customHeight="1">
      <c r="A22" s="163" t="s">
        <v>66</v>
      </c>
      <c r="C22" s="164">
        <f>SUM(C19:C21)</f>
        <v>1640981</v>
      </c>
      <c r="D22" s="162"/>
      <c r="E22" s="164">
        <f>SUM(E19:E21)</f>
        <v>-1312784</v>
      </c>
      <c r="F22" s="162"/>
      <c r="G22" s="164">
        <f>SUM(G19:G21)</f>
        <v>0</v>
      </c>
      <c r="H22" s="162"/>
      <c r="I22" s="164">
        <f>SUM(I19:I21)</f>
        <v>-84109</v>
      </c>
      <c r="J22" s="162"/>
      <c r="K22" s="164">
        <f>SUM(K19:K21)</f>
        <v>0</v>
      </c>
      <c r="L22" s="145"/>
      <c r="M22" s="164">
        <f>SUM(M19:M21)</f>
        <v>0</v>
      </c>
      <c r="N22" s="162"/>
      <c r="O22" s="164">
        <f>SUM(O19:O21)</f>
        <v>244088</v>
      </c>
    </row>
    <row r="23" spans="1:17" s="146" customFormat="1" ht="24" customHeight="1" thickBot="1">
      <c r="A23" s="148" t="str">
        <f>+'CE1'!A25</f>
        <v>ยอดคงเหลือ ณ วันที่ 31 มีนาคม 2568</v>
      </c>
      <c r="C23" s="165">
        <f>SUM(C18:C18,C22)</f>
        <v>14707203</v>
      </c>
      <c r="D23" s="162"/>
      <c r="E23" s="165">
        <f>SUM(E18:E18,E22)</f>
        <v>-2034602</v>
      </c>
      <c r="F23" s="162"/>
      <c r="G23" s="165">
        <f>SUM(G18:G18,G22)</f>
        <v>2838</v>
      </c>
      <c r="H23" s="162"/>
      <c r="I23" s="165">
        <f>SUM(I18:I18,I22)</f>
        <v>-4835905</v>
      </c>
      <c r="J23" s="162"/>
      <c r="K23" s="165">
        <f>SUM(K18:K18,K22)</f>
        <v>56041</v>
      </c>
      <c r="L23" s="162"/>
      <c r="M23" s="165">
        <f>SUM(M18:M18,M22)</f>
        <v>56041</v>
      </c>
      <c r="N23" s="162"/>
      <c r="O23" s="165">
        <f>SUM(O18:O18,O22)</f>
        <v>7895575</v>
      </c>
    </row>
    <row r="24" spans="1:17" s="146" customFormat="1" ht="24" customHeight="1" thickTop="1">
      <c r="A24" s="151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Q24" s="145">
        <f>SUM(O23-'BS '!H104)</f>
        <v>0</v>
      </c>
    </row>
    <row r="25" spans="1:17" s="146" customFormat="1" ht="24" customHeight="1">
      <c r="A25" s="151" t="s">
        <v>205</v>
      </c>
    </row>
    <row r="26" spans="1:17" s="146" customFormat="1" ht="24" customHeight="1">
      <c r="I26" s="166"/>
      <c r="J26" s="166"/>
      <c r="K26" s="166"/>
      <c r="L26" s="166"/>
      <c r="M26" s="166"/>
    </row>
  </sheetData>
  <mergeCells count="3">
    <mergeCell ref="G8:I8"/>
    <mergeCell ref="C6:O6"/>
    <mergeCell ref="K7:M7"/>
  </mergeCells>
  <printOptions horizontalCentered="1"/>
  <pageMargins left="0.4" right="0.31496062992126" top="0.90551181102362199" bottom="0.31496062992126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3"/>
  <sheetViews>
    <sheetView tabSelected="1" view="pageBreakPreview" zoomScale="70" zoomScaleNormal="70" zoomScaleSheetLayoutView="70" workbookViewId="0">
      <pane xSplit="2" ySplit="7" topLeftCell="C68" activePane="bottomRight" state="frozen"/>
      <selection activeCell="A7" sqref="A7"/>
      <selection pane="topRight" activeCell="A7" sqref="A7"/>
      <selection pane="bottomLeft" activeCell="A7" sqref="A7"/>
      <selection pane="bottomRight" activeCell="A7" sqref="A7"/>
    </sheetView>
  </sheetViews>
  <sheetFormatPr defaultColWidth="10.5703125" defaultRowHeight="22.9" customHeight="1"/>
  <cols>
    <col min="1" max="1" width="80.85546875" style="167" customWidth="1"/>
    <col min="2" max="2" width="11.5703125" style="167" hidden="1" customWidth="1"/>
    <col min="3" max="3" width="11.7109375" style="168" bestFit="1" customWidth="1"/>
    <col min="4" max="4" width="1.7109375" style="167" customWidth="1"/>
    <col min="5" max="5" width="11.7109375" style="168" bestFit="1" customWidth="1"/>
    <col min="6" max="6" width="1.7109375" style="167" customWidth="1"/>
    <col min="7" max="7" width="12.28515625" style="32" bestFit="1" customWidth="1"/>
    <col min="8" max="8" width="1.7109375" style="167" customWidth="1"/>
    <col min="9" max="9" width="12.7109375" style="168" customWidth="1"/>
    <col min="10" max="10" width="13.42578125" style="167" bestFit="1" customWidth="1"/>
    <col min="11" max="11" width="4.85546875" style="167" customWidth="1"/>
    <col min="12" max="12" width="14.28515625" style="167" customWidth="1"/>
    <col min="13" max="16384" width="10.5703125" style="167"/>
  </cols>
  <sheetData>
    <row r="1" spans="1:9" ht="22.9" customHeight="1">
      <c r="G1" s="29"/>
      <c r="I1" s="169" t="s">
        <v>29</v>
      </c>
    </row>
    <row r="2" spans="1:9" ht="25.5" customHeight="1">
      <c r="A2" s="170" t="s">
        <v>229</v>
      </c>
      <c r="B2" s="171"/>
      <c r="C2" s="172"/>
      <c r="D2" s="171"/>
      <c r="E2" s="172"/>
      <c r="F2" s="171"/>
      <c r="G2" s="30"/>
      <c r="H2" s="171"/>
      <c r="I2" s="172"/>
    </row>
    <row r="3" spans="1:9" ht="25.5" customHeight="1">
      <c r="A3" s="170" t="s">
        <v>37</v>
      </c>
      <c r="B3" s="171"/>
      <c r="C3" s="172"/>
      <c r="D3" s="171"/>
      <c r="E3" s="172"/>
      <c r="F3" s="171"/>
      <c r="G3" s="30"/>
      <c r="H3" s="171"/>
      <c r="I3" s="172"/>
    </row>
    <row r="4" spans="1:9" ht="25.5" customHeight="1">
      <c r="A4" s="170" t="str">
        <f>+'CE1'!A4:L4</f>
        <v>สำหรับงวดสามเดือนสิ้นสุดวันที่ 31 มีนาคม 2568</v>
      </c>
      <c r="B4" s="171"/>
      <c r="C4" s="172"/>
      <c r="D4" s="171"/>
      <c r="E4" s="172"/>
      <c r="F4" s="171"/>
      <c r="G4" s="30"/>
      <c r="H4" s="171"/>
      <c r="I4" s="172"/>
    </row>
    <row r="5" spans="1:9" ht="22.9" customHeight="1">
      <c r="A5" s="173" t="s">
        <v>0</v>
      </c>
      <c r="B5" s="173"/>
      <c r="C5" s="173"/>
      <c r="D5" s="173"/>
      <c r="E5" s="173"/>
      <c r="F5" s="173"/>
      <c r="G5" s="173"/>
      <c r="H5" s="173"/>
      <c r="I5" s="173"/>
    </row>
    <row r="6" spans="1:9" s="174" customFormat="1" ht="22.9" customHeight="1">
      <c r="C6" s="175"/>
      <c r="D6" s="176" t="s">
        <v>1</v>
      </c>
      <c r="E6" s="175"/>
      <c r="F6" s="177"/>
      <c r="G6" s="31"/>
      <c r="H6" s="176" t="s">
        <v>2</v>
      </c>
      <c r="I6" s="175"/>
    </row>
    <row r="7" spans="1:9" ht="22.9" customHeight="1">
      <c r="C7" s="178">
        <v>2568</v>
      </c>
      <c r="D7" s="178"/>
      <c r="E7" s="178">
        <v>2567</v>
      </c>
      <c r="F7" s="179"/>
      <c r="G7" s="178">
        <v>2568</v>
      </c>
      <c r="H7" s="178"/>
      <c r="I7" s="178">
        <v>2567</v>
      </c>
    </row>
    <row r="8" spans="1:9" ht="22.9" customHeight="1">
      <c r="A8" s="174" t="s">
        <v>38</v>
      </c>
      <c r="B8" s="174"/>
    </row>
    <row r="9" spans="1:9" ht="22.9" customHeight="1">
      <c r="A9" s="180" t="s">
        <v>227</v>
      </c>
      <c r="C9" s="181">
        <f>+PL!E35</f>
        <v>-236394</v>
      </c>
      <c r="D9" s="181"/>
      <c r="E9" s="181">
        <f>+PL!G35</f>
        <v>-133862</v>
      </c>
      <c r="F9" s="181"/>
      <c r="G9" s="181">
        <f>+PL!I35</f>
        <v>-84955</v>
      </c>
      <c r="H9" s="181"/>
      <c r="I9" s="181">
        <f>+PL!K35</f>
        <v>-21470</v>
      </c>
    </row>
    <row r="10" spans="1:9" ht="22.9" customHeight="1">
      <c r="A10" s="167" t="s">
        <v>193</v>
      </c>
      <c r="C10" s="181"/>
      <c r="D10" s="181"/>
      <c r="E10" s="181"/>
      <c r="F10" s="181"/>
      <c r="G10" s="33"/>
      <c r="H10" s="181"/>
      <c r="I10" s="33"/>
    </row>
    <row r="11" spans="1:9" ht="22.9" customHeight="1">
      <c r="A11" s="167" t="s">
        <v>39</v>
      </c>
      <c r="C11" s="181">
        <v>39124</v>
      </c>
      <c r="D11" s="181"/>
      <c r="E11" s="181">
        <v>25763</v>
      </c>
      <c r="F11" s="181"/>
      <c r="G11" s="182">
        <v>2432</v>
      </c>
      <c r="H11" s="181"/>
      <c r="I11" s="182">
        <v>2344</v>
      </c>
    </row>
    <row r="12" spans="1:9" ht="22.9" customHeight="1">
      <c r="A12" s="167" t="s">
        <v>218</v>
      </c>
      <c r="C12" s="181">
        <v>-2271</v>
      </c>
      <c r="D12" s="181"/>
      <c r="E12" s="181">
        <v>-2633</v>
      </c>
      <c r="F12" s="181"/>
      <c r="G12" s="182">
        <v>-2271</v>
      </c>
      <c r="H12" s="181"/>
      <c r="I12" s="182">
        <v>-2633</v>
      </c>
    </row>
    <row r="13" spans="1:9" ht="22.9" customHeight="1">
      <c r="A13" s="167" t="s">
        <v>177</v>
      </c>
      <c r="C13" s="182">
        <v>46209</v>
      </c>
      <c r="D13" s="181"/>
      <c r="E13" s="182">
        <v>16100</v>
      </c>
      <c r="F13" s="181"/>
      <c r="G13" s="182">
        <v>0</v>
      </c>
      <c r="H13" s="181"/>
      <c r="I13" s="182">
        <v>0</v>
      </c>
    </row>
    <row r="14" spans="1:9" ht="22.9" customHeight="1">
      <c r="A14" s="167" t="s">
        <v>219</v>
      </c>
      <c r="C14" s="181">
        <v>7404</v>
      </c>
      <c r="D14" s="181"/>
      <c r="E14" s="181">
        <v>15109</v>
      </c>
      <c r="F14" s="181"/>
      <c r="G14" s="182">
        <v>0</v>
      </c>
      <c r="H14" s="181"/>
      <c r="I14" s="182">
        <v>366</v>
      </c>
    </row>
    <row r="15" spans="1:9" ht="22.9" customHeight="1">
      <c r="A15" s="167" t="s">
        <v>128</v>
      </c>
      <c r="C15" s="181">
        <v>1067</v>
      </c>
      <c r="D15" s="181"/>
      <c r="E15" s="181">
        <v>786</v>
      </c>
      <c r="F15" s="181"/>
      <c r="G15" s="183">
        <v>561</v>
      </c>
      <c r="H15" s="181"/>
      <c r="I15" s="183">
        <v>262</v>
      </c>
    </row>
    <row r="16" spans="1:9" ht="22.9" customHeight="1">
      <c r="A16" s="167" t="s">
        <v>228</v>
      </c>
      <c r="C16" s="181">
        <v>-41</v>
      </c>
      <c r="D16" s="181"/>
      <c r="E16" s="181">
        <v>-8837</v>
      </c>
      <c r="F16" s="181"/>
      <c r="G16" s="182">
        <v>0</v>
      </c>
      <c r="H16" s="33"/>
      <c r="I16" s="182">
        <v>-9397</v>
      </c>
    </row>
    <row r="17" spans="1:9" ht="22.9" customHeight="1">
      <c r="A17" s="167" t="s">
        <v>250</v>
      </c>
      <c r="C17" s="181">
        <v>-5918</v>
      </c>
      <c r="D17" s="181"/>
      <c r="E17" s="181">
        <v>0</v>
      </c>
      <c r="F17" s="181"/>
      <c r="G17" s="182">
        <v>0</v>
      </c>
      <c r="H17" s="33"/>
      <c r="I17" s="182">
        <v>0</v>
      </c>
    </row>
    <row r="18" spans="1:9" ht="22.9" customHeight="1">
      <c r="A18" s="167" t="s">
        <v>40</v>
      </c>
      <c r="C18" s="181">
        <v>-1087</v>
      </c>
      <c r="D18" s="181"/>
      <c r="E18" s="181">
        <v>-1567</v>
      </c>
      <c r="F18" s="181"/>
      <c r="G18" s="182">
        <v>-29469</v>
      </c>
      <c r="H18" s="181"/>
      <c r="I18" s="182">
        <v>-19209</v>
      </c>
    </row>
    <row r="19" spans="1:9" ht="22.9" customHeight="1">
      <c r="A19" s="167" t="s">
        <v>208</v>
      </c>
      <c r="C19" s="181">
        <v>-10848</v>
      </c>
      <c r="D19" s="181"/>
      <c r="E19" s="181">
        <v>-38741</v>
      </c>
      <c r="F19" s="181"/>
      <c r="G19" s="182">
        <v>-10848</v>
      </c>
      <c r="H19" s="181"/>
      <c r="I19" s="182">
        <v>-38741</v>
      </c>
    </row>
    <row r="20" spans="1:9" ht="22.9" customHeight="1">
      <c r="A20" s="167" t="s">
        <v>132</v>
      </c>
      <c r="C20" s="182">
        <v>79102</v>
      </c>
      <c r="D20" s="181"/>
      <c r="E20" s="182">
        <v>73278</v>
      </c>
      <c r="F20" s="181"/>
      <c r="G20" s="182">
        <v>64282</v>
      </c>
      <c r="H20" s="181"/>
      <c r="I20" s="182">
        <v>56240</v>
      </c>
    </row>
    <row r="21" spans="1:9" ht="22.9" customHeight="1">
      <c r="A21" s="167" t="s">
        <v>105</v>
      </c>
      <c r="C21" s="184">
        <v>7316</v>
      </c>
      <c r="D21" s="181"/>
      <c r="E21" s="184">
        <v>8342</v>
      </c>
      <c r="F21" s="181"/>
      <c r="G21" s="184">
        <v>6183</v>
      </c>
      <c r="H21" s="181"/>
      <c r="I21" s="184">
        <v>5141</v>
      </c>
    </row>
    <row r="22" spans="1:9" ht="22.9" customHeight="1">
      <c r="A22" s="167" t="s">
        <v>189</v>
      </c>
      <c r="C22" s="183"/>
      <c r="D22" s="181"/>
      <c r="E22" s="183"/>
      <c r="F22" s="181"/>
      <c r="G22" s="183"/>
      <c r="H22" s="181"/>
      <c r="I22" s="183"/>
    </row>
    <row r="23" spans="1:9" ht="22.9" customHeight="1">
      <c r="A23" s="167" t="s">
        <v>41</v>
      </c>
      <c r="C23" s="181">
        <f>SUM(C9:C21)</f>
        <v>-76337</v>
      </c>
      <c r="D23" s="181"/>
      <c r="E23" s="181">
        <f>SUM(E9:E21)</f>
        <v>-46262</v>
      </c>
      <c r="F23" s="181"/>
      <c r="G23" s="181">
        <f>SUM(G9:G21)</f>
        <v>-54085</v>
      </c>
      <c r="H23" s="181"/>
      <c r="I23" s="181">
        <f>SUM(I9:I21)</f>
        <v>-27097</v>
      </c>
    </row>
    <row r="24" spans="1:9" ht="22.9" customHeight="1">
      <c r="A24" s="167" t="s">
        <v>42</v>
      </c>
      <c r="C24" s="181"/>
      <c r="D24" s="181"/>
      <c r="E24" s="181"/>
      <c r="F24" s="181"/>
      <c r="G24" s="181"/>
      <c r="H24" s="181"/>
      <c r="I24" s="181"/>
    </row>
    <row r="25" spans="1:9" ht="22.9" customHeight="1">
      <c r="A25" s="167" t="s">
        <v>89</v>
      </c>
      <c r="C25" s="181">
        <v>-2388</v>
      </c>
      <c r="D25" s="181"/>
      <c r="E25" s="181">
        <v>-2672</v>
      </c>
      <c r="F25" s="181"/>
      <c r="G25" s="182">
        <v>3697</v>
      </c>
      <c r="H25" s="181"/>
      <c r="I25" s="182">
        <v>-29848</v>
      </c>
    </row>
    <row r="26" spans="1:9" ht="22.9" customHeight="1">
      <c r="A26" s="167" t="s">
        <v>133</v>
      </c>
      <c r="C26" s="181">
        <v>31860</v>
      </c>
      <c r="D26" s="181"/>
      <c r="E26" s="181">
        <v>149308</v>
      </c>
      <c r="F26" s="181"/>
      <c r="G26" s="182">
        <v>15446</v>
      </c>
      <c r="H26" s="182"/>
      <c r="I26" s="182">
        <v>91790</v>
      </c>
    </row>
    <row r="27" spans="1:9" ht="22.9" customHeight="1">
      <c r="A27" s="167" t="s">
        <v>129</v>
      </c>
      <c r="C27" s="181">
        <v>5308</v>
      </c>
      <c r="D27" s="181"/>
      <c r="E27" s="181">
        <v>4560</v>
      </c>
      <c r="F27" s="181"/>
      <c r="G27" s="182">
        <v>0</v>
      </c>
      <c r="H27" s="182"/>
      <c r="I27" s="182">
        <v>0</v>
      </c>
    </row>
    <row r="28" spans="1:9" ht="22.9" customHeight="1">
      <c r="A28" s="167" t="s">
        <v>43</v>
      </c>
      <c r="C28" s="181">
        <v>3298</v>
      </c>
      <c r="D28" s="181"/>
      <c r="E28" s="181">
        <v>-2054</v>
      </c>
      <c r="F28" s="181"/>
      <c r="G28" s="182">
        <v>952</v>
      </c>
      <c r="H28" s="181"/>
      <c r="I28" s="182">
        <v>-5388</v>
      </c>
    </row>
    <row r="29" spans="1:9" ht="22.9" customHeight="1">
      <c r="A29" s="167" t="s">
        <v>44</v>
      </c>
      <c r="C29" s="181">
        <v>-47</v>
      </c>
      <c r="D29" s="181"/>
      <c r="E29" s="181">
        <v>434</v>
      </c>
      <c r="F29" s="181"/>
      <c r="G29" s="182">
        <v>-68</v>
      </c>
      <c r="H29" s="181"/>
      <c r="I29" s="182">
        <v>0</v>
      </c>
    </row>
    <row r="30" spans="1:9" ht="22.9" customHeight="1">
      <c r="A30" s="167" t="s">
        <v>45</v>
      </c>
      <c r="C30" s="181"/>
      <c r="D30" s="181"/>
      <c r="E30" s="181"/>
      <c r="F30" s="181"/>
      <c r="G30" s="182"/>
      <c r="H30" s="181"/>
      <c r="I30" s="182"/>
    </row>
    <row r="31" spans="1:9" ht="22.9" customHeight="1">
      <c r="A31" s="167" t="s">
        <v>86</v>
      </c>
      <c r="C31" s="181">
        <v>-1683</v>
      </c>
      <c r="D31" s="181"/>
      <c r="E31" s="181">
        <v>-4174</v>
      </c>
      <c r="F31" s="181"/>
      <c r="G31" s="182">
        <v>13162</v>
      </c>
      <c r="H31" s="181"/>
      <c r="I31" s="182">
        <v>19942</v>
      </c>
    </row>
    <row r="32" spans="1:9" ht="22.9" customHeight="1">
      <c r="A32" s="167" t="s">
        <v>87</v>
      </c>
      <c r="C32" s="181">
        <v>974</v>
      </c>
      <c r="D32" s="181"/>
      <c r="E32" s="181">
        <v>-18507</v>
      </c>
      <c r="F32" s="181"/>
      <c r="G32" s="182">
        <v>962</v>
      </c>
      <c r="H32" s="181"/>
      <c r="I32" s="182">
        <v>-16298</v>
      </c>
    </row>
    <row r="33" spans="1:9" ht="22.9" customHeight="1">
      <c r="A33" s="167" t="s">
        <v>134</v>
      </c>
      <c r="C33" s="181">
        <v>-9841</v>
      </c>
      <c r="D33" s="181"/>
      <c r="E33" s="181">
        <v>-5463</v>
      </c>
      <c r="F33" s="181"/>
      <c r="G33" s="182">
        <v>-3248</v>
      </c>
      <c r="H33" s="181"/>
      <c r="I33" s="182">
        <v>-14917</v>
      </c>
    </row>
    <row r="34" spans="1:9" ht="22.9" customHeight="1">
      <c r="A34" s="167" t="s">
        <v>46</v>
      </c>
      <c r="C34" s="181">
        <v>-11976</v>
      </c>
      <c r="D34" s="181"/>
      <c r="E34" s="181">
        <v>-34885</v>
      </c>
      <c r="F34" s="181"/>
      <c r="G34" s="182">
        <v>-10905</v>
      </c>
      <c r="H34" s="181"/>
      <c r="I34" s="182">
        <v>3948</v>
      </c>
    </row>
    <row r="35" spans="1:9" ht="22.9" customHeight="1">
      <c r="A35" s="167" t="s">
        <v>155</v>
      </c>
      <c r="C35" s="185">
        <v>-1513</v>
      </c>
      <c r="D35" s="181"/>
      <c r="E35" s="185">
        <v>0</v>
      </c>
      <c r="F35" s="181"/>
      <c r="G35" s="184">
        <v>-1364</v>
      </c>
      <c r="H35" s="181"/>
      <c r="I35" s="184">
        <v>0</v>
      </c>
    </row>
    <row r="36" spans="1:9" ht="22.9" customHeight="1">
      <c r="A36" s="167" t="s">
        <v>161</v>
      </c>
      <c r="C36" s="181">
        <f>SUM(C23:C35)</f>
        <v>-62345</v>
      </c>
      <c r="D36" s="181"/>
      <c r="E36" s="181">
        <f>SUM(E23:E35)</f>
        <v>40285</v>
      </c>
      <c r="F36" s="181"/>
      <c r="G36" s="181">
        <f>SUM(G23:G35)</f>
        <v>-35451</v>
      </c>
      <c r="H36" s="181"/>
      <c r="I36" s="181">
        <f>SUM(I23:I35)</f>
        <v>22132</v>
      </c>
    </row>
    <row r="37" spans="1:9" ht="22.9" customHeight="1">
      <c r="A37" s="167" t="s">
        <v>47</v>
      </c>
      <c r="C37" s="181">
        <v>9699</v>
      </c>
      <c r="D37" s="181"/>
      <c r="E37" s="181">
        <v>1544</v>
      </c>
      <c r="F37" s="181"/>
      <c r="G37" s="182">
        <v>999</v>
      </c>
      <c r="H37" s="181"/>
      <c r="I37" s="182">
        <v>1554</v>
      </c>
    </row>
    <row r="38" spans="1:9" ht="22.9" customHeight="1">
      <c r="A38" s="167" t="s">
        <v>48</v>
      </c>
      <c r="C38" s="181">
        <v>2158</v>
      </c>
      <c r="D38" s="181"/>
      <c r="E38" s="181">
        <v>-4201</v>
      </c>
      <c r="F38" s="181"/>
      <c r="G38" s="182">
        <v>-847</v>
      </c>
      <c r="H38" s="181"/>
      <c r="I38" s="182">
        <v>-2749</v>
      </c>
    </row>
    <row r="39" spans="1:9" ht="22.9" customHeight="1">
      <c r="A39" s="186" t="s">
        <v>162</v>
      </c>
      <c r="C39" s="187">
        <f>SUM(C36:C38)</f>
        <v>-50488</v>
      </c>
      <c r="D39" s="181"/>
      <c r="E39" s="187">
        <f>SUM(E36:E38)</f>
        <v>37628</v>
      </c>
      <c r="F39" s="181"/>
      <c r="G39" s="187">
        <f>SUM(G36:G38)</f>
        <v>-35299</v>
      </c>
      <c r="H39" s="181"/>
      <c r="I39" s="187">
        <f>SUM(I36:I38)</f>
        <v>20937</v>
      </c>
    </row>
    <row r="40" spans="1:9" ht="22.9" customHeight="1">
      <c r="A40" s="186"/>
      <c r="C40" s="181"/>
      <c r="D40" s="181"/>
      <c r="E40" s="181"/>
      <c r="F40" s="181"/>
      <c r="G40" s="181"/>
      <c r="H40" s="181"/>
      <c r="I40" s="181"/>
    </row>
    <row r="41" spans="1:9" ht="22.9" customHeight="1">
      <c r="A41" s="186"/>
      <c r="C41" s="181"/>
      <c r="D41" s="181"/>
      <c r="E41" s="181"/>
      <c r="F41" s="181"/>
      <c r="G41" s="181"/>
      <c r="H41" s="181"/>
      <c r="I41" s="181"/>
    </row>
    <row r="42" spans="1:9" ht="22.9" customHeight="1">
      <c r="A42" s="186"/>
      <c r="C42" s="181"/>
      <c r="D42" s="181"/>
      <c r="E42" s="181"/>
      <c r="F42" s="181"/>
      <c r="G42" s="181"/>
      <c r="H42" s="181"/>
      <c r="I42" s="181"/>
    </row>
    <row r="43" spans="1:9" ht="22.9" customHeight="1">
      <c r="A43" s="167" t="s">
        <v>205</v>
      </c>
      <c r="C43" s="181"/>
      <c r="D43" s="181"/>
      <c r="E43" s="181"/>
      <c r="F43" s="181"/>
      <c r="G43" s="181"/>
      <c r="H43" s="181"/>
      <c r="I43" s="181"/>
    </row>
    <row r="44" spans="1:9" ht="22.9" customHeight="1">
      <c r="G44" s="29"/>
      <c r="I44" s="169" t="s">
        <v>29</v>
      </c>
    </row>
    <row r="45" spans="1:9" ht="22.9" customHeight="1">
      <c r="A45" s="170" t="s">
        <v>229</v>
      </c>
      <c r="B45" s="171"/>
      <c r="C45" s="172"/>
      <c r="D45" s="171"/>
      <c r="E45" s="172"/>
      <c r="F45" s="171"/>
      <c r="G45" s="30"/>
      <c r="H45" s="171"/>
      <c r="I45" s="172"/>
    </row>
    <row r="46" spans="1:9" ht="22.9" customHeight="1">
      <c r="A46" s="170" t="s">
        <v>49</v>
      </c>
      <c r="B46" s="171"/>
      <c r="C46" s="172"/>
      <c r="D46" s="171"/>
      <c r="E46" s="172"/>
      <c r="F46" s="171"/>
      <c r="G46" s="30"/>
      <c r="H46" s="171"/>
      <c r="I46" s="172"/>
    </row>
    <row r="47" spans="1:9" ht="22.9" customHeight="1">
      <c r="A47" s="170" t="str">
        <f>+A4</f>
        <v>สำหรับงวดสามเดือนสิ้นสุดวันที่ 31 มีนาคม 2568</v>
      </c>
      <c r="B47" s="171"/>
      <c r="C47" s="172"/>
      <c r="D47" s="171"/>
      <c r="E47" s="172"/>
      <c r="F47" s="171"/>
      <c r="G47" s="30"/>
      <c r="H47" s="171"/>
      <c r="I47" s="172"/>
    </row>
    <row r="48" spans="1:9" ht="22.9" customHeight="1">
      <c r="A48" s="173" t="s">
        <v>0</v>
      </c>
      <c r="B48" s="173"/>
      <c r="C48" s="173"/>
      <c r="D48" s="173"/>
      <c r="E48" s="173"/>
      <c r="F48" s="173"/>
      <c r="G48" s="173"/>
      <c r="H48" s="173"/>
      <c r="I48" s="173"/>
    </row>
    <row r="49" spans="1:9" s="174" customFormat="1" ht="22.9" customHeight="1">
      <c r="C49" s="175"/>
      <c r="D49" s="176" t="s">
        <v>1</v>
      </c>
      <c r="E49" s="175"/>
      <c r="F49" s="177"/>
      <c r="G49" s="31"/>
      <c r="H49" s="176" t="s">
        <v>2</v>
      </c>
      <c r="I49" s="175"/>
    </row>
    <row r="50" spans="1:9" ht="22.9" customHeight="1">
      <c r="C50" s="178">
        <f>+C7</f>
        <v>2568</v>
      </c>
      <c r="D50" s="178"/>
      <c r="E50" s="178">
        <f>+E7</f>
        <v>2567</v>
      </c>
      <c r="F50" s="179"/>
      <c r="G50" s="178">
        <f>+G7</f>
        <v>2568</v>
      </c>
      <c r="H50" s="178"/>
      <c r="I50" s="178">
        <f>+I7</f>
        <v>2567</v>
      </c>
    </row>
    <row r="51" spans="1:9" ht="22.9" customHeight="1">
      <c r="A51" s="174" t="s">
        <v>50</v>
      </c>
      <c r="C51" s="188"/>
      <c r="D51" s="188"/>
      <c r="E51" s="188"/>
      <c r="F51" s="188"/>
      <c r="G51" s="34"/>
      <c r="H51" s="188"/>
      <c r="I51" s="34"/>
    </row>
    <row r="52" spans="1:9" ht="22.9" customHeight="1">
      <c r="A52" s="167" t="s">
        <v>220</v>
      </c>
      <c r="C52" s="181">
        <v>-1299</v>
      </c>
      <c r="D52" s="181"/>
      <c r="E52" s="181">
        <v>1</v>
      </c>
      <c r="F52" s="181"/>
      <c r="G52" s="182">
        <v>-1280</v>
      </c>
      <c r="H52" s="181"/>
      <c r="I52" s="182">
        <v>5</v>
      </c>
    </row>
    <row r="53" spans="1:9" ht="22.9" customHeight="1">
      <c r="A53" s="167" t="s">
        <v>194</v>
      </c>
      <c r="C53" s="181">
        <v>0</v>
      </c>
      <c r="D53" s="181"/>
      <c r="E53" s="181">
        <v>-17782</v>
      </c>
      <c r="F53" s="181"/>
      <c r="G53" s="182">
        <v>-18535</v>
      </c>
      <c r="H53" s="181"/>
      <c r="I53" s="182">
        <v>-52873</v>
      </c>
    </row>
    <row r="54" spans="1:9" ht="22.9" customHeight="1">
      <c r="A54" s="167" t="s">
        <v>195</v>
      </c>
      <c r="C54" s="181">
        <v>0</v>
      </c>
      <c r="D54" s="181">
        <v>-40</v>
      </c>
      <c r="E54" s="181">
        <v>-483</v>
      </c>
      <c r="F54" s="181"/>
      <c r="G54" s="181">
        <v>0</v>
      </c>
      <c r="H54" s="181"/>
      <c r="I54" s="181">
        <v>-483</v>
      </c>
    </row>
    <row r="55" spans="1:9" ht="22.9" customHeight="1">
      <c r="A55" s="167" t="s">
        <v>178</v>
      </c>
      <c r="C55" s="181">
        <v>-8049</v>
      </c>
      <c r="D55" s="181"/>
      <c r="E55" s="181">
        <v>-15112</v>
      </c>
      <c r="F55" s="181"/>
      <c r="G55" s="181">
        <v>-7227</v>
      </c>
      <c r="H55" s="181"/>
      <c r="I55" s="181">
        <v>-219</v>
      </c>
    </row>
    <row r="56" spans="1:9" ht="22.9" customHeight="1">
      <c r="A56" s="167" t="s">
        <v>221</v>
      </c>
      <c r="C56" s="181">
        <v>41</v>
      </c>
      <c r="D56" s="181"/>
      <c r="E56" s="181">
        <v>20478</v>
      </c>
      <c r="F56" s="181"/>
      <c r="G56" s="181">
        <v>0</v>
      </c>
      <c r="H56" s="181"/>
      <c r="I56" s="181">
        <v>21038</v>
      </c>
    </row>
    <row r="57" spans="1:9" ht="22.9" customHeight="1">
      <c r="A57" s="167" t="s">
        <v>179</v>
      </c>
      <c r="C57" s="181">
        <v>-747</v>
      </c>
      <c r="D57" s="181"/>
      <c r="E57" s="181">
        <v>0</v>
      </c>
      <c r="F57" s="181"/>
      <c r="G57" s="181">
        <v>0</v>
      </c>
      <c r="H57" s="181"/>
      <c r="I57" s="181">
        <v>-61</v>
      </c>
    </row>
    <row r="58" spans="1:9" ht="22.9" customHeight="1">
      <c r="A58" s="167" t="s">
        <v>222</v>
      </c>
      <c r="C58" s="181">
        <v>10848</v>
      </c>
      <c r="D58" s="181"/>
      <c r="E58" s="181">
        <v>38741</v>
      </c>
      <c r="F58" s="181"/>
      <c r="G58" s="181">
        <v>10848</v>
      </c>
      <c r="H58" s="181"/>
      <c r="I58" s="181">
        <v>38741</v>
      </c>
    </row>
    <row r="59" spans="1:9" ht="22.9" customHeight="1">
      <c r="A59" s="189" t="s">
        <v>196</v>
      </c>
      <c r="C59" s="187">
        <f>SUM(C52:C58)</f>
        <v>794</v>
      </c>
      <c r="D59" s="181"/>
      <c r="E59" s="187">
        <f>SUM(E52:E58)</f>
        <v>25843</v>
      </c>
      <c r="F59" s="181"/>
      <c r="G59" s="187">
        <f>SUM(G52:G58)</f>
        <v>-16194</v>
      </c>
      <c r="H59" s="181"/>
      <c r="I59" s="187">
        <f>SUM(I52:I58)</f>
        <v>6148</v>
      </c>
    </row>
    <row r="60" spans="1:9" ht="22.9" customHeight="1">
      <c r="A60" s="189"/>
      <c r="C60" s="181"/>
      <c r="D60" s="181"/>
      <c r="E60" s="181"/>
      <c r="F60" s="181"/>
      <c r="G60" s="181"/>
      <c r="H60" s="181"/>
      <c r="I60" s="181"/>
    </row>
    <row r="61" spans="1:9" ht="22.9" customHeight="1">
      <c r="A61" s="174" t="s">
        <v>51</v>
      </c>
      <c r="B61" s="174"/>
      <c r="C61" s="181"/>
      <c r="D61" s="181"/>
      <c r="E61" s="181"/>
      <c r="F61" s="181"/>
      <c r="G61" s="181"/>
      <c r="H61" s="181"/>
      <c r="I61" s="181"/>
    </row>
    <row r="62" spans="1:9" ht="22.9" customHeight="1">
      <c r="A62" s="167" t="s">
        <v>197</v>
      </c>
      <c r="B62" s="174"/>
      <c r="C62" s="181">
        <v>109127</v>
      </c>
      <c r="D62" s="181"/>
      <c r="E62" s="181">
        <v>-41215</v>
      </c>
      <c r="F62" s="181"/>
      <c r="G62" s="182">
        <v>129075</v>
      </c>
      <c r="H62" s="181"/>
      <c r="I62" s="182">
        <v>-30124</v>
      </c>
    </row>
    <row r="63" spans="1:9" ht="22.9" customHeight="1">
      <c r="A63" s="167" t="s">
        <v>156</v>
      </c>
      <c r="C63" s="181">
        <v>77578</v>
      </c>
      <c r="D63" s="181"/>
      <c r="E63" s="181">
        <v>171857</v>
      </c>
      <c r="F63" s="181"/>
      <c r="G63" s="182">
        <v>62300</v>
      </c>
      <c r="H63" s="181"/>
      <c r="I63" s="182">
        <v>171857</v>
      </c>
    </row>
    <row r="64" spans="1:9" ht="22.9" customHeight="1">
      <c r="A64" s="167" t="s">
        <v>251</v>
      </c>
      <c r="C64" s="181">
        <v>-3436</v>
      </c>
      <c r="D64" s="182"/>
      <c r="E64" s="181">
        <v>-2069</v>
      </c>
      <c r="F64" s="182"/>
      <c r="G64" s="182">
        <v>0</v>
      </c>
      <c r="H64" s="182"/>
      <c r="I64" s="182">
        <v>0</v>
      </c>
    </row>
    <row r="65" spans="1:16" ht="22.9" customHeight="1">
      <c r="A65" s="167" t="s">
        <v>109</v>
      </c>
      <c r="C65" s="181">
        <v>264400</v>
      </c>
      <c r="D65" s="182"/>
      <c r="E65" s="181">
        <v>0</v>
      </c>
      <c r="F65" s="182"/>
      <c r="G65" s="181">
        <v>264400</v>
      </c>
      <c r="H65" s="182"/>
      <c r="I65" s="181">
        <v>0</v>
      </c>
    </row>
    <row r="66" spans="1:16" ht="22.9" customHeight="1">
      <c r="A66" s="167" t="s">
        <v>115</v>
      </c>
      <c r="C66" s="182">
        <v>-603400</v>
      </c>
      <c r="D66" s="182"/>
      <c r="E66" s="182">
        <v>-132000</v>
      </c>
      <c r="F66" s="182"/>
      <c r="G66" s="182">
        <v>-603400</v>
      </c>
      <c r="H66" s="182"/>
      <c r="I66" s="182">
        <v>-132000</v>
      </c>
    </row>
    <row r="67" spans="1:16" ht="22.9" customHeight="1">
      <c r="A67" s="167" t="s">
        <v>110</v>
      </c>
      <c r="C67" s="182">
        <v>-2439</v>
      </c>
      <c r="D67" s="182"/>
      <c r="E67" s="182">
        <v>-68</v>
      </c>
      <c r="F67" s="182"/>
      <c r="G67" s="182">
        <v>-2261</v>
      </c>
      <c r="H67" s="182"/>
      <c r="I67" s="182">
        <v>-25</v>
      </c>
    </row>
    <row r="68" spans="1:16" ht="22.9" customHeight="1">
      <c r="A68" s="167" t="s">
        <v>249</v>
      </c>
      <c r="C68" s="182">
        <v>328197</v>
      </c>
      <c r="D68" s="182"/>
      <c r="E68" s="182">
        <v>0</v>
      </c>
      <c r="F68" s="182"/>
      <c r="G68" s="182">
        <v>328197</v>
      </c>
      <c r="H68" s="182"/>
      <c r="I68" s="182">
        <v>0</v>
      </c>
    </row>
    <row r="69" spans="1:16" ht="22.9" customHeight="1">
      <c r="A69" s="180" t="s">
        <v>151</v>
      </c>
      <c r="C69" s="181">
        <v>-1239</v>
      </c>
      <c r="D69" s="181"/>
      <c r="E69" s="181">
        <v>-22503</v>
      </c>
      <c r="F69" s="181"/>
      <c r="G69" s="182">
        <v>0</v>
      </c>
      <c r="H69" s="181"/>
      <c r="I69" s="182">
        <v>-176</v>
      </c>
    </row>
    <row r="70" spans="1:16" ht="22.9" customHeight="1">
      <c r="A70" s="167" t="s">
        <v>131</v>
      </c>
      <c r="C70" s="181">
        <v>-59864</v>
      </c>
      <c r="D70" s="181"/>
      <c r="E70" s="181">
        <v>-60823</v>
      </c>
      <c r="F70" s="181"/>
      <c r="G70" s="182">
        <v>-44724</v>
      </c>
      <c r="H70" s="181"/>
      <c r="I70" s="182">
        <v>-41151</v>
      </c>
    </row>
    <row r="71" spans="1:16" ht="22.9" customHeight="1">
      <c r="A71" s="174" t="s">
        <v>202</v>
      </c>
      <c r="C71" s="187">
        <f>SUM(C62:C70)</f>
        <v>108924</v>
      </c>
      <c r="D71" s="183"/>
      <c r="E71" s="187">
        <f>SUM(E62:E70)</f>
        <v>-86821</v>
      </c>
      <c r="F71" s="183"/>
      <c r="G71" s="187">
        <f>SUM(G62:G70)</f>
        <v>133587</v>
      </c>
      <c r="H71" s="183"/>
      <c r="I71" s="187">
        <f>SUM(I62:I70)</f>
        <v>-31619</v>
      </c>
    </row>
    <row r="72" spans="1:16" ht="22.9" customHeight="1">
      <c r="A72" s="174" t="s">
        <v>190</v>
      </c>
      <c r="C72" s="187">
        <v>1712</v>
      </c>
      <c r="D72" s="181"/>
      <c r="E72" s="187">
        <v>35</v>
      </c>
      <c r="F72" s="181"/>
      <c r="G72" s="190">
        <v>0</v>
      </c>
      <c r="H72" s="181"/>
      <c r="I72" s="190">
        <v>0</v>
      </c>
    </row>
    <row r="73" spans="1:16" ht="22.9" customHeight="1">
      <c r="A73" s="174" t="s">
        <v>157</v>
      </c>
      <c r="C73" s="182">
        <f>C39+C59+C71+C72</f>
        <v>60942</v>
      </c>
      <c r="D73" s="182"/>
      <c r="E73" s="182">
        <f>E39+E59+E71+E72</f>
        <v>-23315</v>
      </c>
      <c r="F73" s="183"/>
      <c r="G73" s="182">
        <f>G39+G59+G71+G72</f>
        <v>82094</v>
      </c>
      <c r="H73" s="183"/>
      <c r="I73" s="182">
        <f>I39+I59+I71+I72</f>
        <v>-4534</v>
      </c>
    </row>
    <row r="74" spans="1:16" ht="22.9" customHeight="1">
      <c r="A74" s="174" t="s">
        <v>52</v>
      </c>
      <c r="C74" s="182">
        <f>+'BS '!F11</f>
        <v>84482</v>
      </c>
      <c r="D74" s="183"/>
      <c r="E74" s="182">
        <v>39237</v>
      </c>
      <c r="F74" s="183"/>
      <c r="G74" s="182">
        <f>+'BS '!J11</f>
        <v>23415</v>
      </c>
      <c r="H74" s="183"/>
      <c r="I74" s="182">
        <v>7342</v>
      </c>
      <c r="J74" s="191" t="s">
        <v>242</v>
      </c>
      <c r="K74" s="191"/>
      <c r="L74" s="191"/>
    </row>
    <row r="75" spans="1:16" ht="22.9" customHeight="1" thickBot="1">
      <c r="A75" s="174" t="s">
        <v>53</v>
      </c>
      <c r="C75" s="192">
        <f>SUM(C73:C74)</f>
        <v>145424</v>
      </c>
      <c r="D75" s="183"/>
      <c r="E75" s="192">
        <f>SUM(E73:E74)</f>
        <v>15922</v>
      </c>
      <c r="F75" s="183"/>
      <c r="G75" s="192">
        <f>SUM(G73:G74)</f>
        <v>105509</v>
      </c>
      <c r="H75" s="183" t="s">
        <v>93</v>
      </c>
      <c r="I75" s="192">
        <f>SUM(I73:I74)</f>
        <v>2808</v>
      </c>
      <c r="J75" s="193">
        <f>+C75-'BS '!D11</f>
        <v>0</v>
      </c>
      <c r="K75" s="194"/>
      <c r="L75" s="193">
        <f>+G75-'BS '!H11</f>
        <v>0</v>
      </c>
    </row>
    <row r="76" spans="1:16" ht="22.9" customHeight="1" thickTop="1">
      <c r="M76" s="183"/>
      <c r="O76" s="183"/>
      <c r="P76" s="182"/>
    </row>
    <row r="77" spans="1:16" ht="22.9" customHeight="1">
      <c r="A77" s="174" t="s">
        <v>106</v>
      </c>
      <c r="C77" s="182"/>
      <c r="D77" s="183"/>
      <c r="E77" s="182"/>
      <c r="F77" s="183"/>
      <c r="G77" s="182"/>
      <c r="H77" s="183"/>
      <c r="I77" s="182"/>
    </row>
    <row r="78" spans="1:16" ht="22.9" customHeight="1">
      <c r="A78" s="167" t="s">
        <v>107</v>
      </c>
      <c r="C78" s="183"/>
      <c r="D78" s="183"/>
      <c r="E78" s="182"/>
      <c r="F78" s="183"/>
      <c r="G78" s="35"/>
      <c r="H78" s="183"/>
      <c r="I78" s="182"/>
    </row>
    <row r="79" spans="1:16" ht="22.9" customHeight="1">
      <c r="A79" s="195" t="s">
        <v>226</v>
      </c>
      <c r="B79" s="195"/>
      <c r="C79" s="36">
        <v>9868</v>
      </c>
      <c r="D79" s="196"/>
      <c r="E79" s="36">
        <v>31304</v>
      </c>
      <c r="F79" s="196"/>
      <c r="G79" s="36">
        <v>9868</v>
      </c>
      <c r="H79" s="196"/>
      <c r="I79" s="36">
        <v>31304</v>
      </c>
    </row>
    <row r="80" spans="1:16" ht="22.9" customHeight="1">
      <c r="A80" s="195" t="s">
        <v>245</v>
      </c>
      <c r="C80" s="36">
        <v>1059119</v>
      </c>
      <c r="D80" s="36"/>
      <c r="E80" s="36">
        <v>0</v>
      </c>
      <c r="F80" s="36"/>
      <c r="G80" s="36">
        <v>0</v>
      </c>
      <c r="H80" s="36"/>
      <c r="I80" s="36">
        <v>0</v>
      </c>
    </row>
    <row r="81" spans="1:9" ht="22.9" customHeight="1">
      <c r="E81" s="182"/>
      <c r="G81" s="182"/>
      <c r="I81" s="182"/>
    </row>
    <row r="82" spans="1:9" ht="22.9" customHeight="1">
      <c r="E82" s="182"/>
      <c r="G82" s="182"/>
      <c r="I82" s="182"/>
    </row>
    <row r="83" spans="1:9" ht="22.9" customHeight="1">
      <c r="A83" s="167" t="s">
        <v>205</v>
      </c>
      <c r="C83" s="182"/>
      <c r="E83" s="182"/>
      <c r="G83" s="182"/>
      <c r="I83" s="182"/>
    </row>
  </sheetData>
  <mergeCells count="2">
    <mergeCell ref="A5:I5"/>
    <mergeCell ref="A48:I48"/>
  </mergeCells>
  <printOptions horizontalCentered="1"/>
  <pageMargins left="0.6692913385826772" right="0.23622047244094491" top="0.70866141732283472" bottom="0.19685039370078741" header="0.51181102362204722" footer="0.19685039370078741"/>
  <pageSetup paperSize="9" scale="70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Supakit Limrungruangrat</cp:lastModifiedBy>
  <cp:lastPrinted>2025-05-13T22:36:40Z</cp:lastPrinted>
  <dcterms:created xsi:type="dcterms:W3CDTF">2010-04-23T08:55:56Z</dcterms:created>
  <dcterms:modified xsi:type="dcterms:W3CDTF">2025-05-13T23:43:04Z</dcterms:modified>
</cp:coreProperties>
</file>