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awangsri001\Desktop\THRE NL\Q1'2025\Re_ THRE _ Reformat and elicid file - Financial statements of Thai Reinsurance PCL Q1'2025\"/>
    </mc:Choice>
  </mc:AlternateContent>
  <xr:revisionPtr revIDLastSave="0" documentId="13_ncr:1_{DDEEECB4-1E12-4CA7-B681-BE8D151064FF}" xr6:coauthVersionLast="47" xr6:coauthVersionMax="47" xr10:uidLastSave="{00000000-0000-0000-0000-000000000000}"/>
  <bookViews>
    <workbookView xWindow="-108" yWindow="-108" windowWidth="23256" windowHeight="13896" tabRatio="740" activeTab="1" xr2:uid="{15C49F5A-122C-4CF6-87EC-6E0DE42DF876}"/>
  </bookViews>
  <sheets>
    <sheet name="BS 2-3" sheetId="1" r:id="rId1"/>
    <sheet name="PL 4-5 (3M)" sheetId="2" r:id="rId2"/>
    <sheet name="E6 (Con)" sheetId="4" r:id="rId3"/>
    <sheet name="E7" sheetId="5" r:id="rId4"/>
    <sheet name="CF 8" sheetId="6" r:id="rId5"/>
  </sheets>
  <definedNames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KEY2" hidden="1">#REF!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KEY2" hidden="1">#REF!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KEY2" hidden="1">#REF!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h2" hidden="1">{"'Model'!$A$1:$N$53"}</definedName>
    <definedName name="__________KEY2" hidden="1">#REF!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KEY2" hidden="1">#REF!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KEY2" hidden="1">#REF!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h2" hidden="1">{"'Model'!$A$1:$N$53"}</definedName>
    <definedName name="______KEY1" hidden="1">#REF!</definedName>
    <definedName name="______KEY2" hidden="1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VK6712" hidden="1">{#N/A,#N/A,FALSE,"UNIT";#N/A,#N/A,FALSE,"UNIT";#N/A,#N/A,FALSE,"계정"}</definedName>
    <definedName name="_____d1" hidden="1">{"'Model'!$A$1:$N$53"}</definedName>
    <definedName name="_____FOH2006" hidden="1">{#N/A,#N/A,FALSE,"TL";#N/A,#N/A,FALSE,"KK";#N/A,#N/A,FALSE,"TS";#N/A,#N/A,FALSE,"KW";#N/A,#N/A,FALSE,"LP";#N/A,#N/A,FALSE,"DC"}</definedName>
    <definedName name="_____h2" hidden="1">{"'Model'!$A$1:$N$53"}</definedName>
    <definedName name="_____KEY1" hidden="1">#REF!</definedName>
    <definedName name="_____KEY2" hidden="1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hidden="1">{"all",#N/A,FALSE,"IAS"}</definedName>
    <definedName name="_____nep2" hidden="1">{"all",#N/A,FALSE,"IAS"}</definedName>
    <definedName name="_____NEP3" hidden="1">{"all up to lob5",#N/A,FALSE,"Sheet1"}</definedName>
    <definedName name="_____Q2" hidden="1">{#N/A,#N/A,FALSE,"UNIT";#N/A,#N/A,FALSE,"UNIT";#N/A,#N/A,FALSE,"계정"}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O15" hidden="1">{"'CPA Sum'!$A$1:$X$30","'CPA'!$A$1:$K$187","'Infra Cost'!$A$1:$Q$30","'Dev't Cost'!$A$1:$AH$40","'Cashflow'!$A$1:$DG$82"}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S2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FOH2006" hidden="1">{#N/A,#N/A,FALSE,"TL";#N/A,#N/A,FALSE,"KK";#N/A,#N/A,FALSE,"TS";#N/A,#N/A,FALSE,"KW";#N/A,#N/A,FALSE,"LP";#N/A,#N/A,FALSE,"DC"}</definedName>
    <definedName name="____h2" hidden="1">{"'Model'!$A$1:$N$53"}</definedName>
    <definedName name="____KEY1" hidden="1">#REF!</definedName>
    <definedName name="____KEY2" hidden="1">#REF!</definedName>
    <definedName name="____key3" hidden="1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hidden="1">{"all",#N/A,FALSE,"IAS"}</definedName>
    <definedName name="____nep2" hidden="1">{"all",#N/A,FALSE,"IAS"}</definedName>
    <definedName name="____NEP3" hidden="1">{"all up to lob5",#N/A,FALSE,"Sheet1"}</definedName>
    <definedName name="____Q2" hidden="1">{#N/A,#N/A,FALSE,"UNIT";#N/A,#N/A,FALSE,"UNIT";#N/A,#N/A,FALSE,"계정"}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tb2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S2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h2" hidden="1">{"'Model'!$A$1:$N$53"}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hidden="1">{"all",#N/A,FALSE,"IAS"}</definedName>
    <definedName name="___nep2" hidden="1">{"all",#N/A,FALSE,"IAS"}</definedName>
    <definedName name="___NEP3" hidden="1">{"all up to lob5",#N/A,FALSE,"Sheet1"}</definedName>
    <definedName name="___pp30" hidden="1">#REF!</definedName>
    <definedName name="___Q2" hidden="1">{#N/A,#N/A,FALSE,"UNIT";#N/A,#N/A,FALSE,"UNIT";#N/A,#N/A,FALSE,"계정"}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ix1" hidden="1">{"resvp1",#N/A,TRUE,"RESV96";"changep1",#N/A,TRUE,"RESV96"}</definedName>
    <definedName name="___six1_1" hidden="1">{"resvp1",#N/A,TRUE,"RESV96";"changep1",#N/A,TRUE,"RESV96"}</definedName>
    <definedName name="___six1_1_1" hidden="1">{"resvp1",#N/A,TRUE,"RESV96";"changep1",#N/A,TRUE,"RESV96"}</definedName>
    <definedName name="___six1_2" hidden="1">{"resvp1",#N/A,TRUE,"RESV96";"changep1",#N/A,TRUE,"RESV96"}</definedName>
    <definedName name="___six2" hidden="1">{"resvp1",#N/A,FALSE,"RESV96";"changep1",#N/A,FALSE,"RESV96"}</definedName>
    <definedName name="___six2_1" hidden="1">{"resvp1",#N/A,FALSE,"RESV96";"changep1",#N/A,FALSE,"RESV96"}</definedName>
    <definedName name="___six2_1_1" hidden="1">{"resvp1",#N/A,FALSE,"RESV96";"changep1",#N/A,FALSE,"RESV96"}</definedName>
    <definedName name="___six2_2" hidden="1">{"resvp1",#N/A,FALSE,"RESV96";"changep1",#N/A,FALSE,"RESV96"}</definedName>
    <definedName name="___six4" hidden="1">{"resvp1",#N/A,TRUE,"RESV96";"changep1",#N/A,TRUE,"RESV96"}</definedName>
    <definedName name="___six4_1" hidden="1">{"resvp1",#N/A,TRUE,"RESV96";"changep1",#N/A,TRUE,"RESV96"}</definedName>
    <definedName name="___six4_1_1" hidden="1">{"resvp1",#N/A,TRUE,"RESV96";"changep1",#N/A,TRUE,"RESV96"}</definedName>
    <definedName name="___six4_2" hidden="1">{"resvp1",#N/A,TRUE,"RESV96";"changep1",#N/A,TRUE,"RESV96"}</definedName>
    <definedName name="___six7" hidden="1">{"resvp1",#N/A,FALSE,"RESV96";"changep1",#N/A,FALSE,"RESV96"}</definedName>
    <definedName name="___six7_1" hidden="1">{"resvp1",#N/A,FALSE,"RESV96";"changep1",#N/A,FALSE,"RESV96"}</definedName>
    <definedName name="___six7_1_1" hidden="1">{"resvp1",#N/A,FALSE,"RESV96";"changep1",#N/A,FALSE,"RESV96"}</definedName>
    <definedName name="___six7_2" hidden="1">{"resvp1",#N/A,FALSE,"RESV96";"changep1",#N/A,FALSE,"RESV96"}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O15" hidden="1">{"'CPA Sum'!$A$1:$X$30","'CPA'!$A$1:$K$187","'Infra Cost'!$A$1:$Q$30","'Dev't Cost'!$A$1:$AH$40","'Cashflow'!$A$1:$DG$82"}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hidden="1">{"'Eng (page2)'!$A$1:$D$52"}</definedName>
    <definedName name="___xlfn.BAHTTEXT" hidden="1">#NAME?</definedName>
    <definedName name="___xlfn.RTD" hidden="1">#NAME?</definedName>
    <definedName name="___y4" hidden="1">{"'Eng (page2)'!$A$1:$D$52"}</definedName>
    <definedName name="__1__123Graph_ACHART_7" hidden="1">#REF!</definedName>
    <definedName name="__10__123Graph_LBL_BCHART_7" hidden="1">#REF!</definedName>
    <definedName name="__11__123Graph_LBL_BCHART_8" hidden="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4" hidden="1">#REF!</definedName>
    <definedName name="__123Graph_LBL_A" hidden="1">#REF!</definedName>
    <definedName name="__123Graph_LBL_AGraph1" localSheetId="4" hidden="1">#REF!</definedName>
    <definedName name="__123Graph_LBL_AGraph1" hidden="1">#REF!</definedName>
    <definedName name="__123Graph_LBL_B" localSheetId="4" hidden="1">#REF!</definedName>
    <definedName name="__123Graph_LBL_B" hidden="1">#REF!</definedName>
    <definedName name="__123Graph_LBL_BGraph1" localSheetId="4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2__123Graph_ADIAGR_22" hidden="1">#REF!</definedName>
    <definedName name="__3__123Graph_BCHART_7" hidden="1">#REF!</definedName>
    <definedName name="__4__123Graph_BCHART_8" hidden="1">#REF!</definedName>
    <definedName name="__5__123Graph_CCHART_7" hidden="1">#REF!</definedName>
    <definedName name="__6__123Graph_CCHART_8" hidden="1">#REF!</definedName>
    <definedName name="__7__123Graph_DCHART_8" hidden="1">#REF!</definedName>
    <definedName name="__8__123Graph_LBL_ACHART_7" hidden="1">#REF!</definedName>
    <definedName name="__9__123Graph_LBL_ADIAGR_22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3mSpoiled" hidden="1">TRUE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S2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h2" hidden="1">{"'Model'!$A$1:$N$53"}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p1" hidden="1">{"all",#N/A,FALSE,"IAS"}</definedName>
    <definedName name="__nep2" hidden="1">{"all",#N/A,FALSE,"IAS"}</definedName>
    <definedName name="__NEP3" hidden="1">{"all up to lob5",#N/A,FALSE,"Sheet1"}</definedName>
    <definedName name="__nn2" hidden="1">{"'Model'!$A$1:$N$53"}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tb2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y4" hidden="1">{"'Eng (page2)'!$A$1:$D$52"}</definedName>
    <definedName name="__ZH111" hidden="1">{"'Model'!$A$1:$N$53"}</definedName>
    <definedName name="_1__123Graph_ACHART_14" hidden="1">#REF!</definedName>
    <definedName name="_1__123Graph_ACHART_7" localSheetId="4" hidden="1">#REF!</definedName>
    <definedName name="_1__123Graph_ACHART_7" hidden="1">#REF!</definedName>
    <definedName name="_1__123Graph_AF_S" hidden="1">#REF!</definedName>
    <definedName name="_1_123Grap" hidden="1">#REF!</definedName>
    <definedName name="_10__123Graph_ACHART_6" hidden="1">#REF!</definedName>
    <definedName name="_10__123Graph_BF_S" hidden="1">#REF!</definedName>
    <definedName name="_10__123Graph_LBL_BCHART_7" localSheetId="4" hidden="1">#REF!</definedName>
    <definedName name="_10__123Graph_LBL_BCHART_7" hidden="1">#REF!</definedName>
    <definedName name="_10_0_0__123Grap" hidden="1">#REF!</definedName>
    <definedName name="_103__123Graph_LBL_Aｸﾞﾗﾌ_17" hidden="1">#REF!</definedName>
    <definedName name="_104__123Graph_LBL_Aｸﾞﾗﾌ_18" hidden="1">#REF!</definedName>
    <definedName name="_11__123Graph_ACHART_7" hidden="1">#REF!</definedName>
    <definedName name="_11__123Graph_LBL_BCHART_8" localSheetId="4" hidden="1">#REF!</definedName>
    <definedName name="_11__123Graph_LBL_BCHART_8" hidden="1">#REF!</definedName>
    <definedName name="_1102" hidden="1">#REF!</definedName>
    <definedName name="_12__123Graph_ACHART_8" hidden="1">#REF!</definedName>
    <definedName name="_12__123Graph_LBL_CCHART_7" localSheetId="4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3__123Graph_ACHART_9" hidden="1">#REF!</definedName>
    <definedName name="_13__123Graph_AF_S" hidden="1">#REF!</definedName>
    <definedName name="_13__123Graph_LBL_CCHART_8" localSheetId="4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4__123Graph_BCHART_2" hidden="1">#REF!</definedName>
    <definedName name="_14__123Graph_LBL_DCHART_8" localSheetId="4" hidden="1">#REF!</definedName>
    <definedName name="_14__123Graph_LBL_DCHART_8" hidden="1">#REF!</definedName>
    <definedName name="_15__123Graph_BCHART_8" hidden="1">#REF!</definedName>
    <definedName name="_15__123Graph_XCHART_8" localSheetId="4" hidden="1">#REF!</definedName>
    <definedName name="_15__123Graph_XCHART_8" hidden="1">#REF!</definedName>
    <definedName name="_16__123Graph_BCHART_9" hidden="1">#REF!</definedName>
    <definedName name="_17__123Graph_CCHART_19" hidden="1">#REF!</definedName>
    <definedName name="_18__123Graph_CCHART_24" hidden="1">#REF!</definedName>
    <definedName name="_19__123Graph_CCHART_4" hidden="1">#REF!</definedName>
    <definedName name="_2__123Graph_ACHART_19" hidden="1">#REF!</definedName>
    <definedName name="_2__123Graph_ADIAGR_22" localSheetId="4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0_0__123Grap" hidden="1">#REF!</definedName>
    <definedName name="_20__123Graph_DCHART_24" hidden="1">#REF!</definedName>
    <definedName name="_21___0_0_F" hidden="1">#REF!</definedName>
    <definedName name="_21__123Graph_DCHART_4" hidden="1">#REF!</definedName>
    <definedName name="_22__123Graph_Aｸﾞﾗﾌ_17" hidden="1">#REF!</definedName>
    <definedName name="_22__123Graph_XCHART_24" hidden="1">#REF!</definedName>
    <definedName name="_23__123Graph_Aｸﾞﾗﾌ_18" hidden="1">#REF!</definedName>
    <definedName name="_23__123Graph_XCHART_25" hidden="1">#REF!</definedName>
    <definedName name="_24__0_0_F" hidden="1">#REF!</definedName>
    <definedName name="_24__123Graph_XCHART_27" hidden="1">#REF!</definedName>
    <definedName name="_25__123Graph_AF_S" hidden="1">#REF!</definedName>
    <definedName name="_25__123Graph_XCHART_3" hidden="1">#REF!</definedName>
    <definedName name="_26__123Graph_BF_S" hidden="1">#REF!</definedName>
    <definedName name="_26__123Graph_XCHART_6" hidden="1">#REF!</definedName>
    <definedName name="_27__123Graph_XCHART_7" hidden="1">#REF!</definedName>
    <definedName name="_27__123Graph_XF_S" hidden="1">#REF!</definedName>
    <definedName name="_28__123Graph_XCHART_9" hidden="1">#REF!</definedName>
    <definedName name="_3__123Graph_ACHART_2" hidden="1">#REF!</definedName>
    <definedName name="_3__123Graph_AF_S" hidden="1">#REF!</definedName>
    <definedName name="_3__123Graph_BCHART_7" localSheetId="4" hidden="1">#REF!</definedName>
    <definedName name="_3__123Graph_BCHART_7" hidden="1">#REF!</definedName>
    <definedName name="_3__123Graph_XF_S" hidden="1">#REF!</definedName>
    <definedName name="_30_0_0_F" hidden="1">#REF!</definedName>
    <definedName name="_31F" hidden="1">#REF!</definedName>
    <definedName name="_32__123Graph_BF_S" hidden="1">#REF!</definedName>
    <definedName name="_34_0_0_F" hidden="1">#REF!</definedName>
    <definedName name="_4__123Graph_ACHART_24" hidden="1">#REF!</definedName>
    <definedName name="_4__123Graph_AF_S" hidden="1">#REF!</definedName>
    <definedName name="_4__123Graph_BCHART_8" localSheetId="4" hidden="1">#REF!</definedName>
    <definedName name="_4__123Graph_BCHART_8" hidden="1">#REF!</definedName>
    <definedName name="_4__123Graph_BF_S" hidden="1">#REF!</definedName>
    <definedName name="_41__123Graph_Bｸﾞﾗﾌ_17" hidden="1">#REF!</definedName>
    <definedName name="_42__123Graph_Bｸﾞﾗﾌ_18" hidden="1">#REF!</definedName>
    <definedName name="_5__123Graph_ACHART_25" hidden="1">#REF!</definedName>
    <definedName name="_5__123Graph_A圖表_2" hidden="1">#REF!</definedName>
    <definedName name="_5__123Graph_CCHART_7" localSheetId="4" hidden="1">#REF!</definedName>
    <definedName name="_5__123Graph_CCHART_7" hidden="1">#REF!</definedName>
    <definedName name="_5__123Graph_XF_S" hidden="1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6__123Graph_Cｸﾞﾗﾌ_18" hidden="1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4" hidden="1">#REF!</definedName>
    <definedName name="_6__123Graph_CCHART_8" hidden="1">#REF!</definedName>
    <definedName name="_6_0_0__123Grap" hidden="1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7__123Graph_ACHART_27" hidden="1">#REF!</definedName>
    <definedName name="_7__123Graph_DCHART_8" localSheetId="4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0__123Graph_Dｸﾞﾗﾌ_18" hidden="1">#REF!</definedName>
    <definedName name="_79__123Graph_Eｸﾞﾗﾌ_1" hidden="1">#REF!</definedName>
    <definedName name="_8__123Graph_ACHART_3" hidden="1">#REF!</definedName>
    <definedName name="_8__123Graph_AF_S" hidden="1">#REF!</definedName>
    <definedName name="_8__123Graph_LBL_ACHART_7" localSheetId="4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7__123Graph_Fｸﾞﾗﾌ_1" hidden="1">#REF!</definedName>
    <definedName name="_88__123Graph_Fｸﾞﾗﾌ_2" hidden="1">#REF!</definedName>
    <definedName name="_9__123Graph_ACHART_4" hidden="1">#REF!</definedName>
    <definedName name="_9__123Graph_LBL_ADIAGR_22" localSheetId="4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AB2222" hidden="1">{#N/A,#N/A,FALSE,"Eff-SSC2"}</definedName>
    <definedName name="_AMO_UniqueIdentifier" hidden="1">"'6ac9acc1-6232-4d1f-855b-9303cd2f053a'"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" hidden="1">{"profit to cash flow",#N/A,FALSE,"IAS"}</definedName>
    <definedName name="_b2" hidden="1">{"uw output",#N/A,FALSE,"Sheet1"}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Q4.1" hidden="1">#REF!</definedName>
    <definedName name="_BS2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er43" hidden="1">{"'Eng (page2)'!$A$1:$D$52"}</definedName>
    <definedName name="_Example" hidden="1">#REF!</definedName>
    <definedName name="_Fill" localSheetId="4" hidden="1">#REF!</definedName>
    <definedName name="_Fill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LF12" hidden="1">#REF!</definedName>
    <definedName name="_Look" hidden="1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tMult_A" hidden="1">#REF!</definedName>
    <definedName name="_MatMult_AxB" hidden="1">#REF!</definedName>
    <definedName name="_MatMult_B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p1" hidden="1">{"all",#N/A,FALSE,"IAS"}</definedName>
    <definedName name="_nep2" hidden="1">{"all",#N/A,FALSE,"IAS"}</definedName>
    <definedName name="_NEP3" hidden="1">{"all up to lob5",#N/A,FALSE,"Sheet1"}</definedName>
    <definedName name="_nn2" hidden="1">{"'Model'!$A$1:$N$53"}</definedName>
    <definedName name="_Nov07" hidden="1">{"'Model'!$A$1:$N$53"}</definedName>
    <definedName name="_NSO2" hidden="1">{"'Sheet1'!$L$16"}</definedName>
    <definedName name="_Order1" hidden="1">255</definedName>
    <definedName name="_Order2" hidden="1">255</definedName>
    <definedName name="_Order2_1" hidden="1">255</definedName>
    <definedName name="_Parse_In" hidden="1">#REF!</definedName>
    <definedName name="_Parse_Out" hidden="1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ix1" hidden="1">{"resvp1",#N/A,TRUE,"RESV96";"changep1",#N/A,TRUE,"RESV96"}</definedName>
    <definedName name="_six1_1" hidden="1">{"resvp1",#N/A,TRUE,"RESV96";"changep1",#N/A,TRUE,"RESV96"}</definedName>
    <definedName name="_six1_1_1" hidden="1">{"resvp1",#N/A,TRUE,"RESV96";"changep1",#N/A,TRUE,"RESV96"}</definedName>
    <definedName name="_six1_2" hidden="1">{"resvp1",#N/A,TRUE,"RESV96";"changep1",#N/A,TRUE,"RESV96"}</definedName>
    <definedName name="_six2" hidden="1">{"resvp1",#N/A,FALSE,"RESV96";"changep1",#N/A,FALSE,"RESV96"}</definedName>
    <definedName name="_six2_1" hidden="1">{"resvp1",#N/A,FALSE,"RESV96";"changep1",#N/A,FALSE,"RESV96"}</definedName>
    <definedName name="_six2_1_1" hidden="1">{"resvp1",#N/A,FALSE,"RESV96";"changep1",#N/A,FALSE,"RESV96"}</definedName>
    <definedName name="_six2_2" hidden="1">{"resvp1",#N/A,FALSE,"RESV96";"changep1",#N/A,FALSE,"RESV96"}</definedName>
    <definedName name="_six4" hidden="1">{"resvp1",#N/A,TRUE,"RESV96";"changep1",#N/A,TRUE,"RESV96"}</definedName>
    <definedName name="_six4_1" hidden="1">{"resvp1",#N/A,TRUE,"RESV96";"changep1",#N/A,TRUE,"RESV96"}</definedName>
    <definedName name="_six4_1_1" hidden="1">{"resvp1",#N/A,TRUE,"RESV96";"changep1",#N/A,TRUE,"RESV96"}</definedName>
    <definedName name="_six4_2" hidden="1">{"resvp1",#N/A,TRUE,"RESV96";"changep1",#N/A,TRUE,"RESV96"}</definedName>
    <definedName name="_six7" hidden="1">{"resvp1",#N/A,FALSE,"RESV96";"changep1",#N/A,FALSE,"RESV96"}</definedName>
    <definedName name="_six7_1" hidden="1">{"resvp1",#N/A,FALSE,"RESV96";"changep1",#N/A,FALSE,"RESV96"}</definedName>
    <definedName name="_six7_1_1" hidden="1">{"resvp1",#N/A,FALSE,"RESV96";"changep1",#N/A,FALSE,"RESV96"}</definedName>
    <definedName name="_six7_2" hidden="1">{"resvp1",#N/A,FALSE,"RESV96";"changep1",#N/A,FALSE,"RESV96"}</definedName>
    <definedName name="_Sort" localSheetId="4" hidden="1">#REF!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3" hidden="1">{"'Model'!$A$1:$N$53"}</definedName>
    <definedName name="_Table1_In1" hidden="1">#REF!</definedName>
    <definedName name="_Table1_Out" hidden="1">#REF!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O15" hidden="1">{"'CPA Sum'!$A$1:$X$30","'CPA'!$A$1:$K$187","'Infra Cost'!$A$1:$Q$30","'Dev't Cost'!$A$1:$AH$40","'Cashflow'!$A$1:$DG$82"}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tb2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H111" hidden="1">{"'Model'!$A$1:$N$53"}</definedName>
    <definedName name="a" hidden="1">{"'ITOCHU8'!$E$228:$S$350"}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1" hidden="1">#REF!</definedName>
    <definedName name="Aaaa22222" hidden="1">#REF!</definedName>
    <definedName name="aaaaa" hidden="1">{"'Eng (page2)'!$A$1:$D$52"}</definedName>
    <definedName name="aaaaaaaaaa" hidden="1">{"'Model'!$A$1:$N$53"}</definedName>
    <definedName name="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" hidden="1">{"balance",#N/A,FALSE,"BALANCE"}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d" hidden="1">#REF!</definedName>
    <definedName name="Abert" hidden="1">{#N/A,#N/A,FALSE,"1 Total";#N/A,#N/A,FALSE,"2 Adições";#N/A,#N/A,FALSE,"3 Modif.";#N/A,#N/A,FALSE,"4 Cancelados";#N/A,#N/A,FALSE,"5 Por Ano";#N/A,#N/A,FALSE,"6 Por início"}</definedName>
    <definedName name="abz" hidden="1">{"'A'!$B$11:$D$21"}</definedName>
    <definedName name="ac_line1.0_" hidden="1">{#N/A,#N/A,FALSE,"Eff-SSC2"}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tions" hidden="1">{"YTDACT1",#N/A,TRUE,"YTDACTAUST";"YTDACT2",#N/A,TRUE,"YTDACTAUST";"YTDACT3",#N/A,TRUE,"YTDACTAUST";"CCTR",#N/A,TRUE,"YTDACTCC"}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s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jsdl" hidden="1">{"Rent1",#N/A,FALSE,"RENT";"Rent2",#N/A,FALSE,"RENT"}</definedName>
    <definedName name="ake" hidden="1">#REF!</definedName>
    <definedName name="Alt_DivAllocNewFeb22" hidden="1">{"WkSheet",#N/A,FALSE,"Country Wksheet"}</definedName>
    <definedName name="ammmmmmmmm" hidden="1">{"'Eng (page2)'!$A$1:$D$52"}</definedName>
    <definedName name="ana" hidden="1">{"'Model'!$A$1:$N$53"}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edfs" hidden="1">{#N/A,#N/A,FALSE,"INPUT1";#N/A,#N/A,FALSE,"INPUT2";#N/A,#N/A,FALSE,"settle";#N/A,#N/A,FALSE,"settle2"}</definedName>
    <definedName name="are" hidden="1">{"'Eng (page2)'!$A$1:$D$52"}</definedName>
    <definedName name="AS2DocOpenMode" hidden="1">"AS2DocumentEdit"</definedName>
    <definedName name="AS2StaticLS" hidden="1">#REF!</definedName>
    <definedName name="AS2TickmarkLS" hidden="1">#REF!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b" hidden="1">{"'A'!$B$11:$D$21"}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z" hidden="1">{"'Eng (page2)'!$A$1:$D$52"}</definedName>
    <definedName name="ASOF" hidden="1">"2018-12-31"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e" hidden="1">{"'Eng (page2)'!$A$1:$D$52"}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y" hidden="1">{"'A'!$B$11:$D$21"}</definedName>
    <definedName name="baba" hidden="1">{"'Model'!$A$1:$N$53"}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d" hidden="1">{"'Model'!$A$1:$N$53"}</definedName>
    <definedName name="BERW" hidden="1">{"'Eng (page2)'!$A$1:$D$52"}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NE_MESSAGES_HIDDEN" hidden="1">#REF!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ok1" hidden="1">{"'Eng (page2)'!$A$1:$D$52"}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d" hidden="1">{#N/A,#N/A,FALSE,"1 Total";#N/A,#N/A,FALSE,"2 Adições";#N/A,#N/A,FALSE,"3 Modif.";#N/A,#N/A,FALSE,"4 Cancelados";#N/A,#N/A,FALSE,"5 Por Ano";#N/A,#N/A,FALSE,"6 Por início"}</definedName>
    <definedName name="CAE" hidden="1">{"'Eng (page2)'!$A$1:$D$52"}</definedName>
    <definedName name="CAJ" hidden="1">{"AnnualRentRoll",#N/A,FALSE,"RentRoll"}</definedName>
    <definedName name="CAL_" hidden="1">{"'SCBMF'!$A$1:$I$51","'SCBDA'!$A$1:$I$45","'SCBBA'!$A$1:$I$37"}</definedName>
    <definedName name="capex_GE" hidden="1">{"'A'!$B$11:$D$21"}</definedName>
    <definedName name="cash" hidden="1">{"'Eng (page2)'!$A$1:$D$52"}</definedName>
    <definedName name="cat" hidden="1">{"'Eng (page2)'!$A$1:$D$52"}</definedName>
    <definedName name="CBWorkbookPriority" hidden="1">-170780926</definedName>
    <definedName name="cc" hidden="1">{"'Eng (page2)'!$A$1:$D$52"}</definedName>
    <definedName name="CCC" hidden="1">{#N/A,#N/A,FALSE,"UNIT";#N/A,#N/A,FALSE,"UNIT";#N/A,#N/A,FALSE,"계정"}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e" hidden="1">{"'A'!$B$11:$D$21"}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" hidden="1">#REF!</definedName>
    <definedName name="chanin" hidden="1">{#N/A,#N/A,TRUE,"Str.";#N/A,#N/A,TRUE,"Steel &amp; Roof";#N/A,#N/A,TRUE,"Arc.";#N/A,#N/A,TRUE,"Preliminary";#N/A,#N/A,TRUE,"Sum_Prelim"}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QWBGuid" hidden="1">"Operating Model_v130.xlsx"</definedName>
    <definedName name="clsdkko" hidden="1">{"'Eng (page2)'!$A$1:$D$52"}</definedName>
    <definedName name="cmdkqfr" hidden="1">{"'Eng (page2)'!$A$1:$D$52"}</definedName>
    <definedName name="CmntLinesToShow" hidden="1">6</definedName>
    <definedName name="Code" localSheetId="4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nfig" hidden="1">{"'Eng (page2)'!$A$1:$D$52"}</definedName>
    <definedName name="convert" hidden="1">{"lob one",#N/A,FALSE,"Sheet1"}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A_3136779486500000439" hidden="1">#REF!</definedName>
    <definedName name="DA_3136779486500000590" hidden="1">#REF!</definedName>
    <definedName name="DA_3136779486500000663" hidden="1">#REF!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4" hidden="1">#REF!</definedName>
    <definedName name="data1" hidden="1">#REF!</definedName>
    <definedName name="data2" localSheetId="4" hidden="1">#REF!</definedName>
    <definedName name="data2" hidden="1">#REF!</definedName>
    <definedName name="data3" localSheetId="4" hidden="1">#REF!</definedName>
    <definedName name="data3" hidden="1">#REF!</definedName>
    <definedName name="DataOrigin" hidden="1">#REF!</definedName>
    <definedName name="Day1Reporting" hidden="1">FALSE</definedName>
    <definedName name="Day1Shading" hidden="1">"Off"</definedName>
    <definedName name="dcds" hidden="1">{"'Model'!$A$1:$N$53"}</definedName>
    <definedName name="dcwdl" hidden="1">{"'Eng (page2)'!$A$1:$D$52"}</definedName>
    <definedName name="DD" hidden="1">{"FB Assumptions",#N/A,FALSE,"Asu";"FB Cashflow 1",#N/A,FALSE,"F&amp;B";"FB Cashflow 2",#N/A,FALSE,"F&amp;B"}</definedName>
    <definedName name="ddaaa" hidden="1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hidden="1">{"'Eng (page2)'!$A$1:$D$52"}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ta53" hidden="1">{"AnnualRentRoll",#N/A,FALSE,"RentRoll"}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hidden="1">{#N/A,#N/A,FALSE,"GTS12-95";#N/A,#N/A,FALSE,"GTS12-95 (F)";#N/A,#N/A,FALSE,"GTS12-95 (P) (F)"}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LGFADJKHGF" hidden="1">26</definedName>
    <definedName name="dfqcvdq" hidden="1">{"'Eng (page2)'!$A$1:$D$52"}</definedName>
    <definedName name="dfr" hidden="1">{#N/A,#N/A,FALSE,"BOLSA";#N/A,#N/A,FALSE,"OBJETIVOS";#N/A,#N/A,FALSE,"PRENAS";#N/A,#N/A,FALSE,"SINIESTR";#N/A,#N/A,FALSE,"MARG.T.";#N/A,#N/A,FALSE,"GASTOS"}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fxpcCommentEnabled" hidden="1">#REF!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Zxc" hidden="1">{"'Model'!$A$1:$N$53"}</definedName>
    <definedName name="dscds" hidden="1">{"'Model'!$A$1:$N$53"}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g" hidden="1">{"'Model'!$A$1:$N$53"}</definedName>
    <definedName name="dvsqev" hidden="1">{"'Eng (page2)'!$A$1:$D$52"}</definedName>
    <definedName name="DWA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{#N/A,#N/A,FALSE,"GTS12-95";#N/A,#N/A,FALSE,"GTS12-95 (F)";#N/A,#N/A,FALSE,"GTS12-95 (P) (F)"}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efef" hidden="1">{"'Model'!$A$1:$N$53"}</definedName>
    <definedName name="endYear" hidden="1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hidden="1">{"'Eng (page2)'!$A$1:$D$52"}</definedName>
    <definedName name="erqw" hidden="1">{"'Eng (page2)'!$A$1:$D$52"}</definedName>
    <definedName name="ERRO" hidden="1">#REF!</definedName>
    <definedName name="ERW" hidden="1">{"'Eng (page2)'!$A$1:$D$52"}</definedName>
    <definedName name="erwq" hidden="1">{"'Eng (page2)'!$A$1:$D$52"}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tw" hidden="1">{"'Eng (page2)'!$A$1:$D$52"}</definedName>
    <definedName name="eu" hidden="1">{#N/A,#N/A,FALSE,"1 Total";#N/A,#N/A,FALSE,"2 Por Ano";#N/A,#N/A,FALSE,"3 Por início"}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we" hidden="1">{"'ตัวอย่าง'!$A$1:$O$21"}</definedName>
    <definedName name="ewee" hidden="1">{"'Eng (page2)'!$A$1:$D$52"}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hidden="1">{"'Model'!$A$1:$N$53"}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OUTPUT_FORMAT" hidden="1">"XLS"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hidden="1">{"'Model'!$A$1:$N$53"}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T" hidden="1">{"'Eng (page2)'!$A$1:$D$52"}</definedName>
    <definedName name="fbf" hidden="1">{"'Model'!$A$1:$N$53"}</definedName>
    <definedName name="fbfy" hidden="1">{"'Model'!$A$1:$N$53"}</definedName>
    <definedName name="fbhj.fghgjhsdfk.g" hidden="1">1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4" hidden="1">#REF!</definedName>
    <definedName name="FCode" hidden="1">#REF!</definedName>
    <definedName name="FCT" hidden="1">{"'Eng (page2)'!$A$1:$D$52"}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gggg" hidden="1">"3RHIIYBU7DN3F5E7HSRIG7OTJ"</definedName>
    <definedName name="fe" hidden="1">{#N/A,#N/A,FALSE,"Capa";#N/A,#N/A,FALSE,"Indice Total";#N/A,#N/A,FALSE,"Indice A";#N/A,#N/A,FALSE,"PARTE A (RA)";#N/A,#N/A,FALSE,"Indice B";#N/A,#N/A,FALSE,"PARTE B (QUA)"}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f" hidden="1">{"'Eng (page2)'!$A$1:$D$52"}</definedName>
    <definedName name="fffff" hidden="1">#REF!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ff" hidden="1">{"'Model'!$A$1:$N$53"}</definedName>
    <definedName name="fgggfgfgf" hidden="1">1</definedName>
    <definedName name="fgh" hidden="1">{"'A'!$B$11:$D$21"}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ksjghjk" hidden="1">1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hidden="1">{#N/A,#N/A,FALSE,"UNIT";#N/A,#N/A,FALSE,"UNIT";#N/A,#N/A,FALSE,"계정"}</definedName>
    <definedName name="fill1" hidden="1">#REF!</definedName>
    <definedName name="filll" hidden="1">#REF!</definedName>
    <definedName name="five1" hidden="1">{"resvp1",#N/A,TRUE,"RESV96";"changep1",#N/A,TRUE,"RESV96"}</definedName>
    <definedName name="five1_1" hidden="1">{"resvp1",#N/A,TRUE,"RESV96";"changep1",#N/A,TRUE,"RESV96"}</definedName>
    <definedName name="five1_1_1" hidden="1">{"resvp1",#N/A,TRUE,"RESV96";"changep1",#N/A,TRUE,"RESV96"}</definedName>
    <definedName name="five1_2" hidden="1">{"resvp1",#N/A,TRUE,"RESV96";"changep1",#N/A,TRUE,"RESV96"}</definedName>
    <definedName name="five2" hidden="1">{"resvp1",#N/A,FALSE,"RESV96";"changep1",#N/A,FALSE,"RESV96"}</definedName>
    <definedName name="five2_1" hidden="1">{"resvp1",#N/A,FALSE,"RESV96";"changep1",#N/A,FALSE,"RESV96"}</definedName>
    <definedName name="five2_1_1" hidden="1">{"resvp1",#N/A,FALSE,"RESV96";"changep1",#N/A,FALSE,"RESV96"}</definedName>
    <definedName name="five2_2" hidden="1">{"resvp1",#N/A,FALSE,"RESV96";"changep1",#N/A,FALSE,"RESV96"}</definedName>
    <definedName name="FJK" hidden="1">"3MXAD5LO7CKS15J6SZUAVPLRB"</definedName>
    <definedName name="fmoe" hidden="1">0</definedName>
    <definedName name="fojwp" hidden="1">{"'Eng (page2)'!$A$1:$D$52"}</definedName>
    <definedName name="FONT_STYLE" hidden="1">"(Report Local Style)"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rp" hidden="1">{#N/A,#N/A,FALSE,"Français";#N/A,#N/A,FALSE,"Anglais";#N/A,#N/A,FALSE,"Succ. et direct IARD";#N/A,#N/A,FALSE,"Direct Vie"}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e" hidden="1">{"'Model'!$A$1:$N$53"}</definedName>
    <definedName name="fsm" hidden="1">{"'CPA Sum'!$A$1:$X$30","'CPA'!$A$1:$K$187","'Infra Cost'!$A$1:$Q$30","'Dev't Cost'!$A$1:$AH$40","'Cashflow'!$A$1:$DG$82"}</definedName>
    <definedName name="ft" hidden="1">{"'Model'!$A$1:$N$53"}</definedName>
    <definedName name="FWP" hidden="1">{"'Eng (page2)'!$A$1:$D$52"}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gaeg" hidden="1">{"'Model'!$A$1:$N$53"}</definedName>
    <definedName name="gbgfrs" hidden="1">{"'Model'!$A$1:$N$53"}</definedName>
    <definedName name="gbh" hidden="1">{"'Model'!$A$1:$N$53"}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EDD" hidden="1">#REF!+#REF!</definedName>
    <definedName name="ges" hidden="1">{"'Model'!$A$1:$N$53"}</definedName>
    <definedName name="gfbvcxzdsfegtjygnbvc" hidden="1">{"'Model'!$A$1:$N$53"}</definedName>
    <definedName name="gfg" hidden="1">{"'Eng (page2)'!$A$1:$D$52"}</definedName>
    <definedName name="gfghjvgjhjgjk" hidden="1">"3NT871HK8L0NEJU6CNEAE2P2F"</definedName>
    <definedName name="gfh" hidden="1">#REF!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j" hidden="1">#REF!</definedName>
    <definedName name="ghuu" hidden="1">{"'Eng (page2)'!$A$1:$D$52"}</definedName>
    <definedName name="ghy" hidden="1">{#N/A,#N/A,FALSE,"Succ. et direct IARD";#N/A,#N/A,FALSE,"Direct Vie"}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hidden="1">{"YTDACT1",#N/A,TRUE,"YTDACTAUST";"YTDACT2",#N/A,TRUE,"YTDACTAUST";"YTDACT3",#N/A,TRUE,"YTDACTAUST";"CCTR",#N/A,TRUE,"YTDACTCC"}</definedName>
    <definedName name="gkw" hidden="1">{"'Eng (page2)'!$A$1:$D$52"}</definedName>
    <definedName name="gnfvchxn" hidden="1">{"lob one",#N/A,FALSE,"Sheet1"}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{#N/A,#N/A,FALSE,"BOLSA";#N/A,#N/A,FALSE,"OBJETIVOS";#N/A,#N/A,FALSE,"PRENAS";#N/A,#N/A,FALSE,"SINIESTR";#N/A,#N/A,FALSE,"MARG.T.";#N/A,#N/A,FALSE,"GASTOS"}</definedName>
    <definedName name="GTR" hidden="1">{#N/A,#N/A,FALSE,"GTS12-95";#N/A,#N/A,FALSE,"AJUSTADO"}</definedName>
    <definedName name="GWRT" hidden="1">{"'Eng (page2)'!$A$1:$D$52"}</definedName>
    <definedName name="happy" hidden="1">#REF!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ers" hidden="1">"On"</definedName>
    <definedName name="hemvrrat" hidden="1">#REF!</definedName>
    <definedName name="hg" hidden="1">{"'Model'!$A$1:$N$53"}</definedName>
    <definedName name="hgfgy" hidden="1">{"Book Income",#N/A,FALSE,"B&amp;T";"Taxable Income",#N/A,FALSE,"B&amp;T"}</definedName>
    <definedName name="HGHU" hidden="1">{#N/A,#N/A,FALSE,"RRHH";#N/A,#N/A,FALSE,"ADMINIST";#N/A,#N/A,FALSE,"COMERCIAL";#N/A,#N/A,FALSE,"OTRAS DIV.";#N/A,#N/A,FALSE,"GESTION";#N/A,#N/A,FALSE,"FINANCIERO"}</definedName>
    <definedName name="hhhhhb" hidden="1">{"'Model'!$A$1:$N$53"}</definedName>
    <definedName name="HHK" hidden="1">{"'Eng (page2)'!$A$1:$D$52"}</definedName>
    <definedName name="HiddenRows" localSheetId="4" hidden="1">#REF!</definedName>
    <definedName name="HiddenRows" hidden="1">#REF!</definedName>
    <definedName name="HIEU" hidden="1">{"'Sheet1'!$L$16"}</definedName>
    <definedName name="HIIU" hidden="1">{"'Eng (page2)'!$A$1:$D$52"}</definedName>
    <definedName name="HIO" hidden="1">{"'Eng (page2)'!$A$1:$D$52"}</definedName>
    <definedName name="hitech" hidden="1">#REF!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k" hidden="1">#REF!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hidden="1">{"'ITOCHU8'!$E$228:$S$350"}</definedName>
    <definedName name="HTML_Control_1" hidden="1">{"'Consolidated Inventory'!$A$1:$O$187"}</definedName>
    <definedName name="HTML_Control_1_1" hidden="1">{"'Consolidated Inventory'!$A$1:$O$187"}</definedName>
    <definedName name="HTML_Control_1_1_1" hidden="1">{"'Consolidated Inventory'!$A$1:$O$187"}</definedName>
    <definedName name="HTML_Control_1_1_1_1" hidden="1">{"'Consolidated Inventory'!$A$1:$O$187"}</definedName>
    <definedName name="HTML_Control_1_1_1_1_1" hidden="1">{"'Consolidated Inventory'!$A$1:$O$187"}</definedName>
    <definedName name="HTML_Control_1_1_1_1_1_1" hidden="1">{"'Consolidated Inventory'!$A$1:$O$187"}</definedName>
    <definedName name="HTML_Control_1_1_1_1_1_1_1" hidden="1">{"'Consolidated Inventory'!$A$1:$O$187"}</definedName>
    <definedName name="HTML_Control_1_1_1_1_1_1_1_1" hidden="1">{"'Consolidated Inventory'!$A$1:$O$187"}</definedName>
    <definedName name="HTML_Control_1_1_1_1_1_1_1_1_1" hidden="1">{"'Consolidated Inventory'!$A$1:$O$187"}</definedName>
    <definedName name="HTML_Control_1_1_1_1_1_1_1_1_2" hidden="1">{"'Consolidated Inventory'!$A$1:$O$187"}</definedName>
    <definedName name="HTML_Control_1_1_1_1_1_1_1_2" hidden="1">{"'Consolidated Inventory'!$A$1:$O$187"}</definedName>
    <definedName name="HTML_Control_1_1_1_1_1_1_1_3" hidden="1">{"'Consolidated Inventory'!$A$1:$O$187"}</definedName>
    <definedName name="HTML_Control_1_1_1_1_1_1_2" hidden="1">{"'Consolidated Inventory'!$A$1:$O$187"}</definedName>
    <definedName name="HTML_Control_1_1_1_1_1_1_2_1" hidden="1">{"'Consolidated Inventory'!$A$1:$O$187"}</definedName>
    <definedName name="HTML_Control_1_1_1_1_1_1_3" hidden="1">{"'Consolidated Inventory'!$A$1:$O$187"}</definedName>
    <definedName name="HTML_Control_1_1_1_1_1_1_4" hidden="1">{"'Consolidated Inventory'!$A$1:$O$187"}</definedName>
    <definedName name="HTML_Control_1_1_1_1_1_2" hidden="1">{"'Consolidated Inventory'!$A$1:$O$187"}</definedName>
    <definedName name="HTML_Control_1_1_1_1_1_2_1" hidden="1">{"'Consolidated Inventory'!$A$1:$O$187"}</definedName>
    <definedName name="HTML_Control_1_1_1_1_1_2_1_1" hidden="1">{"'Consolidated Inventory'!$A$1:$O$187"}</definedName>
    <definedName name="HTML_Control_1_1_1_1_1_2_2" hidden="1">{"'Consolidated Inventory'!$A$1:$O$187"}</definedName>
    <definedName name="HTML_Control_1_1_1_1_1_2_3" hidden="1">{"'Consolidated Inventory'!$A$1:$O$187"}</definedName>
    <definedName name="HTML_Control_1_1_1_1_1_3" hidden="1">{"'Consolidated Inventory'!$A$1:$O$187"}</definedName>
    <definedName name="HTML_Control_1_1_1_1_1_3_1" hidden="1">{"'Consolidated Inventory'!$A$1:$O$187"}</definedName>
    <definedName name="HTML_Control_1_1_1_1_1_4" hidden="1">{"'Consolidated Inventory'!$A$1:$O$187"}</definedName>
    <definedName name="HTML_Control_1_1_1_1_1_5" hidden="1">{"'Consolidated Inventory'!$A$1:$O$187"}</definedName>
    <definedName name="HTML_Control_1_1_1_1_2" hidden="1">{"'Consolidated Inventory'!$A$1:$O$187"}</definedName>
    <definedName name="HTML_Control_1_1_1_1_2_1" hidden="1">{"'Consolidated Inventory'!$A$1:$O$187"}</definedName>
    <definedName name="HTML_Control_1_1_1_1_2_1_1" hidden="1">{"'Consolidated Inventory'!$A$1:$O$187"}</definedName>
    <definedName name="HTML_Control_1_1_1_1_2_1_1_1" hidden="1">{"'Consolidated Inventory'!$A$1:$O$187"}</definedName>
    <definedName name="HTML_Control_1_1_1_1_2_1_2" hidden="1">{"'Consolidated Inventory'!$A$1:$O$187"}</definedName>
    <definedName name="HTML_Control_1_1_1_1_2_1_3" hidden="1">{"'Consolidated Inventory'!$A$1:$O$187"}</definedName>
    <definedName name="HTML_Control_1_1_1_1_2_2" hidden="1">{"'Consolidated Inventory'!$A$1:$O$187"}</definedName>
    <definedName name="HTML_Control_1_1_1_1_2_2_1" hidden="1">{"'Consolidated Inventory'!$A$1:$O$187"}</definedName>
    <definedName name="HTML_Control_1_1_1_1_2_3" hidden="1">{"'Consolidated Inventory'!$A$1:$O$187"}</definedName>
    <definedName name="HTML_Control_1_1_1_1_2_4" hidden="1">{"'Consolidated Inventory'!$A$1:$O$187"}</definedName>
    <definedName name="HTML_Control_1_1_1_1_3" hidden="1">{"'Consolidated Inventory'!$A$1:$O$187"}</definedName>
    <definedName name="HTML_Control_1_1_1_1_3_1" hidden="1">{"'Consolidated Inventory'!$A$1:$O$187"}</definedName>
    <definedName name="HTML_Control_1_1_1_1_3_1_1" hidden="1">{"'Consolidated Inventory'!$A$1:$O$187"}</definedName>
    <definedName name="HTML_Control_1_1_1_1_3_1_1_1" hidden="1">{"'Consolidated Inventory'!$A$1:$O$187"}</definedName>
    <definedName name="HTML_Control_1_1_1_1_3_1_2" hidden="1">{"'Consolidated Inventory'!$A$1:$O$187"}</definedName>
    <definedName name="HTML_Control_1_1_1_1_3_1_3" hidden="1">{"'Consolidated Inventory'!$A$1:$O$187"}</definedName>
    <definedName name="HTML_Control_1_1_1_1_3_2" hidden="1">{"'Consolidated Inventory'!$A$1:$O$187"}</definedName>
    <definedName name="HTML_Control_1_1_1_1_3_2_1" hidden="1">{"'Consolidated Inventory'!$A$1:$O$187"}</definedName>
    <definedName name="HTML_Control_1_1_1_1_3_3" hidden="1">{"'Consolidated Inventory'!$A$1:$O$187"}</definedName>
    <definedName name="HTML_Control_1_1_1_1_3_4" hidden="1">{"'Consolidated Inventory'!$A$1:$O$187"}</definedName>
    <definedName name="HTML_Control_1_1_1_1_4" hidden="1">{"'Consolidated Inventory'!$A$1:$O$187"}</definedName>
    <definedName name="HTML_Control_1_1_1_1_4_1" hidden="1">{"'Consolidated Inventory'!$A$1:$O$187"}</definedName>
    <definedName name="HTML_Control_1_1_1_1_4_1_1" hidden="1">{"'Consolidated Inventory'!$A$1:$O$187"}</definedName>
    <definedName name="HTML_Control_1_1_1_1_4_2" hidden="1">{"'Consolidated Inventory'!$A$1:$O$187"}</definedName>
    <definedName name="HTML_Control_1_1_1_1_4_3" hidden="1">{"'Consolidated Inventory'!$A$1:$O$187"}</definedName>
    <definedName name="HTML_Control_1_1_1_1_5" hidden="1">{"'Consolidated Inventory'!$A$1:$O$187"}</definedName>
    <definedName name="HTML_Control_1_1_1_1_5_1" hidden="1">{"'Consolidated Inventory'!$A$1:$O$187"}</definedName>
    <definedName name="HTML_Control_1_1_1_2" hidden="1">{"'Consolidated Inventory'!$A$1:$O$187"}</definedName>
    <definedName name="HTML_Control_1_1_1_2_1" hidden="1">{"'Consolidated Inventory'!$A$1:$O$187"}</definedName>
    <definedName name="HTML_Control_1_1_1_2_1_1" hidden="1">{"'Consolidated Inventory'!$A$1:$O$187"}</definedName>
    <definedName name="HTML_Control_1_1_1_2_1_1_1" hidden="1">{"'Consolidated Inventory'!$A$1:$O$187"}</definedName>
    <definedName name="HTML_Control_1_1_1_2_1_1_1_1" hidden="1">{"'Consolidated Inventory'!$A$1:$O$187"}</definedName>
    <definedName name="HTML_Control_1_1_1_2_1_1_2" hidden="1">{"'Consolidated Inventory'!$A$1:$O$187"}</definedName>
    <definedName name="HTML_Control_1_1_1_2_1_1_3" hidden="1">{"'Consolidated Inventory'!$A$1:$O$187"}</definedName>
    <definedName name="HTML_Control_1_1_1_2_1_2" hidden="1">{"'Consolidated Inventory'!$A$1:$O$187"}</definedName>
    <definedName name="HTML_Control_1_1_1_2_1_2_1" hidden="1">{"'Consolidated Inventory'!$A$1:$O$187"}</definedName>
    <definedName name="HTML_Control_1_1_1_2_1_3" hidden="1">{"'Consolidated Inventory'!$A$1:$O$187"}</definedName>
    <definedName name="HTML_Control_1_1_1_2_1_4" hidden="1">{"'Consolidated Inventory'!$A$1:$O$187"}</definedName>
    <definedName name="HTML_Control_1_1_1_2_2" hidden="1">{"'Consolidated Inventory'!$A$1:$O$187"}</definedName>
    <definedName name="HTML_Control_1_1_1_2_2_1" hidden="1">{"'Consolidated Inventory'!$A$1:$O$187"}</definedName>
    <definedName name="HTML_Control_1_1_1_2_2_1_1" hidden="1">{"'Consolidated Inventory'!$A$1:$O$187"}</definedName>
    <definedName name="HTML_Control_1_1_1_2_2_2" hidden="1">{"'Consolidated Inventory'!$A$1:$O$187"}</definedName>
    <definedName name="HTML_Control_1_1_1_2_2_3" hidden="1">{"'Consolidated Inventory'!$A$1:$O$187"}</definedName>
    <definedName name="HTML_Control_1_1_1_2_3" hidden="1">{"'Consolidated Inventory'!$A$1:$O$187"}</definedName>
    <definedName name="HTML_Control_1_1_1_2_3_1" hidden="1">{"'Consolidated Inventory'!$A$1:$O$187"}</definedName>
    <definedName name="HTML_Control_1_1_1_2_4" hidden="1">{"'Consolidated Inventory'!$A$1:$O$187"}</definedName>
    <definedName name="HTML_Control_1_1_1_2_5" hidden="1">{"'Consolidated Inventory'!$A$1:$O$187"}</definedName>
    <definedName name="HTML_Control_1_1_1_3" hidden="1">{"'Consolidated Inventory'!$A$1:$O$187"}</definedName>
    <definedName name="HTML_Control_1_1_1_3_1" hidden="1">{"'Consolidated Inventory'!$A$1:$O$187"}</definedName>
    <definedName name="HTML_Control_1_1_1_3_1_1" hidden="1">{"'Consolidated Inventory'!$A$1:$O$187"}</definedName>
    <definedName name="HTML_Control_1_1_1_3_1_1_1" hidden="1">{"'Consolidated Inventory'!$A$1:$O$187"}</definedName>
    <definedName name="HTML_Control_1_1_1_3_1_2" hidden="1">{"'Consolidated Inventory'!$A$1:$O$187"}</definedName>
    <definedName name="HTML_Control_1_1_1_3_1_3" hidden="1">{"'Consolidated Inventory'!$A$1:$O$187"}</definedName>
    <definedName name="HTML_Control_1_1_1_3_2" hidden="1">{"'Consolidated Inventory'!$A$1:$O$187"}</definedName>
    <definedName name="HTML_Control_1_1_1_3_2_1" hidden="1">{"'Consolidated Inventory'!$A$1:$O$187"}</definedName>
    <definedName name="HTML_Control_1_1_1_3_3" hidden="1">{"'Consolidated Inventory'!$A$1:$O$187"}</definedName>
    <definedName name="HTML_Control_1_1_1_3_4" hidden="1">{"'Consolidated Inventory'!$A$1:$O$187"}</definedName>
    <definedName name="HTML_Control_1_1_1_4" hidden="1">{"'Consolidated Inventory'!$A$1:$O$187"}</definedName>
    <definedName name="HTML_Control_1_1_1_4_1" hidden="1">{"'Consolidated Inventory'!$A$1:$O$187"}</definedName>
    <definedName name="HTML_Control_1_1_1_4_1_1" hidden="1">{"'Consolidated Inventory'!$A$1:$O$187"}</definedName>
    <definedName name="HTML_Control_1_1_1_4_1_1_1" hidden="1">{"'Consolidated Inventory'!$A$1:$O$187"}</definedName>
    <definedName name="HTML_Control_1_1_1_4_1_2" hidden="1">{"'Consolidated Inventory'!$A$1:$O$187"}</definedName>
    <definedName name="HTML_Control_1_1_1_4_1_3" hidden="1">{"'Consolidated Inventory'!$A$1:$O$187"}</definedName>
    <definedName name="HTML_Control_1_1_1_4_2" hidden="1">{"'Consolidated Inventory'!$A$1:$O$187"}</definedName>
    <definedName name="HTML_Control_1_1_1_4_2_1" hidden="1">{"'Consolidated Inventory'!$A$1:$O$187"}</definedName>
    <definedName name="HTML_Control_1_1_1_4_3" hidden="1">{"'Consolidated Inventory'!$A$1:$O$187"}</definedName>
    <definedName name="HTML_Control_1_1_1_4_4" hidden="1">{"'Consolidated Inventory'!$A$1:$O$187"}</definedName>
    <definedName name="HTML_Control_1_1_1_5" hidden="1">{"'Consolidated Inventory'!$A$1:$O$187"}</definedName>
    <definedName name="HTML_Control_1_1_1_5_1" hidden="1">{"'Consolidated Inventory'!$A$1:$O$187"}</definedName>
    <definedName name="HTML_Control_1_1_1_5_1_1" hidden="1">{"'Consolidated Inventory'!$A$1:$O$187"}</definedName>
    <definedName name="HTML_Control_1_1_1_5_2" hidden="1">{"'Consolidated Inventory'!$A$1:$O$187"}</definedName>
    <definedName name="HTML_Control_1_1_1_5_3" hidden="1">{"'Consolidated Inventory'!$A$1:$O$187"}</definedName>
    <definedName name="HTML_Control_1_1_2" hidden="1">{"'Consolidated Inventory'!$A$1:$O$187"}</definedName>
    <definedName name="HTML_Control_1_1_2_1" hidden="1">{"'Consolidated Inventory'!$A$1:$O$187"}</definedName>
    <definedName name="HTML_Control_1_1_2_1_1" hidden="1">{"'Consolidated Inventory'!$A$1:$O$187"}</definedName>
    <definedName name="HTML_Control_1_1_2_1_1_1" hidden="1">{"'Consolidated Inventory'!$A$1:$O$187"}</definedName>
    <definedName name="HTML_Control_1_1_2_1_1_1_1" hidden="1">{"'Consolidated Inventory'!$A$1:$O$187"}</definedName>
    <definedName name="HTML_Control_1_1_2_1_1_1_1_1" hidden="1">{"'Consolidated Inventory'!$A$1:$O$187"}</definedName>
    <definedName name="HTML_Control_1_1_2_1_1_1_2" hidden="1">{"'Consolidated Inventory'!$A$1:$O$187"}</definedName>
    <definedName name="HTML_Control_1_1_2_1_1_1_3" hidden="1">{"'Consolidated Inventory'!$A$1:$O$187"}</definedName>
    <definedName name="HTML_Control_1_1_2_1_1_2" hidden="1">{"'Consolidated Inventory'!$A$1:$O$187"}</definedName>
    <definedName name="HTML_Control_1_1_2_1_1_2_1" hidden="1">{"'Consolidated Inventory'!$A$1:$O$187"}</definedName>
    <definedName name="HTML_Control_1_1_2_1_1_3" hidden="1">{"'Consolidated Inventory'!$A$1:$O$187"}</definedName>
    <definedName name="HTML_Control_1_1_2_1_1_4" hidden="1">{"'Consolidated Inventory'!$A$1:$O$187"}</definedName>
    <definedName name="HTML_Control_1_1_2_1_2" hidden="1">{"'Consolidated Inventory'!$A$1:$O$187"}</definedName>
    <definedName name="HTML_Control_1_1_2_1_2_1" hidden="1">{"'Consolidated Inventory'!$A$1:$O$187"}</definedName>
    <definedName name="HTML_Control_1_1_2_1_2_1_1" hidden="1">{"'Consolidated Inventory'!$A$1:$O$187"}</definedName>
    <definedName name="HTML_Control_1_1_2_1_2_2" hidden="1">{"'Consolidated Inventory'!$A$1:$O$187"}</definedName>
    <definedName name="HTML_Control_1_1_2_1_2_3" hidden="1">{"'Consolidated Inventory'!$A$1:$O$187"}</definedName>
    <definedName name="HTML_Control_1_1_2_1_3" hidden="1">{"'Consolidated Inventory'!$A$1:$O$187"}</definedName>
    <definedName name="HTML_Control_1_1_2_1_3_1" hidden="1">{"'Consolidated Inventory'!$A$1:$O$187"}</definedName>
    <definedName name="HTML_Control_1_1_2_1_4" hidden="1">{"'Consolidated Inventory'!$A$1:$O$187"}</definedName>
    <definedName name="HTML_Control_1_1_2_1_5" hidden="1">{"'Consolidated Inventory'!$A$1:$O$187"}</definedName>
    <definedName name="HTML_Control_1_1_2_2" hidden="1">{"'Consolidated Inventory'!$A$1:$O$187"}</definedName>
    <definedName name="HTML_Control_1_1_2_2_1" hidden="1">{"'Consolidated Inventory'!$A$1:$O$187"}</definedName>
    <definedName name="HTML_Control_1_1_2_2_1_1" hidden="1">{"'Consolidated Inventory'!$A$1:$O$187"}</definedName>
    <definedName name="HTML_Control_1_1_2_2_1_1_1" hidden="1">{"'Consolidated Inventory'!$A$1:$O$187"}</definedName>
    <definedName name="HTML_Control_1_1_2_2_1_2" hidden="1">{"'Consolidated Inventory'!$A$1:$O$187"}</definedName>
    <definedName name="HTML_Control_1_1_2_2_1_3" hidden="1">{"'Consolidated Inventory'!$A$1:$O$187"}</definedName>
    <definedName name="HTML_Control_1_1_2_2_2" hidden="1">{"'Consolidated Inventory'!$A$1:$O$187"}</definedName>
    <definedName name="HTML_Control_1_1_2_2_2_1" hidden="1">{"'Consolidated Inventory'!$A$1:$O$187"}</definedName>
    <definedName name="HTML_Control_1_1_2_2_3" hidden="1">{"'Consolidated Inventory'!$A$1:$O$187"}</definedName>
    <definedName name="HTML_Control_1_1_2_2_4" hidden="1">{"'Consolidated Inventory'!$A$1:$O$187"}</definedName>
    <definedName name="HTML_Control_1_1_2_3" hidden="1">{"'Consolidated Inventory'!$A$1:$O$187"}</definedName>
    <definedName name="HTML_Control_1_1_2_3_1" hidden="1">{"'Consolidated Inventory'!$A$1:$O$187"}</definedName>
    <definedName name="HTML_Control_1_1_2_3_1_1" hidden="1">{"'Consolidated Inventory'!$A$1:$O$187"}</definedName>
    <definedName name="HTML_Control_1_1_2_3_1_1_1" hidden="1">{"'Consolidated Inventory'!$A$1:$O$187"}</definedName>
    <definedName name="HTML_Control_1_1_2_3_1_2" hidden="1">{"'Consolidated Inventory'!$A$1:$O$187"}</definedName>
    <definedName name="HTML_Control_1_1_2_3_1_3" hidden="1">{"'Consolidated Inventory'!$A$1:$O$187"}</definedName>
    <definedName name="HTML_Control_1_1_2_3_2" hidden="1">{"'Consolidated Inventory'!$A$1:$O$187"}</definedName>
    <definedName name="HTML_Control_1_1_2_3_2_1" hidden="1">{"'Consolidated Inventory'!$A$1:$O$187"}</definedName>
    <definedName name="HTML_Control_1_1_2_3_3" hidden="1">{"'Consolidated Inventory'!$A$1:$O$187"}</definedName>
    <definedName name="HTML_Control_1_1_2_3_4" hidden="1">{"'Consolidated Inventory'!$A$1:$O$187"}</definedName>
    <definedName name="HTML_Control_1_1_2_4" hidden="1">{"'Consolidated Inventory'!$A$1:$O$187"}</definedName>
    <definedName name="HTML_Control_1_1_2_4_1" hidden="1">{"'Consolidated Inventory'!$A$1:$O$187"}</definedName>
    <definedName name="HTML_Control_1_1_2_4_1_1" hidden="1">{"'Consolidated Inventory'!$A$1:$O$187"}</definedName>
    <definedName name="HTML_Control_1_1_2_4_2" hidden="1">{"'Consolidated Inventory'!$A$1:$O$187"}</definedName>
    <definedName name="HTML_Control_1_1_2_4_3" hidden="1">{"'Consolidated Inventory'!$A$1:$O$187"}</definedName>
    <definedName name="HTML_Control_1_1_2_5" hidden="1">{"'Consolidated Inventory'!$A$1:$O$187"}</definedName>
    <definedName name="HTML_Control_1_1_2_5_1" hidden="1">{"'Consolidated Inventory'!$A$1:$O$187"}</definedName>
    <definedName name="HTML_Control_1_1_3" hidden="1">{"'Consolidated Inventory'!$A$1:$O$187"}</definedName>
    <definedName name="HTML_Control_1_1_3_1" hidden="1">{"'Consolidated Inventory'!$A$1:$O$187"}</definedName>
    <definedName name="HTML_Control_1_1_3_1_1" hidden="1">{"'Consolidated Inventory'!$A$1:$O$187"}</definedName>
    <definedName name="HTML_Control_1_1_3_1_1_1" hidden="1">{"'Consolidated Inventory'!$A$1:$O$187"}</definedName>
    <definedName name="HTML_Control_1_1_3_1_1_1_1" hidden="1">{"'Consolidated Inventory'!$A$1:$O$187"}</definedName>
    <definedName name="HTML_Control_1_1_3_1_1_2" hidden="1">{"'Consolidated Inventory'!$A$1:$O$187"}</definedName>
    <definedName name="HTML_Control_1_1_3_1_1_3" hidden="1">{"'Consolidated Inventory'!$A$1:$O$187"}</definedName>
    <definedName name="HTML_Control_1_1_3_1_2" hidden="1">{"'Consolidated Inventory'!$A$1:$O$187"}</definedName>
    <definedName name="HTML_Control_1_1_3_1_2_1" hidden="1">{"'Consolidated Inventory'!$A$1:$O$187"}</definedName>
    <definedName name="HTML_Control_1_1_3_1_3" hidden="1">{"'Consolidated Inventory'!$A$1:$O$187"}</definedName>
    <definedName name="HTML_Control_1_1_3_1_4" hidden="1">{"'Consolidated Inventory'!$A$1:$O$187"}</definedName>
    <definedName name="HTML_Control_1_1_3_2" hidden="1">{"'Consolidated Inventory'!$A$1:$O$187"}</definedName>
    <definedName name="HTML_Control_1_1_3_2_1" hidden="1">{"'Consolidated Inventory'!$A$1:$O$187"}</definedName>
    <definedName name="HTML_Control_1_1_3_2_1_1" hidden="1">{"'Consolidated Inventory'!$A$1:$O$187"}</definedName>
    <definedName name="HTML_Control_1_1_3_2_2" hidden="1">{"'Consolidated Inventory'!$A$1:$O$187"}</definedName>
    <definedName name="HTML_Control_1_1_3_2_3" hidden="1">{"'Consolidated Inventory'!$A$1:$O$187"}</definedName>
    <definedName name="HTML_Control_1_1_3_3" hidden="1">{"'Consolidated Inventory'!$A$1:$O$187"}</definedName>
    <definedName name="HTML_Control_1_1_3_3_1" hidden="1">{"'Consolidated Inventory'!$A$1:$O$187"}</definedName>
    <definedName name="HTML_Control_1_1_3_4" hidden="1">{"'Consolidated Inventory'!$A$1:$O$187"}</definedName>
    <definedName name="HTML_Control_1_1_3_5" hidden="1">{"'Consolidated Inventory'!$A$1:$O$187"}</definedName>
    <definedName name="HTML_Control_1_1_4" hidden="1">{"'Consolidated Inventory'!$A$1:$O$187"}</definedName>
    <definedName name="HTML_Control_1_1_4_1" hidden="1">{"'Consolidated Inventory'!$A$1:$O$187"}</definedName>
    <definedName name="HTML_Control_1_1_4_1_1" hidden="1">{"'Consolidated Inventory'!$A$1:$O$187"}</definedName>
    <definedName name="HTML_Control_1_1_4_1_1_1" hidden="1">{"'Consolidated Inventory'!$A$1:$O$187"}</definedName>
    <definedName name="HTML_Control_1_1_4_1_2" hidden="1">{"'Consolidated Inventory'!$A$1:$O$187"}</definedName>
    <definedName name="HTML_Control_1_1_4_1_3" hidden="1">{"'Consolidated Inventory'!$A$1:$O$187"}</definedName>
    <definedName name="HTML_Control_1_1_4_2" hidden="1">{"'Consolidated Inventory'!$A$1:$O$187"}</definedName>
    <definedName name="HTML_Control_1_1_4_2_1" hidden="1">{"'Consolidated Inventory'!$A$1:$O$187"}</definedName>
    <definedName name="HTML_Control_1_1_4_3" hidden="1">{"'Consolidated Inventory'!$A$1:$O$187"}</definedName>
    <definedName name="HTML_Control_1_1_4_4" hidden="1">{"'Consolidated Inventory'!$A$1:$O$187"}</definedName>
    <definedName name="HTML_Control_1_1_5" hidden="1">{"'Consolidated Inventory'!$A$1:$O$187"}</definedName>
    <definedName name="HTML_Control_1_1_5_1" hidden="1">{"'Consolidated Inventory'!$A$1:$O$187"}</definedName>
    <definedName name="HTML_Control_1_1_5_1_1" hidden="1">{"'Consolidated Inventory'!$A$1:$O$187"}</definedName>
    <definedName name="HTML_Control_1_1_5_1_1_1" hidden="1">{"'Consolidated Inventory'!$A$1:$O$187"}</definedName>
    <definedName name="HTML_Control_1_1_5_1_2" hidden="1">{"'Consolidated Inventory'!$A$1:$O$187"}</definedName>
    <definedName name="HTML_Control_1_1_5_1_3" hidden="1">{"'Consolidated Inventory'!$A$1:$O$187"}</definedName>
    <definedName name="HTML_Control_1_1_5_2" hidden="1">{"'Consolidated Inventory'!$A$1:$O$187"}</definedName>
    <definedName name="HTML_Control_1_1_5_2_1" hidden="1">{"'Consolidated Inventory'!$A$1:$O$187"}</definedName>
    <definedName name="HTML_Control_1_1_5_3" hidden="1">{"'Consolidated Inventory'!$A$1:$O$187"}</definedName>
    <definedName name="HTML_Control_1_1_5_4" hidden="1">{"'Consolidated Inventory'!$A$1:$O$187"}</definedName>
    <definedName name="HTML_Control_1_2" hidden="1">{"'Consolidated Inventory'!$A$1:$O$187"}</definedName>
    <definedName name="HTML_Control_1_2_1" hidden="1">{"'Consolidated Inventory'!$A$1:$O$187"}</definedName>
    <definedName name="HTML_Control_1_2_1_1" hidden="1">{"'Consolidated Inventory'!$A$1:$O$187"}</definedName>
    <definedName name="HTML_Control_1_2_1_1_1" hidden="1">{"'Consolidated Inventory'!$A$1:$O$187"}</definedName>
    <definedName name="HTML_Control_1_2_1_1_1_1" hidden="1">{"'Consolidated Inventory'!$A$1:$O$187"}</definedName>
    <definedName name="HTML_Control_1_2_1_1_1_1_1" hidden="1">{"'Consolidated Inventory'!$A$1:$O$187"}</definedName>
    <definedName name="HTML_Control_1_2_1_1_1_1_1_1" hidden="1">{"'Consolidated Inventory'!$A$1:$O$187"}</definedName>
    <definedName name="HTML_Control_1_2_1_1_1_1_1_2" hidden="1">{"'Consolidated Inventory'!$A$1:$O$187"}</definedName>
    <definedName name="HTML_Control_1_2_1_1_1_1_2" hidden="1">{"'Consolidated Inventory'!$A$1:$O$187"}</definedName>
    <definedName name="HTML_Control_1_2_1_1_1_1_3" hidden="1">{"'Consolidated Inventory'!$A$1:$O$187"}</definedName>
    <definedName name="HTML_Control_1_2_1_1_1_2" hidden="1">{"'Consolidated Inventory'!$A$1:$O$187"}</definedName>
    <definedName name="HTML_Control_1_2_1_1_1_2_1" hidden="1">{"'Consolidated Inventory'!$A$1:$O$187"}</definedName>
    <definedName name="HTML_Control_1_2_1_1_1_3" hidden="1">{"'Consolidated Inventory'!$A$1:$O$187"}</definedName>
    <definedName name="HTML_Control_1_2_1_1_1_4" hidden="1">{"'Consolidated Inventory'!$A$1:$O$187"}</definedName>
    <definedName name="HTML_Control_1_2_1_1_2" hidden="1">{"'Consolidated Inventory'!$A$1:$O$187"}</definedName>
    <definedName name="HTML_Control_1_2_1_1_2_1" hidden="1">{"'Consolidated Inventory'!$A$1:$O$187"}</definedName>
    <definedName name="HTML_Control_1_2_1_1_2_1_1" hidden="1">{"'Consolidated Inventory'!$A$1:$O$187"}</definedName>
    <definedName name="HTML_Control_1_2_1_1_2_2" hidden="1">{"'Consolidated Inventory'!$A$1:$O$187"}</definedName>
    <definedName name="HTML_Control_1_2_1_1_2_3" hidden="1">{"'Consolidated Inventory'!$A$1:$O$187"}</definedName>
    <definedName name="HTML_Control_1_2_1_1_3" hidden="1">{"'Consolidated Inventory'!$A$1:$O$187"}</definedName>
    <definedName name="HTML_Control_1_2_1_1_3_1" hidden="1">{"'Consolidated Inventory'!$A$1:$O$187"}</definedName>
    <definedName name="HTML_Control_1_2_1_1_4" hidden="1">{"'Consolidated Inventory'!$A$1:$O$187"}</definedName>
    <definedName name="HTML_Control_1_2_1_1_5" hidden="1">{"'Consolidated Inventory'!$A$1:$O$187"}</definedName>
    <definedName name="HTML_Control_1_2_1_2" hidden="1">{"'Consolidated Inventory'!$A$1:$O$187"}</definedName>
    <definedName name="HTML_Control_1_2_1_2_1" hidden="1">{"'Consolidated Inventory'!$A$1:$O$187"}</definedName>
    <definedName name="HTML_Control_1_2_1_2_1_1" hidden="1">{"'Consolidated Inventory'!$A$1:$O$187"}</definedName>
    <definedName name="HTML_Control_1_2_1_2_1_1_1" hidden="1">{"'Consolidated Inventory'!$A$1:$O$187"}</definedName>
    <definedName name="HTML_Control_1_2_1_2_1_2" hidden="1">{"'Consolidated Inventory'!$A$1:$O$187"}</definedName>
    <definedName name="HTML_Control_1_2_1_2_1_3" hidden="1">{"'Consolidated Inventory'!$A$1:$O$187"}</definedName>
    <definedName name="HTML_Control_1_2_1_2_2" hidden="1">{"'Consolidated Inventory'!$A$1:$O$187"}</definedName>
    <definedName name="HTML_Control_1_2_1_2_2_1" hidden="1">{"'Consolidated Inventory'!$A$1:$O$187"}</definedName>
    <definedName name="HTML_Control_1_2_1_2_3" hidden="1">{"'Consolidated Inventory'!$A$1:$O$187"}</definedName>
    <definedName name="HTML_Control_1_2_1_2_4" hidden="1">{"'Consolidated Inventory'!$A$1:$O$187"}</definedName>
    <definedName name="HTML_Control_1_2_1_3" hidden="1">{"'Consolidated Inventory'!$A$1:$O$187"}</definedName>
    <definedName name="HTML_Control_1_2_1_3_1" hidden="1">{"'Consolidated Inventory'!$A$1:$O$187"}</definedName>
    <definedName name="HTML_Control_1_2_1_3_1_1" hidden="1">{"'Consolidated Inventory'!$A$1:$O$187"}</definedName>
    <definedName name="HTML_Control_1_2_1_3_1_1_1" hidden="1">{"'Consolidated Inventory'!$A$1:$O$187"}</definedName>
    <definedName name="HTML_Control_1_2_1_3_1_2" hidden="1">{"'Consolidated Inventory'!$A$1:$O$187"}</definedName>
    <definedName name="HTML_Control_1_2_1_3_1_3" hidden="1">{"'Consolidated Inventory'!$A$1:$O$187"}</definedName>
    <definedName name="HTML_Control_1_2_1_3_2" hidden="1">{"'Consolidated Inventory'!$A$1:$O$187"}</definedName>
    <definedName name="HTML_Control_1_2_1_3_2_1" hidden="1">{"'Consolidated Inventory'!$A$1:$O$187"}</definedName>
    <definedName name="HTML_Control_1_2_1_3_3" hidden="1">{"'Consolidated Inventory'!$A$1:$O$187"}</definedName>
    <definedName name="HTML_Control_1_2_1_3_4" hidden="1">{"'Consolidated Inventory'!$A$1:$O$187"}</definedName>
    <definedName name="HTML_Control_1_2_1_4" hidden="1">{"'Consolidated Inventory'!$A$1:$O$187"}</definedName>
    <definedName name="HTML_Control_1_2_1_4_1" hidden="1">{"'Consolidated Inventory'!$A$1:$O$187"}</definedName>
    <definedName name="HTML_Control_1_2_1_4_1_1" hidden="1">{"'Consolidated Inventory'!$A$1:$O$187"}</definedName>
    <definedName name="HTML_Control_1_2_1_4_2" hidden="1">{"'Consolidated Inventory'!$A$1:$O$187"}</definedName>
    <definedName name="HTML_Control_1_2_1_4_3" hidden="1">{"'Consolidated Inventory'!$A$1:$O$187"}</definedName>
    <definedName name="HTML_Control_1_2_1_5" hidden="1">{"'Consolidated Inventory'!$A$1:$O$187"}</definedName>
    <definedName name="HTML_Control_1_2_1_5_1" hidden="1">{"'Consolidated Inventory'!$A$1:$O$187"}</definedName>
    <definedName name="HTML_Control_1_2_2" hidden="1">{"'Consolidated Inventory'!$A$1:$O$187"}</definedName>
    <definedName name="HTML_Control_1_2_2_1" hidden="1">{"'Consolidated Inventory'!$A$1:$O$187"}</definedName>
    <definedName name="HTML_Control_1_2_2_1_1" hidden="1">{"'Consolidated Inventory'!$A$1:$O$187"}</definedName>
    <definedName name="HTML_Control_1_2_2_1_1_1" hidden="1">{"'Consolidated Inventory'!$A$1:$O$187"}</definedName>
    <definedName name="HTML_Control_1_2_2_1_1_1_1" hidden="1">{"'Consolidated Inventory'!$A$1:$O$187"}</definedName>
    <definedName name="HTML_Control_1_2_2_1_1_2" hidden="1">{"'Consolidated Inventory'!$A$1:$O$187"}</definedName>
    <definedName name="HTML_Control_1_2_2_1_1_3" hidden="1">{"'Consolidated Inventory'!$A$1:$O$187"}</definedName>
    <definedName name="HTML_Control_1_2_2_1_2" hidden="1">{"'Consolidated Inventory'!$A$1:$O$187"}</definedName>
    <definedName name="HTML_Control_1_2_2_1_2_1" hidden="1">{"'Consolidated Inventory'!$A$1:$O$187"}</definedName>
    <definedName name="HTML_Control_1_2_2_1_3" hidden="1">{"'Consolidated Inventory'!$A$1:$O$187"}</definedName>
    <definedName name="HTML_Control_1_2_2_1_4" hidden="1">{"'Consolidated Inventory'!$A$1:$O$187"}</definedName>
    <definedName name="HTML_Control_1_2_2_2" hidden="1">{"'Consolidated Inventory'!$A$1:$O$187"}</definedName>
    <definedName name="HTML_Control_1_2_2_2_1" hidden="1">{"'Consolidated Inventory'!$A$1:$O$187"}</definedName>
    <definedName name="HTML_Control_1_2_2_2_1_1" hidden="1">{"'Consolidated Inventory'!$A$1:$O$187"}</definedName>
    <definedName name="HTML_Control_1_2_2_2_2" hidden="1">{"'Consolidated Inventory'!$A$1:$O$187"}</definedName>
    <definedName name="HTML_Control_1_2_2_2_3" hidden="1">{"'Consolidated Inventory'!$A$1:$O$187"}</definedName>
    <definedName name="HTML_Control_1_2_2_3" hidden="1">{"'Consolidated Inventory'!$A$1:$O$187"}</definedName>
    <definedName name="HTML_Control_1_2_2_3_1" hidden="1">{"'Consolidated Inventory'!$A$1:$O$187"}</definedName>
    <definedName name="HTML_Control_1_2_2_4" hidden="1">{"'Consolidated Inventory'!$A$1:$O$187"}</definedName>
    <definedName name="HTML_Control_1_2_2_5" hidden="1">{"'Consolidated Inventory'!$A$1:$O$187"}</definedName>
    <definedName name="HTML_Control_1_2_3" hidden="1">{"'Consolidated Inventory'!$A$1:$O$187"}</definedName>
    <definedName name="HTML_Control_1_2_3_1" hidden="1">{"'Consolidated Inventory'!$A$1:$O$187"}</definedName>
    <definedName name="HTML_Control_1_2_3_1_1" hidden="1">{"'Consolidated Inventory'!$A$1:$O$187"}</definedName>
    <definedName name="HTML_Control_1_2_3_1_1_1" hidden="1">{"'Consolidated Inventory'!$A$1:$O$187"}</definedName>
    <definedName name="HTML_Control_1_2_3_1_2" hidden="1">{"'Consolidated Inventory'!$A$1:$O$187"}</definedName>
    <definedName name="HTML_Control_1_2_3_1_3" hidden="1">{"'Consolidated Inventory'!$A$1:$O$187"}</definedName>
    <definedName name="HTML_Control_1_2_3_2" hidden="1">{"'Consolidated Inventory'!$A$1:$O$187"}</definedName>
    <definedName name="HTML_Control_1_2_3_2_1" hidden="1">{"'Consolidated Inventory'!$A$1:$O$187"}</definedName>
    <definedName name="HTML_Control_1_2_3_3" hidden="1">{"'Consolidated Inventory'!$A$1:$O$187"}</definedName>
    <definedName name="HTML_Control_1_2_3_4" hidden="1">{"'Consolidated Inventory'!$A$1:$O$187"}</definedName>
    <definedName name="HTML_Control_1_2_4" hidden="1">{"'Consolidated Inventory'!$A$1:$O$187"}</definedName>
    <definedName name="HTML_Control_1_2_4_1" hidden="1">{"'Consolidated Inventory'!$A$1:$O$187"}</definedName>
    <definedName name="HTML_Control_1_2_4_1_1" hidden="1">{"'Consolidated Inventory'!$A$1:$O$187"}</definedName>
    <definedName name="HTML_Control_1_2_4_1_1_1" hidden="1">{"'Consolidated Inventory'!$A$1:$O$187"}</definedName>
    <definedName name="HTML_Control_1_2_4_1_2" hidden="1">{"'Consolidated Inventory'!$A$1:$O$187"}</definedName>
    <definedName name="HTML_Control_1_2_4_1_3" hidden="1">{"'Consolidated Inventory'!$A$1:$O$187"}</definedName>
    <definedName name="HTML_Control_1_2_4_2" hidden="1">{"'Consolidated Inventory'!$A$1:$O$187"}</definedName>
    <definedName name="HTML_Control_1_2_4_2_1" hidden="1">{"'Consolidated Inventory'!$A$1:$O$187"}</definedName>
    <definedName name="HTML_Control_1_2_4_3" hidden="1">{"'Consolidated Inventory'!$A$1:$O$187"}</definedName>
    <definedName name="HTML_Control_1_2_4_4" hidden="1">{"'Consolidated Inventory'!$A$1:$O$187"}</definedName>
    <definedName name="HTML_Control_1_2_5" hidden="1">{"'Consolidated Inventory'!$A$1:$O$187"}</definedName>
    <definedName name="HTML_Control_1_2_5_1" hidden="1">{"'Consolidated Inventory'!$A$1:$O$187"}</definedName>
    <definedName name="HTML_Control_1_2_5_1_1" hidden="1">{"'Consolidated Inventory'!$A$1:$O$187"}</definedName>
    <definedName name="HTML_Control_1_2_5_2" hidden="1">{"'Consolidated Inventory'!$A$1:$O$187"}</definedName>
    <definedName name="HTML_Control_1_2_5_3" hidden="1">{"'Consolidated Inventory'!$A$1:$O$187"}</definedName>
    <definedName name="HTML_Control_1_3" hidden="1">{"'Consolidated Inventory'!$A$1:$O$187"}</definedName>
    <definedName name="HTML_Control_1_3_1" hidden="1">{"'Consolidated Inventory'!$A$1:$O$187"}</definedName>
    <definedName name="HTML_Control_1_3_1_1" hidden="1">{"'Consolidated Inventory'!$A$1:$O$187"}</definedName>
    <definedName name="HTML_Control_1_3_1_1_1" hidden="1">{"'Consolidated Inventory'!$A$1:$O$187"}</definedName>
    <definedName name="HTML_Control_1_3_1_1_1_1" hidden="1">{"'Consolidated Inventory'!$A$1:$O$187"}</definedName>
    <definedName name="HTML_Control_1_3_1_1_1_1_1" hidden="1">{"'Consolidated Inventory'!$A$1:$O$187"}</definedName>
    <definedName name="HTML_Control_1_3_1_1_1_1_1_1" hidden="1">{"'Consolidated Inventory'!$A$1:$O$187"}</definedName>
    <definedName name="HTML_Control_1_3_1_1_1_1_1_2" hidden="1">{"'Consolidated Inventory'!$A$1:$O$187"}</definedName>
    <definedName name="HTML_Control_1_3_1_1_1_1_2" hidden="1">{"'Consolidated Inventory'!$A$1:$O$187"}</definedName>
    <definedName name="HTML_Control_1_3_1_1_1_1_3" hidden="1">{"'Consolidated Inventory'!$A$1:$O$187"}</definedName>
    <definedName name="HTML_Control_1_3_1_1_1_2" hidden="1">{"'Consolidated Inventory'!$A$1:$O$187"}</definedName>
    <definedName name="HTML_Control_1_3_1_1_1_2_1" hidden="1">{"'Consolidated Inventory'!$A$1:$O$187"}</definedName>
    <definedName name="HTML_Control_1_3_1_1_1_3" hidden="1">{"'Consolidated Inventory'!$A$1:$O$187"}</definedName>
    <definedName name="HTML_Control_1_3_1_1_1_4" hidden="1">{"'Consolidated Inventory'!$A$1:$O$187"}</definedName>
    <definedName name="HTML_Control_1_3_1_1_2" hidden="1">{"'Consolidated Inventory'!$A$1:$O$187"}</definedName>
    <definedName name="HTML_Control_1_3_1_1_2_1" hidden="1">{"'Consolidated Inventory'!$A$1:$O$187"}</definedName>
    <definedName name="HTML_Control_1_3_1_1_2_1_1" hidden="1">{"'Consolidated Inventory'!$A$1:$O$187"}</definedName>
    <definedName name="HTML_Control_1_3_1_1_2_2" hidden="1">{"'Consolidated Inventory'!$A$1:$O$187"}</definedName>
    <definedName name="HTML_Control_1_3_1_1_2_3" hidden="1">{"'Consolidated Inventory'!$A$1:$O$187"}</definedName>
    <definedName name="HTML_Control_1_3_1_1_3" hidden="1">{"'Consolidated Inventory'!$A$1:$O$187"}</definedName>
    <definedName name="HTML_Control_1_3_1_1_3_1" hidden="1">{"'Consolidated Inventory'!$A$1:$O$187"}</definedName>
    <definedName name="HTML_Control_1_3_1_1_4" hidden="1">{"'Consolidated Inventory'!$A$1:$O$187"}</definedName>
    <definedName name="HTML_Control_1_3_1_1_5" hidden="1">{"'Consolidated Inventory'!$A$1:$O$187"}</definedName>
    <definedName name="HTML_Control_1_3_1_2" hidden="1">{"'Consolidated Inventory'!$A$1:$O$187"}</definedName>
    <definedName name="HTML_Control_1_3_1_2_1" hidden="1">{"'Consolidated Inventory'!$A$1:$O$187"}</definedName>
    <definedName name="HTML_Control_1_3_1_2_1_1" hidden="1">{"'Consolidated Inventory'!$A$1:$O$187"}</definedName>
    <definedName name="HTML_Control_1_3_1_2_1_1_1" hidden="1">{"'Consolidated Inventory'!$A$1:$O$187"}</definedName>
    <definedName name="HTML_Control_1_3_1_2_1_2" hidden="1">{"'Consolidated Inventory'!$A$1:$O$187"}</definedName>
    <definedName name="HTML_Control_1_3_1_2_1_3" hidden="1">{"'Consolidated Inventory'!$A$1:$O$187"}</definedName>
    <definedName name="HTML_Control_1_3_1_2_2" hidden="1">{"'Consolidated Inventory'!$A$1:$O$187"}</definedName>
    <definedName name="HTML_Control_1_3_1_2_2_1" hidden="1">{"'Consolidated Inventory'!$A$1:$O$187"}</definedName>
    <definedName name="HTML_Control_1_3_1_2_3" hidden="1">{"'Consolidated Inventory'!$A$1:$O$187"}</definedName>
    <definedName name="HTML_Control_1_3_1_2_4" hidden="1">{"'Consolidated Inventory'!$A$1:$O$187"}</definedName>
    <definedName name="HTML_Control_1_3_1_3" hidden="1">{"'Consolidated Inventory'!$A$1:$O$187"}</definedName>
    <definedName name="HTML_Control_1_3_1_3_1" hidden="1">{"'Consolidated Inventory'!$A$1:$O$187"}</definedName>
    <definedName name="HTML_Control_1_3_1_3_1_1" hidden="1">{"'Consolidated Inventory'!$A$1:$O$187"}</definedName>
    <definedName name="HTML_Control_1_3_1_3_1_1_1" hidden="1">{"'Consolidated Inventory'!$A$1:$O$187"}</definedName>
    <definedName name="HTML_Control_1_3_1_3_1_2" hidden="1">{"'Consolidated Inventory'!$A$1:$O$187"}</definedName>
    <definedName name="HTML_Control_1_3_1_3_1_3" hidden="1">{"'Consolidated Inventory'!$A$1:$O$187"}</definedName>
    <definedName name="HTML_Control_1_3_1_3_2" hidden="1">{"'Consolidated Inventory'!$A$1:$O$187"}</definedName>
    <definedName name="HTML_Control_1_3_1_3_2_1" hidden="1">{"'Consolidated Inventory'!$A$1:$O$187"}</definedName>
    <definedName name="HTML_Control_1_3_1_3_3" hidden="1">{"'Consolidated Inventory'!$A$1:$O$187"}</definedName>
    <definedName name="HTML_Control_1_3_1_3_4" hidden="1">{"'Consolidated Inventory'!$A$1:$O$187"}</definedName>
    <definedName name="HTML_Control_1_3_1_4" hidden="1">{"'Consolidated Inventory'!$A$1:$O$187"}</definedName>
    <definedName name="HTML_Control_1_3_1_4_1" hidden="1">{"'Consolidated Inventory'!$A$1:$O$187"}</definedName>
    <definedName name="HTML_Control_1_3_1_4_1_1" hidden="1">{"'Consolidated Inventory'!$A$1:$O$187"}</definedName>
    <definedName name="HTML_Control_1_3_1_4_2" hidden="1">{"'Consolidated Inventory'!$A$1:$O$187"}</definedName>
    <definedName name="HTML_Control_1_3_1_4_3" hidden="1">{"'Consolidated Inventory'!$A$1:$O$187"}</definedName>
    <definedName name="HTML_Control_1_3_1_5" hidden="1">{"'Consolidated Inventory'!$A$1:$O$187"}</definedName>
    <definedName name="HTML_Control_1_3_1_5_1" hidden="1">{"'Consolidated Inventory'!$A$1:$O$187"}</definedName>
    <definedName name="HTML_Control_1_3_2" hidden="1">{"'Consolidated Inventory'!$A$1:$O$187"}</definedName>
    <definedName name="HTML_Control_1_3_2_1" hidden="1">{"'Consolidated Inventory'!$A$1:$O$187"}</definedName>
    <definedName name="HTML_Control_1_3_2_1_1" hidden="1">{"'Consolidated Inventory'!$A$1:$O$187"}</definedName>
    <definedName name="HTML_Control_1_3_2_1_1_1" hidden="1">{"'Consolidated Inventory'!$A$1:$O$187"}</definedName>
    <definedName name="HTML_Control_1_3_2_1_1_1_1" hidden="1">{"'Consolidated Inventory'!$A$1:$O$187"}</definedName>
    <definedName name="HTML_Control_1_3_2_1_1_2" hidden="1">{"'Consolidated Inventory'!$A$1:$O$187"}</definedName>
    <definedName name="HTML_Control_1_3_2_1_1_3" hidden="1">{"'Consolidated Inventory'!$A$1:$O$187"}</definedName>
    <definedName name="HTML_Control_1_3_2_1_2" hidden="1">{"'Consolidated Inventory'!$A$1:$O$187"}</definedName>
    <definedName name="HTML_Control_1_3_2_1_2_1" hidden="1">{"'Consolidated Inventory'!$A$1:$O$187"}</definedName>
    <definedName name="HTML_Control_1_3_2_1_3" hidden="1">{"'Consolidated Inventory'!$A$1:$O$187"}</definedName>
    <definedName name="HTML_Control_1_3_2_1_4" hidden="1">{"'Consolidated Inventory'!$A$1:$O$187"}</definedName>
    <definedName name="HTML_Control_1_3_2_2" hidden="1">{"'Consolidated Inventory'!$A$1:$O$187"}</definedName>
    <definedName name="HTML_Control_1_3_2_2_1" hidden="1">{"'Consolidated Inventory'!$A$1:$O$187"}</definedName>
    <definedName name="HTML_Control_1_3_2_2_1_1" hidden="1">{"'Consolidated Inventory'!$A$1:$O$187"}</definedName>
    <definedName name="HTML_Control_1_3_2_2_2" hidden="1">{"'Consolidated Inventory'!$A$1:$O$187"}</definedName>
    <definedName name="HTML_Control_1_3_2_2_3" hidden="1">{"'Consolidated Inventory'!$A$1:$O$187"}</definedName>
    <definedName name="HTML_Control_1_3_2_3" hidden="1">{"'Consolidated Inventory'!$A$1:$O$187"}</definedName>
    <definedName name="HTML_Control_1_3_2_3_1" hidden="1">{"'Consolidated Inventory'!$A$1:$O$187"}</definedName>
    <definedName name="HTML_Control_1_3_2_4" hidden="1">{"'Consolidated Inventory'!$A$1:$O$187"}</definedName>
    <definedName name="HTML_Control_1_3_2_5" hidden="1">{"'Consolidated Inventory'!$A$1:$O$187"}</definedName>
    <definedName name="HTML_Control_1_3_3" hidden="1">{"'Consolidated Inventory'!$A$1:$O$187"}</definedName>
    <definedName name="HTML_Control_1_3_3_1" hidden="1">{"'Consolidated Inventory'!$A$1:$O$187"}</definedName>
    <definedName name="HTML_Control_1_3_3_1_1" hidden="1">{"'Consolidated Inventory'!$A$1:$O$187"}</definedName>
    <definedName name="HTML_Control_1_3_3_1_1_1" hidden="1">{"'Consolidated Inventory'!$A$1:$O$187"}</definedName>
    <definedName name="HTML_Control_1_3_3_1_2" hidden="1">{"'Consolidated Inventory'!$A$1:$O$187"}</definedName>
    <definedName name="HTML_Control_1_3_3_1_3" hidden="1">{"'Consolidated Inventory'!$A$1:$O$187"}</definedName>
    <definedName name="HTML_Control_1_3_3_2" hidden="1">{"'Consolidated Inventory'!$A$1:$O$187"}</definedName>
    <definedName name="HTML_Control_1_3_3_2_1" hidden="1">{"'Consolidated Inventory'!$A$1:$O$187"}</definedName>
    <definedName name="HTML_Control_1_3_3_3" hidden="1">{"'Consolidated Inventory'!$A$1:$O$187"}</definedName>
    <definedName name="HTML_Control_1_3_3_4" hidden="1">{"'Consolidated Inventory'!$A$1:$O$187"}</definedName>
    <definedName name="HTML_Control_1_3_4" hidden="1">{"'Consolidated Inventory'!$A$1:$O$187"}</definedName>
    <definedName name="HTML_Control_1_3_4_1" hidden="1">{"'Consolidated Inventory'!$A$1:$O$187"}</definedName>
    <definedName name="HTML_Control_1_3_4_1_1" hidden="1">{"'Consolidated Inventory'!$A$1:$O$187"}</definedName>
    <definedName name="HTML_Control_1_3_4_1_1_1" hidden="1">{"'Consolidated Inventory'!$A$1:$O$187"}</definedName>
    <definedName name="HTML_Control_1_3_4_1_2" hidden="1">{"'Consolidated Inventory'!$A$1:$O$187"}</definedName>
    <definedName name="HTML_Control_1_3_4_1_3" hidden="1">{"'Consolidated Inventory'!$A$1:$O$187"}</definedName>
    <definedName name="HTML_Control_1_3_4_2" hidden="1">{"'Consolidated Inventory'!$A$1:$O$187"}</definedName>
    <definedName name="HTML_Control_1_3_4_2_1" hidden="1">{"'Consolidated Inventory'!$A$1:$O$187"}</definedName>
    <definedName name="HTML_Control_1_3_4_3" hidden="1">{"'Consolidated Inventory'!$A$1:$O$187"}</definedName>
    <definedName name="HTML_Control_1_3_4_4" hidden="1">{"'Consolidated Inventory'!$A$1:$O$187"}</definedName>
    <definedName name="HTML_Control_1_3_5" hidden="1">{"'Consolidated Inventory'!$A$1:$O$187"}</definedName>
    <definedName name="HTML_Control_1_3_5_1" hidden="1">{"'Consolidated Inventory'!$A$1:$O$187"}</definedName>
    <definedName name="HTML_Control_1_3_5_1_1" hidden="1">{"'Consolidated Inventory'!$A$1:$O$187"}</definedName>
    <definedName name="HTML_Control_1_3_5_2" hidden="1">{"'Consolidated Inventory'!$A$1:$O$187"}</definedName>
    <definedName name="HTML_Control_1_3_5_3" hidden="1">{"'Consolidated Inventory'!$A$1:$O$187"}</definedName>
    <definedName name="HTML_Control_1_4" hidden="1">{"'Consolidated Inventory'!$A$1:$O$187"}</definedName>
    <definedName name="HTML_Control_1_4_1" hidden="1">{"'Consolidated Inventory'!$A$1:$O$187"}</definedName>
    <definedName name="HTML_Control_1_4_1_1" hidden="1">{"'Consolidated Inventory'!$A$1:$O$187"}</definedName>
    <definedName name="HTML_Control_1_4_1_1_1" hidden="1">{"'Consolidated Inventory'!$A$1:$O$187"}</definedName>
    <definedName name="HTML_Control_1_4_1_1_1_1" hidden="1">{"'Consolidated Inventory'!$A$1:$O$187"}</definedName>
    <definedName name="HTML_Control_1_4_1_1_1_1_1" hidden="1">{"'Consolidated Inventory'!$A$1:$O$187"}</definedName>
    <definedName name="HTML_Control_1_4_1_1_1_1_1_1" hidden="1">{"'Consolidated Inventory'!$A$1:$O$187"}</definedName>
    <definedName name="HTML_Control_1_4_1_1_1_1_1_2" hidden="1">{"'Consolidated Inventory'!$A$1:$O$187"}</definedName>
    <definedName name="HTML_Control_1_4_1_1_1_1_2" hidden="1">{"'Consolidated Inventory'!$A$1:$O$187"}</definedName>
    <definedName name="HTML_Control_1_4_1_1_1_1_3" hidden="1">{"'Consolidated Inventory'!$A$1:$O$187"}</definedName>
    <definedName name="HTML_Control_1_4_1_1_1_2" hidden="1">{"'Consolidated Inventory'!$A$1:$O$187"}</definedName>
    <definedName name="HTML_Control_1_4_1_1_1_2_1" hidden="1">{"'Consolidated Inventory'!$A$1:$O$187"}</definedName>
    <definedName name="HTML_Control_1_4_1_1_1_3" hidden="1">{"'Consolidated Inventory'!$A$1:$O$187"}</definedName>
    <definedName name="HTML_Control_1_4_1_1_1_4" hidden="1">{"'Consolidated Inventory'!$A$1:$O$187"}</definedName>
    <definedName name="HTML_Control_1_4_1_1_2" hidden="1">{"'Consolidated Inventory'!$A$1:$O$187"}</definedName>
    <definedName name="HTML_Control_1_4_1_1_2_1" hidden="1">{"'Consolidated Inventory'!$A$1:$O$187"}</definedName>
    <definedName name="HTML_Control_1_4_1_1_2_1_1" hidden="1">{"'Consolidated Inventory'!$A$1:$O$187"}</definedName>
    <definedName name="HTML_Control_1_4_1_1_2_2" hidden="1">{"'Consolidated Inventory'!$A$1:$O$187"}</definedName>
    <definedName name="HTML_Control_1_4_1_1_2_3" hidden="1">{"'Consolidated Inventory'!$A$1:$O$187"}</definedName>
    <definedName name="HTML_Control_1_4_1_1_3" hidden="1">{"'Consolidated Inventory'!$A$1:$O$187"}</definedName>
    <definedName name="HTML_Control_1_4_1_1_3_1" hidden="1">{"'Consolidated Inventory'!$A$1:$O$187"}</definedName>
    <definedName name="HTML_Control_1_4_1_1_4" hidden="1">{"'Consolidated Inventory'!$A$1:$O$187"}</definedName>
    <definedName name="HTML_Control_1_4_1_1_5" hidden="1">{"'Consolidated Inventory'!$A$1:$O$187"}</definedName>
    <definedName name="HTML_Control_1_4_1_2" hidden="1">{"'Consolidated Inventory'!$A$1:$O$187"}</definedName>
    <definedName name="HTML_Control_1_4_1_2_1" hidden="1">{"'Consolidated Inventory'!$A$1:$O$187"}</definedName>
    <definedName name="HTML_Control_1_4_1_2_1_1" hidden="1">{"'Consolidated Inventory'!$A$1:$O$187"}</definedName>
    <definedName name="HTML_Control_1_4_1_2_1_1_1" hidden="1">{"'Consolidated Inventory'!$A$1:$O$187"}</definedName>
    <definedName name="HTML_Control_1_4_1_2_1_2" hidden="1">{"'Consolidated Inventory'!$A$1:$O$187"}</definedName>
    <definedName name="HTML_Control_1_4_1_2_1_3" hidden="1">{"'Consolidated Inventory'!$A$1:$O$187"}</definedName>
    <definedName name="HTML_Control_1_4_1_2_2" hidden="1">{"'Consolidated Inventory'!$A$1:$O$187"}</definedName>
    <definedName name="HTML_Control_1_4_1_2_2_1" hidden="1">{"'Consolidated Inventory'!$A$1:$O$187"}</definedName>
    <definedName name="HTML_Control_1_4_1_2_3" hidden="1">{"'Consolidated Inventory'!$A$1:$O$187"}</definedName>
    <definedName name="HTML_Control_1_4_1_2_4" hidden="1">{"'Consolidated Inventory'!$A$1:$O$187"}</definedName>
    <definedName name="HTML_Control_1_4_1_3" hidden="1">{"'Consolidated Inventory'!$A$1:$O$187"}</definedName>
    <definedName name="HTML_Control_1_4_1_3_1" hidden="1">{"'Consolidated Inventory'!$A$1:$O$187"}</definedName>
    <definedName name="HTML_Control_1_4_1_3_1_1" hidden="1">{"'Consolidated Inventory'!$A$1:$O$187"}</definedName>
    <definedName name="HTML_Control_1_4_1_3_1_1_1" hidden="1">{"'Consolidated Inventory'!$A$1:$O$187"}</definedName>
    <definedName name="HTML_Control_1_4_1_3_1_2" hidden="1">{"'Consolidated Inventory'!$A$1:$O$187"}</definedName>
    <definedName name="HTML_Control_1_4_1_3_1_3" hidden="1">{"'Consolidated Inventory'!$A$1:$O$187"}</definedName>
    <definedName name="HTML_Control_1_4_1_3_2" hidden="1">{"'Consolidated Inventory'!$A$1:$O$187"}</definedName>
    <definedName name="HTML_Control_1_4_1_3_2_1" hidden="1">{"'Consolidated Inventory'!$A$1:$O$187"}</definedName>
    <definedName name="HTML_Control_1_4_1_3_3" hidden="1">{"'Consolidated Inventory'!$A$1:$O$187"}</definedName>
    <definedName name="HTML_Control_1_4_1_3_4" hidden="1">{"'Consolidated Inventory'!$A$1:$O$187"}</definedName>
    <definedName name="HTML_Control_1_4_1_4" hidden="1">{"'Consolidated Inventory'!$A$1:$O$187"}</definedName>
    <definedName name="HTML_Control_1_4_1_4_1" hidden="1">{"'Consolidated Inventory'!$A$1:$O$187"}</definedName>
    <definedName name="HTML_Control_1_4_1_4_1_1" hidden="1">{"'Consolidated Inventory'!$A$1:$O$187"}</definedName>
    <definedName name="HTML_Control_1_4_1_4_2" hidden="1">{"'Consolidated Inventory'!$A$1:$O$187"}</definedName>
    <definedName name="HTML_Control_1_4_1_4_3" hidden="1">{"'Consolidated Inventory'!$A$1:$O$187"}</definedName>
    <definedName name="HTML_Control_1_4_1_5" hidden="1">{"'Consolidated Inventory'!$A$1:$O$187"}</definedName>
    <definedName name="HTML_Control_1_4_1_5_1" hidden="1">{"'Consolidated Inventory'!$A$1:$O$187"}</definedName>
    <definedName name="HTML_Control_1_4_2" hidden="1">{"'Consolidated Inventory'!$A$1:$O$187"}</definedName>
    <definedName name="HTML_Control_1_4_2_1" hidden="1">{"'Consolidated Inventory'!$A$1:$O$187"}</definedName>
    <definedName name="HTML_Control_1_4_2_1_1" hidden="1">{"'Consolidated Inventory'!$A$1:$O$187"}</definedName>
    <definedName name="HTML_Control_1_4_2_1_1_1" hidden="1">{"'Consolidated Inventory'!$A$1:$O$187"}</definedName>
    <definedName name="HTML_Control_1_4_2_1_1_1_1" hidden="1">{"'Consolidated Inventory'!$A$1:$O$187"}</definedName>
    <definedName name="HTML_Control_1_4_2_1_1_2" hidden="1">{"'Consolidated Inventory'!$A$1:$O$187"}</definedName>
    <definedName name="HTML_Control_1_4_2_1_1_3" hidden="1">{"'Consolidated Inventory'!$A$1:$O$187"}</definedName>
    <definedName name="HTML_Control_1_4_2_1_2" hidden="1">{"'Consolidated Inventory'!$A$1:$O$187"}</definedName>
    <definedName name="HTML_Control_1_4_2_1_2_1" hidden="1">{"'Consolidated Inventory'!$A$1:$O$187"}</definedName>
    <definedName name="HTML_Control_1_4_2_1_3" hidden="1">{"'Consolidated Inventory'!$A$1:$O$187"}</definedName>
    <definedName name="HTML_Control_1_4_2_1_4" hidden="1">{"'Consolidated Inventory'!$A$1:$O$187"}</definedName>
    <definedName name="HTML_Control_1_4_2_2" hidden="1">{"'Consolidated Inventory'!$A$1:$O$187"}</definedName>
    <definedName name="HTML_Control_1_4_2_2_1" hidden="1">{"'Consolidated Inventory'!$A$1:$O$187"}</definedName>
    <definedName name="HTML_Control_1_4_2_2_1_1" hidden="1">{"'Consolidated Inventory'!$A$1:$O$187"}</definedName>
    <definedName name="HTML_Control_1_4_2_2_2" hidden="1">{"'Consolidated Inventory'!$A$1:$O$187"}</definedName>
    <definedName name="HTML_Control_1_4_2_2_3" hidden="1">{"'Consolidated Inventory'!$A$1:$O$187"}</definedName>
    <definedName name="HTML_Control_1_4_2_3" hidden="1">{"'Consolidated Inventory'!$A$1:$O$187"}</definedName>
    <definedName name="HTML_Control_1_4_2_3_1" hidden="1">{"'Consolidated Inventory'!$A$1:$O$187"}</definedName>
    <definedName name="HTML_Control_1_4_2_4" hidden="1">{"'Consolidated Inventory'!$A$1:$O$187"}</definedName>
    <definedName name="HTML_Control_1_4_2_5" hidden="1">{"'Consolidated Inventory'!$A$1:$O$187"}</definedName>
    <definedName name="HTML_Control_1_4_3" hidden="1">{"'Consolidated Inventory'!$A$1:$O$187"}</definedName>
    <definedName name="HTML_Control_1_4_3_1" hidden="1">{"'Consolidated Inventory'!$A$1:$O$187"}</definedName>
    <definedName name="HTML_Control_1_4_3_1_1" hidden="1">{"'Consolidated Inventory'!$A$1:$O$187"}</definedName>
    <definedName name="HTML_Control_1_4_3_1_1_1" hidden="1">{"'Consolidated Inventory'!$A$1:$O$187"}</definedName>
    <definedName name="HTML_Control_1_4_3_1_2" hidden="1">{"'Consolidated Inventory'!$A$1:$O$187"}</definedName>
    <definedName name="HTML_Control_1_4_3_1_3" hidden="1">{"'Consolidated Inventory'!$A$1:$O$187"}</definedName>
    <definedName name="HTML_Control_1_4_3_2" hidden="1">{"'Consolidated Inventory'!$A$1:$O$187"}</definedName>
    <definedName name="HTML_Control_1_4_3_2_1" hidden="1">{"'Consolidated Inventory'!$A$1:$O$187"}</definedName>
    <definedName name="HTML_Control_1_4_3_3" hidden="1">{"'Consolidated Inventory'!$A$1:$O$187"}</definedName>
    <definedName name="HTML_Control_1_4_3_4" hidden="1">{"'Consolidated Inventory'!$A$1:$O$187"}</definedName>
    <definedName name="HTML_Control_1_4_4" hidden="1">{"'Consolidated Inventory'!$A$1:$O$187"}</definedName>
    <definedName name="HTML_Control_1_4_4_1" hidden="1">{"'Consolidated Inventory'!$A$1:$O$187"}</definedName>
    <definedName name="HTML_Control_1_4_4_1_1" hidden="1">{"'Consolidated Inventory'!$A$1:$O$187"}</definedName>
    <definedName name="HTML_Control_1_4_4_1_1_1" hidden="1">{"'Consolidated Inventory'!$A$1:$O$187"}</definedName>
    <definedName name="HTML_Control_1_4_4_1_2" hidden="1">{"'Consolidated Inventory'!$A$1:$O$187"}</definedName>
    <definedName name="HTML_Control_1_4_4_1_3" hidden="1">{"'Consolidated Inventory'!$A$1:$O$187"}</definedName>
    <definedName name="HTML_Control_1_4_4_2" hidden="1">{"'Consolidated Inventory'!$A$1:$O$187"}</definedName>
    <definedName name="HTML_Control_1_4_4_2_1" hidden="1">{"'Consolidated Inventory'!$A$1:$O$187"}</definedName>
    <definedName name="HTML_Control_1_4_4_3" hidden="1">{"'Consolidated Inventory'!$A$1:$O$187"}</definedName>
    <definedName name="HTML_Control_1_4_4_4" hidden="1">{"'Consolidated Inventory'!$A$1:$O$187"}</definedName>
    <definedName name="HTML_Control_1_4_5" hidden="1">{"'Consolidated Inventory'!$A$1:$O$187"}</definedName>
    <definedName name="HTML_Control_1_4_5_1" hidden="1">{"'Consolidated Inventory'!$A$1:$O$187"}</definedName>
    <definedName name="HTML_Control_1_4_5_1_1" hidden="1">{"'Consolidated Inventory'!$A$1:$O$187"}</definedName>
    <definedName name="HTML_Control_1_4_5_2" hidden="1">{"'Consolidated Inventory'!$A$1:$O$187"}</definedName>
    <definedName name="HTML_Control_1_4_5_3" hidden="1">{"'Consolidated Inventory'!$A$1:$O$187"}</definedName>
    <definedName name="HTML_Control_1_5" hidden="1">{"'Consolidated Inventory'!$A$1:$O$187"}</definedName>
    <definedName name="HTML_Control_1_5_1" hidden="1">{"'Consolidated Inventory'!$A$1:$O$187"}</definedName>
    <definedName name="HTML_Control_1_5_1_1" hidden="1">{"'Consolidated Inventory'!$A$1:$O$187"}</definedName>
    <definedName name="HTML_Control_1_5_1_1_1" hidden="1">{"'Consolidated Inventory'!$A$1:$O$187"}</definedName>
    <definedName name="HTML_Control_1_5_1_1_1_1" hidden="1">{"'Consolidated Inventory'!$A$1:$O$187"}</definedName>
    <definedName name="HTML_Control_1_5_1_1_1_1_1" hidden="1">{"'Consolidated Inventory'!$A$1:$O$187"}</definedName>
    <definedName name="HTML_Control_1_5_1_1_1_1_1_1" hidden="1">{"'Consolidated Inventory'!$A$1:$O$187"}</definedName>
    <definedName name="HTML_Control_1_5_1_1_1_1_1_2" hidden="1">{"'Consolidated Inventory'!$A$1:$O$187"}</definedName>
    <definedName name="HTML_Control_1_5_1_1_1_1_2" hidden="1">{"'Consolidated Inventory'!$A$1:$O$187"}</definedName>
    <definedName name="HTML_Control_1_5_1_1_1_1_3" hidden="1">{"'Consolidated Inventory'!$A$1:$O$187"}</definedName>
    <definedName name="HTML_Control_1_5_1_1_1_2" hidden="1">{"'Consolidated Inventory'!$A$1:$O$187"}</definedName>
    <definedName name="HTML_Control_1_5_1_1_1_2_1" hidden="1">{"'Consolidated Inventory'!$A$1:$O$187"}</definedName>
    <definedName name="HTML_Control_1_5_1_1_1_3" hidden="1">{"'Consolidated Inventory'!$A$1:$O$187"}</definedName>
    <definedName name="HTML_Control_1_5_1_1_1_4" hidden="1">{"'Consolidated Inventory'!$A$1:$O$187"}</definedName>
    <definedName name="HTML_Control_1_5_1_1_2" hidden="1">{"'Consolidated Inventory'!$A$1:$O$187"}</definedName>
    <definedName name="HTML_Control_1_5_1_1_2_1" hidden="1">{"'Consolidated Inventory'!$A$1:$O$187"}</definedName>
    <definedName name="HTML_Control_1_5_1_1_2_1_1" hidden="1">{"'Consolidated Inventory'!$A$1:$O$187"}</definedName>
    <definedName name="HTML_Control_1_5_1_1_2_2" hidden="1">{"'Consolidated Inventory'!$A$1:$O$187"}</definedName>
    <definedName name="HTML_Control_1_5_1_1_2_3" hidden="1">{"'Consolidated Inventory'!$A$1:$O$187"}</definedName>
    <definedName name="HTML_Control_1_5_1_1_3" hidden="1">{"'Consolidated Inventory'!$A$1:$O$187"}</definedName>
    <definedName name="HTML_Control_1_5_1_1_3_1" hidden="1">{"'Consolidated Inventory'!$A$1:$O$187"}</definedName>
    <definedName name="HTML_Control_1_5_1_1_4" hidden="1">{"'Consolidated Inventory'!$A$1:$O$187"}</definedName>
    <definedName name="HTML_Control_1_5_1_1_5" hidden="1">{"'Consolidated Inventory'!$A$1:$O$187"}</definedName>
    <definedName name="HTML_Control_1_5_1_2" hidden="1">{"'Consolidated Inventory'!$A$1:$O$187"}</definedName>
    <definedName name="HTML_Control_1_5_1_2_1" hidden="1">{"'Consolidated Inventory'!$A$1:$O$187"}</definedName>
    <definedName name="HTML_Control_1_5_1_2_1_1" hidden="1">{"'Consolidated Inventory'!$A$1:$O$187"}</definedName>
    <definedName name="HTML_Control_1_5_1_2_1_1_1" hidden="1">{"'Consolidated Inventory'!$A$1:$O$187"}</definedName>
    <definedName name="HTML_Control_1_5_1_2_1_2" hidden="1">{"'Consolidated Inventory'!$A$1:$O$187"}</definedName>
    <definedName name="HTML_Control_1_5_1_2_1_3" hidden="1">{"'Consolidated Inventory'!$A$1:$O$187"}</definedName>
    <definedName name="HTML_Control_1_5_1_2_2" hidden="1">{"'Consolidated Inventory'!$A$1:$O$187"}</definedName>
    <definedName name="HTML_Control_1_5_1_2_2_1" hidden="1">{"'Consolidated Inventory'!$A$1:$O$187"}</definedName>
    <definedName name="HTML_Control_1_5_1_2_3" hidden="1">{"'Consolidated Inventory'!$A$1:$O$187"}</definedName>
    <definedName name="HTML_Control_1_5_1_2_4" hidden="1">{"'Consolidated Inventory'!$A$1:$O$187"}</definedName>
    <definedName name="HTML_Control_1_5_1_3" hidden="1">{"'Consolidated Inventory'!$A$1:$O$187"}</definedName>
    <definedName name="HTML_Control_1_5_1_3_1" hidden="1">{"'Consolidated Inventory'!$A$1:$O$187"}</definedName>
    <definedName name="HTML_Control_1_5_1_3_1_1" hidden="1">{"'Consolidated Inventory'!$A$1:$O$187"}</definedName>
    <definedName name="HTML_Control_1_5_1_3_1_1_1" hidden="1">{"'Consolidated Inventory'!$A$1:$O$187"}</definedName>
    <definedName name="HTML_Control_1_5_1_3_1_2" hidden="1">{"'Consolidated Inventory'!$A$1:$O$187"}</definedName>
    <definedName name="HTML_Control_1_5_1_3_1_3" hidden="1">{"'Consolidated Inventory'!$A$1:$O$187"}</definedName>
    <definedName name="HTML_Control_1_5_1_3_2" hidden="1">{"'Consolidated Inventory'!$A$1:$O$187"}</definedName>
    <definedName name="HTML_Control_1_5_1_3_2_1" hidden="1">{"'Consolidated Inventory'!$A$1:$O$187"}</definedName>
    <definedName name="HTML_Control_1_5_1_3_3" hidden="1">{"'Consolidated Inventory'!$A$1:$O$187"}</definedName>
    <definedName name="HTML_Control_1_5_1_3_4" hidden="1">{"'Consolidated Inventory'!$A$1:$O$187"}</definedName>
    <definedName name="HTML_Control_1_5_1_4" hidden="1">{"'Consolidated Inventory'!$A$1:$O$187"}</definedName>
    <definedName name="HTML_Control_1_5_1_4_1" hidden="1">{"'Consolidated Inventory'!$A$1:$O$187"}</definedName>
    <definedName name="HTML_Control_1_5_1_4_1_1" hidden="1">{"'Consolidated Inventory'!$A$1:$O$187"}</definedName>
    <definedName name="HTML_Control_1_5_1_4_2" hidden="1">{"'Consolidated Inventory'!$A$1:$O$187"}</definedName>
    <definedName name="HTML_Control_1_5_1_4_3" hidden="1">{"'Consolidated Inventory'!$A$1:$O$187"}</definedName>
    <definedName name="HTML_Control_1_5_1_5" hidden="1">{"'Consolidated Inventory'!$A$1:$O$187"}</definedName>
    <definedName name="HTML_Control_1_5_1_5_1" hidden="1">{"'Consolidated Inventory'!$A$1:$O$187"}</definedName>
    <definedName name="HTML_Control_1_5_2" hidden="1">{"'Consolidated Inventory'!$A$1:$O$187"}</definedName>
    <definedName name="HTML_Control_1_5_2_1" hidden="1">{"'Consolidated Inventory'!$A$1:$O$187"}</definedName>
    <definedName name="HTML_Control_1_5_2_1_1" hidden="1">{"'Consolidated Inventory'!$A$1:$O$187"}</definedName>
    <definedName name="HTML_Control_1_5_2_1_1_1" hidden="1">{"'Consolidated Inventory'!$A$1:$O$187"}</definedName>
    <definedName name="HTML_Control_1_5_2_1_1_1_1" hidden="1">{"'Consolidated Inventory'!$A$1:$O$187"}</definedName>
    <definedName name="HTML_Control_1_5_2_1_1_2" hidden="1">{"'Consolidated Inventory'!$A$1:$O$187"}</definedName>
    <definedName name="HTML_Control_1_5_2_1_1_3" hidden="1">{"'Consolidated Inventory'!$A$1:$O$187"}</definedName>
    <definedName name="HTML_Control_1_5_2_1_2" hidden="1">{"'Consolidated Inventory'!$A$1:$O$187"}</definedName>
    <definedName name="HTML_Control_1_5_2_1_2_1" hidden="1">{"'Consolidated Inventory'!$A$1:$O$187"}</definedName>
    <definedName name="HTML_Control_1_5_2_1_3" hidden="1">{"'Consolidated Inventory'!$A$1:$O$187"}</definedName>
    <definedName name="HTML_Control_1_5_2_1_4" hidden="1">{"'Consolidated Inventory'!$A$1:$O$187"}</definedName>
    <definedName name="HTML_Control_1_5_2_2" hidden="1">{"'Consolidated Inventory'!$A$1:$O$187"}</definedName>
    <definedName name="HTML_Control_1_5_2_2_1" hidden="1">{"'Consolidated Inventory'!$A$1:$O$187"}</definedName>
    <definedName name="HTML_Control_1_5_2_2_1_1" hidden="1">{"'Consolidated Inventory'!$A$1:$O$187"}</definedName>
    <definedName name="HTML_Control_1_5_2_2_2" hidden="1">{"'Consolidated Inventory'!$A$1:$O$187"}</definedName>
    <definedName name="HTML_Control_1_5_2_2_3" hidden="1">{"'Consolidated Inventory'!$A$1:$O$187"}</definedName>
    <definedName name="HTML_Control_1_5_2_3" hidden="1">{"'Consolidated Inventory'!$A$1:$O$187"}</definedName>
    <definedName name="HTML_Control_1_5_2_3_1" hidden="1">{"'Consolidated Inventory'!$A$1:$O$187"}</definedName>
    <definedName name="HTML_Control_1_5_2_4" hidden="1">{"'Consolidated Inventory'!$A$1:$O$187"}</definedName>
    <definedName name="HTML_Control_1_5_2_5" hidden="1">{"'Consolidated Inventory'!$A$1:$O$187"}</definedName>
    <definedName name="HTML_Control_1_5_3" hidden="1">{"'Consolidated Inventory'!$A$1:$O$187"}</definedName>
    <definedName name="HTML_Control_1_5_3_1" hidden="1">{"'Consolidated Inventory'!$A$1:$O$187"}</definedName>
    <definedName name="HTML_Control_1_5_3_1_1" hidden="1">{"'Consolidated Inventory'!$A$1:$O$187"}</definedName>
    <definedName name="HTML_Control_1_5_3_1_1_1" hidden="1">{"'Consolidated Inventory'!$A$1:$O$187"}</definedName>
    <definedName name="HTML_Control_1_5_3_1_2" hidden="1">{"'Consolidated Inventory'!$A$1:$O$187"}</definedName>
    <definedName name="HTML_Control_1_5_3_1_3" hidden="1">{"'Consolidated Inventory'!$A$1:$O$187"}</definedName>
    <definedName name="HTML_Control_1_5_3_2" hidden="1">{"'Consolidated Inventory'!$A$1:$O$187"}</definedName>
    <definedName name="HTML_Control_1_5_3_2_1" hidden="1">{"'Consolidated Inventory'!$A$1:$O$187"}</definedName>
    <definedName name="HTML_Control_1_5_3_3" hidden="1">{"'Consolidated Inventory'!$A$1:$O$187"}</definedName>
    <definedName name="HTML_Control_1_5_3_4" hidden="1">{"'Consolidated Inventory'!$A$1:$O$187"}</definedName>
    <definedName name="HTML_Control_1_5_4" hidden="1">{"'Consolidated Inventory'!$A$1:$O$187"}</definedName>
    <definedName name="HTML_Control_1_5_4_1" hidden="1">{"'Consolidated Inventory'!$A$1:$O$187"}</definedName>
    <definedName name="HTML_Control_1_5_4_1_1" hidden="1">{"'Consolidated Inventory'!$A$1:$O$187"}</definedName>
    <definedName name="HTML_Control_1_5_4_1_1_1" hidden="1">{"'Consolidated Inventory'!$A$1:$O$187"}</definedName>
    <definedName name="HTML_Control_1_5_4_1_2" hidden="1">{"'Consolidated Inventory'!$A$1:$O$187"}</definedName>
    <definedName name="HTML_Control_1_5_4_1_3" hidden="1">{"'Consolidated Inventory'!$A$1:$O$187"}</definedName>
    <definedName name="HTML_Control_1_5_4_2" hidden="1">{"'Consolidated Inventory'!$A$1:$O$187"}</definedName>
    <definedName name="HTML_Control_1_5_4_2_1" hidden="1">{"'Consolidated Inventory'!$A$1:$O$187"}</definedName>
    <definedName name="HTML_Control_1_5_4_3" hidden="1">{"'Consolidated Inventory'!$A$1:$O$187"}</definedName>
    <definedName name="HTML_Control_1_5_4_4" hidden="1">{"'Consolidated Inventory'!$A$1:$O$187"}</definedName>
    <definedName name="HTML_Control_1_5_5" hidden="1">{"'Consolidated Inventory'!$A$1:$O$187"}</definedName>
    <definedName name="HTML_Control_1_5_5_1" hidden="1">{"'Consolidated Inventory'!$A$1:$O$187"}</definedName>
    <definedName name="HTML_Control_1_5_5_1_1" hidden="1">{"'Consolidated Inventory'!$A$1:$O$187"}</definedName>
    <definedName name="HTML_Control_1_5_5_2" hidden="1">{"'Consolidated Inventory'!$A$1:$O$187"}</definedName>
    <definedName name="HTML_Control_1_5_5_3" hidden="1">{"'Consolidated Inventory'!$A$1:$O$187"}</definedName>
    <definedName name="HTML_Control_2" hidden="1">{"'Consolidated Inventory'!$A$1:$O$187"}</definedName>
    <definedName name="HTML_Control_2_1" hidden="1">{"'Consolidated Inventory'!$A$1:$O$187"}</definedName>
    <definedName name="HTML_Control_2_1_1" hidden="1">{"'Consolidated Inventory'!$A$1:$O$187"}</definedName>
    <definedName name="HTML_Control_2_1_1_1" hidden="1">{"'Consolidated Inventory'!$A$1:$O$187"}</definedName>
    <definedName name="HTML_Control_2_1_1_1_1" hidden="1">{"'Consolidated Inventory'!$A$1:$O$187"}</definedName>
    <definedName name="HTML_Control_2_1_1_1_1_1" hidden="1">{"'Consolidated Inventory'!$A$1:$O$187"}</definedName>
    <definedName name="HTML_Control_2_1_1_1_1_1_1" hidden="1">{"'Consolidated Inventory'!$A$1:$O$187"}</definedName>
    <definedName name="HTML_Control_2_1_1_1_1_1_1_1" hidden="1">{"'Consolidated Inventory'!$A$1:$O$187"}</definedName>
    <definedName name="HTML_Control_2_1_1_1_1_1_1_1_1" hidden="1">{"'Consolidated Inventory'!$A$1:$O$187"}</definedName>
    <definedName name="HTML_Control_2_1_1_1_1_1_1_1_2" hidden="1">{"'Consolidated Inventory'!$A$1:$O$187"}</definedName>
    <definedName name="HTML_Control_2_1_1_1_1_1_1_2" hidden="1">{"'Consolidated Inventory'!$A$1:$O$187"}</definedName>
    <definedName name="HTML_Control_2_1_1_1_1_1_1_3" hidden="1">{"'Consolidated Inventory'!$A$1:$O$187"}</definedName>
    <definedName name="HTML_Control_2_1_1_1_1_1_2" hidden="1">{"'Consolidated Inventory'!$A$1:$O$187"}</definedName>
    <definedName name="HTML_Control_2_1_1_1_1_1_2_1" hidden="1">{"'Consolidated Inventory'!$A$1:$O$187"}</definedName>
    <definedName name="HTML_Control_2_1_1_1_1_1_3" hidden="1">{"'Consolidated Inventory'!$A$1:$O$187"}</definedName>
    <definedName name="HTML_Control_2_1_1_1_1_1_4" hidden="1">{"'Consolidated Inventory'!$A$1:$O$187"}</definedName>
    <definedName name="HTML_Control_2_1_1_1_1_2" hidden="1">{"'Consolidated Inventory'!$A$1:$O$187"}</definedName>
    <definedName name="HTML_Control_2_1_1_1_1_2_1" hidden="1">{"'Consolidated Inventory'!$A$1:$O$187"}</definedName>
    <definedName name="HTML_Control_2_1_1_1_1_2_1_1" hidden="1">{"'Consolidated Inventory'!$A$1:$O$187"}</definedName>
    <definedName name="HTML_Control_2_1_1_1_1_2_2" hidden="1">{"'Consolidated Inventory'!$A$1:$O$187"}</definedName>
    <definedName name="HTML_Control_2_1_1_1_1_2_3" hidden="1">{"'Consolidated Inventory'!$A$1:$O$187"}</definedName>
    <definedName name="HTML_Control_2_1_1_1_1_3" hidden="1">{"'Consolidated Inventory'!$A$1:$O$187"}</definedName>
    <definedName name="HTML_Control_2_1_1_1_1_3_1" hidden="1">{"'Consolidated Inventory'!$A$1:$O$187"}</definedName>
    <definedName name="HTML_Control_2_1_1_1_1_4" hidden="1">{"'Consolidated Inventory'!$A$1:$O$187"}</definedName>
    <definedName name="HTML_Control_2_1_1_1_1_5" hidden="1">{"'Consolidated Inventory'!$A$1:$O$187"}</definedName>
    <definedName name="HTML_Control_2_1_1_1_2" hidden="1">{"'Consolidated Inventory'!$A$1:$O$187"}</definedName>
    <definedName name="HTML_Control_2_1_1_1_2_1" hidden="1">{"'Consolidated Inventory'!$A$1:$O$187"}</definedName>
    <definedName name="HTML_Control_2_1_1_1_2_1_1" hidden="1">{"'Consolidated Inventory'!$A$1:$O$187"}</definedName>
    <definedName name="HTML_Control_2_1_1_1_2_1_1_1" hidden="1">{"'Consolidated Inventory'!$A$1:$O$187"}</definedName>
    <definedName name="HTML_Control_2_1_1_1_2_1_2" hidden="1">{"'Consolidated Inventory'!$A$1:$O$187"}</definedName>
    <definedName name="HTML_Control_2_1_1_1_2_1_3" hidden="1">{"'Consolidated Inventory'!$A$1:$O$187"}</definedName>
    <definedName name="HTML_Control_2_1_1_1_2_2" hidden="1">{"'Consolidated Inventory'!$A$1:$O$187"}</definedName>
    <definedName name="HTML_Control_2_1_1_1_2_2_1" hidden="1">{"'Consolidated Inventory'!$A$1:$O$187"}</definedName>
    <definedName name="HTML_Control_2_1_1_1_2_3" hidden="1">{"'Consolidated Inventory'!$A$1:$O$187"}</definedName>
    <definedName name="HTML_Control_2_1_1_1_2_4" hidden="1">{"'Consolidated Inventory'!$A$1:$O$187"}</definedName>
    <definedName name="HTML_Control_2_1_1_1_3" hidden="1">{"'Consolidated Inventory'!$A$1:$O$187"}</definedName>
    <definedName name="HTML_Control_2_1_1_1_3_1" hidden="1">{"'Consolidated Inventory'!$A$1:$O$187"}</definedName>
    <definedName name="HTML_Control_2_1_1_1_3_1_1" hidden="1">{"'Consolidated Inventory'!$A$1:$O$187"}</definedName>
    <definedName name="HTML_Control_2_1_1_1_3_1_1_1" hidden="1">{"'Consolidated Inventory'!$A$1:$O$187"}</definedName>
    <definedName name="HTML_Control_2_1_1_1_3_1_2" hidden="1">{"'Consolidated Inventory'!$A$1:$O$187"}</definedName>
    <definedName name="HTML_Control_2_1_1_1_3_1_3" hidden="1">{"'Consolidated Inventory'!$A$1:$O$187"}</definedName>
    <definedName name="HTML_Control_2_1_1_1_3_2" hidden="1">{"'Consolidated Inventory'!$A$1:$O$187"}</definedName>
    <definedName name="HTML_Control_2_1_1_1_3_2_1" hidden="1">{"'Consolidated Inventory'!$A$1:$O$187"}</definedName>
    <definedName name="HTML_Control_2_1_1_1_3_3" hidden="1">{"'Consolidated Inventory'!$A$1:$O$187"}</definedName>
    <definedName name="HTML_Control_2_1_1_1_3_4" hidden="1">{"'Consolidated Inventory'!$A$1:$O$187"}</definedName>
    <definedName name="HTML_Control_2_1_1_1_4" hidden="1">{"'Consolidated Inventory'!$A$1:$O$187"}</definedName>
    <definedName name="HTML_Control_2_1_1_1_4_1" hidden="1">{"'Consolidated Inventory'!$A$1:$O$187"}</definedName>
    <definedName name="HTML_Control_2_1_1_1_4_1_1" hidden="1">{"'Consolidated Inventory'!$A$1:$O$187"}</definedName>
    <definedName name="HTML_Control_2_1_1_1_4_2" hidden="1">{"'Consolidated Inventory'!$A$1:$O$187"}</definedName>
    <definedName name="HTML_Control_2_1_1_1_4_3" hidden="1">{"'Consolidated Inventory'!$A$1:$O$187"}</definedName>
    <definedName name="HTML_Control_2_1_1_1_5" hidden="1">{"'Consolidated Inventory'!$A$1:$O$187"}</definedName>
    <definedName name="HTML_Control_2_1_1_1_5_1" hidden="1">{"'Consolidated Inventory'!$A$1:$O$187"}</definedName>
    <definedName name="HTML_Control_2_1_1_2" hidden="1">{"'Consolidated Inventory'!$A$1:$O$187"}</definedName>
    <definedName name="HTML_Control_2_1_1_2_1" hidden="1">{"'Consolidated Inventory'!$A$1:$O$187"}</definedName>
    <definedName name="HTML_Control_2_1_1_2_1_1" hidden="1">{"'Consolidated Inventory'!$A$1:$O$187"}</definedName>
    <definedName name="HTML_Control_2_1_1_2_1_1_1" hidden="1">{"'Consolidated Inventory'!$A$1:$O$187"}</definedName>
    <definedName name="HTML_Control_2_1_1_2_1_1_1_1" hidden="1">{"'Consolidated Inventory'!$A$1:$O$187"}</definedName>
    <definedName name="HTML_Control_2_1_1_2_1_1_2" hidden="1">{"'Consolidated Inventory'!$A$1:$O$187"}</definedName>
    <definedName name="HTML_Control_2_1_1_2_1_1_3" hidden="1">{"'Consolidated Inventory'!$A$1:$O$187"}</definedName>
    <definedName name="HTML_Control_2_1_1_2_1_2" hidden="1">{"'Consolidated Inventory'!$A$1:$O$187"}</definedName>
    <definedName name="HTML_Control_2_1_1_2_1_2_1" hidden="1">{"'Consolidated Inventory'!$A$1:$O$187"}</definedName>
    <definedName name="HTML_Control_2_1_1_2_1_3" hidden="1">{"'Consolidated Inventory'!$A$1:$O$187"}</definedName>
    <definedName name="HTML_Control_2_1_1_2_1_4" hidden="1">{"'Consolidated Inventory'!$A$1:$O$187"}</definedName>
    <definedName name="HTML_Control_2_1_1_2_2" hidden="1">{"'Consolidated Inventory'!$A$1:$O$187"}</definedName>
    <definedName name="HTML_Control_2_1_1_2_2_1" hidden="1">{"'Consolidated Inventory'!$A$1:$O$187"}</definedName>
    <definedName name="HTML_Control_2_1_1_2_2_1_1" hidden="1">{"'Consolidated Inventory'!$A$1:$O$187"}</definedName>
    <definedName name="HTML_Control_2_1_1_2_2_2" hidden="1">{"'Consolidated Inventory'!$A$1:$O$187"}</definedName>
    <definedName name="HTML_Control_2_1_1_2_2_3" hidden="1">{"'Consolidated Inventory'!$A$1:$O$187"}</definedName>
    <definedName name="HTML_Control_2_1_1_2_3" hidden="1">{"'Consolidated Inventory'!$A$1:$O$187"}</definedName>
    <definedName name="HTML_Control_2_1_1_2_3_1" hidden="1">{"'Consolidated Inventory'!$A$1:$O$187"}</definedName>
    <definedName name="HTML_Control_2_1_1_2_4" hidden="1">{"'Consolidated Inventory'!$A$1:$O$187"}</definedName>
    <definedName name="HTML_Control_2_1_1_2_5" hidden="1">{"'Consolidated Inventory'!$A$1:$O$187"}</definedName>
    <definedName name="HTML_Control_2_1_1_3" hidden="1">{"'Consolidated Inventory'!$A$1:$O$187"}</definedName>
    <definedName name="HTML_Control_2_1_1_3_1" hidden="1">{"'Consolidated Inventory'!$A$1:$O$187"}</definedName>
    <definedName name="HTML_Control_2_1_1_3_1_1" hidden="1">{"'Consolidated Inventory'!$A$1:$O$187"}</definedName>
    <definedName name="HTML_Control_2_1_1_3_1_1_1" hidden="1">{"'Consolidated Inventory'!$A$1:$O$187"}</definedName>
    <definedName name="HTML_Control_2_1_1_3_1_2" hidden="1">{"'Consolidated Inventory'!$A$1:$O$187"}</definedName>
    <definedName name="HTML_Control_2_1_1_3_1_3" hidden="1">{"'Consolidated Inventory'!$A$1:$O$187"}</definedName>
    <definedName name="HTML_Control_2_1_1_3_2" hidden="1">{"'Consolidated Inventory'!$A$1:$O$187"}</definedName>
    <definedName name="HTML_Control_2_1_1_3_2_1" hidden="1">{"'Consolidated Inventory'!$A$1:$O$187"}</definedName>
    <definedName name="HTML_Control_2_1_1_3_3" hidden="1">{"'Consolidated Inventory'!$A$1:$O$187"}</definedName>
    <definedName name="HTML_Control_2_1_1_3_4" hidden="1">{"'Consolidated Inventory'!$A$1:$O$187"}</definedName>
    <definedName name="HTML_Control_2_1_1_4" hidden="1">{"'Consolidated Inventory'!$A$1:$O$187"}</definedName>
    <definedName name="HTML_Control_2_1_1_4_1" hidden="1">{"'Consolidated Inventory'!$A$1:$O$187"}</definedName>
    <definedName name="HTML_Control_2_1_1_4_1_1" hidden="1">{"'Consolidated Inventory'!$A$1:$O$187"}</definedName>
    <definedName name="HTML_Control_2_1_1_4_1_1_1" hidden="1">{"'Consolidated Inventory'!$A$1:$O$187"}</definedName>
    <definedName name="HTML_Control_2_1_1_4_1_2" hidden="1">{"'Consolidated Inventory'!$A$1:$O$187"}</definedName>
    <definedName name="HTML_Control_2_1_1_4_1_3" hidden="1">{"'Consolidated Inventory'!$A$1:$O$187"}</definedName>
    <definedName name="HTML_Control_2_1_1_4_2" hidden="1">{"'Consolidated Inventory'!$A$1:$O$187"}</definedName>
    <definedName name="HTML_Control_2_1_1_4_2_1" hidden="1">{"'Consolidated Inventory'!$A$1:$O$187"}</definedName>
    <definedName name="HTML_Control_2_1_1_4_3" hidden="1">{"'Consolidated Inventory'!$A$1:$O$187"}</definedName>
    <definedName name="HTML_Control_2_1_1_4_4" hidden="1">{"'Consolidated Inventory'!$A$1:$O$187"}</definedName>
    <definedName name="HTML_Control_2_1_1_5" hidden="1">{"'Consolidated Inventory'!$A$1:$O$187"}</definedName>
    <definedName name="HTML_Control_2_1_1_5_1" hidden="1">{"'Consolidated Inventory'!$A$1:$O$187"}</definedName>
    <definedName name="HTML_Control_2_1_1_5_1_1" hidden="1">{"'Consolidated Inventory'!$A$1:$O$187"}</definedName>
    <definedName name="HTML_Control_2_1_1_5_2" hidden="1">{"'Consolidated Inventory'!$A$1:$O$187"}</definedName>
    <definedName name="HTML_Control_2_1_1_5_3" hidden="1">{"'Consolidated Inventory'!$A$1:$O$187"}</definedName>
    <definedName name="HTML_Control_2_1_2" hidden="1">{"'Consolidated Inventory'!$A$1:$O$187"}</definedName>
    <definedName name="HTML_Control_2_1_2_1" hidden="1">{"'Consolidated Inventory'!$A$1:$O$187"}</definedName>
    <definedName name="HTML_Control_2_1_2_1_1" hidden="1">{"'Consolidated Inventory'!$A$1:$O$187"}</definedName>
    <definedName name="HTML_Control_2_1_2_1_1_1" hidden="1">{"'Consolidated Inventory'!$A$1:$O$187"}</definedName>
    <definedName name="HTML_Control_2_1_2_1_1_1_1" hidden="1">{"'Consolidated Inventory'!$A$1:$O$187"}</definedName>
    <definedName name="HTML_Control_2_1_2_1_1_1_1_1" hidden="1">{"'Consolidated Inventory'!$A$1:$O$187"}</definedName>
    <definedName name="HTML_Control_2_1_2_1_1_1_2" hidden="1">{"'Consolidated Inventory'!$A$1:$O$187"}</definedName>
    <definedName name="HTML_Control_2_1_2_1_1_1_3" hidden="1">{"'Consolidated Inventory'!$A$1:$O$187"}</definedName>
    <definedName name="HTML_Control_2_1_2_1_1_2" hidden="1">{"'Consolidated Inventory'!$A$1:$O$187"}</definedName>
    <definedName name="HTML_Control_2_1_2_1_1_2_1" hidden="1">{"'Consolidated Inventory'!$A$1:$O$187"}</definedName>
    <definedName name="HTML_Control_2_1_2_1_1_3" hidden="1">{"'Consolidated Inventory'!$A$1:$O$187"}</definedName>
    <definedName name="HTML_Control_2_1_2_1_1_4" hidden="1">{"'Consolidated Inventory'!$A$1:$O$187"}</definedName>
    <definedName name="HTML_Control_2_1_2_1_2" hidden="1">{"'Consolidated Inventory'!$A$1:$O$187"}</definedName>
    <definedName name="HTML_Control_2_1_2_1_2_1" hidden="1">{"'Consolidated Inventory'!$A$1:$O$187"}</definedName>
    <definedName name="HTML_Control_2_1_2_1_2_1_1" hidden="1">{"'Consolidated Inventory'!$A$1:$O$187"}</definedName>
    <definedName name="HTML_Control_2_1_2_1_2_2" hidden="1">{"'Consolidated Inventory'!$A$1:$O$187"}</definedName>
    <definedName name="HTML_Control_2_1_2_1_2_3" hidden="1">{"'Consolidated Inventory'!$A$1:$O$187"}</definedName>
    <definedName name="HTML_Control_2_1_2_1_3" hidden="1">{"'Consolidated Inventory'!$A$1:$O$187"}</definedName>
    <definedName name="HTML_Control_2_1_2_1_3_1" hidden="1">{"'Consolidated Inventory'!$A$1:$O$187"}</definedName>
    <definedName name="HTML_Control_2_1_2_1_4" hidden="1">{"'Consolidated Inventory'!$A$1:$O$187"}</definedName>
    <definedName name="HTML_Control_2_1_2_1_5" hidden="1">{"'Consolidated Inventory'!$A$1:$O$187"}</definedName>
    <definedName name="HTML_Control_2_1_2_2" hidden="1">{"'Consolidated Inventory'!$A$1:$O$187"}</definedName>
    <definedName name="HTML_Control_2_1_2_2_1" hidden="1">{"'Consolidated Inventory'!$A$1:$O$187"}</definedName>
    <definedName name="HTML_Control_2_1_2_2_1_1" hidden="1">{"'Consolidated Inventory'!$A$1:$O$187"}</definedName>
    <definedName name="HTML_Control_2_1_2_2_1_1_1" hidden="1">{"'Consolidated Inventory'!$A$1:$O$187"}</definedName>
    <definedName name="HTML_Control_2_1_2_2_1_2" hidden="1">{"'Consolidated Inventory'!$A$1:$O$187"}</definedName>
    <definedName name="HTML_Control_2_1_2_2_1_3" hidden="1">{"'Consolidated Inventory'!$A$1:$O$187"}</definedName>
    <definedName name="HTML_Control_2_1_2_2_2" hidden="1">{"'Consolidated Inventory'!$A$1:$O$187"}</definedName>
    <definedName name="HTML_Control_2_1_2_2_2_1" hidden="1">{"'Consolidated Inventory'!$A$1:$O$187"}</definedName>
    <definedName name="HTML_Control_2_1_2_2_3" hidden="1">{"'Consolidated Inventory'!$A$1:$O$187"}</definedName>
    <definedName name="HTML_Control_2_1_2_2_4" hidden="1">{"'Consolidated Inventory'!$A$1:$O$187"}</definedName>
    <definedName name="HTML_Control_2_1_2_3" hidden="1">{"'Consolidated Inventory'!$A$1:$O$187"}</definedName>
    <definedName name="HTML_Control_2_1_2_3_1" hidden="1">{"'Consolidated Inventory'!$A$1:$O$187"}</definedName>
    <definedName name="HTML_Control_2_1_2_3_1_1" hidden="1">{"'Consolidated Inventory'!$A$1:$O$187"}</definedName>
    <definedName name="HTML_Control_2_1_2_3_1_1_1" hidden="1">{"'Consolidated Inventory'!$A$1:$O$187"}</definedName>
    <definedName name="HTML_Control_2_1_2_3_1_2" hidden="1">{"'Consolidated Inventory'!$A$1:$O$187"}</definedName>
    <definedName name="HTML_Control_2_1_2_3_1_3" hidden="1">{"'Consolidated Inventory'!$A$1:$O$187"}</definedName>
    <definedName name="HTML_Control_2_1_2_3_2" hidden="1">{"'Consolidated Inventory'!$A$1:$O$187"}</definedName>
    <definedName name="HTML_Control_2_1_2_3_2_1" hidden="1">{"'Consolidated Inventory'!$A$1:$O$187"}</definedName>
    <definedName name="HTML_Control_2_1_2_3_3" hidden="1">{"'Consolidated Inventory'!$A$1:$O$187"}</definedName>
    <definedName name="HTML_Control_2_1_2_3_4" hidden="1">{"'Consolidated Inventory'!$A$1:$O$187"}</definedName>
    <definedName name="HTML_Control_2_1_2_4" hidden="1">{"'Consolidated Inventory'!$A$1:$O$187"}</definedName>
    <definedName name="HTML_Control_2_1_2_4_1" hidden="1">{"'Consolidated Inventory'!$A$1:$O$187"}</definedName>
    <definedName name="HTML_Control_2_1_2_4_1_1" hidden="1">{"'Consolidated Inventory'!$A$1:$O$187"}</definedName>
    <definedName name="HTML_Control_2_1_2_4_2" hidden="1">{"'Consolidated Inventory'!$A$1:$O$187"}</definedName>
    <definedName name="HTML_Control_2_1_2_4_3" hidden="1">{"'Consolidated Inventory'!$A$1:$O$187"}</definedName>
    <definedName name="HTML_Control_2_1_2_5" hidden="1">{"'Consolidated Inventory'!$A$1:$O$187"}</definedName>
    <definedName name="HTML_Control_2_1_2_5_1" hidden="1">{"'Consolidated Inventory'!$A$1:$O$187"}</definedName>
    <definedName name="HTML_Control_2_1_3" hidden="1">{"'Consolidated Inventory'!$A$1:$O$187"}</definedName>
    <definedName name="HTML_Control_2_1_3_1" hidden="1">{"'Consolidated Inventory'!$A$1:$O$187"}</definedName>
    <definedName name="HTML_Control_2_1_3_1_1" hidden="1">{"'Consolidated Inventory'!$A$1:$O$187"}</definedName>
    <definedName name="HTML_Control_2_1_3_1_1_1" hidden="1">{"'Consolidated Inventory'!$A$1:$O$187"}</definedName>
    <definedName name="HTML_Control_2_1_3_1_1_1_1" hidden="1">{"'Consolidated Inventory'!$A$1:$O$187"}</definedName>
    <definedName name="HTML_Control_2_1_3_1_1_2" hidden="1">{"'Consolidated Inventory'!$A$1:$O$187"}</definedName>
    <definedName name="HTML_Control_2_1_3_1_1_3" hidden="1">{"'Consolidated Inventory'!$A$1:$O$187"}</definedName>
    <definedName name="HTML_Control_2_1_3_1_2" hidden="1">{"'Consolidated Inventory'!$A$1:$O$187"}</definedName>
    <definedName name="HTML_Control_2_1_3_1_2_1" hidden="1">{"'Consolidated Inventory'!$A$1:$O$187"}</definedName>
    <definedName name="HTML_Control_2_1_3_1_3" hidden="1">{"'Consolidated Inventory'!$A$1:$O$187"}</definedName>
    <definedName name="HTML_Control_2_1_3_1_4" hidden="1">{"'Consolidated Inventory'!$A$1:$O$187"}</definedName>
    <definedName name="HTML_Control_2_1_3_2" hidden="1">{"'Consolidated Inventory'!$A$1:$O$187"}</definedName>
    <definedName name="HTML_Control_2_1_3_2_1" hidden="1">{"'Consolidated Inventory'!$A$1:$O$187"}</definedName>
    <definedName name="HTML_Control_2_1_3_2_1_1" hidden="1">{"'Consolidated Inventory'!$A$1:$O$187"}</definedName>
    <definedName name="HTML_Control_2_1_3_2_2" hidden="1">{"'Consolidated Inventory'!$A$1:$O$187"}</definedName>
    <definedName name="HTML_Control_2_1_3_2_3" hidden="1">{"'Consolidated Inventory'!$A$1:$O$187"}</definedName>
    <definedName name="HTML_Control_2_1_3_3" hidden="1">{"'Consolidated Inventory'!$A$1:$O$187"}</definedName>
    <definedName name="HTML_Control_2_1_3_3_1" hidden="1">{"'Consolidated Inventory'!$A$1:$O$187"}</definedName>
    <definedName name="HTML_Control_2_1_3_4" hidden="1">{"'Consolidated Inventory'!$A$1:$O$187"}</definedName>
    <definedName name="HTML_Control_2_1_3_5" hidden="1">{"'Consolidated Inventory'!$A$1:$O$187"}</definedName>
    <definedName name="HTML_Control_2_1_4" hidden="1">{"'Consolidated Inventory'!$A$1:$O$187"}</definedName>
    <definedName name="HTML_Control_2_1_4_1" hidden="1">{"'Consolidated Inventory'!$A$1:$O$187"}</definedName>
    <definedName name="HTML_Control_2_1_4_1_1" hidden="1">{"'Consolidated Inventory'!$A$1:$O$187"}</definedName>
    <definedName name="HTML_Control_2_1_4_1_1_1" hidden="1">{"'Consolidated Inventory'!$A$1:$O$187"}</definedName>
    <definedName name="HTML_Control_2_1_4_1_2" hidden="1">{"'Consolidated Inventory'!$A$1:$O$187"}</definedName>
    <definedName name="HTML_Control_2_1_4_1_3" hidden="1">{"'Consolidated Inventory'!$A$1:$O$187"}</definedName>
    <definedName name="HTML_Control_2_1_4_2" hidden="1">{"'Consolidated Inventory'!$A$1:$O$187"}</definedName>
    <definedName name="HTML_Control_2_1_4_2_1" hidden="1">{"'Consolidated Inventory'!$A$1:$O$187"}</definedName>
    <definedName name="HTML_Control_2_1_4_3" hidden="1">{"'Consolidated Inventory'!$A$1:$O$187"}</definedName>
    <definedName name="HTML_Control_2_1_4_4" hidden="1">{"'Consolidated Inventory'!$A$1:$O$187"}</definedName>
    <definedName name="HTML_Control_2_1_5" hidden="1">{"'Consolidated Inventory'!$A$1:$O$187"}</definedName>
    <definedName name="HTML_Control_2_1_5_1" hidden="1">{"'Consolidated Inventory'!$A$1:$O$187"}</definedName>
    <definedName name="HTML_Control_2_1_5_1_1" hidden="1">{"'Consolidated Inventory'!$A$1:$O$187"}</definedName>
    <definedName name="HTML_Control_2_1_5_1_1_1" hidden="1">{"'Consolidated Inventory'!$A$1:$O$187"}</definedName>
    <definedName name="HTML_Control_2_1_5_1_2" hidden="1">{"'Consolidated Inventory'!$A$1:$O$187"}</definedName>
    <definedName name="HTML_Control_2_1_5_1_3" hidden="1">{"'Consolidated Inventory'!$A$1:$O$187"}</definedName>
    <definedName name="HTML_Control_2_1_5_2" hidden="1">{"'Consolidated Inventory'!$A$1:$O$187"}</definedName>
    <definedName name="HTML_Control_2_1_5_2_1" hidden="1">{"'Consolidated Inventory'!$A$1:$O$187"}</definedName>
    <definedName name="HTML_Control_2_1_5_3" hidden="1">{"'Consolidated Inventory'!$A$1:$O$187"}</definedName>
    <definedName name="HTML_Control_2_1_5_4" hidden="1">{"'Consolidated Inventory'!$A$1:$O$187"}</definedName>
    <definedName name="HTML_Control_2_2" hidden="1">{"'Consolidated Inventory'!$A$1:$O$187"}</definedName>
    <definedName name="HTML_Control_2_2_1" hidden="1">{"'Consolidated Inventory'!$A$1:$O$187"}</definedName>
    <definedName name="HTML_Control_2_2_1_1" hidden="1">{"'Consolidated Inventory'!$A$1:$O$187"}</definedName>
    <definedName name="HTML_Control_2_2_1_1_1" hidden="1">{"'Consolidated Inventory'!$A$1:$O$187"}</definedName>
    <definedName name="HTML_Control_2_2_1_1_1_1" hidden="1">{"'Consolidated Inventory'!$A$1:$O$187"}</definedName>
    <definedName name="HTML_Control_2_2_1_1_1_1_1" hidden="1">{"'Consolidated Inventory'!$A$1:$O$187"}</definedName>
    <definedName name="HTML_Control_2_2_1_1_1_1_1_1" hidden="1">{"'Consolidated Inventory'!$A$1:$O$187"}</definedName>
    <definedName name="HTML_Control_2_2_1_1_1_1_2" hidden="1">{"'Consolidated Inventory'!$A$1:$O$187"}</definedName>
    <definedName name="HTML_Control_2_2_1_1_1_1_3" hidden="1">{"'Consolidated Inventory'!$A$1:$O$187"}</definedName>
    <definedName name="HTML_Control_2_2_1_1_1_2" hidden="1">{"'Consolidated Inventory'!$A$1:$O$187"}</definedName>
    <definedName name="HTML_Control_2_2_1_1_1_2_1" hidden="1">{"'Consolidated Inventory'!$A$1:$O$187"}</definedName>
    <definedName name="HTML_Control_2_2_1_1_1_3" hidden="1">{"'Consolidated Inventory'!$A$1:$O$187"}</definedName>
    <definedName name="HTML_Control_2_2_1_1_1_4" hidden="1">{"'Consolidated Inventory'!$A$1:$O$187"}</definedName>
    <definedName name="HTML_Control_2_2_1_1_2" hidden="1">{"'Consolidated Inventory'!$A$1:$O$187"}</definedName>
    <definedName name="HTML_Control_2_2_1_1_2_1" hidden="1">{"'Consolidated Inventory'!$A$1:$O$187"}</definedName>
    <definedName name="HTML_Control_2_2_1_1_2_1_1" hidden="1">{"'Consolidated Inventory'!$A$1:$O$187"}</definedName>
    <definedName name="HTML_Control_2_2_1_1_2_2" hidden="1">{"'Consolidated Inventory'!$A$1:$O$187"}</definedName>
    <definedName name="HTML_Control_2_2_1_1_2_3" hidden="1">{"'Consolidated Inventory'!$A$1:$O$187"}</definedName>
    <definedName name="HTML_Control_2_2_1_1_3" hidden="1">{"'Consolidated Inventory'!$A$1:$O$187"}</definedName>
    <definedName name="HTML_Control_2_2_1_1_3_1" hidden="1">{"'Consolidated Inventory'!$A$1:$O$187"}</definedName>
    <definedName name="HTML_Control_2_2_1_1_4" hidden="1">{"'Consolidated Inventory'!$A$1:$O$187"}</definedName>
    <definedName name="HTML_Control_2_2_1_1_5" hidden="1">{"'Consolidated Inventory'!$A$1:$O$187"}</definedName>
    <definedName name="HTML_Control_2_2_1_2" hidden="1">{"'Consolidated Inventory'!$A$1:$O$187"}</definedName>
    <definedName name="HTML_Control_2_2_1_2_1" hidden="1">{"'Consolidated Inventory'!$A$1:$O$187"}</definedName>
    <definedName name="HTML_Control_2_2_1_2_1_1" hidden="1">{"'Consolidated Inventory'!$A$1:$O$187"}</definedName>
    <definedName name="HTML_Control_2_2_1_2_1_1_1" hidden="1">{"'Consolidated Inventory'!$A$1:$O$187"}</definedName>
    <definedName name="HTML_Control_2_2_1_2_1_2" hidden="1">{"'Consolidated Inventory'!$A$1:$O$187"}</definedName>
    <definedName name="HTML_Control_2_2_1_2_1_3" hidden="1">{"'Consolidated Inventory'!$A$1:$O$187"}</definedName>
    <definedName name="HTML_Control_2_2_1_2_2" hidden="1">{"'Consolidated Inventory'!$A$1:$O$187"}</definedName>
    <definedName name="HTML_Control_2_2_1_2_2_1" hidden="1">{"'Consolidated Inventory'!$A$1:$O$187"}</definedName>
    <definedName name="HTML_Control_2_2_1_2_3" hidden="1">{"'Consolidated Inventory'!$A$1:$O$187"}</definedName>
    <definedName name="HTML_Control_2_2_1_2_4" hidden="1">{"'Consolidated Inventory'!$A$1:$O$187"}</definedName>
    <definedName name="HTML_Control_2_2_1_3" hidden="1">{"'Consolidated Inventory'!$A$1:$O$187"}</definedName>
    <definedName name="HTML_Control_2_2_1_3_1" hidden="1">{"'Consolidated Inventory'!$A$1:$O$187"}</definedName>
    <definedName name="HTML_Control_2_2_1_3_1_1" hidden="1">{"'Consolidated Inventory'!$A$1:$O$187"}</definedName>
    <definedName name="HTML_Control_2_2_1_3_1_1_1" hidden="1">{"'Consolidated Inventory'!$A$1:$O$187"}</definedName>
    <definedName name="HTML_Control_2_2_1_3_1_2" hidden="1">{"'Consolidated Inventory'!$A$1:$O$187"}</definedName>
    <definedName name="HTML_Control_2_2_1_3_1_3" hidden="1">{"'Consolidated Inventory'!$A$1:$O$187"}</definedName>
    <definedName name="HTML_Control_2_2_1_3_2" hidden="1">{"'Consolidated Inventory'!$A$1:$O$187"}</definedName>
    <definedName name="HTML_Control_2_2_1_3_2_1" hidden="1">{"'Consolidated Inventory'!$A$1:$O$187"}</definedName>
    <definedName name="HTML_Control_2_2_1_3_3" hidden="1">{"'Consolidated Inventory'!$A$1:$O$187"}</definedName>
    <definedName name="HTML_Control_2_2_1_3_4" hidden="1">{"'Consolidated Inventory'!$A$1:$O$187"}</definedName>
    <definedName name="HTML_Control_2_2_1_4" hidden="1">{"'Consolidated Inventory'!$A$1:$O$187"}</definedName>
    <definedName name="HTML_Control_2_2_1_4_1" hidden="1">{"'Consolidated Inventory'!$A$1:$O$187"}</definedName>
    <definedName name="HTML_Control_2_2_1_4_1_1" hidden="1">{"'Consolidated Inventory'!$A$1:$O$187"}</definedName>
    <definedName name="HTML_Control_2_2_1_4_2" hidden="1">{"'Consolidated Inventory'!$A$1:$O$187"}</definedName>
    <definedName name="HTML_Control_2_2_1_4_3" hidden="1">{"'Consolidated Inventory'!$A$1:$O$187"}</definedName>
    <definedName name="HTML_Control_2_2_1_5" hidden="1">{"'Consolidated Inventory'!$A$1:$O$187"}</definedName>
    <definedName name="HTML_Control_2_2_1_5_1" hidden="1">{"'Consolidated Inventory'!$A$1:$O$187"}</definedName>
    <definedName name="HTML_Control_2_2_2" hidden="1">{"'Consolidated Inventory'!$A$1:$O$187"}</definedName>
    <definedName name="HTML_Control_2_2_2_1" hidden="1">{"'Consolidated Inventory'!$A$1:$O$187"}</definedName>
    <definedName name="HTML_Control_2_2_2_1_1" hidden="1">{"'Consolidated Inventory'!$A$1:$O$187"}</definedName>
    <definedName name="HTML_Control_2_2_2_1_1_1" hidden="1">{"'Consolidated Inventory'!$A$1:$O$187"}</definedName>
    <definedName name="HTML_Control_2_2_2_1_1_1_1" hidden="1">{"'Consolidated Inventory'!$A$1:$O$187"}</definedName>
    <definedName name="HTML_Control_2_2_2_1_1_2" hidden="1">{"'Consolidated Inventory'!$A$1:$O$187"}</definedName>
    <definedName name="HTML_Control_2_2_2_1_1_3" hidden="1">{"'Consolidated Inventory'!$A$1:$O$187"}</definedName>
    <definedName name="HTML_Control_2_2_2_1_2" hidden="1">{"'Consolidated Inventory'!$A$1:$O$187"}</definedName>
    <definedName name="HTML_Control_2_2_2_1_2_1" hidden="1">{"'Consolidated Inventory'!$A$1:$O$187"}</definedName>
    <definedName name="HTML_Control_2_2_2_1_3" hidden="1">{"'Consolidated Inventory'!$A$1:$O$187"}</definedName>
    <definedName name="HTML_Control_2_2_2_1_4" hidden="1">{"'Consolidated Inventory'!$A$1:$O$187"}</definedName>
    <definedName name="HTML_Control_2_2_2_2" hidden="1">{"'Consolidated Inventory'!$A$1:$O$187"}</definedName>
    <definedName name="HTML_Control_2_2_2_2_1" hidden="1">{"'Consolidated Inventory'!$A$1:$O$187"}</definedName>
    <definedName name="HTML_Control_2_2_2_2_1_1" hidden="1">{"'Consolidated Inventory'!$A$1:$O$187"}</definedName>
    <definedName name="HTML_Control_2_2_2_2_2" hidden="1">{"'Consolidated Inventory'!$A$1:$O$187"}</definedName>
    <definedName name="HTML_Control_2_2_2_2_3" hidden="1">{"'Consolidated Inventory'!$A$1:$O$187"}</definedName>
    <definedName name="HTML_Control_2_2_2_3" hidden="1">{"'Consolidated Inventory'!$A$1:$O$187"}</definedName>
    <definedName name="HTML_Control_2_2_2_3_1" hidden="1">{"'Consolidated Inventory'!$A$1:$O$187"}</definedName>
    <definedName name="HTML_Control_2_2_2_4" hidden="1">{"'Consolidated Inventory'!$A$1:$O$187"}</definedName>
    <definedName name="HTML_Control_2_2_2_5" hidden="1">{"'Consolidated Inventory'!$A$1:$O$187"}</definedName>
    <definedName name="HTML_Control_2_2_3" hidden="1">{"'Consolidated Inventory'!$A$1:$O$187"}</definedName>
    <definedName name="HTML_Control_2_2_3_1" hidden="1">{"'Consolidated Inventory'!$A$1:$O$187"}</definedName>
    <definedName name="HTML_Control_2_2_3_1_1" hidden="1">{"'Consolidated Inventory'!$A$1:$O$187"}</definedName>
    <definedName name="HTML_Control_2_2_3_1_1_1" hidden="1">{"'Consolidated Inventory'!$A$1:$O$187"}</definedName>
    <definedName name="HTML_Control_2_2_3_1_2" hidden="1">{"'Consolidated Inventory'!$A$1:$O$187"}</definedName>
    <definedName name="HTML_Control_2_2_3_1_3" hidden="1">{"'Consolidated Inventory'!$A$1:$O$187"}</definedName>
    <definedName name="HTML_Control_2_2_3_2" hidden="1">{"'Consolidated Inventory'!$A$1:$O$187"}</definedName>
    <definedName name="HTML_Control_2_2_3_2_1" hidden="1">{"'Consolidated Inventory'!$A$1:$O$187"}</definedName>
    <definedName name="HTML_Control_2_2_3_3" hidden="1">{"'Consolidated Inventory'!$A$1:$O$187"}</definedName>
    <definedName name="HTML_Control_2_2_3_4" hidden="1">{"'Consolidated Inventory'!$A$1:$O$187"}</definedName>
    <definedName name="HTML_Control_2_2_4" hidden="1">{"'Consolidated Inventory'!$A$1:$O$187"}</definedName>
    <definedName name="HTML_Control_2_2_4_1" hidden="1">{"'Consolidated Inventory'!$A$1:$O$187"}</definedName>
    <definedName name="HTML_Control_2_2_4_1_1" hidden="1">{"'Consolidated Inventory'!$A$1:$O$187"}</definedName>
    <definedName name="HTML_Control_2_2_4_1_1_1" hidden="1">{"'Consolidated Inventory'!$A$1:$O$187"}</definedName>
    <definedName name="HTML_Control_2_2_4_1_2" hidden="1">{"'Consolidated Inventory'!$A$1:$O$187"}</definedName>
    <definedName name="HTML_Control_2_2_4_1_3" hidden="1">{"'Consolidated Inventory'!$A$1:$O$187"}</definedName>
    <definedName name="HTML_Control_2_2_4_2" hidden="1">{"'Consolidated Inventory'!$A$1:$O$187"}</definedName>
    <definedName name="HTML_Control_2_2_4_2_1" hidden="1">{"'Consolidated Inventory'!$A$1:$O$187"}</definedName>
    <definedName name="HTML_Control_2_2_4_3" hidden="1">{"'Consolidated Inventory'!$A$1:$O$187"}</definedName>
    <definedName name="HTML_Control_2_2_4_4" hidden="1">{"'Consolidated Inventory'!$A$1:$O$187"}</definedName>
    <definedName name="HTML_Control_2_2_5" hidden="1">{"'Consolidated Inventory'!$A$1:$O$187"}</definedName>
    <definedName name="HTML_Control_2_2_5_1" hidden="1">{"'Consolidated Inventory'!$A$1:$O$187"}</definedName>
    <definedName name="HTML_Control_2_2_5_1_1" hidden="1">{"'Consolidated Inventory'!$A$1:$O$187"}</definedName>
    <definedName name="HTML_Control_2_2_5_2" hidden="1">{"'Consolidated Inventory'!$A$1:$O$187"}</definedName>
    <definedName name="HTML_Control_2_2_5_3" hidden="1">{"'Consolidated Inventory'!$A$1:$O$187"}</definedName>
    <definedName name="HTML_Control_2_3" hidden="1">{"'Consolidated Inventory'!$A$1:$O$187"}</definedName>
    <definedName name="HTML_Control_2_3_1" hidden="1">{"'Consolidated Inventory'!$A$1:$O$187"}</definedName>
    <definedName name="HTML_Control_2_3_1_1" hidden="1">{"'Consolidated Inventory'!$A$1:$O$187"}</definedName>
    <definedName name="HTML_Control_2_3_1_1_1" hidden="1">{"'Consolidated Inventory'!$A$1:$O$187"}</definedName>
    <definedName name="HTML_Control_2_3_1_1_1_1" hidden="1">{"'Consolidated Inventory'!$A$1:$O$187"}</definedName>
    <definedName name="HTML_Control_2_3_1_1_1_1_1" hidden="1">{"'Consolidated Inventory'!$A$1:$O$187"}</definedName>
    <definedName name="HTML_Control_2_3_1_1_1_1_1_1" hidden="1">{"'Consolidated Inventory'!$A$1:$O$187"}</definedName>
    <definedName name="HTML_Control_2_3_1_1_1_1_2" hidden="1">{"'Consolidated Inventory'!$A$1:$O$187"}</definedName>
    <definedName name="HTML_Control_2_3_1_1_1_1_3" hidden="1">{"'Consolidated Inventory'!$A$1:$O$187"}</definedName>
    <definedName name="HTML_Control_2_3_1_1_1_2" hidden="1">{"'Consolidated Inventory'!$A$1:$O$187"}</definedName>
    <definedName name="HTML_Control_2_3_1_1_1_2_1" hidden="1">{"'Consolidated Inventory'!$A$1:$O$187"}</definedName>
    <definedName name="HTML_Control_2_3_1_1_1_3" hidden="1">{"'Consolidated Inventory'!$A$1:$O$187"}</definedName>
    <definedName name="HTML_Control_2_3_1_1_1_4" hidden="1">{"'Consolidated Inventory'!$A$1:$O$187"}</definedName>
    <definedName name="HTML_Control_2_3_1_1_2" hidden="1">{"'Consolidated Inventory'!$A$1:$O$187"}</definedName>
    <definedName name="HTML_Control_2_3_1_1_2_1" hidden="1">{"'Consolidated Inventory'!$A$1:$O$187"}</definedName>
    <definedName name="HTML_Control_2_3_1_1_2_1_1" hidden="1">{"'Consolidated Inventory'!$A$1:$O$187"}</definedName>
    <definedName name="HTML_Control_2_3_1_1_2_2" hidden="1">{"'Consolidated Inventory'!$A$1:$O$187"}</definedName>
    <definedName name="HTML_Control_2_3_1_1_2_3" hidden="1">{"'Consolidated Inventory'!$A$1:$O$187"}</definedName>
    <definedName name="HTML_Control_2_3_1_1_3" hidden="1">{"'Consolidated Inventory'!$A$1:$O$187"}</definedName>
    <definedName name="HTML_Control_2_3_1_1_3_1" hidden="1">{"'Consolidated Inventory'!$A$1:$O$187"}</definedName>
    <definedName name="HTML_Control_2_3_1_1_4" hidden="1">{"'Consolidated Inventory'!$A$1:$O$187"}</definedName>
    <definedName name="HTML_Control_2_3_1_1_5" hidden="1">{"'Consolidated Inventory'!$A$1:$O$187"}</definedName>
    <definedName name="HTML_Control_2_3_1_2" hidden="1">{"'Consolidated Inventory'!$A$1:$O$187"}</definedName>
    <definedName name="HTML_Control_2_3_1_2_1" hidden="1">{"'Consolidated Inventory'!$A$1:$O$187"}</definedName>
    <definedName name="HTML_Control_2_3_1_2_1_1" hidden="1">{"'Consolidated Inventory'!$A$1:$O$187"}</definedName>
    <definedName name="HTML_Control_2_3_1_2_1_1_1" hidden="1">{"'Consolidated Inventory'!$A$1:$O$187"}</definedName>
    <definedName name="HTML_Control_2_3_1_2_1_2" hidden="1">{"'Consolidated Inventory'!$A$1:$O$187"}</definedName>
    <definedName name="HTML_Control_2_3_1_2_1_3" hidden="1">{"'Consolidated Inventory'!$A$1:$O$187"}</definedName>
    <definedName name="HTML_Control_2_3_1_2_2" hidden="1">{"'Consolidated Inventory'!$A$1:$O$187"}</definedName>
    <definedName name="HTML_Control_2_3_1_2_2_1" hidden="1">{"'Consolidated Inventory'!$A$1:$O$187"}</definedName>
    <definedName name="HTML_Control_2_3_1_2_3" hidden="1">{"'Consolidated Inventory'!$A$1:$O$187"}</definedName>
    <definedName name="HTML_Control_2_3_1_2_4" hidden="1">{"'Consolidated Inventory'!$A$1:$O$187"}</definedName>
    <definedName name="HTML_Control_2_3_1_3" hidden="1">{"'Consolidated Inventory'!$A$1:$O$187"}</definedName>
    <definedName name="HTML_Control_2_3_1_3_1" hidden="1">{"'Consolidated Inventory'!$A$1:$O$187"}</definedName>
    <definedName name="HTML_Control_2_3_1_3_1_1" hidden="1">{"'Consolidated Inventory'!$A$1:$O$187"}</definedName>
    <definedName name="HTML_Control_2_3_1_3_1_1_1" hidden="1">{"'Consolidated Inventory'!$A$1:$O$187"}</definedName>
    <definedName name="HTML_Control_2_3_1_3_1_2" hidden="1">{"'Consolidated Inventory'!$A$1:$O$187"}</definedName>
    <definedName name="HTML_Control_2_3_1_3_1_3" hidden="1">{"'Consolidated Inventory'!$A$1:$O$187"}</definedName>
    <definedName name="HTML_Control_2_3_1_3_2" hidden="1">{"'Consolidated Inventory'!$A$1:$O$187"}</definedName>
    <definedName name="HTML_Control_2_3_1_3_2_1" hidden="1">{"'Consolidated Inventory'!$A$1:$O$187"}</definedName>
    <definedName name="HTML_Control_2_3_1_3_3" hidden="1">{"'Consolidated Inventory'!$A$1:$O$187"}</definedName>
    <definedName name="HTML_Control_2_3_1_3_4" hidden="1">{"'Consolidated Inventory'!$A$1:$O$187"}</definedName>
    <definedName name="HTML_Control_2_3_1_4" hidden="1">{"'Consolidated Inventory'!$A$1:$O$187"}</definedName>
    <definedName name="HTML_Control_2_3_1_4_1" hidden="1">{"'Consolidated Inventory'!$A$1:$O$187"}</definedName>
    <definedName name="HTML_Control_2_3_1_4_1_1" hidden="1">{"'Consolidated Inventory'!$A$1:$O$187"}</definedName>
    <definedName name="HTML_Control_2_3_1_4_2" hidden="1">{"'Consolidated Inventory'!$A$1:$O$187"}</definedName>
    <definedName name="HTML_Control_2_3_1_4_3" hidden="1">{"'Consolidated Inventory'!$A$1:$O$187"}</definedName>
    <definedName name="HTML_Control_2_3_1_5" hidden="1">{"'Consolidated Inventory'!$A$1:$O$187"}</definedName>
    <definedName name="HTML_Control_2_3_1_5_1" hidden="1">{"'Consolidated Inventory'!$A$1:$O$187"}</definedName>
    <definedName name="HTML_Control_2_3_2" hidden="1">{"'Consolidated Inventory'!$A$1:$O$187"}</definedName>
    <definedName name="HTML_Control_2_3_2_1" hidden="1">{"'Consolidated Inventory'!$A$1:$O$187"}</definedName>
    <definedName name="HTML_Control_2_3_2_1_1" hidden="1">{"'Consolidated Inventory'!$A$1:$O$187"}</definedName>
    <definedName name="HTML_Control_2_3_2_1_1_1" hidden="1">{"'Consolidated Inventory'!$A$1:$O$187"}</definedName>
    <definedName name="HTML_Control_2_3_2_1_1_1_1" hidden="1">{"'Consolidated Inventory'!$A$1:$O$187"}</definedName>
    <definedName name="HTML_Control_2_3_2_1_1_2" hidden="1">{"'Consolidated Inventory'!$A$1:$O$187"}</definedName>
    <definedName name="HTML_Control_2_3_2_1_1_3" hidden="1">{"'Consolidated Inventory'!$A$1:$O$187"}</definedName>
    <definedName name="HTML_Control_2_3_2_1_2" hidden="1">{"'Consolidated Inventory'!$A$1:$O$187"}</definedName>
    <definedName name="HTML_Control_2_3_2_1_2_1" hidden="1">{"'Consolidated Inventory'!$A$1:$O$187"}</definedName>
    <definedName name="HTML_Control_2_3_2_1_3" hidden="1">{"'Consolidated Inventory'!$A$1:$O$187"}</definedName>
    <definedName name="HTML_Control_2_3_2_1_4" hidden="1">{"'Consolidated Inventory'!$A$1:$O$187"}</definedName>
    <definedName name="HTML_Control_2_3_2_2" hidden="1">{"'Consolidated Inventory'!$A$1:$O$187"}</definedName>
    <definedName name="HTML_Control_2_3_2_2_1" hidden="1">{"'Consolidated Inventory'!$A$1:$O$187"}</definedName>
    <definedName name="HTML_Control_2_3_2_2_1_1" hidden="1">{"'Consolidated Inventory'!$A$1:$O$187"}</definedName>
    <definedName name="HTML_Control_2_3_2_2_2" hidden="1">{"'Consolidated Inventory'!$A$1:$O$187"}</definedName>
    <definedName name="HTML_Control_2_3_2_2_3" hidden="1">{"'Consolidated Inventory'!$A$1:$O$187"}</definedName>
    <definedName name="HTML_Control_2_3_2_3" hidden="1">{"'Consolidated Inventory'!$A$1:$O$187"}</definedName>
    <definedName name="HTML_Control_2_3_2_3_1" hidden="1">{"'Consolidated Inventory'!$A$1:$O$187"}</definedName>
    <definedName name="HTML_Control_2_3_2_4" hidden="1">{"'Consolidated Inventory'!$A$1:$O$187"}</definedName>
    <definedName name="HTML_Control_2_3_2_5" hidden="1">{"'Consolidated Inventory'!$A$1:$O$187"}</definedName>
    <definedName name="HTML_Control_2_3_3" hidden="1">{"'Consolidated Inventory'!$A$1:$O$187"}</definedName>
    <definedName name="HTML_Control_2_3_3_1" hidden="1">{"'Consolidated Inventory'!$A$1:$O$187"}</definedName>
    <definedName name="HTML_Control_2_3_3_1_1" hidden="1">{"'Consolidated Inventory'!$A$1:$O$187"}</definedName>
    <definedName name="HTML_Control_2_3_3_1_1_1" hidden="1">{"'Consolidated Inventory'!$A$1:$O$187"}</definedName>
    <definedName name="HTML_Control_2_3_3_1_2" hidden="1">{"'Consolidated Inventory'!$A$1:$O$187"}</definedName>
    <definedName name="HTML_Control_2_3_3_1_3" hidden="1">{"'Consolidated Inventory'!$A$1:$O$187"}</definedName>
    <definedName name="HTML_Control_2_3_3_2" hidden="1">{"'Consolidated Inventory'!$A$1:$O$187"}</definedName>
    <definedName name="HTML_Control_2_3_3_2_1" hidden="1">{"'Consolidated Inventory'!$A$1:$O$187"}</definedName>
    <definedName name="HTML_Control_2_3_3_3" hidden="1">{"'Consolidated Inventory'!$A$1:$O$187"}</definedName>
    <definedName name="HTML_Control_2_3_3_4" hidden="1">{"'Consolidated Inventory'!$A$1:$O$187"}</definedName>
    <definedName name="HTML_Control_2_3_4" hidden="1">{"'Consolidated Inventory'!$A$1:$O$187"}</definedName>
    <definedName name="HTML_Control_2_3_4_1" hidden="1">{"'Consolidated Inventory'!$A$1:$O$187"}</definedName>
    <definedName name="HTML_Control_2_3_4_1_1" hidden="1">{"'Consolidated Inventory'!$A$1:$O$187"}</definedName>
    <definedName name="HTML_Control_2_3_4_1_1_1" hidden="1">{"'Consolidated Inventory'!$A$1:$O$187"}</definedName>
    <definedName name="HTML_Control_2_3_4_1_2" hidden="1">{"'Consolidated Inventory'!$A$1:$O$187"}</definedName>
    <definedName name="HTML_Control_2_3_4_1_3" hidden="1">{"'Consolidated Inventory'!$A$1:$O$187"}</definedName>
    <definedName name="HTML_Control_2_3_4_2" hidden="1">{"'Consolidated Inventory'!$A$1:$O$187"}</definedName>
    <definedName name="HTML_Control_2_3_4_2_1" hidden="1">{"'Consolidated Inventory'!$A$1:$O$187"}</definedName>
    <definedName name="HTML_Control_2_3_4_3" hidden="1">{"'Consolidated Inventory'!$A$1:$O$187"}</definedName>
    <definedName name="HTML_Control_2_3_4_4" hidden="1">{"'Consolidated Inventory'!$A$1:$O$187"}</definedName>
    <definedName name="HTML_Control_2_3_5" hidden="1">{"'Consolidated Inventory'!$A$1:$O$187"}</definedName>
    <definedName name="HTML_Control_2_3_5_1" hidden="1">{"'Consolidated Inventory'!$A$1:$O$187"}</definedName>
    <definedName name="HTML_Control_2_3_5_1_1" hidden="1">{"'Consolidated Inventory'!$A$1:$O$187"}</definedName>
    <definedName name="HTML_Control_2_3_5_2" hidden="1">{"'Consolidated Inventory'!$A$1:$O$187"}</definedName>
    <definedName name="HTML_Control_2_3_5_3" hidden="1">{"'Consolidated Inventory'!$A$1:$O$187"}</definedName>
    <definedName name="HTML_Control_2_4" hidden="1">{"'Consolidated Inventory'!$A$1:$O$187"}</definedName>
    <definedName name="HTML_Control_2_4_1" hidden="1">{"'Consolidated Inventory'!$A$1:$O$187"}</definedName>
    <definedName name="HTML_Control_2_4_1_1" hidden="1">{"'Consolidated Inventory'!$A$1:$O$187"}</definedName>
    <definedName name="HTML_Control_2_4_1_1_1" hidden="1">{"'Consolidated Inventory'!$A$1:$O$187"}</definedName>
    <definedName name="HTML_Control_2_4_1_1_1_1" hidden="1">{"'Consolidated Inventory'!$A$1:$O$187"}</definedName>
    <definedName name="HTML_Control_2_4_1_1_1_1_1" hidden="1">{"'Consolidated Inventory'!$A$1:$O$187"}</definedName>
    <definedName name="HTML_Control_2_4_1_1_1_1_1_1" hidden="1">{"'Consolidated Inventory'!$A$1:$O$187"}</definedName>
    <definedName name="HTML_Control_2_4_1_1_1_1_2" hidden="1">{"'Consolidated Inventory'!$A$1:$O$187"}</definedName>
    <definedName name="HTML_Control_2_4_1_1_1_1_3" hidden="1">{"'Consolidated Inventory'!$A$1:$O$187"}</definedName>
    <definedName name="HTML_Control_2_4_1_1_1_2" hidden="1">{"'Consolidated Inventory'!$A$1:$O$187"}</definedName>
    <definedName name="HTML_Control_2_4_1_1_1_2_1" hidden="1">{"'Consolidated Inventory'!$A$1:$O$187"}</definedName>
    <definedName name="HTML_Control_2_4_1_1_1_3" hidden="1">{"'Consolidated Inventory'!$A$1:$O$187"}</definedName>
    <definedName name="HTML_Control_2_4_1_1_1_4" hidden="1">{"'Consolidated Inventory'!$A$1:$O$187"}</definedName>
    <definedName name="HTML_Control_2_4_1_1_2" hidden="1">{"'Consolidated Inventory'!$A$1:$O$187"}</definedName>
    <definedName name="HTML_Control_2_4_1_1_2_1" hidden="1">{"'Consolidated Inventory'!$A$1:$O$187"}</definedName>
    <definedName name="HTML_Control_2_4_1_1_2_1_1" hidden="1">{"'Consolidated Inventory'!$A$1:$O$187"}</definedName>
    <definedName name="HTML_Control_2_4_1_1_2_2" hidden="1">{"'Consolidated Inventory'!$A$1:$O$187"}</definedName>
    <definedName name="HTML_Control_2_4_1_1_2_3" hidden="1">{"'Consolidated Inventory'!$A$1:$O$187"}</definedName>
    <definedName name="HTML_Control_2_4_1_1_3" hidden="1">{"'Consolidated Inventory'!$A$1:$O$187"}</definedName>
    <definedName name="HTML_Control_2_4_1_1_3_1" hidden="1">{"'Consolidated Inventory'!$A$1:$O$187"}</definedName>
    <definedName name="HTML_Control_2_4_1_1_4" hidden="1">{"'Consolidated Inventory'!$A$1:$O$187"}</definedName>
    <definedName name="HTML_Control_2_4_1_1_5" hidden="1">{"'Consolidated Inventory'!$A$1:$O$187"}</definedName>
    <definedName name="HTML_Control_2_4_1_2" hidden="1">{"'Consolidated Inventory'!$A$1:$O$187"}</definedName>
    <definedName name="HTML_Control_2_4_1_2_1" hidden="1">{"'Consolidated Inventory'!$A$1:$O$187"}</definedName>
    <definedName name="HTML_Control_2_4_1_2_1_1" hidden="1">{"'Consolidated Inventory'!$A$1:$O$187"}</definedName>
    <definedName name="HTML_Control_2_4_1_2_1_1_1" hidden="1">{"'Consolidated Inventory'!$A$1:$O$187"}</definedName>
    <definedName name="HTML_Control_2_4_1_2_1_2" hidden="1">{"'Consolidated Inventory'!$A$1:$O$187"}</definedName>
    <definedName name="HTML_Control_2_4_1_2_1_3" hidden="1">{"'Consolidated Inventory'!$A$1:$O$187"}</definedName>
    <definedName name="HTML_Control_2_4_1_2_2" hidden="1">{"'Consolidated Inventory'!$A$1:$O$187"}</definedName>
    <definedName name="HTML_Control_2_4_1_2_2_1" hidden="1">{"'Consolidated Inventory'!$A$1:$O$187"}</definedName>
    <definedName name="HTML_Control_2_4_1_2_3" hidden="1">{"'Consolidated Inventory'!$A$1:$O$187"}</definedName>
    <definedName name="HTML_Control_2_4_1_2_4" hidden="1">{"'Consolidated Inventory'!$A$1:$O$187"}</definedName>
    <definedName name="HTML_Control_2_4_1_3" hidden="1">{"'Consolidated Inventory'!$A$1:$O$187"}</definedName>
    <definedName name="HTML_Control_2_4_1_3_1" hidden="1">{"'Consolidated Inventory'!$A$1:$O$187"}</definedName>
    <definedName name="HTML_Control_2_4_1_3_1_1" hidden="1">{"'Consolidated Inventory'!$A$1:$O$187"}</definedName>
    <definedName name="HTML_Control_2_4_1_3_1_1_1" hidden="1">{"'Consolidated Inventory'!$A$1:$O$187"}</definedName>
    <definedName name="HTML_Control_2_4_1_3_1_2" hidden="1">{"'Consolidated Inventory'!$A$1:$O$187"}</definedName>
    <definedName name="HTML_Control_2_4_1_3_1_3" hidden="1">{"'Consolidated Inventory'!$A$1:$O$187"}</definedName>
    <definedName name="HTML_Control_2_4_1_3_2" hidden="1">{"'Consolidated Inventory'!$A$1:$O$187"}</definedName>
    <definedName name="HTML_Control_2_4_1_3_2_1" hidden="1">{"'Consolidated Inventory'!$A$1:$O$187"}</definedName>
    <definedName name="HTML_Control_2_4_1_3_3" hidden="1">{"'Consolidated Inventory'!$A$1:$O$187"}</definedName>
    <definedName name="HTML_Control_2_4_1_3_4" hidden="1">{"'Consolidated Inventory'!$A$1:$O$187"}</definedName>
    <definedName name="HTML_Control_2_4_1_4" hidden="1">{"'Consolidated Inventory'!$A$1:$O$187"}</definedName>
    <definedName name="HTML_Control_2_4_1_4_1" hidden="1">{"'Consolidated Inventory'!$A$1:$O$187"}</definedName>
    <definedName name="HTML_Control_2_4_1_4_1_1" hidden="1">{"'Consolidated Inventory'!$A$1:$O$187"}</definedName>
    <definedName name="HTML_Control_2_4_1_4_2" hidden="1">{"'Consolidated Inventory'!$A$1:$O$187"}</definedName>
    <definedName name="HTML_Control_2_4_1_4_3" hidden="1">{"'Consolidated Inventory'!$A$1:$O$187"}</definedName>
    <definedName name="HTML_Control_2_4_1_5" hidden="1">{"'Consolidated Inventory'!$A$1:$O$187"}</definedName>
    <definedName name="HTML_Control_2_4_1_5_1" hidden="1">{"'Consolidated Inventory'!$A$1:$O$187"}</definedName>
    <definedName name="HTML_Control_2_4_2" hidden="1">{"'Consolidated Inventory'!$A$1:$O$187"}</definedName>
    <definedName name="HTML_Control_2_4_2_1" hidden="1">{"'Consolidated Inventory'!$A$1:$O$187"}</definedName>
    <definedName name="HTML_Control_2_4_2_1_1" hidden="1">{"'Consolidated Inventory'!$A$1:$O$187"}</definedName>
    <definedName name="HTML_Control_2_4_2_1_1_1" hidden="1">{"'Consolidated Inventory'!$A$1:$O$187"}</definedName>
    <definedName name="HTML_Control_2_4_2_1_1_1_1" hidden="1">{"'Consolidated Inventory'!$A$1:$O$187"}</definedName>
    <definedName name="HTML_Control_2_4_2_1_1_2" hidden="1">{"'Consolidated Inventory'!$A$1:$O$187"}</definedName>
    <definedName name="HTML_Control_2_4_2_1_1_3" hidden="1">{"'Consolidated Inventory'!$A$1:$O$187"}</definedName>
    <definedName name="HTML_Control_2_4_2_1_2" hidden="1">{"'Consolidated Inventory'!$A$1:$O$187"}</definedName>
    <definedName name="HTML_Control_2_4_2_1_2_1" hidden="1">{"'Consolidated Inventory'!$A$1:$O$187"}</definedName>
    <definedName name="HTML_Control_2_4_2_1_3" hidden="1">{"'Consolidated Inventory'!$A$1:$O$187"}</definedName>
    <definedName name="HTML_Control_2_4_2_1_4" hidden="1">{"'Consolidated Inventory'!$A$1:$O$187"}</definedName>
    <definedName name="HTML_Control_2_4_2_2" hidden="1">{"'Consolidated Inventory'!$A$1:$O$187"}</definedName>
    <definedName name="HTML_Control_2_4_2_2_1" hidden="1">{"'Consolidated Inventory'!$A$1:$O$187"}</definedName>
    <definedName name="HTML_Control_2_4_2_2_1_1" hidden="1">{"'Consolidated Inventory'!$A$1:$O$187"}</definedName>
    <definedName name="HTML_Control_2_4_2_2_2" hidden="1">{"'Consolidated Inventory'!$A$1:$O$187"}</definedName>
    <definedName name="HTML_Control_2_4_2_2_3" hidden="1">{"'Consolidated Inventory'!$A$1:$O$187"}</definedName>
    <definedName name="HTML_Control_2_4_2_3" hidden="1">{"'Consolidated Inventory'!$A$1:$O$187"}</definedName>
    <definedName name="HTML_Control_2_4_2_3_1" hidden="1">{"'Consolidated Inventory'!$A$1:$O$187"}</definedName>
    <definedName name="HTML_Control_2_4_2_4" hidden="1">{"'Consolidated Inventory'!$A$1:$O$187"}</definedName>
    <definedName name="HTML_Control_2_4_2_5" hidden="1">{"'Consolidated Inventory'!$A$1:$O$187"}</definedName>
    <definedName name="HTML_Control_2_4_3" hidden="1">{"'Consolidated Inventory'!$A$1:$O$187"}</definedName>
    <definedName name="HTML_Control_2_4_3_1" hidden="1">{"'Consolidated Inventory'!$A$1:$O$187"}</definedName>
    <definedName name="HTML_Control_2_4_3_1_1" hidden="1">{"'Consolidated Inventory'!$A$1:$O$187"}</definedName>
    <definedName name="HTML_Control_2_4_3_1_1_1" hidden="1">{"'Consolidated Inventory'!$A$1:$O$187"}</definedName>
    <definedName name="HTML_Control_2_4_3_1_2" hidden="1">{"'Consolidated Inventory'!$A$1:$O$187"}</definedName>
    <definedName name="HTML_Control_2_4_3_1_3" hidden="1">{"'Consolidated Inventory'!$A$1:$O$187"}</definedName>
    <definedName name="HTML_Control_2_4_3_2" hidden="1">{"'Consolidated Inventory'!$A$1:$O$187"}</definedName>
    <definedName name="HTML_Control_2_4_3_2_1" hidden="1">{"'Consolidated Inventory'!$A$1:$O$187"}</definedName>
    <definedName name="HTML_Control_2_4_3_3" hidden="1">{"'Consolidated Inventory'!$A$1:$O$187"}</definedName>
    <definedName name="HTML_Control_2_4_3_4" hidden="1">{"'Consolidated Inventory'!$A$1:$O$187"}</definedName>
    <definedName name="HTML_Control_2_4_4" hidden="1">{"'Consolidated Inventory'!$A$1:$O$187"}</definedName>
    <definedName name="HTML_Control_2_4_4_1" hidden="1">{"'Consolidated Inventory'!$A$1:$O$187"}</definedName>
    <definedName name="HTML_Control_2_4_4_1_1" hidden="1">{"'Consolidated Inventory'!$A$1:$O$187"}</definedName>
    <definedName name="HTML_Control_2_4_4_1_1_1" hidden="1">{"'Consolidated Inventory'!$A$1:$O$187"}</definedName>
    <definedName name="HTML_Control_2_4_4_1_2" hidden="1">{"'Consolidated Inventory'!$A$1:$O$187"}</definedName>
    <definedName name="HTML_Control_2_4_4_1_3" hidden="1">{"'Consolidated Inventory'!$A$1:$O$187"}</definedName>
    <definedName name="HTML_Control_2_4_4_2" hidden="1">{"'Consolidated Inventory'!$A$1:$O$187"}</definedName>
    <definedName name="HTML_Control_2_4_4_2_1" hidden="1">{"'Consolidated Inventory'!$A$1:$O$187"}</definedName>
    <definedName name="HTML_Control_2_4_4_3" hidden="1">{"'Consolidated Inventory'!$A$1:$O$187"}</definedName>
    <definedName name="HTML_Control_2_4_4_4" hidden="1">{"'Consolidated Inventory'!$A$1:$O$187"}</definedName>
    <definedName name="HTML_Control_2_4_5" hidden="1">{"'Consolidated Inventory'!$A$1:$O$187"}</definedName>
    <definedName name="HTML_Control_2_4_5_1" hidden="1">{"'Consolidated Inventory'!$A$1:$O$187"}</definedName>
    <definedName name="HTML_Control_2_4_5_1_1" hidden="1">{"'Consolidated Inventory'!$A$1:$O$187"}</definedName>
    <definedName name="HTML_Control_2_4_5_2" hidden="1">{"'Consolidated Inventory'!$A$1:$O$187"}</definedName>
    <definedName name="HTML_Control_2_4_5_3" hidden="1">{"'Consolidated Inventory'!$A$1:$O$187"}</definedName>
    <definedName name="HTML_Control_2_5" hidden="1">{"'Consolidated Inventory'!$A$1:$O$187"}</definedName>
    <definedName name="HTML_Control_2_5_1" hidden="1">{"'Consolidated Inventory'!$A$1:$O$187"}</definedName>
    <definedName name="HTML_Control_2_5_1_1" hidden="1">{"'Consolidated Inventory'!$A$1:$O$187"}</definedName>
    <definedName name="HTML_Control_2_5_1_1_1" hidden="1">{"'Consolidated Inventory'!$A$1:$O$187"}</definedName>
    <definedName name="HTML_Control_2_5_1_1_1_1" hidden="1">{"'Consolidated Inventory'!$A$1:$O$187"}</definedName>
    <definedName name="HTML_Control_2_5_1_1_1_1_1" hidden="1">{"'Consolidated Inventory'!$A$1:$O$187"}</definedName>
    <definedName name="HTML_Control_2_5_1_1_1_1_1_1" hidden="1">{"'Consolidated Inventory'!$A$1:$O$187"}</definedName>
    <definedName name="HTML_Control_2_5_1_1_1_1_2" hidden="1">{"'Consolidated Inventory'!$A$1:$O$187"}</definedName>
    <definedName name="HTML_Control_2_5_1_1_1_1_3" hidden="1">{"'Consolidated Inventory'!$A$1:$O$187"}</definedName>
    <definedName name="HTML_Control_2_5_1_1_1_2" hidden="1">{"'Consolidated Inventory'!$A$1:$O$187"}</definedName>
    <definedName name="HTML_Control_2_5_1_1_1_2_1" hidden="1">{"'Consolidated Inventory'!$A$1:$O$187"}</definedName>
    <definedName name="HTML_Control_2_5_1_1_1_3" hidden="1">{"'Consolidated Inventory'!$A$1:$O$187"}</definedName>
    <definedName name="HTML_Control_2_5_1_1_1_4" hidden="1">{"'Consolidated Inventory'!$A$1:$O$187"}</definedName>
    <definedName name="HTML_Control_2_5_1_1_2" hidden="1">{"'Consolidated Inventory'!$A$1:$O$187"}</definedName>
    <definedName name="HTML_Control_2_5_1_1_2_1" hidden="1">{"'Consolidated Inventory'!$A$1:$O$187"}</definedName>
    <definedName name="HTML_Control_2_5_1_1_2_1_1" hidden="1">{"'Consolidated Inventory'!$A$1:$O$187"}</definedName>
    <definedName name="HTML_Control_2_5_1_1_2_2" hidden="1">{"'Consolidated Inventory'!$A$1:$O$187"}</definedName>
    <definedName name="HTML_Control_2_5_1_1_2_3" hidden="1">{"'Consolidated Inventory'!$A$1:$O$187"}</definedName>
    <definedName name="HTML_Control_2_5_1_1_3" hidden="1">{"'Consolidated Inventory'!$A$1:$O$187"}</definedName>
    <definedName name="HTML_Control_2_5_1_1_3_1" hidden="1">{"'Consolidated Inventory'!$A$1:$O$187"}</definedName>
    <definedName name="HTML_Control_2_5_1_1_4" hidden="1">{"'Consolidated Inventory'!$A$1:$O$187"}</definedName>
    <definedName name="HTML_Control_2_5_1_1_5" hidden="1">{"'Consolidated Inventory'!$A$1:$O$187"}</definedName>
    <definedName name="HTML_Control_2_5_1_2" hidden="1">{"'Consolidated Inventory'!$A$1:$O$187"}</definedName>
    <definedName name="HTML_Control_2_5_1_2_1" hidden="1">{"'Consolidated Inventory'!$A$1:$O$187"}</definedName>
    <definedName name="HTML_Control_2_5_1_2_1_1" hidden="1">{"'Consolidated Inventory'!$A$1:$O$187"}</definedName>
    <definedName name="HTML_Control_2_5_1_2_1_1_1" hidden="1">{"'Consolidated Inventory'!$A$1:$O$187"}</definedName>
    <definedName name="HTML_Control_2_5_1_2_1_2" hidden="1">{"'Consolidated Inventory'!$A$1:$O$187"}</definedName>
    <definedName name="HTML_Control_2_5_1_2_1_3" hidden="1">{"'Consolidated Inventory'!$A$1:$O$187"}</definedName>
    <definedName name="HTML_Control_2_5_1_2_2" hidden="1">{"'Consolidated Inventory'!$A$1:$O$187"}</definedName>
    <definedName name="HTML_Control_2_5_1_2_2_1" hidden="1">{"'Consolidated Inventory'!$A$1:$O$187"}</definedName>
    <definedName name="HTML_Control_2_5_1_2_3" hidden="1">{"'Consolidated Inventory'!$A$1:$O$187"}</definedName>
    <definedName name="HTML_Control_2_5_1_2_4" hidden="1">{"'Consolidated Inventory'!$A$1:$O$187"}</definedName>
    <definedName name="HTML_Control_2_5_1_3" hidden="1">{"'Consolidated Inventory'!$A$1:$O$187"}</definedName>
    <definedName name="HTML_Control_2_5_1_3_1" hidden="1">{"'Consolidated Inventory'!$A$1:$O$187"}</definedName>
    <definedName name="HTML_Control_2_5_1_3_1_1" hidden="1">{"'Consolidated Inventory'!$A$1:$O$187"}</definedName>
    <definedName name="HTML_Control_2_5_1_3_1_1_1" hidden="1">{"'Consolidated Inventory'!$A$1:$O$187"}</definedName>
    <definedName name="HTML_Control_2_5_1_3_1_2" hidden="1">{"'Consolidated Inventory'!$A$1:$O$187"}</definedName>
    <definedName name="HTML_Control_2_5_1_3_1_3" hidden="1">{"'Consolidated Inventory'!$A$1:$O$187"}</definedName>
    <definedName name="HTML_Control_2_5_1_3_2" hidden="1">{"'Consolidated Inventory'!$A$1:$O$187"}</definedName>
    <definedName name="HTML_Control_2_5_1_3_2_1" hidden="1">{"'Consolidated Inventory'!$A$1:$O$187"}</definedName>
    <definedName name="HTML_Control_2_5_1_3_3" hidden="1">{"'Consolidated Inventory'!$A$1:$O$187"}</definedName>
    <definedName name="HTML_Control_2_5_1_3_4" hidden="1">{"'Consolidated Inventory'!$A$1:$O$187"}</definedName>
    <definedName name="HTML_Control_2_5_1_4" hidden="1">{"'Consolidated Inventory'!$A$1:$O$187"}</definedName>
    <definedName name="HTML_Control_2_5_1_4_1" hidden="1">{"'Consolidated Inventory'!$A$1:$O$187"}</definedName>
    <definedName name="HTML_Control_2_5_1_4_1_1" hidden="1">{"'Consolidated Inventory'!$A$1:$O$187"}</definedName>
    <definedName name="HTML_Control_2_5_1_4_2" hidden="1">{"'Consolidated Inventory'!$A$1:$O$187"}</definedName>
    <definedName name="HTML_Control_2_5_1_4_3" hidden="1">{"'Consolidated Inventory'!$A$1:$O$187"}</definedName>
    <definedName name="HTML_Control_2_5_1_5" hidden="1">{"'Consolidated Inventory'!$A$1:$O$187"}</definedName>
    <definedName name="HTML_Control_2_5_1_5_1" hidden="1">{"'Consolidated Inventory'!$A$1:$O$187"}</definedName>
    <definedName name="HTML_Control_2_5_2" hidden="1">{"'Consolidated Inventory'!$A$1:$O$187"}</definedName>
    <definedName name="HTML_Control_2_5_2_1" hidden="1">{"'Consolidated Inventory'!$A$1:$O$187"}</definedName>
    <definedName name="HTML_Control_2_5_2_1_1" hidden="1">{"'Consolidated Inventory'!$A$1:$O$187"}</definedName>
    <definedName name="HTML_Control_2_5_2_1_1_1" hidden="1">{"'Consolidated Inventory'!$A$1:$O$187"}</definedName>
    <definedName name="HTML_Control_2_5_2_1_1_1_1" hidden="1">{"'Consolidated Inventory'!$A$1:$O$187"}</definedName>
    <definedName name="HTML_Control_2_5_2_1_1_2" hidden="1">{"'Consolidated Inventory'!$A$1:$O$187"}</definedName>
    <definedName name="HTML_Control_2_5_2_1_1_3" hidden="1">{"'Consolidated Inventory'!$A$1:$O$187"}</definedName>
    <definedName name="HTML_Control_2_5_2_1_2" hidden="1">{"'Consolidated Inventory'!$A$1:$O$187"}</definedName>
    <definedName name="HTML_Control_2_5_2_1_2_1" hidden="1">{"'Consolidated Inventory'!$A$1:$O$187"}</definedName>
    <definedName name="HTML_Control_2_5_2_1_3" hidden="1">{"'Consolidated Inventory'!$A$1:$O$187"}</definedName>
    <definedName name="HTML_Control_2_5_2_1_4" hidden="1">{"'Consolidated Inventory'!$A$1:$O$187"}</definedName>
    <definedName name="HTML_Control_2_5_2_2" hidden="1">{"'Consolidated Inventory'!$A$1:$O$187"}</definedName>
    <definedName name="HTML_Control_2_5_2_2_1" hidden="1">{"'Consolidated Inventory'!$A$1:$O$187"}</definedName>
    <definedName name="HTML_Control_2_5_2_2_1_1" hidden="1">{"'Consolidated Inventory'!$A$1:$O$187"}</definedName>
    <definedName name="HTML_Control_2_5_2_2_2" hidden="1">{"'Consolidated Inventory'!$A$1:$O$187"}</definedName>
    <definedName name="HTML_Control_2_5_2_2_3" hidden="1">{"'Consolidated Inventory'!$A$1:$O$187"}</definedName>
    <definedName name="HTML_Control_2_5_2_3" hidden="1">{"'Consolidated Inventory'!$A$1:$O$187"}</definedName>
    <definedName name="HTML_Control_2_5_2_3_1" hidden="1">{"'Consolidated Inventory'!$A$1:$O$187"}</definedName>
    <definedName name="HTML_Control_2_5_2_4" hidden="1">{"'Consolidated Inventory'!$A$1:$O$187"}</definedName>
    <definedName name="HTML_Control_2_5_2_5" hidden="1">{"'Consolidated Inventory'!$A$1:$O$187"}</definedName>
    <definedName name="HTML_Control_2_5_3" hidden="1">{"'Consolidated Inventory'!$A$1:$O$187"}</definedName>
    <definedName name="HTML_Control_2_5_3_1" hidden="1">{"'Consolidated Inventory'!$A$1:$O$187"}</definedName>
    <definedName name="HTML_Control_2_5_3_1_1" hidden="1">{"'Consolidated Inventory'!$A$1:$O$187"}</definedName>
    <definedName name="HTML_Control_2_5_3_1_1_1" hidden="1">{"'Consolidated Inventory'!$A$1:$O$187"}</definedName>
    <definedName name="HTML_Control_2_5_3_1_2" hidden="1">{"'Consolidated Inventory'!$A$1:$O$187"}</definedName>
    <definedName name="HTML_Control_2_5_3_1_3" hidden="1">{"'Consolidated Inventory'!$A$1:$O$187"}</definedName>
    <definedName name="HTML_Control_2_5_3_2" hidden="1">{"'Consolidated Inventory'!$A$1:$O$187"}</definedName>
    <definedName name="HTML_Control_2_5_3_2_1" hidden="1">{"'Consolidated Inventory'!$A$1:$O$187"}</definedName>
    <definedName name="HTML_Control_2_5_3_3" hidden="1">{"'Consolidated Inventory'!$A$1:$O$187"}</definedName>
    <definedName name="HTML_Control_2_5_3_4" hidden="1">{"'Consolidated Inventory'!$A$1:$O$187"}</definedName>
    <definedName name="HTML_Control_2_5_4" hidden="1">{"'Consolidated Inventory'!$A$1:$O$187"}</definedName>
    <definedName name="HTML_Control_2_5_4_1" hidden="1">{"'Consolidated Inventory'!$A$1:$O$187"}</definedName>
    <definedName name="HTML_Control_2_5_4_1_1" hidden="1">{"'Consolidated Inventory'!$A$1:$O$187"}</definedName>
    <definedName name="HTML_Control_2_5_4_1_1_1" hidden="1">{"'Consolidated Inventory'!$A$1:$O$187"}</definedName>
    <definedName name="HTML_Control_2_5_4_1_2" hidden="1">{"'Consolidated Inventory'!$A$1:$O$187"}</definedName>
    <definedName name="HTML_Control_2_5_4_1_3" hidden="1">{"'Consolidated Inventory'!$A$1:$O$187"}</definedName>
    <definedName name="HTML_Control_2_5_4_2" hidden="1">{"'Consolidated Inventory'!$A$1:$O$187"}</definedName>
    <definedName name="HTML_Control_2_5_4_2_1" hidden="1">{"'Consolidated Inventory'!$A$1:$O$187"}</definedName>
    <definedName name="HTML_Control_2_5_4_3" hidden="1">{"'Consolidated Inventory'!$A$1:$O$187"}</definedName>
    <definedName name="HTML_Control_2_5_4_4" hidden="1">{"'Consolidated Inventory'!$A$1:$O$187"}</definedName>
    <definedName name="HTML_Control_2_5_5" hidden="1">{"'Consolidated Inventory'!$A$1:$O$187"}</definedName>
    <definedName name="HTML_Control_2_5_5_1" hidden="1">{"'Consolidated Inventory'!$A$1:$O$187"}</definedName>
    <definedName name="HTML_Control_2_5_5_1_1" hidden="1">{"'Consolidated Inventory'!$A$1:$O$187"}</definedName>
    <definedName name="HTML_Control_2_5_5_2" hidden="1">{"'Consolidated Inventory'!$A$1:$O$187"}</definedName>
    <definedName name="HTML_Control_2_5_5_3" hidden="1">{"'Consolidated Inventory'!$A$1:$O$187"}</definedName>
    <definedName name="HTML_Control_3" hidden="1">{"'Consolidated Inventory'!$A$1:$O$187"}</definedName>
    <definedName name="HTML_Control_3_1" hidden="1">{"'Consolidated Inventory'!$A$1:$O$187"}</definedName>
    <definedName name="HTML_Control_3_1_1" hidden="1">{"'Consolidated Inventory'!$A$1:$O$187"}</definedName>
    <definedName name="HTML_Control_3_1_1_1" hidden="1">{"'Consolidated Inventory'!$A$1:$O$187"}</definedName>
    <definedName name="HTML_Control_3_1_1_1_1" hidden="1">{"'Consolidated Inventory'!$A$1:$O$187"}</definedName>
    <definedName name="HTML_Control_3_1_1_1_1_1" hidden="1">{"'Consolidated Inventory'!$A$1:$O$187"}</definedName>
    <definedName name="HTML_Control_3_1_1_1_1_1_1" hidden="1">{"'Consolidated Inventory'!$A$1:$O$187"}</definedName>
    <definedName name="HTML_Control_3_1_1_1_1_1_1_1" hidden="1">{"'Consolidated Inventory'!$A$1:$O$187"}</definedName>
    <definedName name="HTML_Control_3_1_1_1_1_1_1_1_1" hidden="1">{"'Consolidated Inventory'!$A$1:$O$187"}</definedName>
    <definedName name="HTML_Control_3_1_1_1_1_1_1_1_2" hidden="1">{"'Consolidated Inventory'!$A$1:$O$187"}</definedName>
    <definedName name="HTML_Control_3_1_1_1_1_1_1_2" hidden="1">{"'Consolidated Inventory'!$A$1:$O$187"}</definedName>
    <definedName name="HTML_Control_3_1_1_1_1_1_1_3" hidden="1">{"'Consolidated Inventory'!$A$1:$O$187"}</definedName>
    <definedName name="HTML_Control_3_1_1_1_1_1_2" hidden="1">{"'Consolidated Inventory'!$A$1:$O$187"}</definedName>
    <definedName name="HTML_Control_3_1_1_1_1_1_2_1" hidden="1">{"'Consolidated Inventory'!$A$1:$O$187"}</definedName>
    <definedName name="HTML_Control_3_1_1_1_1_1_3" hidden="1">{"'Consolidated Inventory'!$A$1:$O$187"}</definedName>
    <definedName name="HTML_Control_3_1_1_1_1_1_4" hidden="1">{"'Consolidated Inventory'!$A$1:$O$187"}</definedName>
    <definedName name="HTML_Control_3_1_1_1_1_2" hidden="1">{"'Consolidated Inventory'!$A$1:$O$187"}</definedName>
    <definedName name="HTML_Control_3_1_1_1_1_2_1" hidden="1">{"'Consolidated Inventory'!$A$1:$O$187"}</definedName>
    <definedName name="HTML_Control_3_1_1_1_1_2_1_1" hidden="1">{"'Consolidated Inventory'!$A$1:$O$187"}</definedName>
    <definedName name="HTML_Control_3_1_1_1_1_2_2" hidden="1">{"'Consolidated Inventory'!$A$1:$O$187"}</definedName>
    <definedName name="HTML_Control_3_1_1_1_1_2_3" hidden="1">{"'Consolidated Inventory'!$A$1:$O$187"}</definedName>
    <definedName name="HTML_Control_3_1_1_1_1_3" hidden="1">{"'Consolidated Inventory'!$A$1:$O$187"}</definedName>
    <definedName name="HTML_Control_3_1_1_1_1_3_1" hidden="1">{"'Consolidated Inventory'!$A$1:$O$187"}</definedName>
    <definedName name="HTML_Control_3_1_1_1_1_4" hidden="1">{"'Consolidated Inventory'!$A$1:$O$187"}</definedName>
    <definedName name="HTML_Control_3_1_1_1_1_5" hidden="1">{"'Consolidated Inventory'!$A$1:$O$187"}</definedName>
    <definedName name="HTML_Control_3_1_1_1_2" hidden="1">{"'Consolidated Inventory'!$A$1:$O$187"}</definedName>
    <definedName name="HTML_Control_3_1_1_1_2_1" hidden="1">{"'Consolidated Inventory'!$A$1:$O$187"}</definedName>
    <definedName name="HTML_Control_3_1_1_1_2_1_1" hidden="1">{"'Consolidated Inventory'!$A$1:$O$187"}</definedName>
    <definedName name="HTML_Control_3_1_1_1_2_1_1_1" hidden="1">{"'Consolidated Inventory'!$A$1:$O$187"}</definedName>
    <definedName name="HTML_Control_3_1_1_1_2_1_2" hidden="1">{"'Consolidated Inventory'!$A$1:$O$187"}</definedName>
    <definedName name="HTML_Control_3_1_1_1_2_1_3" hidden="1">{"'Consolidated Inventory'!$A$1:$O$187"}</definedName>
    <definedName name="HTML_Control_3_1_1_1_2_2" hidden="1">{"'Consolidated Inventory'!$A$1:$O$187"}</definedName>
    <definedName name="HTML_Control_3_1_1_1_2_2_1" hidden="1">{"'Consolidated Inventory'!$A$1:$O$187"}</definedName>
    <definedName name="HTML_Control_3_1_1_1_2_3" hidden="1">{"'Consolidated Inventory'!$A$1:$O$187"}</definedName>
    <definedName name="HTML_Control_3_1_1_1_2_4" hidden="1">{"'Consolidated Inventory'!$A$1:$O$187"}</definedName>
    <definedName name="HTML_Control_3_1_1_1_3" hidden="1">{"'Consolidated Inventory'!$A$1:$O$187"}</definedName>
    <definedName name="HTML_Control_3_1_1_1_3_1" hidden="1">{"'Consolidated Inventory'!$A$1:$O$187"}</definedName>
    <definedName name="HTML_Control_3_1_1_1_3_1_1" hidden="1">{"'Consolidated Inventory'!$A$1:$O$187"}</definedName>
    <definedName name="HTML_Control_3_1_1_1_3_1_1_1" hidden="1">{"'Consolidated Inventory'!$A$1:$O$187"}</definedName>
    <definedName name="HTML_Control_3_1_1_1_3_1_2" hidden="1">{"'Consolidated Inventory'!$A$1:$O$187"}</definedName>
    <definedName name="HTML_Control_3_1_1_1_3_1_3" hidden="1">{"'Consolidated Inventory'!$A$1:$O$187"}</definedName>
    <definedName name="HTML_Control_3_1_1_1_3_2" hidden="1">{"'Consolidated Inventory'!$A$1:$O$187"}</definedName>
    <definedName name="HTML_Control_3_1_1_1_3_2_1" hidden="1">{"'Consolidated Inventory'!$A$1:$O$187"}</definedName>
    <definedName name="HTML_Control_3_1_1_1_3_3" hidden="1">{"'Consolidated Inventory'!$A$1:$O$187"}</definedName>
    <definedName name="HTML_Control_3_1_1_1_3_4" hidden="1">{"'Consolidated Inventory'!$A$1:$O$187"}</definedName>
    <definedName name="HTML_Control_3_1_1_1_4" hidden="1">{"'Consolidated Inventory'!$A$1:$O$187"}</definedName>
    <definedName name="HTML_Control_3_1_1_1_4_1" hidden="1">{"'Consolidated Inventory'!$A$1:$O$187"}</definedName>
    <definedName name="HTML_Control_3_1_1_1_4_1_1" hidden="1">{"'Consolidated Inventory'!$A$1:$O$187"}</definedName>
    <definedName name="HTML_Control_3_1_1_1_4_2" hidden="1">{"'Consolidated Inventory'!$A$1:$O$187"}</definedName>
    <definedName name="HTML_Control_3_1_1_1_4_3" hidden="1">{"'Consolidated Inventory'!$A$1:$O$187"}</definedName>
    <definedName name="HTML_Control_3_1_1_1_5" hidden="1">{"'Consolidated Inventory'!$A$1:$O$187"}</definedName>
    <definedName name="HTML_Control_3_1_1_1_5_1" hidden="1">{"'Consolidated Inventory'!$A$1:$O$187"}</definedName>
    <definedName name="HTML_Control_3_1_1_2" hidden="1">{"'Consolidated Inventory'!$A$1:$O$187"}</definedName>
    <definedName name="HTML_Control_3_1_1_2_1" hidden="1">{"'Consolidated Inventory'!$A$1:$O$187"}</definedName>
    <definedName name="HTML_Control_3_1_1_2_1_1" hidden="1">{"'Consolidated Inventory'!$A$1:$O$187"}</definedName>
    <definedName name="HTML_Control_3_1_1_2_1_1_1" hidden="1">{"'Consolidated Inventory'!$A$1:$O$187"}</definedName>
    <definedName name="HTML_Control_3_1_1_2_1_1_1_1" hidden="1">{"'Consolidated Inventory'!$A$1:$O$187"}</definedName>
    <definedName name="HTML_Control_3_1_1_2_1_1_2" hidden="1">{"'Consolidated Inventory'!$A$1:$O$187"}</definedName>
    <definedName name="HTML_Control_3_1_1_2_1_1_3" hidden="1">{"'Consolidated Inventory'!$A$1:$O$187"}</definedName>
    <definedName name="HTML_Control_3_1_1_2_1_2" hidden="1">{"'Consolidated Inventory'!$A$1:$O$187"}</definedName>
    <definedName name="HTML_Control_3_1_1_2_1_2_1" hidden="1">{"'Consolidated Inventory'!$A$1:$O$187"}</definedName>
    <definedName name="HTML_Control_3_1_1_2_1_3" hidden="1">{"'Consolidated Inventory'!$A$1:$O$187"}</definedName>
    <definedName name="HTML_Control_3_1_1_2_1_4" hidden="1">{"'Consolidated Inventory'!$A$1:$O$187"}</definedName>
    <definedName name="HTML_Control_3_1_1_2_2" hidden="1">{"'Consolidated Inventory'!$A$1:$O$187"}</definedName>
    <definedName name="HTML_Control_3_1_1_2_2_1" hidden="1">{"'Consolidated Inventory'!$A$1:$O$187"}</definedName>
    <definedName name="HTML_Control_3_1_1_2_2_1_1" hidden="1">{"'Consolidated Inventory'!$A$1:$O$187"}</definedName>
    <definedName name="HTML_Control_3_1_1_2_2_2" hidden="1">{"'Consolidated Inventory'!$A$1:$O$187"}</definedName>
    <definedName name="HTML_Control_3_1_1_2_2_3" hidden="1">{"'Consolidated Inventory'!$A$1:$O$187"}</definedName>
    <definedName name="HTML_Control_3_1_1_2_3" hidden="1">{"'Consolidated Inventory'!$A$1:$O$187"}</definedName>
    <definedName name="HTML_Control_3_1_1_2_3_1" hidden="1">{"'Consolidated Inventory'!$A$1:$O$187"}</definedName>
    <definedName name="HTML_Control_3_1_1_2_4" hidden="1">{"'Consolidated Inventory'!$A$1:$O$187"}</definedName>
    <definedName name="HTML_Control_3_1_1_2_5" hidden="1">{"'Consolidated Inventory'!$A$1:$O$187"}</definedName>
    <definedName name="HTML_Control_3_1_1_3" hidden="1">{"'Consolidated Inventory'!$A$1:$O$187"}</definedName>
    <definedName name="HTML_Control_3_1_1_3_1" hidden="1">{"'Consolidated Inventory'!$A$1:$O$187"}</definedName>
    <definedName name="HTML_Control_3_1_1_3_1_1" hidden="1">{"'Consolidated Inventory'!$A$1:$O$187"}</definedName>
    <definedName name="HTML_Control_3_1_1_3_1_1_1" hidden="1">{"'Consolidated Inventory'!$A$1:$O$187"}</definedName>
    <definedName name="HTML_Control_3_1_1_3_1_2" hidden="1">{"'Consolidated Inventory'!$A$1:$O$187"}</definedName>
    <definedName name="HTML_Control_3_1_1_3_1_3" hidden="1">{"'Consolidated Inventory'!$A$1:$O$187"}</definedName>
    <definedName name="HTML_Control_3_1_1_3_2" hidden="1">{"'Consolidated Inventory'!$A$1:$O$187"}</definedName>
    <definedName name="HTML_Control_3_1_1_3_2_1" hidden="1">{"'Consolidated Inventory'!$A$1:$O$187"}</definedName>
    <definedName name="HTML_Control_3_1_1_3_3" hidden="1">{"'Consolidated Inventory'!$A$1:$O$187"}</definedName>
    <definedName name="HTML_Control_3_1_1_3_4" hidden="1">{"'Consolidated Inventory'!$A$1:$O$187"}</definedName>
    <definedName name="HTML_Control_3_1_1_4" hidden="1">{"'Consolidated Inventory'!$A$1:$O$187"}</definedName>
    <definedName name="HTML_Control_3_1_1_4_1" hidden="1">{"'Consolidated Inventory'!$A$1:$O$187"}</definedName>
    <definedName name="HTML_Control_3_1_1_4_1_1" hidden="1">{"'Consolidated Inventory'!$A$1:$O$187"}</definedName>
    <definedName name="HTML_Control_3_1_1_4_1_1_1" hidden="1">{"'Consolidated Inventory'!$A$1:$O$187"}</definedName>
    <definedName name="HTML_Control_3_1_1_4_1_2" hidden="1">{"'Consolidated Inventory'!$A$1:$O$187"}</definedName>
    <definedName name="HTML_Control_3_1_1_4_1_3" hidden="1">{"'Consolidated Inventory'!$A$1:$O$187"}</definedName>
    <definedName name="HTML_Control_3_1_1_4_2" hidden="1">{"'Consolidated Inventory'!$A$1:$O$187"}</definedName>
    <definedName name="HTML_Control_3_1_1_4_2_1" hidden="1">{"'Consolidated Inventory'!$A$1:$O$187"}</definedName>
    <definedName name="HTML_Control_3_1_1_4_3" hidden="1">{"'Consolidated Inventory'!$A$1:$O$187"}</definedName>
    <definedName name="HTML_Control_3_1_1_4_4" hidden="1">{"'Consolidated Inventory'!$A$1:$O$187"}</definedName>
    <definedName name="HTML_Control_3_1_1_5" hidden="1">{"'Consolidated Inventory'!$A$1:$O$187"}</definedName>
    <definedName name="HTML_Control_3_1_1_5_1" hidden="1">{"'Consolidated Inventory'!$A$1:$O$187"}</definedName>
    <definedName name="HTML_Control_3_1_1_5_1_1" hidden="1">{"'Consolidated Inventory'!$A$1:$O$187"}</definedName>
    <definedName name="HTML_Control_3_1_1_5_2" hidden="1">{"'Consolidated Inventory'!$A$1:$O$187"}</definedName>
    <definedName name="HTML_Control_3_1_1_5_3" hidden="1">{"'Consolidated Inventory'!$A$1:$O$187"}</definedName>
    <definedName name="HTML_Control_3_1_2" hidden="1">{"'Consolidated Inventory'!$A$1:$O$187"}</definedName>
    <definedName name="HTML_Control_3_1_2_1" hidden="1">{"'Consolidated Inventory'!$A$1:$O$187"}</definedName>
    <definedName name="HTML_Control_3_1_2_1_1" hidden="1">{"'Consolidated Inventory'!$A$1:$O$187"}</definedName>
    <definedName name="HTML_Control_3_1_2_1_1_1" hidden="1">{"'Consolidated Inventory'!$A$1:$O$187"}</definedName>
    <definedName name="HTML_Control_3_1_2_1_1_1_1" hidden="1">{"'Consolidated Inventory'!$A$1:$O$187"}</definedName>
    <definedName name="HTML_Control_3_1_2_1_1_1_1_1" hidden="1">{"'Consolidated Inventory'!$A$1:$O$187"}</definedName>
    <definedName name="HTML_Control_3_1_2_1_1_1_2" hidden="1">{"'Consolidated Inventory'!$A$1:$O$187"}</definedName>
    <definedName name="HTML_Control_3_1_2_1_1_1_3" hidden="1">{"'Consolidated Inventory'!$A$1:$O$187"}</definedName>
    <definedName name="HTML_Control_3_1_2_1_1_2" hidden="1">{"'Consolidated Inventory'!$A$1:$O$187"}</definedName>
    <definedName name="HTML_Control_3_1_2_1_1_2_1" hidden="1">{"'Consolidated Inventory'!$A$1:$O$187"}</definedName>
    <definedName name="HTML_Control_3_1_2_1_1_3" hidden="1">{"'Consolidated Inventory'!$A$1:$O$187"}</definedName>
    <definedName name="HTML_Control_3_1_2_1_1_4" hidden="1">{"'Consolidated Inventory'!$A$1:$O$187"}</definedName>
    <definedName name="HTML_Control_3_1_2_1_2" hidden="1">{"'Consolidated Inventory'!$A$1:$O$187"}</definedName>
    <definedName name="HTML_Control_3_1_2_1_2_1" hidden="1">{"'Consolidated Inventory'!$A$1:$O$187"}</definedName>
    <definedName name="HTML_Control_3_1_2_1_2_1_1" hidden="1">{"'Consolidated Inventory'!$A$1:$O$187"}</definedName>
    <definedName name="HTML_Control_3_1_2_1_2_2" hidden="1">{"'Consolidated Inventory'!$A$1:$O$187"}</definedName>
    <definedName name="HTML_Control_3_1_2_1_2_3" hidden="1">{"'Consolidated Inventory'!$A$1:$O$187"}</definedName>
    <definedName name="HTML_Control_3_1_2_1_3" hidden="1">{"'Consolidated Inventory'!$A$1:$O$187"}</definedName>
    <definedName name="HTML_Control_3_1_2_1_3_1" hidden="1">{"'Consolidated Inventory'!$A$1:$O$187"}</definedName>
    <definedName name="HTML_Control_3_1_2_1_4" hidden="1">{"'Consolidated Inventory'!$A$1:$O$187"}</definedName>
    <definedName name="HTML_Control_3_1_2_1_5" hidden="1">{"'Consolidated Inventory'!$A$1:$O$187"}</definedName>
    <definedName name="HTML_Control_3_1_2_2" hidden="1">{"'Consolidated Inventory'!$A$1:$O$187"}</definedName>
    <definedName name="HTML_Control_3_1_2_2_1" hidden="1">{"'Consolidated Inventory'!$A$1:$O$187"}</definedName>
    <definedName name="HTML_Control_3_1_2_2_1_1" hidden="1">{"'Consolidated Inventory'!$A$1:$O$187"}</definedName>
    <definedName name="HTML_Control_3_1_2_2_1_1_1" hidden="1">{"'Consolidated Inventory'!$A$1:$O$187"}</definedName>
    <definedName name="HTML_Control_3_1_2_2_1_2" hidden="1">{"'Consolidated Inventory'!$A$1:$O$187"}</definedName>
    <definedName name="HTML_Control_3_1_2_2_1_3" hidden="1">{"'Consolidated Inventory'!$A$1:$O$187"}</definedName>
    <definedName name="HTML_Control_3_1_2_2_2" hidden="1">{"'Consolidated Inventory'!$A$1:$O$187"}</definedName>
    <definedName name="HTML_Control_3_1_2_2_2_1" hidden="1">{"'Consolidated Inventory'!$A$1:$O$187"}</definedName>
    <definedName name="HTML_Control_3_1_2_2_3" hidden="1">{"'Consolidated Inventory'!$A$1:$O$187"}</definedName>
    <definedName name="HTML_Control_3_1_2_2_4" hidden="1">{"'Consolidated Inventory'!$A$1:$O$187"}</definedName>
    <definedName name="HTML_Control_3_1_2_3" hidden="1">{"'Consolidated Inventory'!$A$1:$O$187"}</definedName>
    <definedName name="HTML_Control_3_1_2_3_1" hidden="1">{"'Consolidated Inventory'!$A$1:$O$187"}</definedName>
    <definedName name="HTML_Control_3_1_2_3_1_1" hidden="1">{"'Consolidated Inventory'!$A$1:$O$187"}</definedName>
    <definedName name="HTML_Control_3_1_2_3_1_1_1" hidden="1">{"'Consolidated Inventory'!$A$1:$O$187"}</definedName>
    <definedName name="HTML_Control_3_1_2_3_1_2" hidden="1">{"'Consolidated Inventory'!$A$1:$O$187"}</definedName>
    <definedName name="HTML_Control_3_1_2_3_1_3" hidden="1">{"'Consolidated Inventory'!$A$1:$O$187"}</definedName>
    <definedName name="HTML_Control_3_1_2_3_2" hidden="1">{"'Consolidated Inventory'!$A$1:$O$187"}</definedName>
    <definedName name="HTML_Control_3_1_2_3_2_1" hidden="1">{"'Consolidated Inventory'!$A$1:$O$187"}</definedName>
    <definedName name="HTML_Control_3_1_2_3_3" hidden="1">{"'Consolidated Inventory'!$A$1:$O$187"}</definedName>
    <definedName name="HTML_Control_3_1_2_3_4" hidden="1">{"'Consolidated Inventory'!$A$1:$O$187"}</definedName>
    <definedName name="HTML_Control_3_1_2_4" hidden="1">{"'Consolidated Inventory'!$A$1:$O$187"}</definedName>
    <definedName name="HTML_Control_3_1_2_4_1" hidden="1">{"'Consolidated Inventory'!$A$1:$O$187"}</definedName>
    <definedName name="HTML_Control_3_1_2_4_1_1" hidden="1">{"'Consolidated Inventory'!$A$1:$O$187"}</definedName>
    <definedName name="HTML_Control_3_1_2_4_2" hidden="1">{"'Consolidated Inventory'!$A$1:$O$187"}</definedName>
    <definedName name="HTML_Control_3_1_2_4_3" hidden="1">{"'Consolidated Inventory'!$A$1:$O$187"}</definedName>
    <definedName name="HTML_Control_3_1_2_5" hidden="1">{"'Consolidated Inventory'!$A$1:$O$187"}</definedName>
    <definedName name="HTML_Control_3_1_2_5_1" hidden="1">{"'Consolidated Inventory'!$A$1:$O$187"}</definedName>
    <definedName name="HTML_Control_3_1_3" hidden="1">{"'Consolidated Inventory'!$A$1:$O$187"}</definedName>
    <definedName name="HTML_Control_3_1_3_1" hidden="1">{"'Consolidated Inventory'!$A$1:$O$187"}</definedName>
    <definedName name="HTML_Control_3_1_3_1_1" hidden="1">{"'Consolidated Inventory'!$A$1:$O$187"}</definedName>
    <definedName name="HTML_Control_3_1_3_1_1_1" hidden="1">{"'Consolidated Inventory'!$A$1:$O$187"}</definedName>
    <definedName name="HTML_Control_3_1_3_1_1_1_1" hidden="1">{"'Consolidated Inventory'!$A$1:$O$187"}</definedName>
    <definedName name="HTML_Control_3_1_3_1_1_2" hidden="1">{"'Consolidated Inventory'!$A$1:$O$187"}</definedName>
    <definedName name="HTML_Control_3_1_3_1_1_3" hidden="1">{"'Consolidated Inventory'!$A$1:$O$187"}</definedName>
    <definedName name="HTML_Control_3_1_3_1_2" hidden="1">{"'Consolidated Inventory'!$A$1:$O$187"}</definedName>
    <definedName name="HTML_Control_3_1_3_1_2_1" hidden="1">{"'Consolidated Inventory'!$A$1:$O$187"}</definedName>
    <definedName name="HTML_Control_3_1_3_1_3" hidden="1">{"'Consolidated Inventory'!$A$1:$O$187"}</definedName>
    <definedName name="HTML_Control_3_1_3_1_4" hidden="1">{"'Consolidated Inventory'!$A$1:$O$187"}</definedName>
    <definedName name="HTML_Control_3_1_3_2" hidden="1">{"'Consolidated Inventory'!$A$1:$O$187"}</definedName>
    <definedName name="HTML_Control_3_1_3_2_1" hidden="1">{"'Consolidated Inventory'!$A$1:$O$187"}</definedName>
    <definedName name="HTML_Control_3_1_3_2_1_1" hidden="1">{"'Consolidated Inventory'!$A$1:$O$187"}</definedName>
    <definedName name="HTML_Control_3_1_3_2_2" hidden="1">{"'Consolidated Inventory'!$A$1:$O$187"}</definedName>
    <definedName name="HTML_Control_3_1_3_2_3" hidden="1">{"'Consolidated Inventory'!$A$1:$O$187"}</definedName>
    <definedName name="HTML_Control_3_1_3_3" hidden="1">{"'Consolidated Inventory'!$A$1:$O$187"}</definedName>
    <definedName name="HTML_Control_3_1_3_3_1" hidden="1">{"'Consolidated Inventory'!$A$1:$O$187"}</definedName>
    <definedName name="HTML_Control_3_1_3_4" hidden="1">{"'Consolidated Inventory'!$A$1:$O$187"}</definedName>
    <definedName name="HTML_Control_3_1_3_5" hidden="1">{"'Consolidated Inventory'!$A$1:$O$187"}</definedName>
    <definedName name="HTML_Control_3_1_4" hidden="1">{"'Consolidated Inventory'!$A$1:$O$187"}</definedName>
    <definedName name="HTML_Control_3_1_4_1" hidden="1">{"'Consolidated Inventory'!$A$1:$O$187"}</definedName>
    <definedName name="HTML_Control_3_1_4_1_1" hidden="1">{"'Consolidated Inventory'!$A$1:$O$187"}</definedName>
    <definedName name="HTML_Control_3_1_4_1_1_1" hidden="1">{"'Consolidated Inventory'!$A$1:$O$187"}</definedName>
    <definedName name="HTML_Control_3_1_4_1_2" hidden="1">{"'Consolidated Inventory'!$A$1:$O$187"}</definedName>
    <definedName name="HTML_Control_3_1_4_1_3" hidden="1">{"'Consolidated Inventory'!$A$1:$O$187"}</definedName>
    <definedName name="HTML_Control_3_1_4_2" hidden="1">{"'Consolidated Inventory'!$A$1:$O$187"}</definedName>
    <definedName name="HTML_Control_3_1_4_2_1" hidden="1">{"'Consolidated Inventory'!$A$1:$O$187"}</definedName>
    <definedName name="HTML_Control_3_1_4_3" hidden="1">{"'Consolidated Inventory'!$A$1:$O$187"}</definedName>
    <definedName name="HTML_Control_3_1_4_4" hidden="1">{"'Consolidated Inventory'!$A$1:$O$187"}</definedName>
    <definedName name="HTML_Control_3_1_5" hidden="1">{"'Consolidated Inventory'!$A$1:$O$187"}</definedName>
    <definedName name="HTML_Control_3_1_5_1" hidden="1">{"'Consolidated Inventory'!$A$1:$O$187"}</definedName>
    <definedName name="HTML_Control_3_1_5_1_1" hidden="1">{"'Consolidated Inventory'!$A$1:$O$187"}</definedName>
    <definedName name="HTML_Control_3_1_5_1_1_1" hidden="1">{"'Consolidated Inventory'!$A$1:$O$187"}</definedName>
    <definedName name="HTML_Control_3_1_5_1_2" hidden="1">{"'Consolidated Inventory'!$A$1:$O$187"}</definedName>
    <definedName name="HTML_Control_3_1_5_1_3" hidden="1">{"'Consolidated Inventory'!$A$1:$O$187"}</definedName>
    <definedName name="HTML_Control_3_1_5_2" hidden="1">{"'Consolidated Inventory'!$A$1:$O$187"}</definedName>
    <definedName name="HTML_Control_3_1_5_2_1" hidden="1">{"'Consolidated Inventory'!$A$1:$O$187"}</definedName>
    <definedName name="HTML_Control_3_1_5_3" hidden="1">{"'Consolidated Inventory'!$A$1:$O$187"}</definedName>
    <definedName name="HTML_Control_3_1_5_4" hidden="1">{"'Consolidated Inventory'!$A$1:$O$187"}</definedName>
    <definedName name="HTML_Control_3_2" hidden="1">{"'Consolidated Inventory'!$A$1:$O$187"}</definedName>
    <definedName name="HTML_Control_3_2_1" hidden="1">{"'Consolidated Inventory'!$A$1:$O$187"}</definedName>
    <definedName name="HTML_Control_3_2_1_1" hidden="1">{"'Consolidated Inventory'!$A$1:$O$187"}</definedName>
    <definedName name="HTML_Control_3_2_1_1_1" hidden="1">{"'Consolidated Inventory'!$A$1:$O$187"}</definedName>
    <definedName name="HTML_Control_3_2_1_1_1_1" hidden="1">{"'Consolidated Inventory'!$A$1:$O$187"}</definedName>
    <definedName name="HTML_Control_3_2_1_1_1_1_1" hidden="1">{"'Consolidated Inventory'!$A$1:$O$187"}</definedName>
    <definedName name="HTML_Control_3_2_1_1_1_1_1_1" hidden="1">{"'Consolidated Inventory'!$A$1:$O$187"}</definedName>
    <definedName name="HTML_Control_3_2_1_1_1_1_2" hidden="1">{"'Consolidated Inventory'!$A$1:$O$187"}</definedName>
    <definedName name="HTML_Control_3_2_1_1_1_1_3" hidden="1">{"'Consolidated Inventory'!$A$1:$O$187"}</definedName>
    <definedName name="HTML_Control_3_2_1_1_1_2" hidden="1">{"'Consolidated Inventory'!$A$1:$O$187"}</definedName>
    <definedName name="HTML_Control_3_2_1_1_1_2_1" hidden="1">{"'Consolidated Inventory'!$A$1:$O$187"}</definedName>
    <definedName name="HTML_Control_3_2_1_1_1_3" hidden="1">{"'Consolidated Inventory'!$A$1:$O$187"}</definedName>
    <definedName name="HTML_Control_3_2_1_1_1_4" hidden="1">{"'Consolidated Inventory'!$A$1:$O$187"}</definedName>
    <definedName name="HTML_Control_3_2_1_1_2" hidden="1">{"'Consolidated Inventory'!$A$1:$O$187"}</definedName>
    <definedName name="HTML_Control_3_2_1_1_2_1" hidden="1">{"'Consolidated Inventory'!$A$1:$O$187"}</definedName>
    <definedName name="HTML_Control_3_2_1_1_2_1_1" hidden="1">{"'Consolidated Inventory'!$A$1:$O$187"}</definedName>
    <definedName name="HTML_Control_3_2_1_1_2_2" hidden="1">{"'Consolidated Inventory'!$A$1:$O$187"}</definedName>
    <definedName name="HTML_Control_3_2_1_1_2_3" hidden="1">{"'Consolidated Inventory'!$A$1:$O$187"}</definedName>
    <definedName name="HTML_Control_3_2_1_1_3" hidden="1">{"'Consolidated Inventory'!$A$1:$O$187"}</definedName>
    <definedName name="HTML_Control_3_2_1_1_3_1" hidden="1">{"'Consolidated Inventory'!$A$1:$O$187"}</definedName>
    <definedName name="HTML_Control_3_2_1_1_4" hidden="1">{"'Consolidated Inventory'!$A$1:$O$187"}</definedName>
    <definedName name="HTML_Control_3_2_1_1_5" hidden="1">{"'Consolidated Inventory'!$A$1:$O$187"}</definedName>
    <definedName name="HTML_Control_3_2_1_2" hidden="1">{"'Consolidated Inventory'!$A$1:$O$187"}</definedName>
    <definedName name="HTML_Control_3_2_1_2_1" hidden="1">{"'Consolidated Inventory'!$A$1:$O$187"}</definedName>
    <definedName name="HTML_Control_3_2_1_2_1_1" hidden="1">{"'Consolidated Inventory'!$A$1:$O$187"}</definedName>
    <definedName name="HTML_Control_3_2_1_2_1_1_1" hidden="1">{"'Consolidated Inventory'!$A$1:$O$187"}</definedName>
    <definedName name="HTML_Control_3_2_1_2_1_2" hidden="1">{"'Consolidated Inventory'!$A$1:$O$187"}</definedName>
    <definedName name="HTML_Control_3_2_1_2_1_3" hidden="1">{"'Consolidated Inventory'!$A$1:$O$187"}</definedName>
    <definedName name="HTML_Control_3_2_1_2_2" hidden="1">{"'Consolidated Inventory'!$A$1:$O$187"}</definedName>
    <definedName name="HTML_Control_3_2_1_2_2_1" hidden="1">{"'Consolidated Inventory'!$A$1:$O$187"}</definedName>
    <definedName name="HTML_Control_3_2_1_2_3" hidden="1">{"'Consolidated Inventory'!$A$1:$O$187"}</definedName>
    <definedName name="HTML_Control_3_2_1_2_4" hidden="1">{"'Consolidated Inventory'!$A$1:$O$187"}</definedName>
    <definedName name="HTML_Control_3_2_1_3" hidden="1">{"'Consolidated Inventory'!$A$1:$O$187"}</definedName>
    <definedName name="HTML_Control_3_2_1_3_1" hidden="1">{"'Consolidated Inventory'!$A$1:$O$187"}</definedName>
    <definedName name="HTML_Control_3_2_1_3_1_1" hidden="1">{"'Consolidated Inventory'!$A$1:$O$187"}</definedName>
    <definedName name="HTML_Control_3_2_1_3_1_1_1" hidden="1">{"'Consolidated Inventory'!$A$1:$O$187"}</definedName>
    <definedName name="HTML_Control_3_2_1_3_1_2" hidden="1">{"'Consolidated Inventory'!$A$1:$O$187"}</definedName>
    <definedName name="HTML_Control_3_2_1_3_1_3" hidden="1">{"'Consolidated Inventory'!$A$1:$O$187"}</definedName>
    <definedName name="HTML_Control_3_2_1_3_2" hidden="1">{"'Consolidated Inventory'!$A$1:$O$187"}</definedName>
    <definedName name="HTML_Control_3_2_1_3_2_1" hidden="1">{"'Consolidated Inventory'!$A$1:$O$187"}</definedName>
    <definedName name="HTML_Control_3_2_1_3_3" hidden="1">{"'Consolidated Inventory'!$A$1:$O$187"}</definedName>
    <definedName name="HTML_Control_3_2_1_3_4" hidden="1">{"'Consolidated Inventory'!$A$1:$O$187"}</definedName>
    <definedName name="HTML_Control_3_2_1_4" hidden="1">{"'Consolidated Inventory'!$A$1:$O$187"}</definedName>
    <definedName name="HTML_Control_3_2_1_4_1" hidden="1">{"'Consolidated Inventory'!$A$1:$O$187"}</definedName>
    <definedName name="HTML_Control_3_2_1_4_1_1" hidden="1">{"'Consolidated Inventory'!$A$1:$O$187"}</definedName>
    <definedName name="HTML_Control_3_2_1_4_2" hidden="1">{"'Consolidated Inventory'!$A$1:$O$187"}</definedName>
    <definedName name="HTML_Control_3_2_1_4_3" hidden="1">{"'Consolidated Inventory'!$A$1:$O$187"}</definedName>
    <definedName name="HTML_Control_3_2_1_5" hidden="1">{"'Consolidated Inventory'!$A$1:$O$187"}</definedName>
    <definedName name="HTML_Control_3_2_1_5_1" hidden="1">{"'Consolidated Inventory'!$A$1:$O$187"}</definedName>
    <definedName name="HTML_Control_3_2_2" hidden="1">{"'Consolidated Inventory'!$A$1:$O$187"}</definedName>
    <definedName name="HTML_Control_3_2_2_1" hidden="1">{"'Consolidated Inventory'!$A$1:$O$187"}</definedName>
    <definedName name="HTML_Control_3_2_2_1_1" hidden="1">{"'Consolidated Inventory'!$A$1:$O$187"}</definedName>
    <definedName name="HTML_Control_3_2_2_1_1_1" hidden="1">{"'Consolidated Inventory'!$A$1:$O$187"}</definedName>
    <definedName name="HTML_Control_3_2_2_1_1_1_1" hidden="1">{"'Consolidated Inventory'!$A$1:$O$187"}</definedName>
    <definedName name="HTML_Control_3_2_2_1_1_2" hidden="1">{"'Consolidated Inventory'!$A$1:$O$187"}</definedName>
    <definedName name="HTML_Control_3_2_2_1_1_3" hidden="1">{"'Consolidated Inventory'!$A$1:$O$187"}</definedName>
    <definedName name="HTML_Control_3_2_2_1_2" hidden="1">{"'Consolidated Inventory'!$A$1:$O$187"}</definedName>
    <definedName name="HTML_Control_3_2_2_1_2_1" hidden="1">{"'Consolidated Inventory'!$A$1:$O$187"}</definedName>
    <definedName name="HTML_Control_3_2_2_1_3" hidden="1">{"'Consolidated Inventory'!$A$1:$O$187"}</definedName>
    <definedName name="HTML_Control_3_2_2_1_4" hidden="1">{"'Consolidated Inventory'!$A$1:$O$187"}</definedName>
    <definedName name="HTML_Control_3_2_2_2" hidden="1">{"'Consolidated Inventory'!$A$1:$O$187"}</definedName>
    <definedName name="HTML_Control_3_2_2_2_1" hidden="1">{"'Consolidated Inventory'!$A$1:$O$187"}</definedName>
    <definedName name="HTML_Control_3_2_2_2_1_1" hidden="1">{"'Consolidated Inventory'!$A$1:$O$187"}</definedName>
    <definedName name="HTML_Control_3_2_2_2_2" hidden="1">{"'Consolidated Inventory'!$A$1:$O$187"}</definedName>
    <definedName name="HTML_Control_3_2_2_2_3" hidden="1">{"'Consolidated Inventory'!$A$1:$O$187"}</definedName>
    <definedName name="HTML_Control_3_2_2_3" hidden="1">{"'Consolidated Inventory'!$A$1:$O$187"}</definedName>
    <definedName name="HTML_Control_3_2_2_3_1" hidden="1">{"'Consolidated Inventory'!$A$1:$O$187"}</definedName>
    <definedName name="HTML_Control_3_2_2_4" hidden="1">{"'Consolidated Inventory'!$A$1:$O$187"}</definedName>
    <definedName name="HTML_Control_3_2_2_5" hidden="1">{"'Consolidated Inventory'!$A$1:$O$187"}</definedName>
    <definedName name="HTML_Control_3_2_3" hidden="1">{"'Consolidated Inventory'!$A$1:$O$187"}</definedName>
    <definedName name="HTML_Control_3_2_3_1" hidden="1">{"'Consolidated Inventory'!$A$1:$O$187"}</definedName>
    <definedName name="HTML_Control_3_2_3_1_1" hidden="1">{"'Consolidated Inventory'!$A$1:$O$187"}</definedName>
    <definedName name="HTML_Control_3_2_3_1_1_1" hidden="1">{"'Consolidated Inventory'!$A$1:$O$187"}</definedName>
    <definedName name="HTML_Control_3_2_3_1_2" hidden="1">{"'Consolidated Inventory'!$A$1:$O$187"}</definedName>
    <definedName name="HTML_Control_3_2_3_1_3" hidden="1">{"'Consolidated Inventory'!$A$1:$O$187"}</definedName>
    <definedName name="HTML_Control_3_2_3_2" hidden="1">{"'Consolidated Inventory'!$A$1:$O$187"}</definedName>
    <definedName name="HTML_Control_3_2_3_2_1" hidden="1">{"'Consolidated Inventory'!$A$1:$O$187"}</definedName>
    <definedName name="HTML_Control_3_2_3_3" hidden="1">{"'Consolidated Inventory'!$A$1:$O$187"}</definedName>
    <definedName name="HTML_Control_3_2_3_4" hidden="1">{"'Consolidated Inventory'!$A$1:$O$187"}</definedName>
    <definedName name="HTML_Control_3_2_4" hidden="1">{"'Consolidated Inventory'!$A$1:$O$187"}</definedName>
    <definedName name="HTML_Control_3_2_4_1" hidden="1">{"'Consolidated Inventory'!$A$1:$O$187"}</definedName>
    <definedName name="HTML_Control_3_2_4_1_1" hidden="1">{"'Consolidated Inventory'!$A$1:$O$187"}</definedName>
    <definedName name="HTML_Control_3_2_4_1_1_1" hidden="1">{"'Consolidated Inventory'!$A$1:$O$187"}</definedName>
    <definedName name="HTML_Control_3_2_4_1_2" hidden="1">{"'Consolidated Inventory'!$A$1:$O$187"}</definedName>
    <definedName name="HTML_Control_3_2_4_1_3" hidden="1">{"'Consolidated Inventory'!$A$1:$O$187"}</definedName>
    <definedName name="HTML_Control_3_2_4_2" hidden="1">{"'Consolidated Inventory'!$A$1:$O$187"}</definedName>
    <definedName name="HTML_Control_3_2_4_2_1" hidden="1">{"'Consolidated Inventory'!$A$1:$O$187"}</definedName>
    <definedName name="HTML_Control_3_2_4_3" hidden="1">{"'Consolidated Inventory'!$A$1:$O$187"}</definedName>
    <definedName name="HTML_Control_3_2_4_4" hidden="1">{"'Consolidated Inventory'!$A$1:$O$187"}</definedName>
    <definedName name="HTML_Control_3_2_5" hidden="1">{"'Consolidated Inventory'!$A$1:$O$187"}</definedName>
    <definedName name="HTML_Control_3_2_5_1" hidden="1">{"'Consolidated Inventory'!$A$1:$O$187"}</definedName>
    <definedName name="HTML_Control_3_2_5_1_1" hidden="1">{"'Consolidated Inventory'!$A$1:$O$187"}</definedName>
    <definedName name="HTML_Control_3_2_5_2" hidden="1">{"'Consolidated Inventory'!$A$1:$O$187"}</definedName>
    <definedName name="HTML_Control_3_2_5_3" hidden="1">{"'Consolidated Inventory'!$A$1:$O$187"}</definedName>
    <definedName name="HTML_Control_3_3" hidden="1">{"'Consolidated Inventory'!$A$1:$O$187"}</definedName>
    <definedName name="HTML_Control_3_3_1" hidden="1">{"'Consolidated Inventory'!$A$1:$O$187"}</definedName>
    <definedName name="HTML_Control_3_3_1_1" hidden="1">{"'Consolidated Inventory'!$A$1:$O$187"}</definedName>
    <definedName name="HTML_Control_3_3_1_1_1" hidden="1">{"'Consolidated Inventory'!$A$1:$O$187"}</definedName>
    <definedName name="HTML_Control_3_3_1_1_1_1" hidden="1">{"'Consolidated Inventory'!$A$1:$O$187"}</definedName>
    <definedName name="HTML_Control_3_3_1_1_1_1_1" hidden="1">{"'Consolidated Inventory'!$A$1:$O$187"}</definedName>
    <definedName name="HTML_Control_3_3_1_1_1_1_1_1" hidden="1">{"'Consolidated Inventory'!$A$1:$O$187"}</definedName>
    <definedName name="HTML_Control_3_3_1_1_1_1_2" hidden="1">{"'Consolidated Inventory'!$A$1:$O$187"}</definedName>
    <definedName name="HTML_Control_3_3_1_1_1_1_3" hidden="1">{"'Consolidated Inventory'!$A$1:$O$187"}</definedName>
    <definedName name="HTML_Control_3_3_1_1_1_2" hidden="1">{"'Consolidated Inventory'!$A$1:$O$187"}</definedName>
    <definedName name="HTML_Control_3_3_1_1_1_2_1" hidden="1">{"'Consolidated Inventory'!$A$1:$O$187"}</definedName>
    <definedName name="HTML_Control_3_3_1_1_1_3" hidden="1">{"'Consolidated Inventory'!$A$1:$O$187"}</definedName>
    <definedName name="HTML_Control_3_3_1_1_1_4" hidden="1">{"'Consolidated Inventory'!$A$1:$O$187"}</definedName>
    <definedName name="HTML_Control_3_3_1_1_2" hidden="1">{"'Consolidated Inventory'!$A$1:$O$187"}</definedName>
    <definedName name="HTML_Control_3_3_1_1_2_1" hidden="1">{"'Consolidated Inventory'!$A$1:$O$187"}</definedName>
    <definedName name="HTML_Control_3_3_1_1_2_1_1" hidden="1">{"'Consolidated Inventory'!$A$1:$O$187"}</definedName>
    <definedName name="HTML_Control_3_3_1_1_2_2" hidden="1">{"'Consolidated Inventory'!$A$1:$O$187"}</definedName>
    <definedName name="HTML_Control_3_3_1_1_2_3" hidden="1">{"'Consolidated Inventory'!$A$1:$O$187"}</definedName>
    <definedName name="HTML_Control_3_3_1_1_3" hidden="1">{"'Consolidated Inventory'!$A$1:$O$187"}</definedName>
    <definedName name="HTML_Control_3_3_1_1_3_1" hidden="1">{"'Consolidated Inventory'!$A$1:$O$187"}</definedName>
    <definedName name="HTML_Control_3_3_1_1_4" hidden="1">{"'Consolidated Inventory'!$A$1:$O$187"}</definedName>
    <definedName name="HTML_Control_3_3_1_1_5" hidden="1">{"'Consolidated Inventory'!$A$1:$O$187"}</definedName>
    <definedName name="HTML_Control_3_3_1_2" hidden="1">{"'Consolidated Inventory'!$A$1:$O$187"}</definedName>
    <definedName name="HTML_Control_3_3_1_2_1" hidden="1">{"'Consolidated Inventory'!$A$1:$O$187"}</definedName>
    <definedName name="HTML_Control_3_3_1_2_1_1" hidden="1">{"'Consolidated Inventory'!$A$1:$O$187"}</definedName>
    <definedName name="HTML_Control_3_3_1_2_1_1_1" hidden="1">{"'Consolidated Inventory'!$A$1:$O$187"}</definedName>
    <definedName name="HTML_Control_3_3_1_2_1_2" hidden="1">{"'Consolidated Inventory'!$A$1:$O$187"}</definedName>
    <definedName name="HTML_Control_3_3_1_2_1_3" hidden="1">{"'Consolidated Inventory'!$A$1:$O$187"}</definedName>
    <definedName name="HTML_Control_3_3_1_2_2" hidden="1">{"'Consolidated Inventory'!$A$1:$O$187"}</definedName>
    <definedName name="HTML_Control_3_3_1_2_2_1" hidden="1">{"'Consolidated Inventory'!$A$1:$O$187"}</definedName>
    <definedName name="HTML_Control_3_3_1_2_3" hidden="1">{"'Consolidated Inventory'!$A$1:$O$187"}</definedName>
    <definedName name="HTML_Control_3_3_1_2_4" hidden="1">{"'Consolidated Inventory'!$A$1:$O$187"}</definedName>
    <definedName name="HTML_Control_3_3_1_3" hidden="1">{"'Consolidated Inventory'!$A$1:$O$187"}</definedName>
    <definedName name="HTML_Control_3_3_1_3_1" hidden="1">{"'Consolidated Inventory'!$A$1:$O$187"}</definedName>
    <definedName name="HTML_Control_3_3_1_3_1_1" hidden="1">{"'Consolidated Inventory'!$A$1:$O$187"}</definedName>
    <definedName name="HTML_Control_3_3_1_3_1_1_1" hidden="1">{"'Consolidated Inventory'!$A$1:$O$187"}</definedName>
    <definedName name="HTML_Control_3_3_1_3_1_2" hidden="1">{"'Consolidated Inventory'!$A$1:$O$187"}</definedName>
    <definedName name="HTML_Control_3_3_1_3_1_3" hidden="1">{"'Consolidated Inventory'!$A$1:$O$187"}</definedName>
    <definedName name="HTML_Control_3_3_1_3_2" hidden="1">{"'Consolidated Inventory'!$A$1:$O$187"}</definedName>
    <definedName name="HTML_Control_3_3_1_3_2_1" hidden="1">{"'Consolidated Inventory'!$A$1:$O$187"}</definedName>
    <definedName name="HTML_Control_3_3_1_3_3" hidden="1">{"'Consolidated Inventory'!$A$1:$O$187"}</definedName>
    <definedName name="HTML_Control_3_3_1_3_4" hidden="1">{"'Consolidated Inventory'!$A$1:$O$187"}</definedName>
    <definedName name="HTML_Control_3_3_1_4" hidden="1">{"'Consolidated Inventory'!$A$1:$O$187"}</definedName>
    <definedName name="HTML_Control_3_3_1_4_1" hidden="1">{"'Consolidated Inventory'!$A$1:$O$187"}</definedName>
    <definedName name="HTML_Control_3_3_1_4_1_1" hidden="1">{"'Consolidated Inventory'!$A$1:$O$187"}</definedName>
    <definedName name="HTML_Control_3_3_1_4_2" hidden="1">{"'Consolidated Inventory'!$A$1:$O$187"}</definedName>
    <definedName name="HTML_Control_3_3_1_4_3" hidden="1">{"'Consolidated Inventory'!$A$1:$O$187"}</definedName>
    <definedName name="HTML_Control_3_3_1_5" hidden="1">{"'Consolidated Inventory'!$A$1:$O$187"}</definedName>
    <definedName name="HTML_Control_3_3_1_5_1" hidden="1">{"'Consolidated Inventory'!$A$1:$O$187"}</definedName>
    <definedName name="HTML_Control_3_3_2" hidden="1">{"'Consolidated Inventory'!$A$1:$O$187"}</definedName>
    <definedName name="HTML_Control_3_3_2_1" hidden="1">{"'Consolidated Inventory'!$A$1:$O$187"}</definedName>
    <definedName name="HTML_Control_3_3_2_1_1" hidden="1">{"'Consolidated Inventory'!$A$1:$O$187"}</definedName>
    <definedName name="HTML_Control_3_3_2_1_1_1" hidden="1">{"'Consolidated Inventory'!$A$1:$O$187"}</definedName>
    <definedName name="HTML_Control_3_3_2_1_1_1_1" hidden="1">{"'Consolidated Inventory'!$A$1:$O$187"}</definedName>
    <definedName name="HTML_Control_3_3_2_1_1_2" hidden="1">{"'Consolidated Inventory'!$A$1:$O$187"}</definedName>
    <definedName name="HTML_Control_3_3_2_1_1_3" hidden="1">{"'Consolidated Inventory'!$A$1:$O$187"}</definedName>
    <definedName name="HTML_Control_3_3_2_1_2" hidden="1">{"'Consolidated Inventory'!$A$1:$O$187"}</definedName>
    <definedName name="HTML_Control_3_3_2_1_2_1" hidden="1">{"'Consolidated Inventory'!$A$1:$O$187"}</definedName>
    <definedName name="HTML_Control_3_3_2_1_3" hidden="1">{"'Consolidated Inventory'!$A$1:$O$187"}</definedName>
    <definedName name="HTML_Control_3_3_2_1_4" hidden="1">{"'Consolidated Inventory'!$A$1:$O$187"}</definedName>
    <definedName name="HTML_Control_3_3_2_2" hidden="1">{"'Consolidated Inventory'!$A$1:$O$187"}</definedName>
    <definedName name="HTML_Control_3_3_2_2_1" hidden="1">{"'Consolidated Inventory'!$A$1:$O$187"}</definedName>
    <definedName name="HTML_Control_3_3_2_2_1_1" hidden="1">{"'Consolidated Inventory'!$A$1:$O$187"}</definedName>
    <definedName name="HTML_Control_3_3_2_2_2" hidden="1">{"'Consolidated Inventory'!$A$1:$O$187"}</definedName>
    <definedName name="HTML_Control_3_3_2_2_3" hidden="1">{"'Consolidated Inventory'!$A$1:$O$187"}</definedName>
    <definedName name="HTML_Control_3_3_2_3" hidden="1">{"'Consolidated Inventory'!$A$1:$O$187"}</definedName>
    <definedName name="HTML_Control_3_3_2_3_1" hidden="1">{"'Consolidated Inventory'!$A$1:$O$187"}</definedName>
    <definedName name="HTML_Control_3_3_2_4" hidden="1">{"'Consolidated Inventory'!$A$1:$O$187"}</definedName>
    <definedName name="HTML_Control_3_3_2_5" hidden="1">{"'Consolidated Inventory'!$A$1:$O$187"}</definedName>
    <definedName name="HTML_Control_3_3_3" hidden="1">{"'Consolidated Inventory'!$A$1:$O$187"}</definedName>
    <definedName name="HTML_Control_3_3_3_1" hidden="1">{"'Consolidated Inventory'!$A$1:$O$187"}</definedName>
    <definedName name="HTML_Control_3_3_3_1_1" hidden="1">{"'Consolidated Inventory'!$A$1:$O$187"}</definedName>
    <definedName name="HTML_Control_3_3_3_1_1_1" hidden="1">{"'Consolidated Inventory'!$A$1:$O$187"}</definedName>
    <definedName name="HTML_Control_3_3_3_1_2" hidden="1">{"'Consolidated Inventory'!$A$1:$O$187"}</definedName>
    <definedName name="HTML_Control_3_3_3_1_3" hidden="1">{"'Consolidated Inventory'!$A$1:$O$187"}</definedName>
    <definedName name="HTML_Control_3_3_3_2" hidden="1">{"'Consolidated Inventory'!$A$1:$O$187"}</definedName>
    <definedName name="HTML_Control_3_3_3_2_1" hidden="1">{"'Consolidated Inventory'!$A$1:$O$187"}</definedName>
    <definedName name="HTML_Control_3_3_3_3" hidden="1">{"'Consolidated Inventory'!$A$1:$O$187"}</definedName>
    <definedName name="HTML_Control_3_3_3_4" hidden="1">{"'Consolidated Inventory'!$A$1:$O$187"}</definedName>
    <definedName name="HTML_Control_3_3_4" hidden="1">{"'Consolidated Inventory'!$A$1:$O$187"}</definedName>
    <definedName name="HTML_Control_3_3_4_1" hidden="1">{"'Consolidated Inventory'!$A$1:$O$187"}</definedName>
    <definedName name="HTML_Control_3_3_4_1_1" hidden="1">{"'Consolidated Inventory'!$A$1:$O$187"}</definedName>
    <definedName name="HTML_Control_3_3_4_1_1_1" hidden="1">{"'Consolidated Inventory'!$A$1:$O$187"}</definedName>
    <definedName name="HTML_Control_3_3_4_1_2" hidden="1">{"'Consolidated Inventory'!$A$1:$O$187"}</definedName>
    <definedName name="HTML_Control_3_3_4_1_3" hidden="1">{"'Consolidated Inventory'!$A$1:$O$187"}</definedName>
    <definedName name="HTML_Control_3_3_4_2" hidden="1">{"'Consolidated Inventory'!$A$1:$O$187"}</definedName>
    <definedName name="HTML_Control_3_3_4_2_1" hidden="1">{"'Consolidated Inventory'!$A$1:$O$187"}</definedName>
    <definedName name="HTML_Control_3_3_4_3" hidden="1">{"'Consolidated Inventory'!$A$1:$O$187"}</definedName>
    <definedName name="HTML_Control_3_3_4_4" hidden="1">{"'Consolidated Inventory'!$A$1:$O$187"}</definedName>
    <definedName name="HTML_Control_3_3_5" hidden="1">{"'Consolidated Inventory'!$A$1:$O$187"}</definedName>
    <definedName name="HTML_Control_3_3_5_1" hidden="1">{"'Consolidated Inventory'!$A$1:$O$187"}</definedName>
    <definedName name="HTML_Control_3_3_5_1_1" hidden="1">{"'Consolidated Inventory'!$A$1:$O$187"}</definedName>
    <definedName name="HTML_Control_3_3_5_2" hidden="1">{"'Consolidated Inventory'!$A$1:$O$187"}</definedName>
    <definedName name="HTML_Control_3_3_5_3" hidden="1">{"'Consolidated Inventory'!$A$1:$O$187"}</definedName>
    <definedName name="HTML_Control_3_4" hidden="1">{"'Consolidated Inventory'!$A$1:$O$187"}</definedName>
    <definedName name="HTML_Control_3_4_1" hidden="1">{"'Consolidated Inventory'!$A$1:$O$187"}</definedName>
    <definedName name="HTML_Control_3_4_1_1" hidden="1">{"'Consolidated Inventory'!$A$1:$O$187"}</definedName>
    <definedName name="HTML_Control_3_4_1_1_1" hidden="1">{"'Consolidated Inventory'!$A$1:$O$187"}</definedName>
    <definedName name="HTML_Control_3_4_1_1_1_1" hidden="1">{"'Consolidated Inventory'!$A$1:$O$187"}</definedName>
    <definedName name="HTML_Control_3_4_1_1_1_1_1" hidden="1">{"'Consolidated Inventory'!$A$1:$O$187"}</definedName>
    <definedName name="HTML_Control_3_4_1_1_1_1_1_1" hidden="1">{"'Consolidated Inventory'!$A$1:$O$187"}</definedName>
    <definedName name="HTML_Control_3_4_1_1_1_1_2" hidden="1">{"'Consolidated Inventory'!$A$1:$O$187"}</definedName>
    <definedName name="HTML_Control_3_4_1_1_1_1_3" hidden="1">{"'Consolidated Inventory'!$A$1:$O$187"}</definedName>
    <definedName name="HTML_Control_3_4_1_1_1_2" hidden="1">{"'Consolidated Inventory'!$A$1:$O$187"}</definedName>
    <definedName name="HTML_Control_3_4_1_1_1_2_1" hidden="1">{"'Consolidated Inventory'!$A$1:$O$187"}</definedName>
    <definedName name="HTML_Control_3_4_1_1_1_3" hidden="1">{"'Consolidated Inventory'!$A$1:$O$187"}</definedName>
    <definedName name="HTML_Control_3_4_1_1_1_4" hidden="1">{"'Consolidated Inventory'!$A$1:$O$187"}</definedName>
    <definedName name="HTML_Control_3_4_1_1_2" hidden="1">{"'Consolidated Inventory'!$A$1:$O$187"}</definedName>
    <definedName name="HTML_Control_3_4_1_1_2_1" hidden="1">{"'Consolidated Inventory'!$A$1:$O$187"}</definedName>
    <definedName name="HTML_Control_3_4_1_1_2_1_1" hidden="1">{"'Consolidated Inventory'!$A$1:$O$187"}</definedName>
    <definedName name="HTML_Control_3_4_1_1_2_2" hidden="1">{"'Consolidated Inventory'!$A$1:$O$187"}</definedName>
    <definedName name="HTML_Control_3_4_1_1_2_3" hidden="1">{"'Consolidated Inventory'!$A$1:$O$187"}</definedName>
    <definedName name="HTML_Control_3_4_1_1_3" hidden="1">{"'Consolidated Inventory'!$A$1:$O$187"}</definedName>
    <definedName name="HTML_Control_3_4_1_1_3_1" hidden="1">{"'Consolidated Inventory'!$A$1:$O$187"}</definedName>
    <definedName name="HTML_Control_3_4_1_1_4" hidden="1">{"'Consolidated Inventory'!$A$1:$O$187"}</definedName>
    <definedName name="HTML_Control_3_4_1_1_5" hidden="1">{"'Consolidated Inventory'!$A$1:$O$187"}</definedName>
    <definedName name="HTML_Control_3_4_1_2" hidden="1">{"'Consolidated Inventory'!$A$1:$O$187"}</definedName>
    <definedName name="HTML_Control_3_4_1_2_1" hidden="1">{"'Consolidated Inventory'!$A$1:$O$187"}</definedName>
    <definedName name="HTML_Control_3_4_1_2_1_1" hidden="1">{"'Consolidated Inventory'!$A$1:$O$187"}</definedName>
    <definedName name="HTML_Control_3_4_1_2_1_1_1" hidden="1">{"'Consolidated Inventory'!$A$1:$O$187"}</definedName>
    <definedName name="HTML_Control_3_4_1_2_1_2" hidden="1">{"'Consolidated Inventory'!$A$1:$O$187"}</definedName>
    <definedName name="HTML_Control_3_4_1_2_1_3" hidden="1">{"'Consolidated Inventory'!$A$1:$O$187"}</definedName>
    <definedName name="HTML_Control_3_4_1_2_2" hidden="1">{"'Consolidated Inventory'!$A$1:$O$187"}</definedName>
    <definedName name="HTML_Control_3_4_1_2_2_1" hidden="1">{"'Consolidated Inventory'!$A$1:$O$187"}</definedName>
    <definedName name="HTML_Control_3_4_1_2_3" hidden="1">{"'Consolidated Inventory'!$A$1:$O$187"}</definedName>
    <definedName name="HTML_Control_3_4_1_2_4" hidden="1">{"'Consolidated Inventory'!$A$1:$O$187"}</definedName>
    <definedName name="HTML_Control_3_4_1_3" hidden="1">{"'Consolidated Inventory'!$A$1:$O$187"}</definedName>
    <definedName name="HTML_Control_3_4_1_3_1" hidden="1">{"'Consolidated Inventory'!$A$1:$O$187"}</definedName>
    <definedName name="HTML_Control_3_4_1_3_1_1" hidden="1">{"'Consolidated Inventory'!$A$1:$O$187"}</definedName>
    <definedName name="HTML_Control_3_4_1_3_1_1_1" hidden="1">{"'Consolidated Inventory'!$A$1:$O$187"}</definedName>
    <definedName name="HTML_Control_3_4_1_3_1_2" hidden="1">{"'Consolidated Inventory'!$A$1:$O$187"}</definedName>
    <definedName name="HTML_Control_3_4_1_3_1_3" hidden="1">{"'Consolidated Inventory'!$A$1:$O$187"}</definedName>
    <definedName name="HTML_Control_3_4_1_3_2" hidden="1">{"'Consolidated Inventory'!$A$1:$O$187"}</definedName>
    <definedName name="HTML_Control_3_4_1_3_2_1" hidden="1">{"'Consolidated Inventory'!$A$1:$O$187"}</definedName>
    <definedName name="HTML_Control_3_4_1_3_3" hidden="1">{"'Consolidated Inventory'!$A$1:$O$187"}</definedName>
    <definedName name="HTML_Control_3_4_1_3_4" hidden="1">{"'Consolidated Inventory'!$A$1:$O$187"}</definedName>
    <definedName name="HTML_Control_3_4_1_4" hidden="1">{"'Consolidated Inventory'!$A$1:$O$187"}</definedName>
    <definedName name="HTML_Control_3_4_1_4_1" hidden="1">{"'Consolidated Inventory'!$A$1:$O$187"}</definedName>
    <definedName name="HTML_Control_3_4_1_4_1_1" hidden="1">{"'Consolidated Inventory'!$A$1:$O$187"}</definedName>
    <definedName name="HTML_Control_3_4_1_4_2" hidden="1">{"'Consolidated Inventory'!$A$1:$O$187"}</definedName>
    <definedName name="HTML_Control_3_4_1_4_3" hidden="1">{"'Consolidated Inventory'!$A$1:$O$187"}</definedName>
    <definedName name="HTML_Control_3_4_1_5" hidden="1">{"'Consolidated Inventory'!$A$1:$O$187"}</definedName>
    <definedName name="HTML_Control_3_4_1_5_1" hidden="1">{"'Consolidated Inventory'!$A$1:$O$187"}</definedName>
    <definedName name="HTML_Control_3_4_2" hidden="1">{"'Consolidated Inventory'!$A$1:$O$187"}</definedName>
    <definedName name="HTML_Control_3_4_2_1" hidden="1">{"'Consolidated Inventory'!$A$1:$O$187"}</definedName>
    <definedName name="HTML_Control_3_4_2_1_1" hidden="1">{"'Consolidated Inventory'!$A$1:$O$187"}</definedName>
    <definedName name="HTML_Control_3_4_2_1_1_1" hidden="1">{"'Consolidated Inventory'!$A$1:$O$187"}</definedName>
    <definedName name="HTML_Control_3_4_2_1_1_1_1" hidden="1">{"'Consolidated Inventory'!$A$1:$O$187"}</definedName>
    <definedName name="HTML_Control_3_4_2_1_1_2" hidden="1">{"'Consolidated Inventory'!$A$1:$O$187"}</definedName>
    <definedName name="HTML_Control_3_4_2_1_1_3" hidden="1">{"'Consolidated Inventory'!$A$1:$O$187"}</definedName>
    <definedName name="HTML_Control_3_4_2_1_2" hidden="1">{"'Consolidated Inventory'!$A$1:$O$187"}</definedName>
    <definedName name="HTML_Control_3_4_2_1_2_1" hidden="1">{"'Consolidated Inventory'!$A$1:$O$187"}</definedName>
    <definedName name="HTML_Control_3_4_2_1_3" hidden="1">{"'Consolidated Inventory'!$A$1:$O$187"}</definedName>
    <definedName name="HTML_Control_3_4_2_1_4" hidden="1">{"'Consolidated Inventory'!$A$1:$O$187"}</definedName>
    <definedName name="HTML_Control_3_4_2_2" hidden="1">{"'Consolidated Inventory'!$A$1:$O$187"}</definedName>
    <definedName name="HTML_Control_3_4_2_2_1" hidden="1">{"'Consolidated Inventory'!$A$1:$O$187"}</definedName>
    <definedName name="HTML_Control_3_4_2_2_1_1" hidden="1">{"'Consolidated Inventory'!$A$1:$O$187"}</definedName>
    <definedName name="HTML_Control_3_4_2_2_2" hidden="1">{"'Consolidated Inventory'!$A$1:$O$187"}</definedName>
    <definedName name="HTML_Control_3_4_2_2_3" hidden="1">{"'Consolidated Inventory'!$A$1:$O$187"}</definedName>
    <definedName name="HTML_Control_3_4_2_3" hidden="1">{"'Consolidated Inventory'!$A$1:$O$187"}</definedName>
    <definedName name="HTML_Control_3_4_2_3_1" hidden="1">{"'Consolidated Inventory'!$A$1:$O$187"}</definedName>
    <definedName name="HTML_Control_3_4_2_4" hidden="1">{"'Consolidated Inventory'!$A$1:$O$187"}</definedName>
    <definedName name="HTML_Control_3_4_2_5" hidden="1">{"'Consolidated Inventory'!$A$1:$O$187"}</definedName>
    <definedName name="HTML_Control_3_4_3" hidden="1">{"'Consolidated Inventory'!$A$1:$O$187"}</definedName>
    <definedName name="HTML_Control_3_4_3_1" hidden="1">{"'Consolidated Inventory'!$A$1:$O$187"}</definedName>
    <definedName name="HTML_Control_3_4_3_1_1" hidden="1">{"'Consolidated Inventory'!$A$1:$O$187"}</definedName>
    <definedName name="HTML_Control_3_4_3_1_1_1" hidden="1">{"'Consolidated Inventory'!$A$1:$O$187"}</definedName>
    <definedName name="HTML_Control_3_4_3_1_2" hidden="1">{"'Consolidated Inventory'!$A$1:$O$187"}</definedName>
    <definedName name="HTML_Control_3_4_3_1_3" hidden="1">{"'Consolidated Inventory'!$A$1:$O$187"}</definedName>
    <definedName name="HTML_Control_3_4_3_2" hidden="1">{"'Consolidated Inventory'!$A$1:$O$187"}</definedName>
    <definedName name="HTML_Control_3_4_3_2_1" hidden="1">{"'Consolidated Inventory'!$A$1:$O$187"}</definedName>
    <definedName name="HTML_Control_3_4_3_3" hidden="1">{"'Consolidated Inventory'!$A$1:$O$187"}</definedName>
    <definedName name="HTML_Control_3_4_3_4" hidden="1">{"'Consolidated Inventory'!$A$1:$O$187"}</definedName>
    <definedName name="HTML_Control_3_4_4" hidden="1">{"'Consolidated Inventory'!$A$1:$O$187"}</definedName>
    <definedName name="HTML_Control_3_4_4_1" hidden="1">{"'Consolidated Inventory'!$A$1:$O$187"}</definedName>
    <definedName name="HTML_Control_3_4_4_1_1" hidden="1">{"'Consolidated Inventory'!$A$1:$O$187"}</definedName>
    <definedName name="HTML_Control_3_4_4_1_1_1" hidden="1">{"'Consolidated Inventory'!$A$1:$O$187"}</definedName>
    <definedName name="HTML_Control_3_4_4_1_2" hidden="1">{"'Consolidated Inventory'!$A$1:$O$187"}</definedName>
    <definedName name="HTML_Control_3_4_4_1_3" hidden="1">{"'Consolidated Inventory'!$A$1:$O$187"}</definedName>
    <definedName name="HTML_Control_3_4_4_2" hidden="1">{"'Consolidated Inventory'!$A$1:$O$187"}</definedName>
    <definedName name="HTML_Control_3_4_4_2_1" hidden="1">{"'Consolidated Inventory'!$A$1:$O$187"}</definedName>
    <definedName name="HTML_Control_3_4_4_3" hidden="1">{"'Consolidated Inventory'!$A$1:$O$187"}</definedName>
    <definedName name="HTML_Control_3_4_4_4" hidden="1">{"'Consolidated Inventory'!$A$1:$O$187"}</definedName>
    <definedName name="HTML_Control_3_4_5" hidden="1">{"'Consolidated Inventory'!$A$1:$O$187"}</definedName>
    <definedName name="HTML_Control_3_4_5_1" hidden="1">{"'Consolidated Inventory'!$A$1:$O$187"}</definedName>
    <definedName name="HTML_Control_3_4_5_1_1" hidden="1">{"'Consolidated Inventory'!$A$1:$O$187"}</definedName>
    <definedName name="HTML_Control_3_4_5_2" hidden="1">{"'Consolidated Inventory'!$A$1:$O$187"}</definedName>
    <definedName name="HTML_Control_3_4_5_3" hidden="1">{"'Consolidated Inventory'!$A$1:$O$187"}</definedName>
    <definedName name="HTML_Control_3_5" hidden="1">{"'Consolidated Inventory'!$A$1:$O$187"}</definedName>
    <definedName name="HTML_Control_3_5_1" hidden="1">{"'Consolidated Inventory'!$A$1:$O$187"}</definedName>
    <definedName name="HTML_Control_3_5_1_1" hidden="1">{"'Consolidated Inventory'!$A$1:$O$187"}</definedName>
    <definedName name="HTML_Control_3_5_1_1_1" hidden="1">{"'Consolidated Inventory'!$A$1:$O$187"}</definedName>
    <definedName name="HTML_Control_3_5_1_1_1_1" hidden="1">{"'Consolidated Inventory'!$A$1:$O$187"}</definedName>
    <definedName name="HTML_Control_3_5_1_1_1_1_1" hidden="1">{"'Consolidated Inventory'!$A$1:$O$187"}</definedName>
    <definedName name="HTML_Control_3_5_1_1_1_1_1_1" hidden="1">{"'Consolidated Inventory'!$A$1:$O$187"}</definedName>
    <definedName name="HTML_Control_3_5_1_1_1_1_2" hidden="1">{"'Consolidated Inventory'!$A$1:$O$187"}</definedName>
    <definedName name="HTML_Control_3_5_1_1_1_1_3" hidden="1">{"'Consolidated Inventory'!$A$1:$O$187"}</definedName>
    <definedName name="HTML_Control_3_5_1_1_1_2" hidden="1">{"'Consolidated Inventory'!$A$1:$O$187"}</definedName>
    <definedName name="HTML_Control_3_5_1_1_1_2_1" hidden="1">{"'Consolidated Inventory'!$A$1:$O$187"}</definedName>
    <definedName name="HTML_Control_3_5_1_1_1_3" hidden="1">{"'Consolidated Inventory'!$A$1:$O$187"}</definedName>
    <definedName name="HTML_Control_3_5_1_1_1_4" hidden="1">{"'Consolidated Inventory'!$A$1:$O$187"}</definedName>
    <definedName name="HTML_Control_3_5_1_1_2" hidden="1">{"'Consolidated Inventory'!$A$1:$O$187"}</definedName>
    <definedName name="HTML_Control_3_5_1_1_2_1" hidden="1">{"'Consolidated Inventory'!$A$1:$O$187"}</definedName>
    <definedName name="HTML_Control_3_5_1_1_2_1_1" hidden="1">{"'Consolidated Inventory'!$A$1:$O$187"}</definedName>
    <definedName name="HTML_Control_3_5_1_1_2_2" hidden="1">{"'Consolidated Inventory'!$A$1:$O$187"}</definedName>
    <definedName name="HTML_Control_3_5_1_1_2_3" hidden="1">{"'Consolidated Inventory'!$A$1:$O$187"}</definedName>
    <definedName name="HTML_Control_3_5_1_1_3" hidden="1">{"'Consolidated Inventory'!$A$1:$O$187"}</definedName>
    <definedName name="HTML_Control_3_5_1_1_3_1" hidden="1">{"'Consolidated Inventory'!$A$1:$O$187"}</definedName>
    <definedName name="HTML_Control_3_5_1_1_4" hidden="1">{"'Consolidated Inventory'!$A$1:$O$187"}</definedName>
    <definedName name="HTML_Control_3_5_1_1_5" hidden="1">{"'Consolidated Inventory'!$A$1:$O$187"}</definedName>
    <definedName name="HTML_Control_3_5_1_2" hidden="1">{"'Consolidated Inventory'!$A$1:$O$187"}</definedName>
    <definedName name="HTML_Control_3_5_1_2_1" hidden="1">{"'Consolidated Inventory'!$A$1:$O$187"}</definedName>
    <definedName name="HTML_Control_3_5_1_2_1_1" hidden="1">{"'Consolidated Inventory'!$A$1:$O$187"}</definedName>
    <definedName name="HTML_Control_3_5_1_2_1_1_1" hidden="1">{"'Consolidated Inventory'!$A$1:$O$187"}</definedName>
    <definedName name="HTML_Control_3_5_1_2_1_2" hidden="1">{"'Consolidated Inventory'!$A$1:$O$187"}</definedName>
    <definedName name="HTML_Control_3_5_1_2_1_3" hidden="1">{"'Consolidated Inventory'!$A$1:$O$187"}</definedName>
    <definedName name="HTML_Control_3_5_1_2_2" hidden="1">{"'Consolidated Inventory'!$A$1:$O$187"}</definedName>
    <definedName name="HTML_Control_3_5_1_2_2_1" hidden="1">{"'Consolidated Inventory'!$A$1:$O$187"}</definedName>
    <definedName name="HTML_Control_3_5_1_2_3" hidden="1">{"'Consolidated Inventory'!$A$1:$O$187"}</definedName>
    <definedName name="HTML_Control_3_5_1_2_4" hidden="1">{"'Consolidated Inventory'!$A$1:$O$187"}</definedName>
    <definedName name="HTML_Control_3_5_1_3" hidden="1">{"'Consolidated Inventory'!$A$1:$O$187"}</definedName>
    <definedName name="HTML_Control_3_5_1_3_1" hidden="1">{"'Consolidated Inventory'!$A$1:$O$187"}</definedName>
    <definedName name="HTML_Control_3_5_1_3_1_1" hidden="1">{"'Consolidated Inventory'!$A$1:$O$187"}</definedName>
    <definedName name="HTML_Control_3_5_1_3_1_1_1" hidden="1">{"'Consolidated Inventory'!$A$1:$O$187"}</definedName>
    <definedName name="HTML_Control_3_5_1_3_1_2" hidden="1">{"'Consolidated Inventory'!$A$1:$O$187"}</definedName>
    <definedName name="HTML_Control_3_5_1_3_1_3" hidden="1">{"'Consolidated Inventory'!$A$1:$O$187"}</definedName>
    <definedName name="HTML_Control_3_5_1_3_2" hidden="1">{"'Consolidated Inventory'!$A$1:$O$187"}</definedName>
    <definedName name="HTML_Control_3_5_1_3_2_1" hidden="1">{"'Consolidated Inventory'!$A$1:$O$187"}</definedName>
    <definedName name="HTML_Control_3_5_1_3_3" hidden="1">{"'Consolidated Inventory'!$A$1:$O$187"}</definedName>
    <definedName name="HTML_Control_3_5_1_3_4" hidden="1">{"'Consolidated Inventory'!$A$1:$O$187"}</definedName>
    <definedName name="HTML_Control_3_5_1_4" hidden="1">{"'Consolidated Inventory'!$A$1:$O$187"}</definedName>
    <definedName name="HTML_Control_3_5_1_4_1" hidden="1">{"'Consolidated Inventory'!$A$1:$O$187"}</definedName>
    <definedName name="HTML_Control_3_5_1_4_1_1" hidden="1">{"'Consolidated Inventory'!$A$1:$O$187"}</definedName>
    <definedName name="HTML_Control_3_5_1_4_2" hidden="1">{"'Consolidated Inventory'!$A$1:$O$187"}</definedName>
    <definedName name="HTML_Control_3_5_1_4_3" hidden="1">{"'Consolidated Inventory'!$A$1:$O$187"}</definedName>
    <definedName name="HTML_Control_3_5_1_5" hidden="1">{"'Consolidated Inventory'!$A$1:$O$187"}</definedName>
    <definedName name="HTML_Control_3_5_1_5_1" hidden="1">{"'Consolidated Inventory'!$A$1:$O$187"}</definedName>
    <definedName name="HTML_Control_3_5_2" hidden="1">{"'Consolidated Inventory'!$A$1:$O$187"}</definedName>
    <definedName name="HTML_Control_3_5_2_1" hidden="1">{"'Consolidated Inventory'!$A$1:$O$187"}</definedName>
    <definedName name="HTML_Control_3_5_2_1_1" hidden="1">{"'Consolidated Inventory'!$A$1:$O$187"}</definedName>
    <definedName name="HTML_Control_3_5_2_1_1_1" hidden="1">{"'Consolidated Inventory'!$A$1:$O$187"}</definedName>
    <definedName name="HTML_Control_3_5_2_1_1_1_1" hidden="1">{"'Consolidated Inventory'!$A$1:$O$187"}</definedName>
    <definedName name="HTML_Control_3_5_2_1_1_2" hidden="1">{"'Consolidated Inventory'!$A$1:$O$187"}</definedName>
    <definedName name="HTML_Control_3_5_2_1_1_3" hidden="1">{"'Consolidated Inventory'!$A$1:$O$187"}</definedName>
    <definedName name="HTML_Control_3_5_2_1_2" hidden="1">{"'Consolidated Inventory'!$A$1:$O$187"}</definedName>
    <definedName name="HTML_Control_3_5_2_1_2_1" hidden="1">{"'Consolidated Inventory'!$A$1:$O$187"}</definedName>
    <definedName name="HTML_Control_3_5_2_1_3" hidden="1">{"'Consolidated Inventory'!$A$1:$O$187"}</definedName>
    <definedName name="HTML_Control_3_5_2_1_4" hidden="1">{"'Consolidated Inventory'!$A$1:$O$187"}</definedName>
    <definedName name="HTML_Control_3_5_2_2" hidden="1">{"'Consolidated Inventory'!$A$1:$O$187"}</definedName>
    <definedName name="HTML_Control_3_5_2_2_1" hidden="1">{"'Consolidated Inventory'!$A$1:$O$187"}</definedName>
    <definedName name="HTML_Control_3_5_2_2_1_1" hidden="1">{"'Consolidated Inventory'!$A$1:$O$187"}</definedName>
    <definedName name="HTML_Control_3_5_2_2_2" hidden="1">{"'Consolidated Inventory'!$A$1:$O$187"}</definedName>
    <definedName name="HTML_Control_3_5_2_2_3" hidden="1">{"'Consolidated Inventory'!$A$1:$O$187"}</definedName>
    <definedName name="HTML_Control_3_5_2_3" hidden="1">{"'Consolidated Inventory'!$A$1:$O$187"}</definedName>
    <definedName name="HTML_Control_3_5_2_3_1" hidden="1">{"'Consolidated Inventory'!$A$1:$O$187"}</definedName>
    <definedName name="HTML_Control_3_5_2_4" hidden="1">{"'Consolidated Inventory'!$A$1:$O$187"}</definedName>
    <definedName name="HTML_Control_3_5_2_5" hidden="1">{"'Consolidated Inventory'!$A$1:$O$187"}</definedName>
    <definedName name="HTML_Control_3_5_3" hidden="1">{"'Consolidated Inventory'!$A$1:$O$187"}</definedName>
    <definedName name="HTML_Control_3_5_3_1" hidden="1">{"'Consolidated Inventory'!$A$1:$O$187"}</definedName>
    <definedName name="HTML_Control_3_5_3_1_1" hidden="1">{"'Consolidated Inventory'!$A$1:$O$187"}</definedName>
    <definedName name="HTML_Control_3_5_3_1_1_1" hidden="1">{"'Consolidated Inventory'!$A$1:$O$187"}</definedName>
    <definedName name="HTML_Control_3_5_3_1_2" hidden="1">{"'Consolidated Inventory'!$A$1:$O$187"}</definedName>
    <definedName name="HTML_Control_3_5_3_1_3" hidden="1">{"'Consolidated Inventory'!$A$1:$O$187"}</definedName>
    <definedName name="HTML_Control_3_5_3_2" hidden="1">{"'Consolidated Inventory'!$A$1:$O$187"}</definedName>
    <definedName name="HTML_Control_3_5_3_2_1" hidden="1">{"'Consolidated Inventory'!$A$1:$O$187"}</definedName>
    <definedName name="HTML_Control_3_5_3_3" hidden="1">{"'Consolidated Inventory'!$A$1:$O$187"}</definedName>
    <definedName name="HTML_Control_3_5_3_4" hidden="1">{"'Consolidated Inventory'!$A$1:$O$187"}</definedName>
    <definedName name="HTML_Control_3_5_4" hidden="1">{"'Consolidated Inventory'!$A$1:$O$187"}</definedName>
    <definedName name="HTML_Control_3_5_4_1" hidden="1">{"'Consolidated Inventory'!$A$1:$O$187"}</definedName>
    <definedName name="HTML_Control_3_5_4_1_1" hidden="1">{"'Consolidated Inventory'!$A$1:$O$187"}</definedName>
    <definedName name="HTML_Control_3_5_4_1_1_1" hidden="1">{"'Consolidated Inventory'!$A$1:$O$187"}</definedName>
    <definedName name="HTML_Control_3_5_4_1_2" hidden="1">{"'Consolidated Inventory'!$A$1:$O$187"}</definedName>
    <definedName name="HTML_Control_3_5_4_1_3" hidden="1">{"'Consolidated Inventory'!$A$1:$O$187"}</definedName>
    <definedName name="HTML_Control_3_5_4_2" hidden="1">{"'Consolidated Inventory'!$A$1:$O$187"}</definedName>
    <definedName name="HTML_Control_3_5_4_2_1" hidden="1">{"'Consolidated Inventory'!$A$1:$O$187"}</definedName>
    <definedName name="HTML_Control_3_5_4_3" hidden="1">{"'Consolidated Inventory'!$A$1:$O$187"}</definedName>
    <definedName name="HTML_Control_3_5_4_4" hidden="1">{"'Consolidated Inventory'!$A$1:$O$187"}</definedName>
    <definedName name="HTML_Control_3_5_5" hidden="1">{"'Consolidated Inventory'!$A$1:$O$187"}</definedName>
    <definedName name="HTML_Control_3_5_5_1" hidden="1">{"'Consolidated Inventory'!$A$1:$O$187"}</definedName>
    <definedName name="HTML_Control_3_5_5_1_1" hidden="1">{"'Consolidated Inventory'!$A$1:$O$187"}</definedName>
    <definedName name="HTML_Control_3_5_5_2" hidden="1">{"'Consolidated Inventory'!$A$1:$O$187"}</definedName>
    <definedName name="HTML_Control_3_5_5_3" hidden="1">{"'Consolidated Inventory'!$A$1:$O$187"}</definedName>
    <definedName name="HTML_Control_4" hidden="1">{"'Consolidated Inventory'!$A$1:$O$187"}</definedName>
    <definedName name="HTML_Control_4_1" hidden="1">{"'Consolidated Inventory'!$A$1:$O$187"}</definedName>
    <definedName name="HTML_Control_4_1_1" hidden="1">{"'Consolidated Inventory'!$A$1:$O$187"}</definedName>
    <definedName name="HTML_Control_4_1_1_1" hidden="1">{"'Consolidated Inventory'!$A$1:$O$187"}</definedName>
    <definedName name="HTML_Control_4_1_1_1_1" hidden="1">{"'Consolidated Inventory'!$A$1:$O$187"}</definedName>
    <definedName name="HTML_Control_4_1_1_1_1_1" hidden="1">{"'Consolidated Inventory'!$A$1:$O$187"}</definedName>
    <definedName name="HTML_Control_4_1_1_1_1_1_1" hidden="1">{"'Consolidated Inventory'!$A$1:$O$187"}</definedName>
    <definedName name="HTML_Control_4_1_1_1_1_1_1_1" hidden="1">{"'Consolidated Inventory'!$A$1:$O$187"}</definedName>
    <definedName name="HTML_Control_4_1_1_1_1_1_1_2" hidden="1">{"'Consolidated Inventory'!$A$1:$O$187"}</definedName>
    <definedName name="HTML_Control_4_1_1_1_1_1_2" hidden="1">{"'Consolidated Inventory'!$A$1:$O$187"}</definedName>
    <definedName name="HTML_Control_4_1_1_1_1_1_3" hidden="1">{"'Consolidated Inventory'!$A$1:$O$187"}</definedName>
    <definedName name="HTML_Control_4_1_1_1_1_2" hidden="1">{"'Consolidated Inventory'!$A$1:$O$187"}</definedName>
    <definedName name="HTML_Control_4_1_1_1_1_2_1" hidden="1">{"'Consolidated Inventory'!$A$1:$O$187"}</definedName>
    <definedName name="HTML_Control_4_1_1_1_1_3" hidden="1">{"'Consolidated Inventory'!$A$1:$O$187"}</definedName>
    <definedName name="HTML_Control_4_1_1_1_1_4" hidden="1">{"'Consolidated Inventory'!$A$1:$O$187"}</definedName>
    <definedName name="HTML_Control_4_1_1_1_2" hidden="1">{"'Consolidated Inventory'!$A$1:$O$187"}</definedName>
    <definedName name="HTML_Control_4_1_1_1_2_1" hidden="1">{"'Consolidated Inventory'!$A$1:$O$187"}</definedName>
    <definedName name="HTML_Control_4_1_1_1_2_1_1" hidden="1">{"'Consolidated Inventory'!$A$1:$O$187"}</definedName>
    <definedName name="HTML_Control_4_1_1_1_2_2" hidden="1">{"'Consolidated Inventory'!$A$1:$O$187"}</definedName>
    <definedName name="HTML_Control_4_1_1_1_2_3" hidden="1">{"'Consolidated Inventory'!$A$1:$O$187"}</definedName>
    <definedName name="HTML_Control_4_1_1_1_3" hidden="1">{"'Consolidated Inventory'!$A$1:$O$187"}</definedName>
    <definedName name="HTML_Control_4_1_1_1_3_1" hidden="1">{"'Consolidated Inventory'!$A$1:$O$187"}</definedName>
    <definedName name="HTML_Control_4_1_1_1_4" hidden="1">{"'Consolidated Inventory'!$A$1:$O$187"}</definedName>
    <definedName name="HTML_Control_4_1_1_1_5" hidden="1">{"'Consolidated Inventory'!$A$1:$O$187"}</definedName>
    <definedName name="HTML_Control_4_1_1_2" hidden="1">{"'Consolidated Inventory'!$A$1:$O$187"}</definedName>
    <definedName name="HTML_Control_4_1_1_2_1" hidden="1">{"'Consolidated Inventory'!$A$1:$O$187"}</definedName>
    <definedName name="HTML_Control_4_1_1_2_1_1" hidden="1">{"'Consolidated Inventory'!$A$1:$O$187"}</definedName>
    <definedName name="HTML_Control_4_1_1_2_1_1_1" hidden="1">{"'Consolidated Inventory'!$A$1:$O$187"}</definedName>
    <definedName name="HTML_Control_4_1_1_2_1_2" hidden="1">{"'Consolidated Inventory'!$A$1:$O$187"}</definedName>
    <definedName name="HTML_Control_4_1_1_2_1_3" hidden="1">{"'Consolidated Inventory'!$A$1:$O$187"}</definedName>
    <definedName name="HTML_Control_4_1_1_2_2" hidden="1">{"'Consolidated Inventory'!$A$1:$O$187"}</definedName>
    <definedName name="HTML_Control_4_1_1_2_2_1" hidden="1">{"'Consolidated Inventory'!$A$1:$O$187"}</definedName>
    <definedName name="HTML_Control_4_1_1_2_3" hidden="1">{"'Consolidated Inventory'!$A$1:$O$187"}</definedName>
    <definedName name="HTML_Control_4_1_1_2_4" hidden="1">{"'Consolidated Inventory'!$A$1:$O$187"}</definedName>
    <definedName name="HTML_Control_4_1_1_3" hidden="1">{"'Consolidated Inventory'!$A$1:$O$187"}</definedName>
    <definedName name="HTML_Control_4_1_1_3_1" hidden="1">{"'Consolidated Inventory'!$A$1:$O$187"}</definedName>
    <definedName name="HTML_Control_4_1_1_3_1_1" hidden="1">{"'Consolidated Inventory'!$A$1:$O$187"}</definedName>
    <definedName name="HTML_Control_4_1_1_3_1_1_1" hidden="1">{"'Consolidated Inventory'!$A$1:$O$187"}</definedName>
    <definedName name="HTML_Control_4_1_1_3_1_2" hidden="1">{"'Consolidated Inventory'!$A$1:$O$187"}</definedName>
    <definedName name="HTML_Control_4_1_1_3_1_3" hidden="1">{"'Consolidated Inventory'!$A$1:$O$187"}</definedName>
    <definedName name="HTML_Control_4_1_1_3_2" hidden="1">{"'Consolidated Inventory'!$A$1:$O$187"}</definedName>
    <definedName name="HTML_Control_4_1_1_3_2_1" hidden="1">{"'Consolidated Inventory'!$A$1:$O$187"}</definedName>
    <definedName name="HTML_Control_4_1_1_3_3" hidden="1">{"'Consolidated Inventory'!$A$1:$O$187"}</definedName>
    <definedName name="HTML_Control_4_1_1_3_4" hidden="1">{"'Consolidated Inventory'!$A$1:$O$187"}</definedName>
    <definedName name="HTML_Control_4_1_1_4" hidden="1">{"'Consolidated Inventory'!$A$1:$O$187"}</definedName>
    <definedName name="HTML_Control_4_1_1_4_1" hidden="1">{"'Consolidated Inventory'!$A$1:$O$187"}</definedName>
    <definedName name="HTML_Control_4_1_1_4_1_1" hidden="1">{"'Consolidated Inventory'!$A$1:$O$187"}</definedName>
    <definedName name="HTML_Control_4_1_1_4_2" hidden="1">{"'Consolidated Inventory'!$A$1:$O$187"}</definedName>
    <definedName name="HTML_Control_4_1_1_4_3" hidden="1">{"'Consolidated Inventory'!$A$1:$O$187"}</definedName>
    <definedName name="HTML_Control_4_1_1_5" hidden="1">{"'Consolidated Inventory'!$A$1:$O$187"}</definedName>
    <definedName name="HTML_Control_4_1_1_5_1" hidden="1">{"'Consolidated Inventory'!$A$1:$O$187"}</definedName>
    <definedName name="HTML_Control_4_1_2" hidden="1">{"'Consolidated Inventory'!$A$1:$O$187"}</definedName>
    <definedName name="HTML_Control_4_1_2_1" hidden="1">{"'Consolidated Inventory'!$A$1:$O$187"}</definedName>
    <definedName name="HTML_Control_4_1_2_1_1" hidden="1">{"'Consolidated Inventory'!$A$1:$O$187"}</definedName>
    <definedName name="HTML_Control_4_1_2_1_1_1" hidden="1">{"'Consolidated Inventory'!$A$1:$O$187"}</definedName>
    <definedName name="HTML_Control_4_1_2_1_1_1_1" hidden="1">{"'Consolidated Inventory'!$A$1:$O$187"}</definedName>
    <definedName name="HTML_Control_4_1_2_1_1_2" hidden="1">{"'Consolidated Inventory'!$A$1:$O$187"}</definedName>
    <definedName name="HTML_Control_4_1_2_1_1_3" hidden="1">{"'Consolidated Inventory'!$A$1:$O$187"}</definedName>
    <definedName name="HTML_Control_4_1_2_1_2" hidden="1">{"'Consolidated Inventory'!$A$1:$O$187"}</definedName>
    <definedName name="HTML_Control_4_1_2_1_2_1" hidden="1">{"'Consolidated Inventory'!$A$1:$O$187"}</definedName>
    <definedName name="HTML_Control_4_1_2_1_3" hidden="1">{"'Consolidated Inventory'!$A$1:$O$187"}</definedName>
    <definedName name="HTML_Control_4_1_2_1_4" hidden="1">{"'Consolidated Inventory'!$A$1:$O$187"}</definedName>
    <definedName name="HTML_Control_4_1_2_2" hidden="1">{"'Consolidated Inventory'!$A$1:$O$187"}</definedName>
    <definedName name="HTML_Control_4_1_2_2_1" hidden="1">{"'Consolidated Inventory'!$A$1:$O$187"}</definedName>
    <definedName name="HTML_Control_4_1_2_2_1_1" hidden="1">{"'Consolidated Inventory'!$A$1:$O$187"}</definedName>
    <definedName name="HTML_Control_4_1_2_2_2" hidden="1">{"'Consolidated Inventory'!$A$1:$O$187"}</definedName>
    <definedName name="HTML_Control_4_1_2_2_3" hidden="1">{"'Consolidated Inventory'!$A$1:$O$187"}</definedName>
    <definedName name="HTML_Control_4_1_2_3" hidden="1">{"'Consolidated Inventory'!$A$1:$O$187"}</definedName>
    <definedName name="HTML_Control_4_1_2_3_1" hidden="1">{"'Consolidated Inventory'!$A$1:$O$187"}</definedName>
    <definedName name="HTML_Control_4_1_2_4" hidden="1">{"'Consolidated Inventory'!$A$1:$O$187"}</definedName>
    <definedName name="HTML_Control_4_1_2_5" hidden="1">{"'Consolidated Inventory'!$A$1:$O$187"}</definedName>
    <definedName name="HTML_Control_4_1_3" hidden="1">{"'Consolidated Inventory'!$A$1:$O$187"}</definedName>
    <definedName name="HTML_Control_4_1_3_1" hidden="1">{"'Consolidated Inventory'!$A$1:$O$187"}</definedName>
    <definedName name="HTML_Control_4_1_3_1_1" hidden="1">{"'Consolidated Inventory'!$A$1:$O$187"}</definedName>
    <definedName name="HTML_Control_4_1_3_1_1_1" hidden="1">{"'Consolidated Inventory'!$A$1:$O$187"}</definedName>
    <definedName name="HTML_Control_4_1_3_1_2" hidden="1">{"'Consolidated Inventory'!$A$1:$O$187"}</definedName>
    <definedName name="HTML_Control_4_1_3_1_3" hidden="1">{"'Consolidated Inventory'!$A$1:$O$187"}</definedName>
    <definedName name="HTML_Control_4_1_3_2" hidden="1">{"'Consolidated Inventory'!$A$1:$O$187"}</definedName>
    <definedName name="HTML_Control_4_1_3_2_1" hidden="1">{"'Consolidated Inventory'!$A$1:$O$187"}</definedName>
    <definedName name="HTML_Control_4_1_3_3" hidden="1">{"'Consolidated Inventory'!$A$1:$O$187"}</definedName>
    <definedName name="HTML_Control_4_1_3_4" hidden="1">{"'Consolidated Inventory'!$A$1:$O$187"}</definedName>
    <definedName name="HTML_Control_4_1_4" hidden="1">{"'Consolidated Inventory'!$A$1:$O$187"}</definedName>
    <definedName name="HTML_Control_4_1_4_1" hidden="1">{"'Consolidated Inventory'!$A$1:$O$187"}</definedName>
    <definedName name="HTML_Control_4_1_4_1_1" hidden="1">{"'Consolidated Inventory'!$A$1:$O$187"}</definedName>
    <definedName name="HTML_Control_4_1_4_1_1_1" hidden="1">{"'Consolidated Inventory'!$A$1:$O$187"}</definedName>
    <definedName name="HTML_Control_4_1_4_1_2" hidden="1">{"'Consolidated Inventory'!$A$1:$O$187"}</definedName>
    <definedName name="HTML_Control_4_1_4_1_3" hidden="1">{"'Consolidated Inventory'!$A$1:$O$187"}</definedName>
    <definedName name="HTML_Control_4_1_4_2" hidden="1">{"'Consolidated Inventory'!$A$1:$O$187"}</definedName>
    <definedName name="HTML_Control_4_1_4_2_1" hidden="1">{"'Consolidated Inventory'!$A$1:$O$187"}</definedName>
    <definedName name="HTML_Control_4_1_4_3" hidden="1">{"'Consolidated Inventory'!$A$1:$O$187"}</definedName>
    <definedName name="HTML_Control_4_1_4_4" hidden="1">{"'Consolidated Inventory'!$A$1:$O$187"}</definedName>
    <definedName name="HTML_Control_4_1_5" hidden="1">{"'Consolidated Inventory'!$A$1:$O$187"}</definedName>
    <definedName name="HTML_Control_4_1_5_1" hidden="1">{"'Consolidated Inventory'!$A$1:$O$187"}</definedName>
    <definedName name="HTML_Control_4_1_5_1_1" hidden="1">{"'Consolidated Inventory'!$A$1:$O$187"}</definedName>
    <definedName name="HTML_Control_4_1_5_2" hidden="1">{"'Consolidated Inventory'!$A$1:$O$187"}</definedName>
    <definedName name="HTML_Control_4_1_5_3" hidden="1">{"'Consolidated Inventory'!$A$1:$O$187"}</definedName>
    <definedName name="HTML_Control_4_2" hidden="1">{"'Consolidated Inventory'!$A$1:$O$187"}</definedName>
    <definedName name="HTML_Control_4_2_1" hidden="1">{"'Consolidated Inventory'!$A$1:$O$187"}</definedName>
    <definedName name="HTML_Control_4_2_1_1" hidden="1">{"'Consolidated Inventory'!$A$1:$O$187"}</definedName>
    <definedName name="HTML_Control_4_2_1_1_1" hidden="1">{"'Consolidated Inventory'!$A$1:$O$187"}</definedName>
    <definedName name="HTML_Control_4_2_1_1_1_1" hidden="1">{"'Consolidated Inventory'!$A$1:$O$187"}</definedName>
    <definedName name="HTML_Control_4_2_1_1_1_1_1" hidden="1">{"'Consolidated Inventory'!$A$1:$O$187"}</definedName>
    <definedName name="HTML_Control_4_2_1_1_1_2" hidden="1">{"'Consolidated Inventory'!$A$1:$O$187"}</definedName>
    <definedName name="HTML_Control_4_2_1_1_1_3" hidden="1">{"'Consolidated Inventory'!$A$1:$O$187"}</definedName>
    <definedName name="HTML_Control_4_2_1_1_2" hidden="1">{"'Consolidated Inventory'!$A$1:$O$187"}</definedName>
    <definedName name="HTML_Control_4_2_1_1_2_1" hidden="1">{"'Consolidated Inventory'!$A$1:$O$187"}</definedName>
    <definedName name="HTML_Control_4_2_1_1_3" hidden="1">{"'Consolidated Inventory'!$A$1:$O$187"}</definedName>
    <definedName name="HTML_Control_4_2_1_1_4" hidden="1">{"'Consolidated Inventory'!$A$1:$O$187"}</definedName>
    <definedName name="HTML_Control_4_2_1_2" hidden="1">{"'Consolidated Inventory'!$A$1:$O$187"}</definedName>
    <definedName name="HTML_Control_4_2_1_2_1" hidden="1">{"'Consolidated Inventory'!$A$1:$O$187"}</definedName>
    <definedName name="HTML_Control_4_2_1_2_1_1" hidden="1">{"'Consolidated Inventory'!$A$1:$O$187"}</definedName>
    <definedName name="HTML_Control_4_2_1_2_2" hidden="1">{"'Consolidated Inventory'!$A$1:$O$187"}</definedName>
    <definedName name="HTML_Control_4_2_1_2_3" hidden="1">{"'Consolidated Inventory'!$A$1:$O$187"}</definedName>
    <definedName name="HTML_Control_4_2_1_3" hidden="1">{"'Consolidated Inventory'!$A$1:$O$187"}</definedName>
    <definedName name="HTML_Control_4_2_1_3_1" hidden="1">{"'Consolidated Inventory'!$A$1:$O$187"}</definedName>
    <definedName name="HTML_Control_4_2_1_4" hidden="1">{"'Consolidated Inventory'!$A$1:$O$187"}</definedName>
    <definedName name="HTML_Control_4_2_1_5" hidden="1">{"'Consolidated Inventory'!$A$1:$O$187"}</definedName>
    <definedName name="HTML_Control_4_2_2" hidden="1">{"'Consolidated Inventory'!$A$1:$O$187"}</definedName>
    <definedName name="HTML_Control_4_2_2_1" hidden="1">{"'Consolidated Inventory'!$A$1:$O$187"}</definedName>
    <definedName name="HTML_Control_4_2_2_1_1" hidden="1">{"'Consolidated Inventory'!$A$1:$O$187"}</definedName>
    <definedName name="HTML_Control_4_2_2_1_1_1" hidden="1">{"'Consolidated Inventory'!$A$1:$O$187"}</definedName>
    <definedName name="HTML_Control_4_2_2_1_2" hidden="1">{"'Consolidated Inventory'!$A$1:$O$187"}</definedName>
    <definedName name="HTML_Control_4_2_2_1_3" hidden="1">{"'Consolidated Inventory'!$A$1:$O$187"}</definedName>
    <definedName name="HTML_Control_4_2_2_2" hidden="1">{"'Consolidated Inventory'!$A$1:$O$187"}</definedName>
    <definedName name="HTML_Control_4_2_2_2_1" hidden="1">{"'Consolidated Inventory'!$A$1:$O$187"}</definedName>
    <definedName name="HTML_Control_4_2_2_3" hidden="1">{"'Consolidated Inventory'!$A$1:$O$187"}</definedName>
    <definedName name="HTML_Control_4_2_2_4" hidden="1">{"'Consolidated Inventory'!$A$1:$O$187"}</definedName>
    <definedName name="HTML_Control_4_2_3" hidden="1">{"'Consolidated Inventory'!$A$1:$O$187"}</definedName>
    <definedName name="HTML_Control_4_2_3_1" hidden="1">{"'Consolidated Inventory'!$A$1:$O$187"}</definedName>
    <definedName name="HTML_Control_4_2_3_1_1" hidden="1">{"'Consolidated Inventory'!$A$1:$O$187"}</definedName>
    <definedName name="HTML_Control_4_2_3_1_1_1" hidden="1">{"'Consolidated Inventory'!$A$1:$O$187"}</definedName>
    <definedName name="HTML_Control_4_2_3_1_2" hidden="1">{"'Consolidated Inventory'!$A$1:$O$187"}</definedName>
    <definedName name="HTML_Control_4_2_3_1_3" hidden="1">{"'Consolidated Inventory'!$A$1:$O$187"}</definedName>
    <definedName name="HTML_Control_4_2_3_2" hidden="1">{"'Consolidated Inventory'!$A$1:$O$187"}</definedName>
    <definedName name="HTML_Control_4_2_3_2_1" hidden="1">{"'Consolidated Inventory'!$A$1:$O$187"}</definedName>
    <definedName name="HTML_Control_4_2_3_3" hidden="1">{"'Consolidated Inventory'!$A$1:$O$187"}</definedName>
    <definedName name="HTML_Control_4_2_3_4" hidden="1">{"'Consolidated Inventory'!$A$1:$O$187"}</definedName>
    <definedName name="HTML_Control_4_2_4" hidden="1">{"'Consolidated Inventory'!$A$1:$O$187"}</definedName>
    <definedName name="HTML_Control_4_2_4_1" hidden="1">{"'Consolidated Inventory'!$A$1:$O$187"}</definedName>
    <definedName name="HTML_Control_4_2_4_1_1" hidden="1">{"'Consolidated Inventory'!$A$1:$O$187"}</definedName>
    <definedName name="HTML_Control_4_2_4_2" hidden="1">{"'Consolidated Inventory'!$A$1:$O$187"}</definedName>
    <definedName name="HTML_Control_4_2_4_3" hidden="1">{"'Consolidated Inventory'!$A$1:$O$187"}</definedName>
    <definedName name="HTML_Control_4_2_5" hidden="1">{"'Consolidated Inventory'!$A$1:$O$187"}</definedName>
    <definedName name="HTML_Control_4_2_5_1" hidden="1">{"'Consolidated Inventory'!$A$1:$O$187"}</definedName>
    <definedName name="HTML_Control_4_3" hidden="1">{"'Consolidated Inventory'!$A$1:$O$187"}</definedName>
    <definedName name="HTML_Control_4_3_1" hidden="1">{"'Consolidated Inventory'!$A$1:$O$187"}</definedName>
    <definedName name="HTML_Control_4_3_1_1" hidden="1">{"'Consolidated Inventory'!$A$1:$O$187"}</definedName>
    <definedName name="HTML_Control_4_3_1_1_1" hidden="1">{"'Consolidated Inventory'!$A$1:$O$187"}</definedName>
    <definedName name="HTML_Control_4_3_1_1_1_1" hidden="1">{"'Consolidated Inventory'!$A$1:$O$187"}</definedName>
    <definedName name="HTML_Control_4_3_1_1_2" hidden="1">{"'Consolidated Inventory'!$A$1:$O$187"}</definedName>
    <definedName name="HTML_Control_4_3_1_1_3" hidden="1">{"'Consolidated Inventory'!$A$1:$O$187"}</definedName>
    <definedName name="HTML_Control_4_3_1_2" hidden="1">{"'Consolidated Inventory'!$A$1:$O$187"}</definedName>
    <definedName name="HTML_Control_4_3_1_2_1" hidden="1">{"'Consolidated Inventory'!$A$1:$O$187"}</definedName>
    <definedName name="HTML_Control_4_3_1_3" hidden="1">{"'Consolidated Inventory'!$A$1:$O$187"}</definedName>
    <definedName name="HTML_Control_4_3_1_4" hidden="1">{"'Consolidated Inventory'!$A$1:$O$187"}</definedName>
    <definedName name="HTML_Control_4_3_2" hidden="1">{"'Consolidated Inventory'!$A$1:$O$187"}</definedName>
    <definedName name="HTML_Control_4_3_2_1" hidden="1">{"'Consolidated Inventory'!$A$1:$O$187"}</definedName>
    <definedName name="HTML_Control_4_3_2_1_1" hidden="1">{"'Consolidated Inventory'!$A$1:$O$187"}</definedName>
    <definedName name="HTML_Control_4_3_2_2" hidden="1">{"'Consolidated Inventory'!$A$1:$O$187"}</definedName>
    <definedName name="HTML_Control_4_3_2_3" hidden="1">{"'Consolidated Inventory'!$A$1:$O$187"}</definedName>
    <definedName name="HTML_Control_4_3_3" hidden="1">{"'Consolidated Inventory'!$A$1:$O$187"}</definedName>
    <definedName name="HTML_Control_4_3_3_1" hidden="1">{"'Consolidated Inventory'!$A$1:$O$187"}</definedName>
    <definedName name="HTML_Control_4_3_4" hidden="1">{"'Consolidated Inventory'!$A$1:$O$187"}</definedName>
    <definedName name="HTML_Control_4_3_5" hidden="1">{"'Consolidated Inventory'!$A$1:$O$187"}</definedName>
    <definedName name="HTML_Control_4_4" hidden="1">{"'Consolidated Inventory'!$A$1:$O$187"}</definedName>
    <definedName name="HTML_Control_4_4_1" hidden="1">{"'Consolidated Inventory'!$A$1:$O$187"}</definedName>
    <definedName name="HTML_Control_4_4_1_1" hidden="1">{"'Consolidated Inventory'!$A$1:$O$187"}</definedName>
    <definedName name="HTML_Control_4_4_1_1_1" hidden="1">{"'Consolidated Inventory'!$A$1:$O$187"}</definedName>
    <definedName name="HTML_Control_4_4_1_2" hidden="1">{"'Consolidated Inventory'!$A$1:$O$187"}</definedName>
    <definedName name="HTML_Control_4_4_1_3" hidden="1">{"'Consolidated Inventory'!$A$1:$O$187"}</definedName>
    <definedName name="HTML_Control_4_4_2" hidden="1">{"'Consolidated Inventory'!$A$1:$O$187"}</definedName>
    <definedName name="HTML_Control_4_4_2_1" hidden="1">{"'Consolidated Inventory'!$A$1:$O$187"}</definedName>
    <definedName name="HTML_Control_4_4_3" hidden="1">{"'Consolidated Inventory'!$A$1:$O$187"}</definedName>
    <definedName name="HTML_Control_4_4_4" hidden="1">{"'Consolidated Inventory'!$A$1:$O$187"}</definedName>
    <definedName name="HTML_Control_4_5" hidden="1">{"'Consolidated Inventory'!$A$1:$O$187"}</definedName>
    <definedName name="HTML_Control_4_5_1" hidden="1">{"'Consolidated Inventory'!$A$1:$O$187"}</definedName>
    <definedName name="HTML_Control_4_5_1_1" hidden="1">{"'Consolidated Inventory'!$A$1:$O$187"}</definedName>
    <definedName name="HTML_Control_4_5_1_1_1" hidden="1">{"'Consolidated Inventory'!$A$1:$O$187"}</definedName>
    <definedName name="HTML_Control_4_5_1_2" hidden="1">{"'Consolidated Inventory'!$A$1:$O$187"}</definedName>
    <definedName name="HTML_Control_4_5_1_3" hidden="1">{"'Consolidated Inventory'!$A$1:$O$187"}</definedName>
    <definedName name="HTML_Control_4_5_2" hidden="1">{"'Consolidated Inventory'!$A$1:$O$187"}</definedName>
    <definedName name="HTML_Control_4_5_2_1" hidden="1">{"'Consolidated Inventory'!$A$1:$O$187"}</definedName>
    <definedName name="HTML_Control_4_5_3" hidden="1">{"'Consolidated Inventory'!$A$1:$O$187"}</definedName>
    <definedName name="HTML_Control_4_5_4" hidden="1">{"'Consolidated Inventory'!$A$1:$O$187"}</definedName>
    <definedName name="HTML_Control_5" hidden="1">{"'Consolidated Inventory'!$A$1:$O$187"}</definedName>
    <definedName name="HTML_Control_5_1" hidden="1">{"'Consolidated Inventory'!$A$1:$O$187"}</definedName>
    <definedName name="HTML_Control_5_1_1" hidden="1">{"'Consolidated Inventory'!$A$1:$O$187"}</definedName>
    <definedName name="HTML_Control_5_1_1_1" hidden="1">{"'Consolidated Inventory'!$A$1:$O$187"}</definedName>
    <definedName name="HTML_Control_5_1_1_1_1" hidden="1">{"'Consolidated Inventory'!$A$1:$O$187"}</definedName>
    <definedName name="HTML_Control_5_1_1_1_1_1" hidden="1">{"'Consolidated Inventory'!$A$1:$O$187"}</definedName>
    <definedName name="HTML_Control_5_1_1_1_1_1_1" hidden="1">{"'Consolidated Inventory'!$A$1:$O$187"}</definedName>
    <definedName name="HTML_Control_5_1_1_1_1_1_2" hidden="1">{"'Consolidated Inventory'!$A$1:$O$187"}</definedName>
    <definedName name="HTML_Control_5_1_1_1_1_2" hidden="1">{"'Consolidated Inventory'!$A$1:$O$187"}</definedName>
    <definedName name="HTML_Control_5_1_1_1_1_3" hidden="1">{"'Consolidated Inventory'!$A$1:$O$187"}</definedName>
    <definedName name="HTML_Control_5_1_1_1_2" hidden="1">{"'Consolidated Inventory'!$A$1:$O$187"}</definedName>
    <definedName name="HTML_Control_5_1_1_1_2_1" hidden="1">{"'Consolidated Inventory'!$A$1:$O$187"}</definedName>
    <definedName name="HTML_Control_5_1_1_1_3" hidden="1">{"'Consolidated Inventory'!$A$1:$O$187"}</definedName>
    <definedName name="HTML_Control_5_1_1_1_4" hidden="1">{"'Consolidated Inventory'!$A$1:$O$187"}</definedName>
    <definedName name="HTML_Control_5_1_1_2" hidden="1">{"'Consolidated Inventory'!$A$1:$O$187"}</definedName>
    <definedName name="HTML_Control_5_1_1_2_1" hidden="1">{"'Consolidated Inventory'!$A$1:$O$187"}</definedName>
    <definedName name="HTML_Control_5_1_1_2_1_1" hidden="1">{"'Consolidated Inventory'!$A$1:$O$187"}</definedName>
    <definedName name="HTML_Control_5_1_1_2_2" hidden="1">{"'Consolidated Inventory'!$A$1:$O$187"}</definedName>
    <definedName name="HTML_Control_5_1_1_2_3" hidden="1">{"'Consolidated Inventory'!$A$1:$O$187"}</definedName>
    <definedName name="HTML_Control_5_1_1_3" hidden="1">{"'Consolidated Inventory'!$A$1:$O$187"}</definedName>
    <definedName name="HTML_Control_5_1_1_3_1" hidden="1">{"'Consolidated Inventory'!$A$1:$O$187"}</definedName>
    <definedName name="HTML_Control_5_1_1_4" hidden="1">{"'Consolidated Inventory'!$A$1:$O$187"}</definedName>
    <definedName name="HTML_Control_5_1_1_5" hidden="1">{"'Consolidated Inventory'!$A$1:$O$187"}</definedName>
    <definedName name="HTML_Control_5_1_2" hidden="1">{"'Consolidated Inventory'!$A$1:$O$187"}</definedName>
    <definedName name="HTML_Control_5_1_2_1" hidden="1">{"'Consolidated Inventory'!$A$1:$O$187"}</definedName>
    <definedName name="HTML_Control_5_1_2_1_1" hidden="1">{"'Consolidated Inventory'!$A$1:$O$187"}</definedName>
    <definedName name="HTML_Control_5_1_2_1_1_1" hidden="1">{"'Consolidated Inventory'!$A$1:$O$187"}</definedName>
    <definedName name="HTML_Control_5_1_2_1_2" hidden="1">{"'Consolidated Inventory'!$A$1:$O$187"}</definedName>
    <definedName name="HTML_Control_5_1_2_1_3" hidden="1">{"'Consolidated Inventory'!$A$1:$O$187"}</definedName>
    <definedName name="HTML_Control_5_1_2_2" hidden="1">{"'Consolidated Inventory'!$A$1:$O$187"}</definedName>
    <definedName name="HTML_Control_5_1_2_2_1" hidden="1">{"'Consolidated Inventory'!$A$1:$O$187"}</definedName>
    <definedName name="HTML_Control_5_1_2_3" hidden="1">{"'Consolidated Inventory'!$A$1:$O$187"}</definedName>
    <definedName name="HTML_Control_5_1_2_4" hidden="1">{"'Consolidated Inventory'!$A$1:$O$187"}</definedName>
    <definedName name="HTML_Control_5_1_3" hidden="1">{"'Consolidated Inventory'!$A$1:$O$187"}</definedName>
    <definedName name="HTML_Control_5_1_3_1" hidden="1">{"'Consolidated Inventory'!$A$1:$O$187"}</definedName>
    <definedName name="HTML_Control_5_1_3_1_1" hidden="1">{"'Consolidated Inventory'!$A$1:$O$187"}</definedName>
    <definedName name="HTML_Control_5_1_3_1_1_1" hidden="1">{"'Consolidated Inventory'!$A$1:$O$187"}</definedName>
    <definedName name="HTML_Control_5_1_3_1_2" hidden="1">{"'Consolidated Inventory'!$A$1:$O$187"}</definedName>
    <definedName name="HTML_Control_5_1_3_1_3" hidden="1">{"'Consolidated Inventory'!$A$1:$O$187"}</definedName>
    <definedName name="HTML_Control_5_1_3_2" hidden="1">{"'Consolidated Inventory'!$A$1:$O$187"}</definedName>
    <definedName name="HTML_Control_5_1_3_2_1" hidden="1">{"'Consolidated Inventory'!$A$1:$O$187"}</definedName>
    <definedName name="HTML_Control_5_1_3_3" hidden="1">{"'Consolidated Inventory'!$A$1:$O$187"}</definedName>
    <definedName name="HTML_Control_5_1_3_4" hidden="1">{"'Consolidated Inventory'!$A$1:$O$187"}</definedName>
    <definedName name="HTML_Control_5_1_4" hidden="1">{"'Consolidated Inventory'!$A$1:$O$187"}</definedName>
    <definedName name="HTML_Control_5_1_4_1" hidden="1">{"'Consolidated Inventory'!$A$1:$O$187"}</definedName>
    <definedName name="HTML_Control_5_1_4_1_1" hidden="1">{"'Consolidated Inventory'!$A$1:$O$187"}</definedName>
    <definedName name="HTML_Control_5_1_4_2" hidden="1">{"'Consolidated Inventory'!$A$1:$O$187"}</definedName>
    <definedName name="HTML_Control_5_1_4_3" hidden="1">{"'Consolidated Inventory'!$A$1:$O$187"}</definedName>
    <definedName name="HTML_Control_5_1_5" hidden="1">{"'Consolidated Inventory'!$A$1:$O$187"}</definedName>
    <definedName name="HTML_Control_5_1_5_1" hidden="1">{"'Consolidated Inventory'!$A$1:$O$187"}</definedName>
    <definedName name="HTML_Control_5_2" hidden="1">{"'Consolidated Inventory'!$A$1:$O$187"}</definedName>
    <definedName name="HTML_Control_5_2_1" hidden="1">{"'Consolidated Inventory'!$A$1:$O$187"}</definedName>
    <definedName name="HTML_Control_5_2_1_1" hidden="1">{"'Consolidated Inventory'!$A$1:$O$187"}</definedName>
    <definedName name="HTML_Control_5_2_1_1_1" hidden="1">{"'Consolidated Inventory'!$A$1:$O$187"}</definedName>
    <definedName name="HTML_Control_5_2_1_1_1_1" hidden="1">{"'Consolidated Inventory'!$A$1:$O$187"}</definedName>
    <definedName name="HTML_Control_5_2_1_1_2" hidden="1">{"'Consolidated Inventory'!$A$1:$O$187"}</definedName>
    <definedName name="HTML_Control_5_2_1_1_3" hidden="1">{"'Consolidated Inventory'!$A$1:$O$187"}</definedName>
    <definedName name="HTML_Control_5_2_1_2" hidden="1">{"'Consolidated Inventory'!$A$1:$O$187"}</definedName>
    <definedName name="HTML_Control_5_2_1_2_1" hidden="1">{"'Consolidated Inventory'!$A$1:$O$187"}</definedName>
    <definedName name="HTML_Control_5_2_1_3" hidden="1">{"'Consolidated Inventory'!$A$1:$O$187"}</definedName>
    <definedName name="HTML_Control_5_2_1_4" hidden="1">{"'Consolidated Inventory'!$A$1:$O$187"}</definedName>
    <definedName name="HTML_Control_5_2_2" hidden="1">{"'Consolidated Inventory'!$A$1:$O$187"}</definedName>
    <definedName name="HTML_Control_5_2_2_1" hidden="1">{"'Consolidated Inventory'!$A$1:$O$187"}</definedName>
    <definedName name="HTML_Control_5_2_2_1_1" hidden="1">{"'Consolidated Inventory'!$A$1:$O$187"}</definedName>
    <definedName name="HTML_Control_5_2_2_2" hidden="1">{"'Consolidated Inventory'!$A$1:$O$187"}</definedName>
    <definedName name="HTML_Control_5_2_2_3" hidden="1">{"'Consolidated Inventory'!$A$1:$O$187"}</definedName>
    <definedName name="HTML_Control_5_2_3" hidden="1">{"'Consolidated Inventory'!$A$1:$O$187"}</definedName>
    <definedName name="HTML_Control_5_2_3_1" hidden="1">{"'Consolidated Inventory'!$A$1:$O$187"}</definedName>
    <definedName name="HTML_Control_5_2_4" hidden="1">{"'Consolidated Inventory'!$A$1:$O$187"}</definedName>
    <definedName name="HTML_Control_5_2_5" hidden="1">{"'Consolidated Inventory'!$A$1:$O$187"}</definedName>
    <definedName name="HTML_Control_5_3" hidden="1">{"'Consolidated Inventory'!$A$1:$O$187"}</definedName>
    <definedName name="HTML_Control_5_3_1" hidden="1">{"'Consolidated Inventory'!$A$1:$O$187"}</definedName>
    <definedName name="HTML_Control_5_3_1_1" hidden="1">{"'Consolidated Inventory'!$A$1:$O$187"}</definedName>
    <definedName name="HTML_Control_5_3_1_1_1" hidden="1">{"'Consolidated Inventory'!$A$1:$O$187"}</definedName>
    <definedName name="HTML_Control_5_3_1_2" hidden="1">{"'Consolidated Inventory'!$A$1:$O$187"}</definedName>
    <definedName name="HTML_Control_5_3_1_3" hidden="1">{"'Consolidated Inventory'!$A$1:$O$187"}</definedName>
    <definedName name="HTML_Control_5_3_2" hidden="1">{"'Consolidated Inventory'!$A$1:$O$187"}</definedName>
    <definedName name="HTML_Control_5_3_2_1" hidden="1">{"'Consolidated Inventory'!$A$1:$O$187"}</definedName>
    <definedName name="HTML_Control_5_3_3" hidden="1">{"'Consolidated Inventory'!$A$1:$O$187"}</definedName>
    <definedName name="HTML_Control_5_3_4" hidden="1">{"'Consolidated Inventory'!$A$1:$O$187"}</definedName>
    <definedName name="HTML_Control_5_3_5" hidden="1">{"'Consolidated Inventory'!$A$1:$O$187"}</definedName>
    <definedName name="HTML_Control_5_4" hidden="1">{"'Consolidated Inventory'!$A$1:$O$187"}</definedName>
    <definedName name="HTML_Control_5_4_1" hidden="1">{"'Consolidated Inventory'!$A$1:$O$187"}</definedName>
    <definedName name="HTML_Control_5_4_1_1" hidden="1">{"'Consolidated Inventory'!$A$1:$O$187"}</definedName>
    <definedName name="HTML_Control_5_4_1_1_1" hidden="1">{"'Consolidated Inventory'!$A$1:$O$187"}</definedName>
    <definedName name="HTML_Control_5_4_1_2" hidden="1">{"'Consolidated Inventory'!$A$1:$O$187"}</definedName>
    <definedName name="HTML_Control_5_4_1_3" hidden="1">{"'Consolidated Inventory'!$A$1:$O$187"}</definedName>
    <definedName name="HTML_Control_5_4_2" hidden="1">{"'Consolidated Inventory'!$A$1:$O$187"}</definedName>
    <definedName name="HTML_Control_5_4_2_1" hidden="1">{"'Consolidated Inventory'!$A$1:$O$187"}</definedName>
    <definedName name="HTML_Control_5_4_3" hidden="1">{"'Consolidated Inventory'!$A$1:$O$187"}</definedName>
    <definedName name="HTML_Control_5_4_4" hidden="1">{"'Consolidated Inventory'!$A$1:$O$187"}</definedName>
    <definedName name="HTML_Control_5_5" hidden="1">{"'Consolidated Inventory'!$A$1:$O$187"}</definedName>
    <definedName name="HTML_Control_5_5_1" hidden="1">{"'Consolidated Inventory'!$A$1:$O$187"}</definedName>
    <definedName name="HTML_Control_5_5_1_1" hidden="1">{"'Consolidated Inventory'!$A$1:$O$187"}</definedName>
    <definedName name="HTML_Control_5_5_2" hidden="1">{"'Consolidated Inventory'!$A$1:$O$187"}</definedName>
    <definedName name="HTML_Control_5_5_3" hidden="1">{"'Consolidated Inventory'!$A$1:$O$187"}</definedName>
    <definedName name="HTML_Control1" hidden="1">{"'Cypris'!$A$1:$D$9"}</definedName>
    <definedName name="HTML_Control1_1" hidden="1">{"'Cypris'!$A$1:$D$9"}</definedName>
    <definedName name="HTML_Control1_1_1" hidden="1">{"'Cypris'!$A$1:$D$9"}</definedName>
    <definedName name="HTML_Control1_2" hidden="1">{"'Cypris'!$A$1:$D$9"}</definedName>
    <definedName name="HTML_Control2" hidden="1">{"'Eng (page2)'!$A$1:$D$52"}</definedName>
    <definedName name="HTML_Control2_1" hidden="1">{"'Cypris'!$A$1:$D$9"}</definedName>
    <definedName name="HTML_Control2_1_1" hidden="1">{"'Cypris'!$A$1:$D$9"}</definedName>
    <definedName name="HTML_Control2_2" hidden="1">{"'Cypris'!$A$1:$D$9"}</definedName>
    <definedName name="HTML_Control3" hidden="1">{"'Cypris'!$A$1:$D$9"}</definedName>
    <definedName name="HTML_Control3_1" hidden="1">{"'Cypris'!$A$1:$D$9"}</definedName>
    <definedName name="HTML_Control3_1_1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itle" hidden="1">"AC_RP98"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4_1" hidden="1">"'[97RATES.XLS]97RATES'!$A$1:$T$79"</definedName>
    <definedName name="HTMLCount" hidden="1">2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T" hidden="1">{#N/A,#N/A,FALSE,"Français";#N/A,#N/A,FALSE,"Anglais";#N/A,#N/A,FALSE,"Succ. et direct IARD";#N/A,#N/A,FALSE,"Direct Vie"}</definedName>
    <definedName name="HYY" hidden="1">{#N/A,#N/A,FALSE,"RRHH";#N/A,#N/A,FALSE,"ADMINIST";#N/A,#N/A,FALSE,"COMERCIAL";#N/A,#N/A,FALSE,"OTRAS DIV.";#N/A,#N/A,FALSE,"GESTION";#N/A,#N/A,FALSE,"FINANCIERO"}</definedName>
    <definedName name="iiii" hidden="1">{#N/A,#N/A,FALSE,"Summary"}</definedName>
    <definedName name="iiiiii" hidden="1">{"'Model'!$A$1:$N$53"}</definedName>
    <definedName name="IJ" hidden="1">{#N/A,#N/A,FALSE,"Succ. et direct IARD";#N/A,#N/A,FALSE,"Direct Vie"}</definedName>
    <definedName name="IK" hidden="1">{#N/A,#N/A,FALSE,"RRHH";#N/A,#N/A,FALSE,"ADMINIST";#N/A,#N/A,FALSE,"COMERCIAL";#N/A,#N/A,FALSE,"OTRAS DIV.";#N/A,#N/A,FALSE,"GESTION";#N/A,#N/A,FALSE,"FINANCIERO"}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" hidden="1">#REF!</definedName>
    <definedName name="interim" hidden="1">{"Book Income",#N/A,FALSE,"B&amp;T";"Taxable Income",#N/A,FALSE,"B&amp;T"}</definedName>
    <definedName name="InterimShading" hidden="1">"On"</definedName>
    <definedName name="IntroPrintArea" hidden="1">#REF!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rt_e" hidden="1">{"'SCBMF'!$A$1:$I$51","'SCBDA'!$A$1:$I$45","'SCBBA'!$A$1:$I$37"}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i" hidden="1">{"'A'!$B$11:$D$21"}</definedName>
    <definedName name="jay" hidden="1">{"'A'!$B$11:$D$21"}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pwe" hidden="1">{"'Eng (page2)'!$A$1:$D$52"}</definedName>
    <definedName name="JGHJGHJGHJGHJGHJ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Q" hidden="1">{#N/A,#N/A,FALSE,"BOLSA";#N/A,#N/A,FALSE,"OBJETIVOS";#N/A,#N/A,FALSE,"PRENAS";#N/A,#N/A,FALSE,"SINIESTR";#N/A,#N/A,FALSE,"MARG.T.";#N/A,#N/A,FALSE,"GASTOS"}</definedName>
    <definedName name="jrewp" hidden="1">{"'Eng (page2)'!$A$1:$D$52"}</definedName>
    <definedName name="jrp" hidden="1">{"'Eng (page2)'!$A$1:$D$52"}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s" hidden="1">{"'Model'!$A$1:$N$53"}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2_WBEVMODE" hidden="1">-1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okwan" hidden="1">{"FB Assumptions",#N/A,FALSE,"Asu";"FB Cashflow 1",#N/A,FALSE,"F&amp;B";"FB Cashflow 2",#N/A,FALSE,"F&amp;B"}</definedName>
    <definedName name="KBVF" hidden="1">{"'Eng (page2)'!$A$1:$D$52"}</definedName>
    <definedName name="KCFE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FGTY" hidden="1">{#N/A,#N/A,FALSE,"En français";#N/A,#N/A,FALSE,"En anglais"}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jfg\" hidden="1">{"'Eng (page2)'!$A$1:$D$52"}</definedName>
    <definedName name="kjjkjkj" hidden="1">{"BS Dollar",#N/A,FALSE,"BS";"BS CS",#N/A,FALSE,"BS"}</definedName>
    <definedName name="kjjkjkj_1" hidden="1">{"BS Dollar",#N/A,FALSE,"BS";"BS CS",#N/A,FALSE,"BS"}</definedName>
    <definedName name="kjk" hidden="1">{"'Eng (page2)'!$A$1:$D$52"}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hidden="1">{"'Eng (page2)'!$A$1:$D$52"}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k" hidden="1">{"'Eng (page2)'!$A$1:$D$52"}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hidden="1">{#N/A,#N/A,FALSE,"En français";#N/A,#N/A,FALSE,"En anglais"}</definedName>
    <definedName name="KQS" hidden="1">{#N/A,#N/A,FALSE,"RRHH";#N/A,#N/A,FALSE,"ADMINIST";#N/A,#N/A,FALSE,"COMERCIAL";#N/A,#N/A,FALSE,"OTRAS DIV.";#N/A,#N/A,FALSE,"GESTION";#N/A,#N/A,FALSE,"FINANCIERO"}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hidden="1">{"'Model'!$A$1:$N$53"}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_1" hidden="1">{"view7",#N/A,FALSE,"A";"view8",#N/A,FALSE,"A"}</definedName>
    <definedName name="l_1_1" hidden="1">{"view7",#N/A,FALSE,"A";"view8",#N/A,FALSE,"A"}</definedName>
    <definedName name="l_1_1_1" hidden="1">{"view7",#N/A,FALSE,"A";"view8",#N/A,FALSE,"A"}</definedName>
    <definedName name="l_2" hidden="1">{"view7",#N/A,FALSE,"A";"view8",#N/A,FALSE,"A"}</definedName>
    <definedName name="L300l" hidden="1">#REF!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O" hidden="1">{#N/A,#N/A,FALSE,"Français";#N/A,#N/A,FALSE,"Anglais";#N/A,#N/A,FALSE,"Succ. et direct IARD";#N/A,#N/A,FALSE,"Direct Vie"}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p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mcount" hidden="1">1</definedName>
    <definedName name="ListOffset" hidden="1">1</definedName>
    <definedName name="lkj" hidden="1">{"MonthlyRentRoll",#N/A,FALSE,"RentRoll"}</definedName>
    <definedName name="ll" hidden="1">{"'Eng (page2)'!$A$1:$D$52"}</definedName>
    <definedName name="LLK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P" hidden="1">{"'Eng (page2)'!$A$1:$D$52"}</definedName>
    <definedName name="lñ" hidden="1">{#N/A,#N/A,FALSE,"BOLSA";#N/A,#N/A,FALSE,"OBJETIVOS";#N/A,#N/A,FALSE,"PRENAS";#N/A,#N/A,FALSE,"SINIESTR";#N/A,#N/A,FALSE,"MARG.T.";#N/A,#N/A,FALSE,"GASTOS"}</definedName>
    <definedName name="lño" hidden="1">{#N/A,#N/A,FALSE,"GTS12-95";#N/A,#N/A,FALSE,"AJUSTADO"}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E" hidden="1">"en_US"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p" hidden="1">{"'Model'!$A$1:$N$53"}</definedName>
    <definedName name="LOW" hidden="1">{"'Eng (page2)'!$A$1:$D$52"}</definedName>
    <definedName name="lp" hidden="1">{"'Model'!$A$1:$N$53"}</definedName>
    <definedName name="lpppppppppp" hidden="1">{"'Sell_Office'!$C$5:$D$6"}</definedName>
    <definedName name="LSFD" hidden="1">{#N/A,#N/A,FALSE,"BOLSA";#N/A,#N/A,FALSE,"OBJETIVOS";#N/A,#N/A,FALSE,"PRENAS";#N/A,#N/A,FALSE,"SINIESTR";#N/A,#N/A,FALSE,"MARG.T.";#N/A,#N/A,FALSE,"GASTOS"}</definedName>
    <definedName name="lso" hidden="1">{"'Model'!$A$1:$N$53"}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EmpType" hidden="1">#REF!</definedName>
    <definedName name="LV" hidden="1">{"'Eng (page2)'!$A$1:$D$52"}</definedName>
    <definedName name="ｍ" hidden="1">#REF!</definedName>
    <definedName name="mae" hidden="1">{"'Eng (page2)'!$A$1:$D$52"}</definedName>
    <definedName name="mamjkkll" hidden="1">{"FB Assumptions",#N/A,FALSE,"Asu";"FB Cashflow 1",#N/A,FALSE,"F&amp;B";"FB Cashflow 2",#N/A,FALSE,"F&amp;B"}</definedName>
    <definedName name="MCOP" hidden="1">{"'Eng (page2)'!$A$1:$D$52"}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FPW" hidden="1">{"'Eng (page2)'!$A$1:$D$52"}</definedName>
    <definedName name="MGSTibGet_Names" hidden="1">"GEDD:0:GEDD.REC.:.LON,IDN:0:RSF.REC.:,TIB:0::"</definedName>
    <definedName name="MH" hidden="1">{#N/A,#N/A,FALSE,"Eff-SSC2"}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ute" hidden="1">{"'Eng (page2)'!$A$1:$D$52"}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fd" hidden="1">{"'Model'!$A$1:$N$53"}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hidden="1">{"'Eng (page2)'!$A$1:$D$52"}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Profit" hidden="1">{"YTDACT1",#N/A,TRUE,"YTDACTAUST";"YTDACT2",#N/A,TRUE,"YTDACTAUST";"YTDACT3",#N/A,TRUE,"YTDACTAUST";"CCTR",#N/A,TRUE,"YTDACTCC"}</definedName>
    <definedName name="MOL" hidden="1">{"'Eng (page2)'!$A$1:$D$52"}</definedName>
    <definedName name="monmon" hidden="1">{"'Model'!$A$1:$N$53"}</definedName>
    <definedName name="moth" hidden="1">{"YTDACT1",#N/A,TRUE,"YTDACTAUST";"YTDACT2",#N/A,TRUE,"YTDACTAUST";"YTDACT3",#N/A,TRUE,"YTDACTAUST";"CCTR",#N/A,TRUE,"YTDACTCC"}</definedName>
    <definedName name="MSFH" hidden="1">{#N/A,#N/A,FALSE,"Français";#N/A,#N/A,FALSE,"Anglais";#N/A,#N/A,FALSE,"Succ. et direct IARD";#N/A,#N/A,FALSE,"Direct Vie"}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n" hidden="1">{"'Model'!$A$1:$N$53"}</definedName>
    <definedName name="MWCYH" hidden="1">{#N/A,#N/A,FALSE,"Français";#N/A,#N/A,FALSE,"Anglais";#N/A,#N/A,FALSE,"Succ. et direct IARD";#N/A,#N/A,FALSE,"Direct Vie"}</definedName>
    <definedName name="MWEP" hidden="1">{"'Eng (page2)'!$A$1:$D$52"}</definedName>
    <definedName name="Myanmar_3T" hidden="1">{"'Model'!$A$1:$N$53"}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p" hidden="1">{"all",#N/A,FALSE,"IAS"}</definedName>
    <definedName name="nfjbhfjjkf" hidden="1">"EBP"</definedName>
    <definedName name="nil" hidden="1">{"'Model'!$A$1:$N$53"}</definedName>
    <definedName name="NJ" hidden="1">{#N/A,#N/A,FALSE,"Capa";#N/A,#N/A,FALSE,"Indice Total";#N/A,#N/A,FALSE,"Indice A";#N/A,#N/A,FALSE,"PARTE A (RA)";#N/A,#N/A,FALSE,"Indice B";#N/A,#N/A,FALSE,"PARTE B (QUA)"}</definedName>
    <definedName name="NJH" hidden="1">{#N/A,#N/A,FALSE,"BOLSA";#N/A,#N/A,FALSE,"OBJETIVOS";#N/A,#N/A,FALSE,"PRENAS";#N/A,#N/A,FALSE,"SINIESTR";#N/A,#N/A,FALSE,"MARG.T.";#N/A,#N/A,FALSE,"GASTOS"}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EY_1" hidden="1">#REF!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mbmb" hidden="1">{"YTDACT1",#N/A,TRUE,"YTDACTAUST";"YTDACT2",#N/A,TRUE,"YTDACTAUST";"YTDACT3",#N/A,TRUE,"YTDACTAUST";"CCTR",#N/A,TRUE,"YTDACTCC"}</definedName>
    <definedName name="nmi" hidden="1">{#N/A,#N/A,FALSE,"GTS12-95";#N/A,#N/A,FALSE,"GTS12-95 (F)";#N/A,#N/A,FALSE,"GTS12-95 (P) (F)"}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ovember" hidden="1">{"Sensitivity1",#N/A,FALSE,"Sensitivity";"Sensitivity2",#N/A,FALSE,"Sensitivity"}</definedName>
    <definedName name="NPL" hidden="1">#REF!</definedName>
    <definedName name="ñpo" hidden="1">{#N/A,#N/A,FALSE,"RRHH";#N/A,#N/A,FALSE,"ADMINIST";#N/A,#N/A,FALSE,"COMERCIAL";#N/A,#N/A,FALSE,"OTRAS DIV.";#N/A,#N/A,FALSE,"GESTION";#N/A,#N/A,FALSE,"FINANCIERO"}</definedName>
    <definedName name="ñpw" hidden="1">{#N/A,#N/A,FALSE,"GTS12-95";#N/A,#N/A,FALSE,"GTS12-95 (F)";#N/A,#N/A,FALSE,"GTS12-95 (P) (F)"}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t" hidden="1">{"Golf Assumptions",#N/A,FALSE,"Asu";"Golf PF1",#N/A,FALSE,"Golf";"Golf PF2",#N/A,FALSE,"Golf";"Golf Dep1",#N/A,FALSE,"Golf";"Golf Dep2",#N/A,FALSE,"Golf"}</definedName>
    <definedName name="NUTG" hidden="1">{#N/A,#N/A,FALSE,"Français";#N/A,#N/A,FALSE,"Anglais";#N/A,#N/A,FALSE,"Succ. et direct IARD";#N/A,#N/A,FALSE,"Direct Vie"}</definedName>
    <definedName name="NUTX" hidden="1">{#N/A,#N/A,FALSE,"GTS12-95";#N/A,#N/A,FALSE,"GTS12-95 (F)";#N/A,#N/A,FALSE,"GTS12-95 (P) (F)"}</definedName>
    <definedName name="O" hidden="1">{"'Eng (page2)'!$A$1:$D$52"}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u" hidden="1">{"'Eng (page2)'!$A$1:$D$52"}</definedName>
    <definedName name="OL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gw" hidden="1">{"'Eng (page2)'!$A$1:$D$52"}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localSheetId="4" hidden="1">#REF!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r" hidden="1">#REF!</definedName>
    <definedName name="OUTPUT_DELIMITER" hidden="1">"Comma"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" hidden="1">{"'Eng (page2)'!$A$1:$D$52"}</definedName>
    <definedName name="p1i1i1" hidden="1">#REF!</definedName>
    <definedName name="PAD" hidden="1">{#N/A,#N/A,FALSE,"GTS12-95";#N/A,#N/A,FALSE,"GTS12-95 (F)";#N/A,#N/A,FALSE,"GTS12-95 (P) (F)"}</definedName>
    <definedName name="pcs" hidden="1">{#N/A,#N/A,FALSE,"Eff-SSC2"}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t" hidden="1">#REF!</definedName>
    <definedName name="PJ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0" hidden="1">{"'Eng (page2)'!$A$1:$D$52"}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hidden="1">{"'Eng (page2)'!$A$1:$D$52"}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re" hidden="1">{#N/A,#N/A,FALSE,"RRHH";#N/A,#N/A,FALSE,"ADMINIST";#N/A,#N/A,FALSE,"COMERCIAL";#N/A,#N/A,FALSE,"OTRAS DIV.";#N/A,#N/A,FALSE,"GESTION";#N/A,#N/A,FALSE,"FINANCIERO"}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hidden="1">{#N/A,#N/A,FALSE,"Français";#N/A,#N/A,FALSE,"Anglais";#N/A,#N/A,FALSE,"Succ. et direct IARD";#N/A,#N/A,FALSE,"Direct Vie"}</definedName>
    <definedName name="polt" hidden="1">{#N/A,#N/A,FALSE,"Français";#N/A,#N/A,FALSE,"Anglais";#N/A,#N/A,FALSE,"Succ. et direct IARD";#N/A,#N/A,FALSE,"Direct Vie"}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poopoo" hidden="1">{"'Model'!$A$1:$N$53"}</definedName>
    <definedName name="PopCache_GL_INTERFACE_REFERENCE7" hidden="1">#REF!</definedName>
    <definedName name="PositionIntervalType" hidden="1">"E"</definedName>
    <definedName name="PositionType" hidden="1">"T"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" hidden="1">{"'Sell_Office'!$C$5:$D$6"}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3">'E7'!$A$1:$T$42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SD" hidden="1">{"'Eng (page2)'!$A$1:$D$52"}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ualquer" hidden="1">{#N/A,#N/A,FALSE,"Capa";#N/A,#N/A,FALSE,"Indice Total";#N/A,#N/A,FALSE,"Indice A";#N/A,#N/A,FALSE,"PARTE A (RA)";#N/A,#N/A,FALSE,"Indice B";#N/A,#N/A,FALSE,"PARTE B (QUA)"}</definedName>
    <definedName name="quant" hidden="1">{#N/A,#N/A,TRUE,"Str.";#N/A,#N/A,TRUE,"Steel &amp; Roof";#N/A,#N/A,TRUE,"Arc.";#N/A,#N/A,TRUE,"Preliminary";#N/A,#N/A,TRUE,"Sum_Prelim"}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hidden="1">{#N/A,#N/A,FALSE,"RRHH";#N/A,#N/A,FALSE,"ADMINIST";#N/A,#N/A,FALSE,"COMERCIAL";#N/A,#N/A,FALSE,"OTRAS DIV.";#N/A,#N/A,FALSE,"GESTION";#N/A,#N/A,FALSE,"FINANCIERO"}</definedName>
    <definedName name="QYI" hidden="1">{"'Eng (page2)'!$A$1:$D$52"}</definedName>
    <definedName name="ratman" hidden="1">{"'Model'!$A$1:$N$53"}</definedName>
    <definedName name="RCArea" localSheetId="4" hidden="1">#REF!</definedName>
    <definedName name="RCArea" hidden="1">#REF!</definedName>
    <definedName name="RD" hidden="1">{"'Model'!$A$1:$N$53"}</definedName>
    <definedName name="rea" hidden="1">{"'Model'!$A$1:$N$53"}</definedName>
    <definedName name="rebate" hidden="1">{"'Sheet1'!$L$16"}</definedName>
    <definedName name="ReceivablesPlano" hidden="1">{#N/A,#N/A,FALSE,"Sheet3"}</definedName>
    <definedName name="ReceivablesPlano_1" hidden="1">{#N/A,#N/A,FALSE,"Sheet3"}</definedName>
    <definedName name="ReceivablesPlano_1_1" hidden="1">{#N/A,#N/A,FALSE,"Sheet3"}</definedName>
    <definedName name="ReceivablesPlano_2" hidden="1">{#N/A,#N/A,FALSE,"Sheet3"}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R" hidden="1">{"'Eng (page2)'!$A$1:$D$52"}</definedName>
    <definedName name="results" hidden="1">{"'A'!$B$11:$D$21"}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ve" hidden="1">{"'2003'!$A$1:$AH$6"}</definedName>
    <definedName name="rewfre" hidden="1">{"'Model'!$A$1:$N$53"}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g" hidden="1">{"'Model'!$A$1:$N$53"}</definedName>
    <definedName name="rg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" hidden="1">{#N/A,#N/A,FALSE,"1 Total";#N/A,#N/A,FALSE,"2 Adições";#N/A,#N/A,FALSE,"3 Modif.";#N/A,#N/A,FALSE,"4 Cancelados";#N/A,#N/A,FALSE,"5 Por Ano";#N/A,#N/A,FALSE,"6 Por início"}</definedName>
    <definedName name="RRE" hidden="1">{"'Eng (page2)'!$A$1:$D$52"}</definedName>
    <definedName name="rrer" hidden="1">{"'ตัวอย่าง'!$A$1:$O$21"}</definedName>
    <definedName name="rrr" hidden="1">{"MonthlyRentRoll",#N/A,FALSE,"RentRoll"}</definedName>
    <definedName name="rrrr" hidden="1">{"'Eng (page2)'!$A$1:$D$52"}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ng" hidden="1">{#N/A,#N/A,FALSE,"Eff-SSC2"}</definedName>
    <definedName name="rutrut" hidden="1">{"'Model'!$A$1:$N$53"}</definedName>
    <definedName name="sA" hidden="1">{"'Eng (page2)'!$A$1:$D$52"}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FuncF4Help" hidden="1">Main.SAPF4Help()</definedName>
    <definedName name="SAPsysID" hidden="1">"708C5W7SBKP804JT78WJ0JNKI"</definedName>
    <definedName name="SAPwbID" hidden="1">"ARS"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ch13_p1of3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MT" hidden="1">{"'connew '!$C$40:$C$60"}</definedName>
    <definedName name="scs" hidden="1">{"'Eng (page2)'!$A$1:$D$52"}</definedName>
    <definedName name="sdac" hidden="1">{"'Model'!$A$1:$N$53"}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hidden="1">{"Book Income",#N/A,FALSE,"B&amp;T";"Taxable Income",#N/A,FALSE,"B&amp;T"}</definedName>
    <definedName name="SDFFAESF" hidden="1">{"'Model'!$A$1:$N$53"}</definedName>
    <definedName name="sdfsfda" hidden="1">#REF!</definedName>
    <definedName name="sdgd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DX" hidden="1">{#N/A,#N/A,FALSE,"UNIT";#N/A,#N/A,FALSE,"UNIT";#N/A,#N/A,FALSE,"계정"}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fdawgsrgedrhdthtfdjh" hidden="1">{"'Eng (page2)'!$A$1:$D$52"}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SDF" hidden="1">{#N/A,#N/A,FALSE,"UNIT";#N/A,#N/A,FALSE,"UNIT";#N/A,#N/A,FALSE,"계정"}</definedName>
    <definedName name="sfsfs" hidden="1">#REF!</definedName>
    <definedName name="sg" hidden="1">{"'Model'!$A$1:$N$53"}</definedName>
    <definedName name="Shading" hidden="1">"On"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ksksk" hidden="1">#REF!</definedName>
    <definedName name="slkiw" hidden="1">{"'Model'!$A$1:$N$53"}</definedName>
    <definedName name="software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rt" hidden="1">#REF!</definedName>
    <definedName name="sort1" hidden="1">#REF!</definedName>
    <definedName name="sortwithdraw" hidden="1">{"AnnualRentRoll",#N/A,FALSE,"RentRoll"}</definedName>
    <definedName name="SPECIAL_MENTION" hidden="1">#REF!</definedName>
    <definedName name="SpecialPrice" localSheetId="4" hidden="1">#REF!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rd" hidden="1">{"'Eng (page2)'!$A$1:$D$52"}</definedName>
    <definedName name="sss" hidden="1">{"'Eng (page2)'!$A$1:$D$52"}</definedName>
    <definedName name="sssss" hidden="1">{"'Model'!$A$1:$N$53"}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W" hidden="1">{"'Eng (page2)'!$A$1:$D$52"}</definedName>
    <definedName name="subgroup" hidden="1">#REF!</definedName>
    <definedName name="sug" hidden="1">{"'Eng (page2)'!$A$1:$D$52"}</definedName>
    <definedName name="Summ" hidden="1">#REF!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w" hidden="1">{"index",#N/A,FALSE,"INDEX"}</definedName>
    <definedName name="sxs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hidden="1">{"'Eng (page2)'!$A$1:$D$52"}</definedName>
    <definedName name="table1_out1" hidden="1">#REF!</definedName>
    <definedName name="tai" hidden="1">{"'Model'!$A$1:$N$53"}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localSheetId="4" hidden="1">#REF!</definedName>
    <definedName name="tbl_ProdInfo" hidden="1">#REF!</definedName>
    <definedName name="TBs" hidden="1">#REF!</definedName>
    <definedName name="TBUpdate" hidden="1">{"'Model'!$A$1:$N$53"}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View" hidden="1">"RSR"</definedName>
    <definedName name="test" localSheetId="4" hidden="1">{"investment",#N/A,FALSE,"Sheet1"}</definedName>
    <definedName name="test" hidden="1">{"investment",#N/A,FALSE,"Sheet1"}</definedName>
    <definedName name="test2_1" hidden="1">{"resvp1",#N/A,FALSE,"RESV96";"changep1",#N/A,FALSE,"RESV96"}</definedName>
    <definedName name="test2_1_1" hidden="1">{"resvp1",#N/A,FALSE,"RESV96";"changep1",#N/A,FALSE,"RESV96"}</definedName>
    <definedName name="test2_2" hidden="1">{"resvp1",#N/A,FALSE,"RESV96";"changep1",#N/A,FALSE,"RESV96"}</definedName>
    <definedName name="test4" localSheetId="4" hidden="1">{"lob one",#N/A,FALSE,"Sheet1"}</definedName>
    <definedName name="test4" hidden="1">{"lob one",#N/A,FALSE,"Sheet1"}</definedName>
    <definedName name="test4_1" hidden="1">{"resvp1",#N/A,FALSE,"RESV96";"changep1",#N/A,FALSE,"RESV96"}</definedName>
    <definedName name="test4_1_1" hidden="1">{"resvp1",#N/A,FALSE,"RESV96";"changep1",#N/A,FALSE,"RESV96"}</definedName>
    <definedName name="test4_2" hidden="1">{"resvp1",#N/A,FALSE,"RESV96";"changep1",#N/A,FALSE,"RESV96"}</definedName>
    <definedName name="tew" hidden="1">{"'Eng (page2)'!$A$1:$D$52"}</definedName>
    <definedName name="TextRefCopyRangeCount" hidden="1">3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kj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IB" hidden="1">#REF!+#REF!</definedName>
    <definedName name="tik" hidden="1">{"'Leverage'!$B$2:$M$418"}</definedName>
    <definedName name="TJN" hidden="1">{#N/A,#N/A,FALSE,"Français";#N/A,#N/A,FALSE,"Anglais";#N/A,#N/A,FALSE,"Succ. et direct IARD";#N/A,#N/A,FALSE,"Direct Vie"}</definedName>
    <definedName name="TLA.028" hidden="1">#REF!</definedName>
    <definedName name="TLA.056" hidden="1">#REF!</definedName>
    <definedName name="tom" hidden="1">{"'Eng (page2)'!$A$1:$D$52"}</definedName>
    <definedName name="TP_Footer_Path" hidden="1">"S:\0\01711\005.BC\2001.yr\awf\"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hidden="1">{#N/A,#N/A,FALSE,"Succ. et direct IARD";#N/A,#N/A,FALSE,"Direct Vie"}</definedName>
    <definedName name="TTE" hidden="1">{"'ตัวอย่าง'!$A$1:$O$21"}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un" hidden="1">{"'Model'!$A$1:$N$53"}</definedName>
    <definedName name="TWE" hidden="1">{"'Eng (page2)'!$A$1:$D$52"}</definedName>
    <definedName name="U" hidden="1">{"'Eng (page2)'!$A$1:$D$52"}</definedName>
    <definedName name="uh" hidden="1">{#N/A,#N/A,FALSE,"OperatingAssumptions"}</definedName>
    <definedName name="UJ" hidden="1">{#N/A,#N/A,FALSE,"Français";#N/A,#N/A,FALSE,"Anglais";#N/A,#N/A,FALSE,"Succ. et direct IARD";#N/A,#N/A,FALSE,"Direct Vie"}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ilo.version" hidden="1">2.1</definedName>
    <definedName name="UU" hidden="1">{"Book Income",#N/A,FALSE,"B&amp;T";"Taxable Income",#N/A,FALSE,"B&amp;T"}</definedName>
    <definedName name="uyt" hidden="1">{#N/A,#N/A,FALSE,"GTS12-95";#N/A,#N/A,FALSE,"GTS12-95 (F)";#N/A,#N/A,FALSE,"GTS12-95 (P) (F)"}</definedName>
    <definedName name="VATM" hidden="1">{"'Sheet1'!$L$16"}</definedName>
    <definedName name="VB" hidden="1">{#N/A,#N/A,FALSE,"Succ. et direct IARD";#N/A,#N/A,FALSE,"Direct Vie"}</definedName>
    <definedName name="vbcxzz" hidden="1">{"'ตัวอย่าง'!$A$1:$O$21"}</definedName>
    <definedName name="vbs" hidden="1">{"'Model'!$A$1:$N$53"}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hidden="1">{#N/A,#N/A,FALSE,"GTS12-95";#N/A,#N/A,FALSE,"AJUSTADO"}</definedName>
    <definedName name="VHUJHU" hidden="1">{#N/A,#N/A,FALSE,"BOLSA";#N/A,#N/A,FALSE,"OBJETIVOS";#N/A,#N/A,FALSE,"PRENAS";#N/A,#N/A,FALSE,"SINIESTR";#N/A,#N/A,FALSE,"MARG.T.";#N/A,#N/A,FALSE,"GASTOS"}</definedName>
    <definedName name="vo" hidden="1">{"'CPA Sum'!$A$1:$X$30","'CPA'!$A$1:$K$187","'Infra Cost'!$A$1:$Q$30","'Dev't Cost'!$A$1:$AH$40","'Cashflow'!$A$1:$DG$82"}</definedName>
    <definedName name="Volume" hidden="1">{#N/A,#N/A,FALSE,"Cover";#N/A,#N/A,FALSE,"Summary"}</definedName>
    <definedName name="Volume_1" hidden="1">{#N/A,#N/A,FALSE,"Cover";#N/A,#N/A,FALSE,"Summary"}</definedName>
    <definedName name="Volume_1_1" hidden="1">{#N/A,#N/A,FALSE,"Cover";#N/A,#N/A,FALSE,"Summary"}</definedName>
    <definedName name="Volume_2" hidden="1">{#N/A,#N/A,FALSE,"Cover";#N/A,#N/A,FALSE,"Summary"}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_1" hidden="1">{#N/A,#N/A,FALSE,"5-1";#N/A,#N/A,FALSE,"5-2";#N/A,#N/A,FALSE,"5-6";#N/A,#N/A,FALSE,"5-9";#N/A,#N/A,FALSE,"5-15";#N/A,#N/A,FALSE,"5-32";#N/A,#N/A,FALSE,"5-34"}</definedName>
    <definedName name="walkthrough" hidden="1">{"'Eng (page2)'!$A$1:$D$52"}</definedName>
    <definedName name="wanna" hidden="1">{"'Model'!$A$1:$N$53"}</definedName>
    <definedName name="wdf" hidden="1">{#N/A,#N/A,FALSE,"Français";#N/A,#N/A,FALSE,"Anglais";#N/A,#N/A,FALSE,"Succ. et direct IARD";#N/A,#N/A,FALSE,"Direct Vie"}</definedName>
    <definedName name="WebDefault" hidden="1">PAID expense by Plan Report</definedName>
    <definedName name="WED" hidden="1">{"'Eng (page2)'!$A$1:$D$52"}</definedName>
    <definedName name="WEE" hidden="1">{"'ตัวอย่าง'!$A$1:$O$21"}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rf" hidden="1">#REF!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hidden="1">{"'Model'!$A$1:$N$53"}</definedName>
    <definedName name="werwethg" hidden="1">{"'Model'!$A$1:$N$53"}</definedName>
    <definedName name="wew" hidden="1">#REF!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hidden="1">{#N/A,#N/A,FALSE,"Sheet1"}</definedName>
    <definedName name="wrn.1_lev." hidden="1">{"level1",#N/A,FALSE,"1_LEV";"LEVEL1",#N/A,FALSE,"1_LEV"}</definedName>
    <definedName name="wrn.1_levbt." hidden="1">{"lev1bt",#N/A,FALSE,"1_LEVB-T"}</definedName>
    <definedName name="wrn.2.._.Due._.Date." hidden="1">{#N/A,#N/A,FALSE,"Sheet1"}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4.._.Principal." hidden="1">{#N/A,#N/A,FALSE,"Sheet1";#N/A,#N/A,FALSE,"Sheet1"}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ctual._.vs.._.Planned." hidden="1">{#N/A,#N/A,FALSE,"Development Spend"}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4" hidden="1">{"all",#N/A,FALSE,"IAS"}</definedName>
    <definedName name="wrn.all." hidden="1">{"all",#N/A,FALSE,"IAS"}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4" hidden="1">{"all",#N/A,FALSE,"IAS"}</definedName>
    <definedName name="wrn.all.new" hidden="1">{"all",#N/A,FALSE,"IAS"}</definedName>
    <definedName name="wrn.AnnualRentRoll" hidden="1">{"AnnualRentRoll",#N/A,FALSE,"RentRoll"}</definedName>
    <definedName name="wrn.AnnualRentRoll." hidden="1">{"AnnualRentRoll",#N/A,FALSE,"RentRoll"}</definedName>
    <definedName name="wrn.APPV1295." hidden="1">{#N/A,#N/A,FALSE,"Inforce from PROPHET";#N/A,#N/A,FALSE,"NB from PROPHET"}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hidden="1">{"balance",#N/A,FALSE,"BALANCE"}</definedName>
    <definedName name="wrn.Bank." hidden="1">{"Bank",#N/A,FALSE," LEAD SCHEDULES"}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hidden="1">{"Belgium_Total",#N/A,FALSE,"Belg Wksheet"}</definedName>
    <definedName name="wrn.BelgSummary." hidden="1">{"BelgSummary",#N/A,FALSE,"Belg Summary"}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hidden="1">{"Summary",#N/A,FALSE,"TOTAL";"Detail",#N/A,FALSE,"TOTAL"}</definedName>
    <definedName name="wrn.Breakdown." hidden="1">{#N/A,#N/A,FALSE,"Breakdown"}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hidden="1">{"cashflow",#N/A,FALSE,"cash flow"}</definedName>
    <definedName name="wrn.Ceded." hidden="1">{"view7",#N/A,FALSE,"A";"view8",#N/A,FALSE,"A"}</definedName>
    <definedName name="wrn.Ceded._1" hidden="1">{"view7",#N/A,FALSE,"A";"view8",#N/A,FALSE,"A"}</definedName>
    <definedName name="wrn.Ceded._1_1" hidden="1">{"view7",#N/A,FALSE,"A";"view8",#N/A,FALSE,"A"}</definedName>
    <definedName name="wrn.Ceded._2" hidden="1">{"view7",#N/A,FALSE,"A";"view8",#N/A,FALSE,"A"}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hidden="1">{"Condensed Quarters",#N/A,FALSE,"TOTALsoe - QTRS"}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hidden="1">{"conso",#N/A,FALSE,"cash flow"}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hidden="1">{"Summary",#N/A,FALSE,"Country Summary"}</definedName>
    <definedName name="wrn.Country._.Worksheet." hidden="1">{"WkSheet",#N/A,FALSE,"Country Wksheet"}</definedName>
    <definedName name="wrn.Creditors." hidden="1">{"Creditors",#N/A,FALSE," LEAD SCHEDULES";"Creditors",#N/A,FALSE," LEAD SCHEDULES"}</definedName>
    <definedName name="wrn.curtail." hidden="1">{#N/A,#N/A,FALSE,"INPUT1";#N/A,#N/A,FALSE,"INPUT2";#N/A,#N/A,FALSE,"INPUT3";#N/A,#N/A,FALSE,"curtail";#N/A,#N/A,FALSE,"curtail2"}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hidden="1">{"Debtors",#N/A,FALSE," LEAD SCHEDULES"}</definedName>
    <definedName name="wrn.dep12." hidden="1">{#N/A,#N/A,FALSE,"PM1";#N/A,#N/A,FALSE,"PM2";#N/A,#N/A,FALSE,"PM3";#N/A,#N/A,FALSE,"PM4";#N/A,#N/A,FALSE,"PM5";#N/A,#N/A,FALSE,"PM6";#N/A,#N/A,FALSE,"CM1"}</definedName>
    <definedName name="wrn.Detail." hidden="1">{"Detail",#N/A,FALSE,"TOTAL"}</definedName>
    <definedName name="wrn.Direct._.IARD._.et._.Vie." hidden="1">{#N/A,#N/A,FALSE,"Succ. et direct IARD";#N/A,#N/A,FALSE,"Direct Vie"}</definedName>
    <definedName name="wrn.documentation.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hidden="1">{"EBITDA Print Range",#N/A,FALSE,"EBITDA"}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hidden="1">{#N/A,#N/A,FALSE,"1 Total";#N/A,#N/A,FALSE,"2 Por Ano";#N/A,#N/A,FALSE,"3 Por início"}</definedName>
    <definedName name="wrn.FATURAMENTO._.CCF." hidden="1">{#N/A,#N/A,FALSE,"1 Total";#N/A,#N/A,FALSE,"2 Por Ano"}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hidden="1">{#N/A,#N/A,FALSE,"1 Valores";#N/A,#N/A,FALSE,"2 Por Ano"}</definedName>
    <definedName name="wrn.fff" hidden="1">{"FB Assumptions",#N/A,FALSE,"Asu";"FB Cashflow 1",#N/A,FALSE,"F&amp;B";"FB Cashflow 2",#N/A,FALSE,"F&amp;B"}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hidden="1">{#N/A,#N/A,FALSE,"Sheet3"}</definedName>
    <definedName name="wrn.Fiscal._.Year._.99._.Penalties._.on._.a._.CPL._.view._1" hidden="1">{#N/A,#N/A,FALSE,"Sheet3"}</definedName>
    <definedName name="wrn.Fiscal._.Year._.99._.Penalties._.on._.a._.CPL._.view._1_1" hidden="1">{#N/A,#N/A,FALSE,"Sheet3"}</definedName>
    <definedName name="wrn.Fiscal._.Year._.99._.Penalties._.on._.a._.CPL._.view._2" hidden="1">{#N/A,#N/A,FALSE,"Sheet3"}</definedName>
    <definedName name="wrn.FIX." hidden="1">{#N/A,#N/A,FALSE,"TL";#N/A,#N/A,FALSE,"KK";#N/A,#N/A,FALSE,"TS";#N/A,#N/A,FALSE,"KW";#N/A,#N/A,FALSE,"LP";#N/A,#N/A,FALSE,"DC"}</definedName>
    <definedName name="wrn.fixed._.assets." localSheetId="4" hidden="1">{"fixed assets",#N/A,FALSE,"Sheet1"}</definedName>
    <definedName name="wrn.fixed._.assets." hidden="1">{"fixed assets",#N/A,FALSE,"Sheet1"}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hidden="1">{"Full Detail",#N/A,FALSE,"TOTALsoe - QTRS"}</definedName>
    <definedName name="wrn.Full._.Report.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hidden="1">{"Full Year Full View",#N/A,FALSE,"TOTALsoe"}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hidden="1">{#N/A,#N/A,FALSE,"GTS12-95";#N/A,#N/A,FALSE,"GTS12-95 (F)";#N/A,#N/A,FALSE,"GTS12-95 (P) (F)"}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hidden="1">{"Book Income",#N/A,FALSE,"B&amp;T";"Taxable Income",#N/A,FALSE,"B&amp;T"}</definedName>
    <definedName name="wrn.index." hidden="1">{"index",#N/A,FALSE,"INDEX"}</definedName>
    <definedName name="wrn.input." hidden="1">{#N/A,#N/A,FALSE,"INPUT1";#N/A,#N/A,FALSE,"INPUT2";#N/A,#N/A,FALSE,"INPUT3"}</definedName>
    <definedName name="wrn.instructions." hidden="1">{#N/A,#N/A,FALSE,"instructions"}</definedName>
    <definedName name="wrn.InterCompany._.schedule." hidden="1">{"Intercompany",#N/A,FALSE," LEAD SCHEDULES"}</definedName>
    <definedName name="wrn.investment." localSheetId="4" hidden="1">{"investment",#N/A,FALSE,"Sheet1"}</definedName>
    <definedName name="wrn.investment." hidden="1">{"investment",#N/A,FALSE,"Sheet1"}</definedName>
    <definedName name="wrn.IVAN." hidden="1">{#N/A,#N/A,FALSE,"GTS12-95";#N/A,#N/A,FALSE,"AJUSTADO"}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hidden="1">{#N/A,#N/A,FALSE,"1 Total";#N/A,#N/A,FALSE,"1 Por Modelo";#N/A,#N/A,FALSE,"2 Por Ano"}</definedName>
    <definedName name="wrn.land._1" hidden="1">{"view6",#N/A,FALSE,"IBNR"}</definedName>
    <definedName name="wrn.land._1_1" hidden="1">{"view6",#N/A,FALSE,"IBNR"}</definedName>
    <definedName name="wrn.land._2" hidden="1">{"view6",#N/A,FALSE,"IBNR"}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hidden="1">{#N/A,#N/A,FALSE,"LoanAssumptions"}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hidden="1">{"SUMMRY",#N/A,TRUE,"SUMMARY";"PALGW",#N/A,TRUE,"GWL_PL ACCOUNTS";"TAXGW",#N/A,TRUE,"GWL_PL ACCOUNTS";"GWTB",#N/A,TRUE,"GWTB495"}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hidden="1">{#N/A,#N/A,FALSE,"P&amp;L";#N/A,#N/A,FALSE,"Balsheet";#N/A,#N/A,FALSE,"Cashflow"}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hidden="1">{"MonthlyRentRoll",#N/A,FALSE,"RentRoll"}</definedName>
    <definedName name="wrn.mthact.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OperatingAssumtions." hidden="1">{#N/A,#N/A,FALSE,"OperatingAssumptions"}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" hidden="1">{#N/A,#N/A,FALSE,"BOLSA";#N/A,#N/A,FALSE,"OBJETIVOS";#N/A,#N/A,FALSE,"PRENAS";#N/A,#N/A,FALSE,"SINIESTR";#N/A,#N/A,FALSE,"MARG.T.";#N/A,#N/A,FALSE,"GASTOS"}</definedName>
    <definedName name="wrn.Pal." hidden="1">{"view9",#N/A,FALSE,"A";"view10",#N/A,FALSE,"A"}</definedName>
    <definedName name="wrn.Pal._1" hidden="1">{"view9",#N/A,FALSE,"A";"view10",#N/A,FALSE,"A"}</definedName>
    <definedName name="wrn.Pal._1_1" hidden="1">{"view9",#N/A,FALSE,"A";"view10",#N/A,FALSE,"A"}</definedName>
    <definedName name="wrn.Pal._2" hidden="1">{"view9",#N/A,FALSE,"A";"view10",#N/A,FALSE,"A"}</definedName>
    <definedName name="wrn.Payments._.On._.Account." hidden="1">{"Payment_on_Account",#N/A,FALSE," LEAD SCHEDULES"}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hidden="1">{#N/A,#N/A,TRUE,"Summary";"AnnualRentRoll",#N/A,TRUE,"RentRoll";#N/A,#N/A,TRUE,"ExitStratigy";#N/A,#N/A,TRUE,"OperatingAssumptions"}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hidden="1">{"BS Dollar",#N/A,FALSE,"BS";"BS CS",#N/A,FALSE,"BS"}</definedName>
    <definedName name="wrn.Print._.BS._.Exhibits._1" hidden="1">{"BS Dollar",#N/A,FALSE,"BS";"BS CS",#N/A,FALSE,"BS"}</definedName>
    <definedName name="wrn.Print._.CF._.Exhibit." hidden="1">{"CF Dollar",#N/A,FALSE,"CF"}</definedName>
    <definedName name="wrn.Print._.CF._.Exhibit._1" hidden="1">{"CF Dollar",#N/A,FALSE,"CF"}</definedName>
    <definedName name="wrn.Print._.FY01YTD.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atio._.Exhibits._1" hidden="1">{"Ratio No.1",#N/A,FALSE,"Ratio";"Ratio No.2",#N/A,FALSE,"Ratio"}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hidden="1">{#N/A,#N/A,TRUE,"Monthly"}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PropertyInformation." hidden="1">{#N/A,#N/A,FALSE,"PropertyInfo"}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hidden="1">{"PRINT_EST",#N/A,FALSE,"ESTMON"}</definedName>
    <definedName name="wrn.Reporting._.complet." hidden="1">{#N/A,#N/A,FALSE,"Français";#N/A,#N/A,FALSE,"Anglais";#N/A,#N/A,FALSE,"Succ. et direct IARD";#N/A,#N/A,FALSE,"Direct Vie"}</definedName>
    <definedName name="wrn.resvA." hidden="1">{"resvp1",#N/A,TRUE,"RESV96";"changep1",#N/A,TRUE,"RESV96"}</definedName>
    <definedName name="wrn.resvA._1" hidden="1">{"resvp1",#N/A,TRUE,"RESV96";"changep1",#N/A,TRUE,"RESV96"}</definedName>
    <definedName name="wrn.resvA._1_1" hidden="1">{"resvp1",#N/A,TRUE,"RESV96";"changep1",#N/A,TRUE,"RESV96"}</definedName>
    <definedName name="wrn.resvA._2" hidden="1">{"resvp1",#N/A,TRUE,"RESV96";"changep1",#N/A,TRUE,"RESV96"}</definedName>
    <definedName name="wrn.resvB." hidden="1">{"resvp1",#N/A,FALSE,"RESV96";"changep1",#N/A,FALSE,"RESV96"}</definedName>
    <definedName name="wrn.resvB._1" hidden="1">{"resvp1",#N/A,FALSE,"RESV96";"changep1",#N/A,FALSE,"RESV96"}</definedName>
    <definedName name="wrn.resvB._1_1" hidden="1">{"resvp1",#N/A,FALSE,"RESV96";"changep1",#N/A,FALSE,"RESV96"}</definedName>
    <definedName name="wrn.resvB._2" hidden="1">{"resvp1",#N/A,FALSE,"RESV96";"changep1",#N/A,FALSE,"RESV96"}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graph._1" hidden="1">{"revenue graph",#N/A,FALSE,"Revenue Graph"}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hidden="1">{#N/A,#N/A,TRUE,"DEP";#N/A,#N/A,TRUE,"NAV";#N/A,#N/A,TRUE,"BOND"}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ample._1" hidden="1">{"sample",#N/A,FALSE,"Client Input Sheet"}</definedName>
    <definedName name="wrn.Sensitive." hidden="1">{"Sensitivity1",#N/A,FALSE,"Sensitivity";"Sensitivity2",#N/A,FALSE,"Sensitivity"}</definedName>
    <definedName name="wrn.settle." hidden="1">{#N/A,#N/A,FALSE,"INPUT1";#N/A,#N/A,FALSE,"INPUT2";#N/A,#N/A,FALSE,"settle";#N/A,#N/A,FALSE,"settle2"}</definedName>
    <definedName name="wrn.Share._.Capital." hidden="1">{"Share_Capital",#N/A,FALSE," LEAD SCHEDULES"}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.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{"Summary",#N/A,FALSE,"TOTAL"}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hidden="1">{#N/A,#N/A,FALSE,"Assumptions";#N/A,#N/A,FALSE,"DNP Expense Summary";#N/A,#N/A,FALSE,"Sensitivity Analysis"}</definedName>
    <definedName name="wrn.Tax._.Reports.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hidden="1">{#N/A,#N/A,FALSE,"BKK PROPER";#N/A,#N/A,FALSE,"AGGREGATE";#N/A,#N/A,FALSE,"BOND PL"}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hidden="1">{#N/A,#N/A,FALSE,"En français";#N/A,#N/A,FALSE,"En anglais"}</definedName>
    <definedName name="wrn.trademark._.and._.trade._.name." hidden="1">{"trademark1",#N/A,FALSE,"Trademark(s) and Trade Name(s)"}</definedName>
    <definedName name="wrn.trademark._.and._.trade._.name._1" hidden="1">{"trademark1",#N/A,FALSE,"Trademark(s) and Trade Name(s)"}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4" hidden="1">{"uw output",#N/A,FALSE,"Sheet1"}</definedName>
    <definedName name="wrn.uw._.output." hidden="1">{"uw output",#N/A,FALSE,"Sheet1"}</definedName>
    <definedName name="wrn.vd." hidden="1">{#N/A,#N/A,TRUE,"BT M200 da 10x20"}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ewe" hidden="1">{"'ตัวอย่าง'!$A$1:$O$21"}</definedName>
    <definedName name="wwwwwww" hidden="1">{#N/A,#N/A,FALSE,"PropertyInfo"}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LRPARAMS_MonthDate" hidden="1">#REF!</definedName>
    <definedName name="XLTEST_LOG" hidden="1">"C:\Documents and Settings\ul35\Desktop\JI\Terrones, JP - Group\RSVH0710.xls"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12" hidden="1">#REF!</definedName>
    <definedName name="XREF_COLUMN_13" hidden="1">#REF!</definedName>
    <definedName name="XREF_COLUMN_17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4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hidden="1">#REF!</definedName>
    <definedName name="XRefPasteRangeCount" hidden="1">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s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ying" hidden="1">{#N/A,#N/A,FALSE,"Eff-SSC2"}</definedName>
    <definedName name="yinyin" hidden="1">{"'Model'!$A$1:$N$53"}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hidden="1">{#N/A,#N/A,FALSE,"Succ. et direct IARD";#N/A,#N/A,FALSE,"Direct Vie"}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S" hidden="1">{#N/A,#N/A,FALSE,"En français";#N/A,#N/A,FALSE,"En anglais"}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{#N/A,#N/A,TRUE,"Summary";"AnnualRentRoll",#N/A,TRUE,"RentRoll";#N/A,#N/A,TRUE,"ExitStratigy";#N/A,#N/A,TRUE,"OperatingAssumptions"}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ここ" hidden="1">#REF!</definedName>
    <definedName name="ここ２" hidden="1">#REF!</definedName>
    <definedName name="ここ３" hidden="1">#REF!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ดดเก" hidden="1">{"'Model'!$A$1:$N$53"}</definedName>
    <definedName name="แม่" hidden="1">{"Book Income",#N/A,FALSE,"B&amp;T";"Taxable Income",#N/A,FALSE,"B&amp;T"}</definedName>
    <definedName name="ก" hidden="1">{#N/A,#N/A,FALSE,"Sheet1"}</definedName>
    <definedName name="กดฟหกด" hidden="1">{"'ตัวอย่าง'!$A$1:$O$21"}</definedName>
    <definedName name="กหฟ" hidden="1">{"'Model'!$A$1:$N$53"}</definedName>
    <definedName name="ขขขขข" hidden="1">{"'Sell_Office'!$C$5:$D$6"}</definedName>
    <definedName name="ง" hidden="1">{"'SCBMF'!$A$1:$I$51","'SCBDA'!$A$1:$I$45","'SCBBA'!$A$1:$I$37"}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า" hidden="1">{"'ตัวอย่าง'!$A$1:$O$21"}</definedName>
    <definedName name="ดารา" hidden="1">{"'ตัวอย่าง'!$A$1:$O$21"}</definedName>
    <definedName name="ธ.ค." hidden="1">#REF!</definedName>
    <definedName name="นำ" hidden="1">"C:\My Documents\Information System\loss\ce-00120.htm"</definedName>
    <definedName name="บช" hidden="1">{"MonthlyRentRoll",#N/A,FALSE,"RentRoll"}</definedName>
    <definedName name="บัญชีพักด9" hidden="1">{"AnnualRentRoll",#N/A,FALSE,"RentRoll"}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ฟ" hidden="1">{"'Eng (page2)'!$A$1:$D$52"}</definedName>
    <definedName name="ฟฟฟ" hidden="1">{#N/A,#N/A,FALSE,"LoanAssumptions"}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{"'SCBMF'!$A$1:$I$51","'SCBDA'!$A$1:$I$45","'SCBBA'!$A$1:$I$37"}</definedName>
    <definedName name="สบทร" hidden="1">{"'Model'!$A$1:$N$53"}</definedName>
    <definedName name="ส่วนลดจ่าย" hidden="1">{"'Eng (page2)'!$A$1:$D$52"}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ๆ" hidden="1">{"Book Income",#N/A,FALSE,"B&amp;T";"Taxable Income",#N/A,FALSE,"B&amp;T"}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ㅅㅅㅅ" hidden="1">{"'손익현황'!$A$1:$J$29"}</definedName>
    <definedName name="사업비1" hidden="1">#REF!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차량운반구" hidden="1">{"'손익현황'!$A$1:$J$29"}</definedName>
    <definedName name="충당금명세" hidden="1">#REF!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ㅓㅗㅓㅗㅓㅗ" hidden="1">#REF!</definedName>
    <definedName name="ㅕㅏㅏㅣ" hidden="1">{#N/A,#N/A,FALSE,"UNIT";#N/A,#N/A,FALSE,"UNIT";#N/A,#N/A,FALSE,"계정"}</definedName>
    <definedName name="北陽産業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  <c r="AA32" i="4"/>
  <c r="Y32" i="4"/>
  <c r="W32" i="4"/>
  <c r="U32" i="4"/>
  <c r="S32" i="4"/>
  <c r="Q32" i="4"/>
  <c r="O32" i="4"/>
  <c r="M32" i="4"/>
  <c r="K32" i="4"/>
  <c r="I32" i="4"/>
  <c r="G32" i="4"/>
  <c r="AA28" i="4"/>
  <c r="Y28" i="4"/>
  <c r="W28" i="4"/>
  <c r="U28" i="4"/>
  <c r="S28" i="4"/>
  <c r="Q28" i="4"/>
  <c r="O28" i="4"/>
  <c r="M28" i="4"/>
  <c r="K28" i="4"/>
  <c r="I28" i="4"/>
  <c r="G28" i="4"/>
  <c r="W25" i="4"/>
  <c r="AA26" i="4"/>
  <c r="AA25" i="4"/>
  <c r="T26" i="5"/>
  <c r="T25" i="5"/>
  <c r="P32" i="5"/>
  <c r="N32" i="5"/>
  <c r="L32" i="5"/>
  <c r="J32" i="5"/>
  <c r="H32" i="5"/>
  <c r="J105" i="2" l="1"/>
  <c r="F105" i="2"/>
  <c r="J110" i="2" l="1"/>
  <c r="J112" i="2" s="1"/>
  <c r="F110" i="2"/>
  <c r="L94" i="2"/>
  <c r="J94" i="2"/>
  <c r="H94" i="2"/>
  <c r="F94" i="2"/>
  <c r="L86" i="2"/>
  <c r="J86" i="2"/>
  <c r="J96" i="2" s="1"/>
  <c r="H86" i="2"/>
  <c r="H96" i="2" s="1"/>
  <c r="F86" i="2"/>
  <c r="F96" i="2" s="1"/>
  <c r="L96" i="2" l="1"/>
  <c r="J114" i="2"/>
  <c r="R29" i="5" l="1"/>
  <c r="R20" i="5"/>
  <c r="T20" i="5" s="1"/>
  <c r="R21" i="5"/>
  <c r="T21" i="5" s="1"/>
  <c r="P19" i="5"/>
  <c r="P23" i="5" s="1"/>
  <c r="N19" i="5"/>
  <c r="N23" i="5" s="1"/>
  <c r="L19" i="5"/>
  <c r="L23" i="5" s="1"/>
  <c r="J19" i="5"/>
  <c r="J23" i="5" s="1"/>
  <c r="H19" i="5"/>
  <c r="H23" i="5" s="1"/>
  <c r="R17" i="5"/>
  <c r="T17" i="5" s="1"/>
  <c r="R16" i="5"/>
  <c r="T16" i="5" s="1"/>
  <c r="U30" i="4"/>
  <c r="W30" i="4" s="1"/>
  <c r="AA30" i="4" s="1"/>
  <c r="U29" i="4"/>
  <c r="W29" i="4" s="1"/>
  <c r="AA29" i="4" s="1"/>
  <c r="Y19" i="4"/>
  <c r="Y23" i="4" s="1"/>
  <c r="S19" i="4"/>
  <c r="S23" i="4" s="1"/>
  <c r="Q19" i="4"/>
  <c r="Q23" i="4" s="1"/>
  <c r="O19" i="4"/>
  <c r="O23" i="4" s="1"/>
  <c r="M19" i="4"/>
  <c r="M23" i="4" s="1"/>
  <c r="K19" i="4"/>
  <c r="I19" i="4"/>
  <c r="I23" i="4" s="1"/>
  <c r="U21" i="4"/>
  <c r="U20" i="4"/>
  <c r="W20" i="4" s="1"/>
  <c r="AA20" i="4" s="1"/>
  <c r="G19" i="4"/>
  <c r="G23" i="4" s="1"/>
  <c r="U17" i="4"/>
  <c r="W17" i="4" s="1"/>
  <c r="AA17" i="4" s="1"/>
  <c r="U16" i="4"/>
  <c r="W16" i="4" s="1"/>
  <c r="AA16" i="4" s="1"/>
  <c r="F19" i="2"/>
  <c r="L30" i="2"/>
  <c r="J30" i="2"/>
  <c r="H30" i="2"/>
  <c r="F30" i="2"/>
  <c r="L25" i="2"/>
  <c r="J25" i="2"/>
  <c r="H25" i="2"/>
  <c r="L19" i="2"/>
  <c r="J19" i="2"/>
  <c r="H19" i="2"/>
  <c r="L32" i="2" l="1"/>
  <c r="L41" i="2" s="1"/>
  <c r="T29" i="5"/>
  <c r="H32" i="2"/>
  <c r="H41" i="2" s="1"/>
  <c r="T19" i="5"/>
  <c r="T23" i="5" s="1"/>
  <c r="J32" i="2"/>
  <c r="J41" i="2" s="1"/>
  <c r="F32" i="2"/>
  <c r="F41" i="2" s="1"/>
  <c r="W21" i="4"/>
  <c r="AA21" i="4" s="1"/>
  <c r="AA19" i="4"/>
  <c r="K23" i="4"/>
  <c r="U19" i="4"/>
  <c r="U23" i="4" s="1"/>
  <c r="W19" i="4"/>
  <c r="R19" i="5"/>
  <c r="R23" i="5" s="1"/>
  <c r="AA23" i="4" l="1"/>
  <c r="W23" i="4"/>
  <c r="L44" i="2"/>
  <c r="L47" i="2" s="1"/>
  <c r="L53" i="2" s="1"/>
  <c r="J44" i="2"/>
  <c r="J47" i="2" s="1"/>
  <c r="J53" i="2" s="1"/>
  <c r="F44" i="2"/>
  <c r="F47" i="2" s="1"/>
  <c r="F53" i="2" s="1"/>
  <c r="S103" i="1"/>
  <c r="Q103" i="1"/>
  <c r="O103" i="1"/>
  <c r="M103" i="1"/>
  <c r="K103" i="1"/>
  <c r="I103" i="1"/>
  <c r="S106" i="1" l="1"/>
  <c r="S87" i="1"/>
  <c r="S34" i="1"/>
  <c r="M106" i="1"/>
  <c r="M87" i="1"/>
  <c r="M34" i="1"/>
  <c r="S108" i="1" l="1"/>
  <c r="M108" i="1"/>
  <c r="R30" i="5" l="1"/>
  <c r="T30" i="5" l="1"/>
  <c r="T32" i="5" s="1"/>
  <c r="R32" i="5"/>
  <c r="K42" i="6"/>
  <c r="I42" i="6"/>
  <c r="E42" i="6"/>
  <c r="G42" i="6"/>
  <c r="G37" i="6"/>
  <c r="G30" i="6"/>
  <c r="L110" i="2"/>
  <c r="H110" i="2"/>
  <c r="G44" i="6" l="1"/>
  <c r="G48" i="6" s="1"/>
  <c r="K37" i="6"/>
  <c r="K30" i="6" l="1"/>
  <c r="K44" i="6" s="1"/>
  <c r="K48" i="6" s="1"/>
  <c r="I37" i="6"/>
  <c r="E37" i="6"/>
  <c r="I30" i="6"/>
  <c r="I44" i="6" s="1"/>
  <c r="I48" i="6" s="1"/>
  <c r="E30" i="6"/>
  <c r="F112" i="2"/>
  <c r="F114" i="2" s="1"/>
  <c r="F50" i="2"/>
  <c r="I106" i="1"/>
  <c r="I87" i="1"/>
  <c r="I34" i="1"/>
  <c r="F116" i="2" l="1"/>
  <c r="F120" i="2" s="1"/>
  <c r="F123" i="2" s="1"/>
  <c r="E44" i="6"/>
  <c r="E48" i="6" s="1"/>
  <c r="I108" i="1"/>
  <c r="O106" i="1"/>
  <c r="O87" i="1"/>
  <c r="O34" i="1"/>
  <c r="A53" i="6"/>
  <c r="A42" i="5"/>
  <c r="A44" i="4"/>
  <c r="A131" i="2"/>
  <c r="A65" i="2"/>
  <c r="A129" i="1"/>
  <c r="J50" i="2" l="1"/>
  <c r="J116" i="2" s="1"/>
  <c r="O108" i="1"/>
  <c r="A3" i="6"/>
  <c r="L105" i="2"/>
  <c r="L112" i="2" s="1"/>
  <c r="L114" i="2" s="1"/>
  <c r="H105" i="2"/>
  <c r="H112" i="2" s="1"/>
  <c r="H114" i="2" s="1"/>
  <c r="A68" i="2"/>
  <c r="L50" i="2"/>
  <c r="Q106" i="1"/>
  <c r="K106" i="1"/>
  <c r="Q87" i="1"/>
  <c r="K87" i="1"/>
  <c r="A65" i="1"/>
  <c r="Q34" i="1"/>
  <c r="K34" i="1"/>
  <c r="J120" i="2" l="1"/>
  <c r="J123" i="2" s="1"/>
  <c r="H44" i="2"/>
  <c r="H47" i="2" s="1"/>
  <c r="K108" i="1"/>
  <c r="L116" i="2"/>
  <c r="L120" i="2" s="1"/>
  <c r="L123" i="2" s="1"/>
  <c r="Q108" i="1"/>
  <c r="H53" i="2" l="1"/>
  <c r="H50" i="2"/>
  <c r="H116" i="2" s="1"/>
  <c r="H120" i="2" s="1"/>
  <c r="H123" i="2" s="1"/>
</calcChain>
</file>

<file path=xl/sharedStrings.xml><?xml version="1.0" encoding="utf-8"?>
<sst xmlns="http://schemas.openxmlformats.org/spreadsheetml/2006/main" count="383" uniqueCount="197">
  <si>
    <t>Thai Reinsurance Public Company Limited</t>
  </si>
  <si>
    <t>Statement of Financial Position</t>
  </si>
  <si>
    <t>Consolidated</t>
  </si>
  <si>
    <t>Separated</t>
  </si>
  <si>
    <t>Financial Information</t>
  </si>
  <si>
    <t>(Unaudited)</t>
  </si>
  <si>
    <t>31 December</t>
  </si>
  <si>
    <t>2024</t>
  </si>
  <si>
    <t>Notes</t>
  </si>
  <si>
    <t>Baht</t>
  </si>
  <si>
    <t>Assets</t>
  </si>
  <si>
    <t>Cash and cash equivalents</t>
  </si>
  <si>
    <t>Accrued investment income</t>
  </si>
  <si>
    <t>Debt financial assets</t>
  </si>
  <si>
    <t>Equity financial assets</t>
  </si>
  <si>
    <t>Loans and interest receivables</t>
  </si>
  <si>
    <t xml:space="preserve">Investments in subsidiaries </t>
  </si>
  <si>
    <t>Investments in joint ventures</t>
  </si>
  <si>
    <t>Premises and equipment</t>
  </si>
  <si>
    <t>Right-of-use assets</t>
  </si>
  <si>
    <t>Intangible assets</t>
  </si>
  <si>
    <t>Deferred tax assets</t>
  </si>
  <si>
    <t>Other assets</t>
  </si>
  <si>
    <t xml:space="preserve">   Corporate income tax awaiting refund</t>
  </si>
  <si>
    <t xml:space="preserve">   Others</t>
  </si>
  <si>
    <t>Total assets</t>
  </si>
  <si>
    <t>_________________________________ Director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</si>
  <si>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</si>
  <si>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>Liabilities and equity</t>
  </si>
  <si>
    <t>Liabilities</t>
  </si>
  <si>
    <t>Insurance contract liabilities</t>
  </si>
  <si>
    <t>Derivative liabilities</t>
  </si>
  <si>
    <t>Employee benefit obligations</t>
  </si>
  <si>
    <t xml:space="preserve">Lease liabilities </t>
  </si>
  <si>
    <t>Other liabilities</t>
  </si>
  <si>
    <t>Total liabilities</t>
  </si>
  <si>
    <t>Equity</t>
  </si>
  <si>
    <t>Share capital</t>
  </si>
  <si>
    <t>Authorised share capital</t>
  </si>
  <si>
    <t xml:space="preserve">  4,214,993,832 ordinary shares of Baht 0.88 each</t>
  </si>
  <si>
    <t>Issued and paid-up share capital</t>
  </si>
  <si>
    <t>Appropriated</t>
  </si>
  <si>
    <t>Legal reserve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</si>
  <si>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</si>
  <si>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</si>
  <si>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</si>
  <si>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</si>
  <si>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</si>
  <si>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>Other income</t>
  </si>
  <si>
    <t>Operating expenses</t>
  </si>
  <si>
    <t>Finance costs</t>
  </si>
  <si>
    <t>Other expenses</t>
  </si>
  <si>
    <t xml:space="preserve">Profit before income taxes </t>
  </si>
  <si>
    <t>Net profit for the period</t>
  </si>
  <si>
    <t>Other comprehensive income (loss)</t>
  </si>
  <si>
    <t>Currency translation differences</t>
  </si>
  <si>
    <t xml:space="preserve">      at fair value through other comprehensive income</t>
  </si>
  <si>
    <t xml:space="preserve">      at fair value through other comprehensive income </t>
  </si>
  <si>
    <t xml:space="preserve">      fair value through other comprehensive income - net</t>
  </si>
  <si>
    <t xml:space="preserve">      of income taxes</t>
  </si>
  <si>
    <t>attributable to:</t>
  </si>
  <si>
    <t>Non-controlling interest of the subsidiaries</t>
  </si>
  <si>
    <t xml:space="preserve">   Gains (losses) on investments in debt securities measured </t>
  </si>
  <si>
    <t xml:space="preserve">   Actuarial losses</t>
  </si>
  <si>
    <t xml:space="preserve">   Actuarial losses - net of income taxes</t>
  </si>
  <si>
    <t>Consolidated Financial Information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</si>
  <si>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</si>
  <si>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</si>
  <si>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</si>
  <si>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</si>
  <si>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</si>
  <si>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</si>
  <si>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</si>
  <si>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</si>
  <si>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</si>
  <si>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</si>
  <si>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</si>
  <si>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</si>
  <si>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</si>
  <si>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</si>
  <si>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</si>
  <si>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</si>
  <si>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</si>
  <si>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</si>
  <si>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</si>
  <si>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</si>
  <si>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</si>
  <si>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</si>
  <si>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</si>
  <si>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</si>
  <si>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</si>
  <si>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</si>
  <si>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Unappropriated</t>
  </si>
  <si>
    <t>- net of income taxs</t>
  </si>
  <si>
    <t>- net of income taxes</t>
  </si>
  <si>
    <t>percentage in subsidiaries</t>
  </si>
  <si>
    <t>owners' equity</t>
  </si>
  <si>
    <t>the Company</t>
  </si>
  <si>
    <t>the subsidiary</t>
  </si>
  <si>
    <t>equity</t>
  </si>
  <si>
    <t>Other comprehensive income (loss) for the period</t>
  </si>
  <si>
    <t>Separated Financial Information</t>
  </si>
  <si>
    <t xml:space="preserve">Total owners' </t>
  </si>
  <si>
    <t>Cash flows from operating activities</t>
  </si>
  <si>
    <t>Cash received for reinsurance</t>
  </si>
  <si>
    <t>Interest income</t>
  </si>
  <si>
    <t>Dividend income from other companies</t>
  </si>
  <si>
    <t>Expenses from other investments</t>
  </si>
  <si>
    <t>Loans</t>
  </si>
  <si>
    <t>Net cash flow (used in) provided by operating activities</t>
  </si>
  <si>
    <t>Cash flows from investing activities</t>
  </si>
  <si>
    <t>Disposals of premises, equipment and intangible assets</t>
  </si>
  <si>
    <t>Purchases of premises, equipment and intangible assets</t>
  </si>
  <si>
    <t>Cash flows from financing activities</t>
  </si>
  <si>
    <t>Repayment of lease liabilities</t>
  </si>
  <si>
    <t>Cash and cash equivalents at the beginning of period</t>
  </si>
  <si>
    <t>Cash and cash equivalents at the end of period</t>
  </si>
  <si>
    <t>Non-cash transaction</t>
  </si>
  <si>
    <t>Acquisition of right-of-use assets</t>
  </si>
  <si>
    <t>Income tax (expenses) income</t>
  </si>
  <si>
    <t>The accompanying notes form part of this interim financial information.</t>
  </si>
  <si>
    <t>Corporate income tax payables</t>
  </si>
  <si>
    <t>Decrease (increase) in allowance for expected credit loss</t>
  </si>
  <si>
    <t>Net increase (decrease) in cash and cash equivalents</t>
  </si>
  <si>
    <t>Statement of income (Unaudited)</t>
  </si>
  <si>
    <t>Statement of Comprehensive Income (Unaudited)</t>
  </si>
  <si>
    <t>Statement of Cash Flows (Unaudited)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</si>
  <si>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</si>
  <si>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Statement of Changes in Equity (Unaudited)</t>
  </si>
  <si>
    <t>As at 31 March 2025</t>
  </si>
  <si>
    <t>For the three-month period ended 31 March 2025</t>
  </si>
  <si>
    <t>Balance as at 31 March 2025</t>
  </si>
  <si>
    <t>Balance as at 31 March 2024</t>
  </si>
  <si>
    <t>31 March</t>
  </si>
  <si>
    <t>2025</t>
  </si>
  <si>
    <t>1 January</t>
  </si>
  <si>
    <t>(Restated)</t>
  </si>
  <si>
    <t>Recoveries from reinsurance</t>
  </si>
  <si>
    <t xml:space="preserve">      attributable expenses paid</t>
  </si>
  <si>
    <t>Premiums paid net of ceding commissions and other directly</t>
  </si>
  <si>
    <t>Claims and other directly attributable expenses paid</t>
  </si>
  <si>
    <t>Insurance acquisition cash flows</t>
  </si>
  <si>
    <t>Cash received - financial assets</t>
  </si>
  <si>
    <t>Cash payments - financial assets</t>
  </si>
  <si>
    <t xml:space="preserve">Retrospective adjustments from change in accounting policy </t>
  </si>
  <si>
    <t>Balance after adjustment</t>
  </si>
  <si>
    <t>Insurance revenue</t>
  </si>
  <si>
    <t>Insurance service expenses</t>
  </si>
  <si>
    <t>Insurance service result</t>
  </si>
  <si>
    <t>Investment income</t>
  </si>
  <si>
    <t>Expected credit loss</t>
  </si>
  <si>
    <t>Net investment income</t>
  </si>
  <si>
    <t>Net investment income and insurance finance expenses</t>
  </si>
  <si>
    <t>Items that will be reclassified subsequently to profit or loss</t>
  </si>
  <si>
    <t>Currency translation differences - net of income taxes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</si>
  <si>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</si>
  <si>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</si>
  <si>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</si>
  <si>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Insurance contract assets</t>
  </si>
  <si>
    <t>Reinsurance contract liabilities</t>
  </si>
  <si>
    <r>
      <t xml:space="preserve">   </t>
    </r>
    <r>
      <rPr>
        <u/>
        <sz val="9"/>
        <color theme="1"/>
        <rFont val="Arial"/>
        <family val="2"/>
      </rPr>
      <t>Less:</t>
    </r>
    <r>
      <rPr>
        <sz val="9"/>
        <color theme="1"/>
        <rFont val="Arial"/>
        <family val="2"/>
      </rPr>
      <t xml:space="preserve"> Income taxes</t>
    </r>
  </si>
  <si>
    <r>
      <t xml:space="preserve">   </t>
    </r>
    <r>
      <rPr>
        <u/>
        <sz val="9"/>
        <color theme="1"/>
        <rFont val="Arial"/>
        <family val="2"/>
      </rPr>
      <t>Add:</t>
    </r>
    <r>
      <rPr>
        <sz val="9"/>
        <color theme="1"/>
        <rFont val="Arial"/>
        <family val="2"/>
      </rPr>
      <t xml:space="preserve"> Income taxes</t>
    </r>
  </si>
  <si>
    <t>Investments in associate</t>
  </si>
  <si>
    <t>Asset held for sale</t>
  </si>
  <si>
    <t>Revenue from services</t>
  </si>
  <si>
    <t>Service expenses</t>
  </si>
  <si>
    <t>Loss from investment in associate and joint ventures</t>
  </si>
  <si>
    <t>Reinsurance contract assets</t>
  </si>
  <si>
    <t>14</t>
  </si>
  <si>
    <t xml:space="preserve">      at fair value through other comprehensive income - </t>
  </si>
  <si>
    <t xml:space="preserve">      net of income taxes</t>
  </si>
  <si>
    <t>Cash paid for acquisition of investments in associate</t>
  </si>
  <si>
    <t>Balance as at 1 January 2024 (Previously reported)</t>
  </si>
  <si>
    <t>Balance as at 1 January 2025 (Previously reported)</t>
  </si>
  <si>
    <t xml:space="preserve">Basic earnings (loss) per share </t>
  </si>
  <si>
    <t>Earnings (loss) per share - owners of the company</t>
  </si>
  <si>
    <t xml:space="preserve">Net finance income (expenses) from insurance contracts </t>
  </si>
  <si>
    <t>Net finance income (expenses) from reinsurance contract held</t>
  </si>
  <si>
    <t>Net insurance finance income (expenses)</t>
  </si>
  <si>
    <t>Net income (expenses) from reinsurance contracts held</t>
  </si>
  <si>
    <t>Fair value gains</t>
  </si>
  <si>
    <t>Other comprehensive loss for the period</t>
  </si>
  <si>
    <t>Net profit (loss) for the period</t>
  </si>
  <si>
    <t>Net loss for the period</t>
  </si>
  <si>
    <t>17, 21.1</t>
  </si>
  <si>
    <t>(Restated and</t>
  </si>
  <si>
    <t>unaudited)</t>
  </si>
  <si>
    <t>Other revenue (expenses)</t>
  </si>
  <si>
    <t>Net profit (loss) attributable to:</t>
  </si>
  <si>
    <t xml:space="preserve">   Losses on investments in equity securities measured at </t>
  </si>
  <si>
    <t>Total comprehensive income (loss) for the period</t>
  </si>
  <si>
    <t>Total comprehensive income (loss)</t>
  </si>
  <si>
    <t>Net cash flow used in investing activities</t>
  </si>
  <si>
    <t>Net cash flow used in financing activities</t>
  </si>
  <si>
    <t>Retained earnings (deficits)</t>
  </si>
  <si>
    <t>Owners of the Company</t>
  </si>
  <si>
    <r>
      <t xml:space="preserve">   </t>
    </r>
    <r>
      <rPr>
        <u/>
        <sz val="9"/>
        <color theme="1"/>
        <rFont val="Arial"/>
        <family val="2"/>
      </rPr>
      <t>Add (Less)</t>
    </r>
    <r>
      <rPr>
        <sz val="9"/>
        <color theme="1"/>
        <rFont val="Arial"/>
        <family val="2"/>
      </rPr>
      <t xml:space="preserve"> : Income taxes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</si>
</sst>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\t&quot;$&quot;#,##0_);[Red]\(\t&quot;$&quot;#,##0\)"/>
    <numFmt numFmtId="167" formatCode="#,##0;\(#,##0\)"/>
    <numFmt numFmtId="168" formatCode="#,##0.000;\(#,##0.000\);&quot;-&quot;;@"/>
    <numFmt numFmtId="169" formatCode="#,##0;\(#,##0\);\-"/>
    <numFmt numFmtId="170" formatCode="_(* #,##0_);_(* \(#,##0\);_(* &quot;-&quot;_);_(@_)"/>
    <numFmt numFmtId="171" formatCode="_(* #,##0_);_(* \(#,##0\);_(* &quot;-&quot;??_);_(@_)"/>
    <numFmt numFmtId="172" formatCode="#,##0\ ;\(#,##0\)"/>
    <numFmt numFmtId="173" formatCode="0.00_)"/>
    <numFmt numFmtId="174" formatCode="_(&quot;$&quot;* #,##0.00_);_(&quot;$&quot;* \(#,##0.00\);_(&quot;$&quot;* &quot;-&quot;??_);_(@_)"/>
    <numFmt numFmtId="175" formatCode="&quot;$&quot;#,##0_);\(&quot;$&quot;#,##0\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[$-1010409]d\ mmm\ yyyy;@"/>
    <numFmt numFmtId="179" formatCode="[$-409]d/mmm/yy;@"/>
    <numFmt numFmtId="180" formatCode="&quot;On&quot;;&quot;On&quot;;&quot;Off&quot;"/>
    <numFmt numFmtId="181" formatCode="_-* #,##0.00_-;\-* #,##0.00_-;_-* &quot;-&quot;&quot;?&quot;&quot;?&quot;_-;_-@_-"/>
    <numFmt numFmtId="182" formatCode="_(* #,##0.00_);_(* \(#,##0.00\);_(* &quot;-&quot;&quot;?&quot;&quot;?&quot;_);_(@_)"/>
    <numFmt numFmtId="183" formatCode="#,##0.000;\(#,##0.000\);\-"/>
    <numFmt numFmtId="184" formatCode="#,##0.00;\(#,##0.00\);\-"/>
  </numFmts>
  <fonts count="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5"/>
      <name val="Angsana New"/>
      <family val="1"/>
    </font>
    <font>
      <sz val="9"/>
      <name val="Arial"/>
      <family val="2"/>
    </font>
    <font>
      <sz val="14"/>
      <name val="AngsanaUPC"/>
      <family val="1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Cordia New"/>
      <family val="2"/>
    </font>
    <font>
      <b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theme="1"/>
      <name val="Arial"/>
      <family val="2"/>
    </font>
    <font>
      <i/>
      <sz val="9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Times New Roman"/>
      <family val="1"/>
      <charset val="22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Browallia New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9"/>
      <color theme="1"/>
      <name val="Calibri"/>
      <family val="2"/>
    </font>
    <font>
      <sz val="9"/>
      <color theme="1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name val="Calibri"/>
      <family val="2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7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7">
    <xf numFmtId="0" fontId="0" fillId="0" borderId="0"/>
    <xf numFmtId="0" fontId="4" fillId="0" borderId="0"/>
    <xf numFmtId="0" fontId="6" fillId="0" borderId="0"/>
    <xf numFmtId="0" fontId="3" fillId="0" borderId="0"/>
    <xf numFmtId="0" fontId="8" fillId="0" borderId="0"/>
    <xf numFmtId="0" fontId="6" fillId="0" borderId="0"/>
    <xf numFmtId="0" fontId="8" fillId="0" borderId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6" fontId="8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8" fillId="0" borderId="0"/>
    <xf numFmtId="0" fontId="17" fillId="0" borderId="0"/>
    <xf numFmtId="0" fontId="4" fillId="0" borderId="0" applyBorder="0"/>
    <xf numFmtId="0" fontId="11" fillId="0" borderId="0"/>
    <xf numFmtId="0" fontId="6" fillId="0" borderId="0"/>
    <xf numFmtId="0" fontId="8" fillId="0" borderId="0"/>
    <xf numFmtId="4" fontId="24" fillId="0" borderId="0"/>
    <xf numFmtId="0" fontId="3" fillId="0" borderId="0"/>
    <xf numFmtId="0" fontId="6" fillId="0" borderId="0"/>
    <xf numFmtId="0" fontId="6" fillId="0" borderId="0"/>
    <xf numFmtId="0" fontId="28" fillId="0" borderId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>
      <alignment vertical="top"/>
    </xf>
    <xf numFmtId="0" fontId="2" fillId="0" borderId="0">
      <protection locked="0"/>
    </xf>
    <xf numFmtId="0" fontId="11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0" fontId="11" fillId="0" borderId="0"/>
    <xf numFmtId="0" fontId="28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33" fillId="0" borderId="0">
      <protection locked="0"/>
    </xf>
    <xf numFmtId="0" fontId="34" fillId="0" borderId="0"/>
    <xf numFmtId="0" fontId="6" fillId="0" borderId="0">
      <protection locked="0"/>
    </xf>
    <xf numFmtId="0" fontId="2" fillId="0" borderId="0"/>
    <xf numFmtId="0" fontId="32" fillId="0" borderId="4" applyNumberFormat="0" applyFill="0" applyBorder="0" applyAlignment="0">
      <alignment wrapText="1"/>
      <protection locked="0"/>
    </xf>
    <xf numFmtId="0" fontId="3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4" fillId="0" borderId="0" applyBorder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29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31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4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36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0" fontId="39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 applyNumberFormat="0" applyFill="0" applyBorder="0" applyAlignment="0" applyProtection="0"/>
    <xf numFmtId="0" fontId="43" fillId="0" borderId="5" applyNumberFormat="0" applyFill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8" applyNumberFormat="0" applyAlignment="0" applyProtection="0"/>
    <xf numFmtId="0" fontId="50" fillId="6" borderId="9" applyNumberFormat="0" applyAlignment="0" applyProtection="0"/>
    <xf numFmtId="0" fontId="51" fillId="6" borderId="8" applyNumberFormat="0" applyAlignment="0" applyProtection="0"/>
    <xf numFmtId="0" fontId="52" fillId="0" borderId="10" applyNumberFormat="0" applyFill="0" applyAlignment="0" applyProtection="0"/>
    <xf numFmtId="0" fontId="53" fillId="7" borderId="1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3" applyNumberFormat="0" applyFill="0" applyAlignment="0" applyProtection="0"/>
    <xf numFmtId="0" fontId="5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5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5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8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1" fillId="0" borderId="0"/>
    <xf numFmtId="0" fontId="34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4" applyNumberFormat="0" applyFill="0" applyAlignment="0">
      <protection locked="0"/>
    </xf>
    <xf numFmtId="0" fontId="33" fillId="0" borderId="0"/>
    <xf numFmtId="176" fontId="6" fillId="0" borderId="0" applyFont="0" applyFill="0" applyBorder="0" applyAlignment="0" applyProtection="0"/>
    <xf numFmtId="0" fontId="1" fillId="8" borderId="12" applyNumberFormat="0" applyFont="0" applyAlignment="0" applyProtection="0"/>
    <xf numFmtId="43" fontId="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8" fontId="37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179" fontId="8" fillId="0" borderId="0"/>
    <xf numFmtId="43" fontId="8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 applyProtection="0"/>
    <xf numFmtId="0" fontId="43" fillId="0" borderId="5" applyNumberFormat="0" applyFill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8" applyNumberFormat="0" applyAlignment="0" applyProtection="0"/>
    <xf numFmtId="0" fontId="50" fillId="6" borderId="9" applyNumberFormat="0" applyAlignment="0" applyProtection="0"/>
    <xf numFmtId="0" fontId="51" fillId="6" borderId="8" applyNumberFormat="0" applyAlignment="0" applyProtection="0"/>
    <xf numFmtId="0" fontId="52" fillId="0" borderId="10" applyNumberFormat="0" applyFill="0" applyAlignment="0" applyProtection="0"/>
    <xf numFmtId="0" fontId="53" fillId="7" borderId="11" applyNumberFormat="0" applyAlignment="0" applyProtection="0"/>
    <xf numFmtId="0" fontId="5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13" applyNumberFormat="0" applyFill="0" applyAlignment="0" applyProtection="0"/>
    <xf numFmtId="0" fontId="5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5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5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6" fillId="0" borderId="0"/>
    <xf numFmtId="0" fontId="60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37" fontId="11" fillId="0" borderId="0"/>
    <xf numFmtId="18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0" fontId="63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63" fillId="0" borderId="0" applyFont="0" applyFill="0" applyBorder="0" applyAlignment="0" applyProtection="0"/>
    <xf numFmtId="180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4" applyNumberFormat="0" applyFill="0" applyAlignment="0">
      <protection locked="0"/>
    </xf>
    <xf numFmtId="1" fontId="61" fillId="0" borderId="0" applyFont="0" applyFill="0" applyBorder="0" applyAlignment="0" applyProtection="0"/>
    <xf numFmtId="0" fontId="1" fillId="0" borderId="0"/>
    <xf numFmtId="0" fontId="66" fillId="0" borderId="0"/>
    <xf numFmtId="37" fontId="62" fillId="0" borderId="0"/>
    <xf numFmtId="37" fontId="62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" fillId="0" borderId="0"/>
    <xf numFmtId="37" fontId="11" fillId="0" borderId="0"/>
    <xf numFmtId="37" fontId="11" fillId="0" borderId="0"/>
    <xf numFmtId="0" fontId="1" fillId="0" borderId="0"/>
    <xf numFmtId="0" fontId="33" fillId="0" borderId="0"/>
    <xf numFmtId="0" fontId="34" fillId="0" borderId="0"/>
    <xf numFmtId="0" fontId="6" fillId="0" borderId="0"/>
    <xf numFmtId="0" fontId="34" fillId="0" borderId="0"/>
    <xf numFmtId="0" fontId="8" fillId="0" borderId="0"/>
    <xf numFmtId="37" fontId="62" fillId="0" borderId="0"/>
    <xf numFmtId="37" fontId="62" fillId="0" borderId="0"/>
    <xf numFmtId="0" fontId="8" fillId="0" borderId="0"/>
    <xf numFmtId="0" fontId="1" fillId="0" borderId="0"/>
    <xf numFmtId="0" fontId="1" fillId="0" borderId="0"/>
    <xf numFmtId="0" fontId="64" fillId="0" borderId="0" applyFill="0" applyBorder="0" applyProtection="0">
      <alignment horizontal="left" vertical="top"/>
    </xf>
    <xf numFmtId="181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>
      <protection locked="0"/>
    </xf>
    <xf numFmtId="0" fontId="11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1" fillId="0" borderId="0"/>
    <xf numFmtId="0" fontId="33" fillId="0" borderId="0">
      <protection locked="0"/>
    </xf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0" fontId="8" fillId="0" borderId="0"/>
    <xf numFmtId="43" fontId="11" fillId="0" borderId="0" applyFont="0" applyFill="0" applyBorder="0" applyAlignment="0" applyProtection="0"/>
  </cellStyleXfs>
  <cellXfs count="272">
    <xf numFmtId="0" fontId="0" fillId="0" borderId="0" xfId="0"/>
    <xf numFmtId="164" fontId="9" fillId="0" borderId="1" xfId="7" applyNumberFormat="1" applyFont="1" applyFill="1" applyBorder="1" applyAlignment="1">
      <alignment horizontal="right" vertical="center"/>
    </xf>
    <xf numFmtId="164" fontId="7" fillId="0" borderId="0" xfId="8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7" fillId="0" borderId="0" xfId="10" applyNumberFormat="1" applyFont="1" applyFill="1" applyBorder="1" applyAlignment="1">
      <alignment horizontal="right" vertical="center"/>
    </xf>
    <xf numFmtId="164" fontId="7" fillId="0" borderId="1" xfId="10" applyNumberFormat="1" applyFont="1" applyFill="1" applyBorder="1" applyAlignment="1">
      <alignment horizontal="right" vertical="center"/>
    </xf>
    <xf numFmtId="164" fontId="7" fillId="0" borderId="2" xfId="10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vertical="center"/>
    </xf>
    <xf numFmtId="167" fontId="7" fillId="0" borderId="1" xfId="7" applyNumberFormat="1" applyFont="1" applyFill="1" applyBorder="1" applyAlignment="1">
      <alignment vertical="center"/>
    </xf>
    <xf numFmtId="169" fontId="15" fillId="0" borderId="1" xfId="626" applyNumberFormat="1" applyFont="1" applyFill="1" applyBorder="1" applyAlignment="1">
      <alignment vertical="center"/>
    </xf>
    <xf numFmtId="164" fontId="15" fillId="0" borderId="1" xfId="626" applyNumberFormat="1" applyFont="1" applyFill="1" applyBorder="1" applyAlignment="1">
      <alignment vertical="center"/>
    </xf>
    <xf numFmtId="164" fontId="12" fillId="0" borderId="0" xfId="626" applyNumberFormat="1" applyFont="1" applyFill="1" applyBorder="1" applyAlignment="1">
      <alignment horizontal="right" vertical="center"/>
    </xf>
    <xf numFmtId="171" fontId="12" fillId="0" borderId="0" xfId="626" applyNumberFormat="1" applyFont="1" applyFill="1" applyAlignment="1">
      <alignment horizontal="right" vertical="center"/>
    </xf>
    <xf numFmtId="164" fontId="12" fillId="0" borderId="0" xfId="626" applyNumberFormat="1" applyFont="1" applyFill="1" applyAlignment="1">
      <alignment horizontal="right" vertical="center"/>
    </xf>
    <xf numFmtId="164" fontId="12" fillId="0" borderId="1" xfId="626" applyNumberFormat="1" applyFont="1" applyFill="1" applyBorder="1" applyAlignment="1">
      <alignment horizontal="right" vertical="center"/>
    </xf>
    <xf numFmtId="164" fontId="20" fillId="0" borderId="0" xfId="626" applyNumberFormat="1" applyFont="1" applyFill="1" applyAlignment="1">
      <alignment horizontal="right" vertical="center"/>
    </xf>
    <xf numFmtId="164" fontId="69" fillId="0" borderId="0" xfId="626" applyNumberFormat="1" applyFont="1" applyFill="1" applyAlignment="1">
      <alignment horizontal="right" vertical="center"/>
    </xf>
    <xf numFmtId="164" fontId="20" fillId="0" borderId="1" xfId="626" applyNumberFormat="1" applyFont="1" applyFill="1" applyBorder="1" applyAlignment="1">
      <alignment horizontal="right" vertical="center"/>
    </xf>
    <xf numFmtId="164" fontId="20" fillId="0" borderId="0" xfId="626" applyNumberFormat="1" applyFont="1" applyFill="1" applyBorder="1" applyAlignment="1">
      <alignment horizontal="right" vertical="center"/>
    </xf>
    <xf numFmtId="171" fontId="69" fillId="0" borderId="0" xfId="626" applyNumberFormat="1" applyFont="1" applyFill="1" applyBorder="1" applyAlignment="1">
      <alignment horizontal="right" vertical="center"/>
    </xf>
    <xf numFmtId="164" fontId="69" fillId="0" borderId="0" xfId="626" applyNumberFormat="1" applyFont="1" applyFill="1" applyBorder="1" applyAlignment="1">
      <alignment horizontal="right" vertical="center"/>
    </xf>
    <xf numFmtId="164" fontId="69" fillId="0" borderId="1" xfId="626" applyNumberFormat="1" applyFont="1" applyFill="1" applyBorder="1" applyAlignment="1">
      <alignment horizontal="right" vertical="center"/>
    </xf>
    <xf numFmtId="171" fontId="69" fillId="0" borderId="1" xfId="626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7" fillId="0" borderId="0" xfId="2" applyFont="1" applyAlignment="1">
      <alignment horizontal="centerContinuous" vertical="center"/>
    </xf>
    <xf numFmtId="164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7" fillId="0" borderId="1" xfId="2" applyFont="1" applyBorder="1" applyAlignment="1">
      <alignment horizontal="centerContinuous" vertical="center"/>
    </xf>
    <xf numFmtId="164" fontId="7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Continuous"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164" fontId="5" fillId="0" borderId="0" xfId="6" quotePrefix="1" applyNumberFormat="1" applyFont="1" applyAlignment="1">
      <alignment horizontal="right" vertical="center"/>
    </xf>
    <xf numFmtId="0" fontId="5" fillId="0" borderId="1" xfId="5" applyFont="1" applyBorder="1" applyAlignment="1">
      <alignment horizontal="center" vertical="center"/>
    </xf>
    <xf numFmtId="0" fontId="10" fillId="0" borderId="0" xfId="5" applyFont="1" applyAlignment="1">
      <alignment vertical="center"/>
    </xf>
    <xf numFmtId="38" fontId="12" fillId="0" borderId="0" xfId="0" applyNumberFormat="1" applyFont="1" applyAlignment="1">
      <alignment vertical="center"/>
    </xf>
    <xf numFmtId="0" fontId="7" fillId="0" borderId="0" xfId="9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169" fontId="7" fillId="0" borderId="0" xfId="145" applyNumberFormat="1" applyFont="1" applyAlignment="1">
      <alignment horizontal="right" vertical="center"/>
    </xf>
    <xf numFmtId="169" fontId="7" fillId="0" borderId="0" xfId="9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/>
    </xf>
    <xf numFmtId="49" fontId="7" fillId="0" borderId="0" xfId="9" applyNumberFormat="1" applyFont="1" applyAlignment="1">
      <alignment horizontal="center" vertical="center"/>
    </xf>
    <xf numFmtId="38" fontId="12" fillId="0" borderId="0" xfId="0" applyNumberFormat="1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169" fontId="7" fillId="0" borderId="0" xfId="9" applyNumberFormat="1" applyFont="1" applyAlignment="1">
      <alignment horizontal="left" vertical="center"/>
    </xf>
    <xf numFmtId="0" fontId="5" fillId="0" borderId="0" xfId="3" quotePrefix="1" applyFont="1" applyAlignment="1">
      <alignment horizontal="left" vertical="center"/>
    </xf>
    <xf numFmtId="0" fontId="7" fillId="0" borderId="0" xfId="9" quotePrefix="1" applyFont="1" applyAlignment="1">
      <alignment horizontal="center" vertical="center"/>
    </xf>
    <xf numFmtId="169" fontId="7" fillId="0" borderId="0" xfId="9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9" fontId="7" fillId="0" borderId="1" xfId="145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37" fontId="7" fillId="0" borderId="1" xfId="4" applyNumberFormat="1" applyFont="1" applyBorder="1" applyAlignment="1">
      <alignment vertical="center"/>
    </xf>
    <xf numFmtId="0" fontId="7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0" xfId="11" applyFont="1" applyAlignment="1">
      <alignment horizontal="centerContinuous" vertical="center"/>
    </xf>
    <xf numFmtId="164" fontId="7" fillId="0" borderId="0" xfId="11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6" applyFont="1" applyAlignment="1">
      <alignment horizontal="center" vertical="center"/>
    </xf>
    <xf numFmtId="167" fontId="5" fillId="0" borderId="0" xfId="6" applyNumberFormat="1" applyFont="1" applyAlignment="1">
      <alignment vertical="center"/>
    </xf>
    <xf numFmtId="164" fontId="5" fillId="0" borderId="0" xfId="6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9" fontId="7" fillId="0" borderId="1" xfId="9" applyNumberFormat="1" applyFont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164" fontId="7" fillId="0" borderId="0" xfId="3" applyNumberFormat="1" applyFont="1" applyAlignment="1">
      <alignment vertical="center"/>
    </xf>
    <xf numFmtId="0" fontId="7" fillId="0" borderId="0" xfId="3" quotePrefix="1" applyFont="1" applyAlignment="1">
      <alignment horizontal="center" vertical="center"/>
    </xf>
    <xf numFmtId="164" fontId="7" fillId="0" borderId="2" xfId="3" applyNumberFormat="1" applyFont="1" applyBorder="1" applyAlignment="1">
      <alignment vertical="center"/>
    </xf>
    <xf numFmtId="169" fontId="7" fillId="0" borderId="2" xfId="9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7" fontId="5" fillId="0" borderId="0" xfId="9" applyNumberFormat="1" applyFont="1" applyAlignment="1">
      <alignment horizontal="left" vertical="center"/>
    </xf>
    <xf numFmtId="169" fontId="7" fillId="0" borderId="1" xfId="9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4" fillId="0" borderId="0" xfId="17" applyFont="1" applyAlignment="1">
      <alignment horizontal="left" vertical="center"/>
    </xf>
    <xf numFmtId="0" fontId="15" fillId="0" borderId="0" xfId="17" applyFont="1" applyAlignment="1">
      <alignment horizontal="center" vertical="center"/>
    </xf>
    <xf numFmtId="0" fontId="15" fillId="0" borderId="0" xfId="17" applyFont="1" applyAlignment="1">
      <alignment vertical="center"/>
    </xf>
    <xf numFmtId="164" fontId="15" fillId="0" borderId="0" xfId="17" applyNumberFormat="1" applyFont="1" applyAlignment="1">
      <alignment vertical="center"/>
    </xf>
    <xf numFmtId="172" fontId="15" fillId="0" borderId="0" xfId="17" applyNumberFormat="1" applyFont="1" applyAlignment="1">
      <alignment vertical="center"/>
    </xf>
    <xf numFmtId="167" fontId="14" fillId="0" borderId="0" xfId="17" applyNumberFormat="1" applyFont="1" applyAlignment="1">
      <alignment horizontal="left" vertical="center"/>
    </xf>
    <xf numFmtId="167" fontId="14" fillId="0" borderId="1" xfId="12" applyNumberFormat="1" applyFont="1" applyBorder="1" applyAlignment="1">
      <alignment vertical="center"/>
    </xf>
    <xf numFmtId="167" fontId="14" fillId="0" borderId="1" xfId="17" applyNumberFormat="1" applyFont="1" applyBorder="1" applyAlignment="1">
      <alignment horizontal="left" vertical="center"/>
    </xf>
    <xf numFmtId="167" fontId="14" fillId="0" borderId="1" xfId="17" applyNumberFormat="1" applyFont="1" applyBorder="1" applyAlignment="1">
      <alignment horizontal="center" vertical="center"/>
    </xf>
    <xf numFmtId="49" fontId="14" fillId="0" borderId="0" xfId="4" applyNumberFormat="1" applyFont="1" applyAlignment="1">
      <alignment vertical="center"/>
    </xf>
    <xf numFmtId="164" fontId="14" fillId="0" borderId="0" xfId="17" applyNumberFormat="1" applyFont="1" applyAlignment="1">
      <alignment horizontal="right" vertical="center"/>
    </xf>
    <xf numFmtId="40" fontId="15" fillId="0" borderId="0" xfId="18" applyNumberFormat="1" applyFont="1" applyAlignment="1">
      <alignment vertical="center"/>
    </xf>
    <xf numFmtId="49" fontId="14" fillId="0" borderId="0" xfId="4" applyNumberFormat="1" applyFont="1" applyAlignment="1">
      <alignment horizontal="right" vertical="center"/>
    </xf>
    <xf numFmtId="164" fontId="14" fillId="0" borderId="0" xfId="2" applyNumberFormat="1" applyFont="1" applyAlignment="1">
      <alignment horizontal="right" vertical="center"/>
    </xf>
    <xf numFmtId="167" fontId="15" fillId="0" borderId="0" xfId="12" applyNumberFormat="1" applyFont="1" applyAlignment="1">
      <alignment horizontal="center" vertical="center"/>
    </xf>
    <xf numFmtId="164" fontId="14" fillId="0" borderId="0" xfId="6" quotePrefix="1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167" fontId="14" fillId="0" borderId="1" xfId="12" applyNumberFormat="1" applyFont="1" applyBorder="1" applyAlignment="1">
      <alignment horizontal="center" vertical="center"/>
    </xf>
    <xf numFmtId="167" fontId="22" fillId="0" borderId="0" xfId="17" applyNumberFormat="1" applyFont="1" applyAlignment="1">
      <alignment horizontal="left" vertical="center"/>
    </xf>
    <xf numFmtId="164" fontId="14" fillId="0" borderId="1" xfId="6" applyNumberFormat="1" applyFont="1" applyBorder="1" applyAlignment="1">
      <alignment horizontal="right" vertical="center"/>
    </xf>
    <xf numFmtId="167" fontId="14" fillId="0" borderId="0" xfId="12" applyNumberFormat="1" applyFont="1" applyAlignment="1">
      <alignment horizontal="center" vertical="center"/>
    </xf>
    <xf numFmtId="0" fontId="22" fillId="0" borderId="0" xfId="17" applyFont="1" applyAlignment="1">
      <alignment vertical="center"/>
    </xf>
    <xf numFmtId="0" fontId="23" fillId="0" borderId="0" xfId="17" applyFont="1" applyAlignment="1">
      <alignment horizontal="center" vertical="center"/>
    </xf>
    <xf numFmtId="0" fontId="15" fillId="0" borderId="0" xfId="17" applyFont="1" applyAlignment="1">
      <alignment horizontal="left" vertical="center"/>
    </xf>
    <xf numFmtId="169" fontId="16" fillId="0" borderId="0" xfId="9" applyNumberFormat="1" applyFont="1" applyAlignment="1">
      <alignment horizontal="right" vertical="center"/>
    </xf>
    <xf numFmtId="170" fontId="16" fillId="0" borderId="0" xfId="9" applyNumberFormat="1" applyFont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17" applyNumberFormat="1" applyFont="1" applyAlignment="1">
      <alignment horizontal="right" vertical="center"/>
    </xf>
    <xf numFmtId="169" fontId="15" fillId="0" borderId="0" xfId="14" applyNumberFormat="1" applyFont="1" applyAlignment="1">
      <alignment horizontal="right" vertical="center"/>
    </xf>
    <xf numFmtId="164" fontId="15" fillId="0" borderId="0" xfId="14" applyNumberFormat="1" applyFont="1" applyAlignment="1">
      <alignment horizontal="right" vertical="center"/>
    </xf>
    <xf numFmtId="164" fontId="15" fillId="0" borderId="1" xfId="17" applyNumberFormat="1" applyFont="1" applyBorder="1" applyAlignment="1">
      <alignment vertical="center"/>
    </xf>
    <xf numFmtId="0" fontId="22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64" fontId="15" fillId="0" borderId="1" xfId="0" applyNumberFormat="1" applyFont="1" applyBorder="1" applyAlignment="1">
      <alignment vertical="center"/>
    </xf>
    <xf numFmtId="167" fontId="25" fillId="0" borderId="0" xfId="9" applyNumberFormat="1" applyFont="1" applyAlignment="1">
      <alignment horizontal="left" vertical="center"/>
    </xf>
    <xf numFmtId="167" fontId="25" fillId="0" borderId="0" xfId="9" applyNumberFormat="1" applyFont="1" applyAlignment="1">
      <alignment horizontal="center" vertical="center"/>
    </xf>
    <xf numFmtId="167" fontId="25" fillId="0" borderId="0" xfId="22" applyNumberFormat="1" applyFont="1" applyAlignment="1">
      <alignment horizontal="left" vertical="center"/>
    </xf>
    <xf numFmtId="169" fontId="16" fillId="0" borderId="1" xfId="9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7" fontId="25" fillId="0" borderId="0" xfId="22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164" fontId="15" fillId="0" borderId="0" xfId="19" applyNumberFormat="1" applyFont="1" applyAlignment="1">
      <alignment horizontal="right" vertical="center"/>
    </xf>
    <xf numFmtId="0" fontId="23" fillId="0" borderId="0" xfId="17" applyFont="1" applyAlignment="1">
      <alignment horizontal="right" vertical="center"/>
    </xf>
    <xf numFmtId="167" fontId="14" fillId="0" borderId="0" xfId="17" applyNumberFormat="1" applyFont="1" applyAlignment="1">
      <alignment horizontal="center" vertical="center"/>
    </xf>
    <xf numFmtId="164" fontId="14" fillId="0" borderId="0" xfId="6" applyNumberFormat="1" applyFont="1" applyAlignment="1">
      <alignment horizontal="right" vertical="center"/>
    </xf>
    <xf numFmtId="0" fontId="15" fillId="0" borderId="0" xfId="17" quotePrefix="1" applyFont="1" applyAlignment="1">
      <alignment horizontal="left" vertical="center"/>
    </xf>
    <xf numFmtId="167" fontId="16" fillId="0" borderId="0" xfId="22" applyNumberFormat="1" applyFont="1" applyAlignment="1">
      <alignment horizontal="left" vertical="center"/>
    </xf>
    <xf numFmtId="169" fontId="15" fillId="0" borderId="1" xfId="14" applyNumberFormat="1" applyFont="1" applyBorder="1" applyAlignment="1">
      <alignment horizontal="right" vertical="center"/>
    </xf>
    <xf numFmtId="164" fontId="15" fillId="0" borderId="1" xfId="14" applyNumberFormat="1" applyFont="1" applyBorder="1" applyAlignment="1">
      <alignment horizontal="right" vertical="center"/>
    </xf>
    <xf numFmtId="164" fontId="15" fillId="0" borderId="3" xfId="20" applyNumberFormat="1" applyFont="1" applyBorder="1" applyAlignment="1">
      <alignment horizontal="right" vertical="center"/>
    </xf>
    <xf numFmtId="0" fontId="14" fillId="0" borderId="0" xfId="17" quotePrefix="1" applyFont="1" applyAlignment="1">
      <alignment horizontal="left" vertical="center"/>
    </xf>
    <xf numFmtId="169" fontId="16" fillId="0" borderId="2" xfId="21" applyNumberFormat="1" applyFont="1" applyBorder="1" applyAlignment="1">
      <alignment horizontal="right" vertical="center"/>
    </xf>
    <xf numFmtId="167" fontId="25" fillId="0" borderId="0" xfId="22" applyNumberFormat="1" applyFont="1" applyAlignment="1">
      <alignment horizontal="center" vertical="center"/>
    </xf>
    <xf numFmtId="0" fontId="26" fillId="0" borderId="0" xfId="23" applyFont="1" applyAlignment="1">
      <alignment vertical="center"/>
    </xf>
    <xf numFmtId="0" fontId="27" fillId="0" borderId="0" xfId="23" applyFont="1" applyAlignment="1">
      <alignment vertical="center"/>
    </xf>
    <xf numFmtId="167" fontId="16" fillId="0" borderId="0" xfId="2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7" fontId="5" fillId="0" borderId="1" xfId="12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7" fontId="5" fillId="0" borderId="0" xfId="12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right" vertical="center"/>
    </xf>
    <xf numFmtId="167" fontId="5" fillId="0" borderId="1" xfId="12" applyNumberFormat="1" applyFont="1" applyBorder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2" fillId="0" borderId="1" xfId="13" applyNumberFormat="1" applyFont="1" applyBorder="1" applyAlignment="1">
      <alignment horizontal="right" vertical="center"/>
    </xf>
    <xf numFmtId="164" fontId="12" fillId="0" borderId="0" xfId="13" applyNumberFormat="1" applyFont="1" applyAlignment="1">
      <alignment horizontal="right" vertical="center"/>
    </xf>
    <xf numFmtId="0" fontId="12" fillId="0" borderId="0" xfId="13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7" fillId="0" borderId="0" xfId="14" applyNumberFormat="1" applyFont="1" applyAlignment="1">
      <alignment horizontal="right" vertical="center"/>
    </xf>
    <xf numFmtId="164" fontId="7" fillId="0" borderId="1" xfId="14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71" fontId="7" fillId="0" borderId="0" xfId="16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167" fontId="18" fillId="0" borderId="1" xfId="12" applyNumberFormat="1" applyFont="1" applyBorder="1" applyAlignment="1">
      <alignment vertical="center"/>
    </xf>
    <xf numFmtId="167" fontId="18" fillId="0" borderId="1" xfId="0" applyNumberFormat="1" applyFont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/>
    </xf>
    <xf numFmtId="164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167" fontId="18" fillId="0" borderId="0" xfId="12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64" fontId="18" fillId="0" borderId="0" xfId="0" quotePrefix="1" applyNumberFormat="1" applyFont="1" applyAlignment="1">
      <alignment horizontal="right" vertical="center"/>
    </xf>
    <xf numFmtId="167" fontId="18" fillId="0" borderId="1" xfId="12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64" fontId="20" fillId="0" borderId="0" xfId="14" applyNumberFormat="1" applyFont="1" applyAlignment="1">
      <alignment horizontal="right" vertical="center"/>
    </xf>
    <xf numFmtId="171" fontId="20" fillId="0" borderId="0" xfId="16" applyNumberFormat="1" applyFont="1" applyAlignment="1">
      <alignment horizontal="right" vertical="center"/>
    </xf>
    <xf numFmtId="0" fontId="18" fillId="0" borderId="0" xfId="0" quotePrefix="1" applyFont="1" applyAlignment="1">
      <alignment horizontal="left" vertical="center"/>
    </xf>
    <xf numFmtId="164" fontId="20" fillId="0" borderId="2" xfId="0" applyNumberFormat="1" applyFont="1" applyBorder="1" applyAlignment="1">
      <alignment horizontal="right" vertical="center"/>
    </xf>
    <xf numFmtId="164" fontId="20" fillId="0" borderId="1" xfId="14" applyNumberFormat="1" applyFont="1" applyBorder="1" applyAlignment="1">
      <alignment horizontal="right" vertical="center"/>
    </xf>
    <xf numFmtId="164" fontId="69" fillId="0" borderId="0" xfId="14" applyNumberFormat="1" applyFont="1" applyAlignment="1">
      <alignment horizontal="right" vertical="center"/>
    </xf>
    <xf numFmtId="169" fontId="20" fillId="0" borderId="0" xfId="0" applyNumberFormat="1" applyFont="1" applyAlignment="1">
      <alignment horizontal="right" vertical="center"/>
    </xf>
    <xf numFmtId="169" fontId="20" fillId="0" borderId="0" xfId="0" applyNumberFormat="1" applyFont="1" applyAlignment="1">
      <alignment vertical="center"/>
    </xf>
    <xf numFmtId="37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4" fontId="20" fillId="0" borderId="1" xfId="0" applyNumberFormat="1" applyFont="1" applyBorder="1" applyAlignment="1">
      <alignment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left" vertical="center"/>
    </xf>
    <xf numFmtId="0" fontId="5" fillId="0" borderId="0" xfId="12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40" fontId="7" fillId="0" borderId="0" xfId="13" applyNumberFormat="1" applyFont="1" applyAlignment="1">
      <alignment vertical="center"/>
    </xf>
    <xf numFmtId="49" fontId="5" fillId="0" borderId="0" xfId="4" quotePrefix="1" applyNumberFormat="1" applyFont="1" applyAlignment="1">
      <alignment horizontal="right" vertical="center"/>
    </xf>
    <xf numFmtId="49" fontId="5" fillId="0" borderId="0" xfId="4" applyNumberFormat="1" applyFont="1" applyAlignment="1">
      <alignment horizontal="right" vertical="center"/>
    </xf>
    <xf numFmtId="167" fontId="7" fillId="0" borderId="0" xfId="12" applyNumberFormat="1" applyFont="1" applyAlignment="1">
      <alignment horizontal="center" vertical="center"/>
    </xf>
    <xf numFmtId="167" fontId="5" fillId="0" borderId="0" xfId="12" applyNumberFormat="1" applyFont="1" applyAlignment="1">
      <alignment horizontal="center" vertical="center"/>
    </xf>
    <xf numFmtId="164" fontId="5" fillId="0" borderId="1" xfId="6" applyNumberFormat="1" applyFont="1" applyBorder="1" applyAlignment="1">
      <alignment horizontal="right" vertical="center"/>
    </xf>
    <xf numFmtId="167" fontId="5" fillId="0" borderId="0" xfId="12" applyNumberFormat="1" applyFont="1" applyAlignment="1">
      <alignment horizontal="right" vertical="center"/>
    </xf>
    <xf numFmtId="164" fontId="5" fillId="0" borderId="0" xfId="6" applyNumberFormat="1" applyFont="1" applyAlignment="1">
      <alignment vertical="center"/>
    </xf>
    <xf numFmtId="164" fontId="67" fillId="0" borderId="0" xfId="0" applyNumberFormat="1" applyFont="1" applyAlignment="1">
      <alignment vertical="center"/>
    </xf>
    <xf numFmtId="169" fontId="7" fillId="0" borderId="0" xfId="15" applyNumberFormat="1" applyFont="1" applyAlignment="1">
      <alignment horizontal="right" vertical="center"/>
    </xf>
    <xf numFmtId="170" fontId="7" fillId="0" borderId="0" xfId="15" applyNumberFormat="1" applyFont="1" applyAlignment="1">
      <alignment horizontal="right" vertical="center"/>
    </xf>
    <xf numFmtId="169" fontId="7" fillId="0" borderId="1" xfId="15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70" fontId="7" fillId="0" borderId="0" xfId="9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7" fontId="7" fillId="0" borderId="0" xfId="9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7" fillId="0" borderId="1" xfId="14" applyNumberFormat="1" applyFont="1" applyBorder="1" applyAlignment="1">
      <alignment vertical="center"/>
    </xf>
    <xf numFmtId="164" fontId="7" fillId="0" borderId="1" xfId="14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vertical="center"/>
    </xf>
    <xf numFmtId="183" fontId="7" fillId="0" borderId="2" xfId="9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7" fontId="7" fillId="0" borderId="1" xfId="12" applyNumberFormat="1" applyFont="1" applyBorder="1" applyAlignment="1">
      <alignment horizontal="left" vertical="center"/>
    </xf>
    <xf numFmtId="167" fontId="7" fillId="0" borderId="1" xfId="12" applyNumberFormat="1" applyFont="1" applyBorder="1" applyAlignment="1">
      <alignment horizontal="left" vertical="center" wrapText="1"/>
    </xf>
    <xf numFmtId="164" fontId="5" fillId="0" borderId="0" xfId="12" applyNumberFormat="1" applyFont="1" applyAlignment="1">
      <alignment vertical="center"/>
    </xf>
    <xf numFmtId="0" fontId="67" fillId="0" borderId="0" xfId="0" applyFont="1" applyAlignment="1">
      <alignment horizontal="left" vertical="center"/>
    </xf>
    <xf numFmtId="167" fontId="67" fillId="0" borderId="0" xfId="9" applyNumberFormat="1" applyFont="1" applyAlignment="1">
      <alignment horizontal="left" vertical="center"/>
    </xf>
    <xf numFmtId="0" fontId="68" fillId="0" borderId="0" xfId="0" applyFont="1" applyAlignment="1">
      <alignment horizontal="left" vertical="center"/>
    </xf>
    <xf numFmtId="0" fontId="5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169" fontId="7" fillId="0" borderId="1" xfId="15" applyNumberFormat="1" applyFont="1" applyBorder="1" applyAlignment="1">
      <alignment vertical="center"/>
    </xf>
    <xf numFmtId="0" fontId="67" fillId="0" borderId="0" xfId="0" applyFont="1" applyAlignment="1">
      <alignment vertical="center"/>
    </xf>
    <xf numFmtId="169" fontId="7" fillId="0" borderId="0" xfId="15" applyNumberFormat="1" applyFont="1" applyAlignment="1">
      <alignment vertical="center"/>
    </xf>
    <xf numFmtId="170" fontId="7" fillId="0" borderId="1" xfId="9" applyNumberFormat="1" applyFont="1" applyBorder="1" applyAlignment="1">
      <alignment vertical="center"/>
    </xf>
    <xf numFmtId="184" fontId="7" fillId="0" borderId="0" xfId="9" applyNumberFormat="1" applyFont="1" applyAlignment="1">
      <alignment horizontal="right" vertical="center"/>
    </xf>
    <xf numFmtId="184" fontId="7" fillId="0" borderId="1" xfId="0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49" fontId="5" fillId="0" borderId="0" xfId="4" applyNumberFormat="1" applyFont="1" applyAlignment="1">
      <alignment vertical="center"/>
    </xf>
    <xf numFmtId="49" fontId="5" fillId="0" borderId="1" xfId="4" applyNumberFormat="1" applyFont="1" applyBorder="1" applyAlignment="1">
      <alignment vertical="center"/>
    </xf>
    <xf numFmtId="0" fontId="7" fillId="0" borderId="0" xfId="5" applyFont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164" fontId="1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7" fontId="15" fillId="0" borderId="1" xfId="6" applyNumberFormat="1" applyFont="1" applyBorder="1" applyAlignment="1">
      <alignment horizontal="left" vertical="center" wrapText="1"/>
    </xf>
    <xf numFmtId="167" fontId="14" fillId="0" borderId="0" xfId="17" applyNumberFormat="1" applyFont="1" applyAlignment="1">
      <alignment horizontal="left" vertical="center"/>
    </xf>
    <xf numFmtId="164" fontId="14" fillId="0" borderId="0" xfId="2" applyNumberFormat="1" applyFont="1" applyAlignment="1">
      <alignment horizontal="center" vertical="center"/>
    </xf>
    <xf numFmtId="164" fontId="14" fillId="0" borderId="1" xfId="2" applyNumberFormat="1" applyFont="1" applyBorder="1" applyAlignment="1">
      <alignment horizontal="center" vertical="center"/>
    </xf>
  </cellXfs>
  <cellStyles count="627">
    <cellStyle name="20% - Accent1" xfId="189" builtinId="30" customBuiltin="1"/>
    <cellStyle name="20% - Accent1 2" xfId="378" xr:uid="{74A0E06D-9659-4786-8EAD-4C995C267914}"/>
    <cellStyle name="20% - Accent2" xfId="193" builtinId="34" customBuiltin="1"/>
    <cellStyle name="20% - Accent2 2" xfId="382" xr:uid="{35152494-8484-414C-8F60-33AE141CD9C9}"/>
    <cellStyle name="20% - Accent3" xfId="197" builtinId="38" customBuiltin="1"/>
    <cellStyle name="20% - Accent3 2" xfId="386" xr:uid="{9DE96D0B-49EB-43EA-9EF1-9343A258D834}"/>
    <cellStyle name="20% - Accent4" xfId="201" builtinId="42" customBuiltin="1"/>
    <cellStyle name="20% - Accent4 2" xfId="390" xr:uid="{3BD672C3-06A0-4423-9D8E-7E05927ABAC7}"/>
    <cellStyle name="20% - Accent5" xfId="205" builtinId="46" customBuiltin="1"/>
    <cellStyle name="20% - Accent5 2" xfId="394" xr:uid="{1189EAB2-25E1-4444-B1A9-B8F0D87CC6D9}"/>
    <cellStyle name="20% - Accent6" xfId="209" builtinId="50" customBuiltin="1"/>
    <cellStyle name="20% - Accent6 2" xfId="398" xr:uid="{9331A991-3648-412D-8406-DFE27F94A9E8}"/>
    <cellStyle name="40% - Accent1" xfId="190" builtinId="31" customBuiltin="1"/>
    <cellStyle name="40% - Accent1 2" xfId="379" xr:uid="{314F4779-3D2D-4264-B51A-E1AC06B95B62}"/>
    <cellStyle name="40% - Accent2" xfId="194" builtinId="35" customBuiltin="1"/>
    <cellStyle name="40% - Accent2 2" xfId="383" xr:uid="{F01C43F8-8C87-4B01-9452-BF8C8E0AC5F4}"/>
    <cellStyle name="40% - Accent3" xfId="198" builtinId="39" customBuiltin="1"/>
    <cellStyle name="40% - Accent3 2" xfId="387" xr:uid="{B606D290-A81D-4143-A6D8-C1A0B1C3E00C}"/>
    <cellStyle name="40% - Accent4" xfId="202" builtinId="43" customBuiltin="1"/>
    <cellStyle name="40% - Accent4 2" xfId="391" xr:uid="{7D19BBF5-E2BB-449A-9ECE-CF1719B0B612}"/>
    <cellStyle name="40% - Accent5" xfId="206" builtinId="47" customBuiltin="1"/>
    <cellStyle name="40% - Accent5 2" xfId="395" xr:uid="{A3221B01-FD91-45E9-AEF4-5CD1CB1B6D45}"/>
    <cellStyle name="40% - Accent6" xfId="210" builtinId="51" customBuiltin="1"/>
    <cellStyle name="40% - Accent6 2" xfId="399" xr:uid="{9E71C646-6BCF-46C1-A017-9317AB479C73}"/>
    <cellStyle name="60% - Accent1" xfId="191" builtinId="32" customBuiltin="1"/>
    <cellStyle name="60% - Accent1 2" xfId="380" xr:uid="{F4382E2B-704E-40B9-9864-ED3DBF81209D}"/>
    <cellStyle name="60% - Accent2" xfId="195" builtinId="36" customBuiltin="1"/>
    <cellStyle name="60% - Accent2 2" xfId="384" xr:uid="{458E6D43-6206-48E7-8D7B-60CE5D6417F7}"/>
    <cellStyle name="60% - Accent3" xfId="199" builtinId="40" customBuiltin="1"/>
    <cellStyle name="60% - Accent3 2" xfId="388" xr:uid="{7F51D62C-0336-409B-98F4-3EDF0D74F628}"/>
    <cellStyle name="60% - Accent4" xfId="203" builtinId="44" customBuiltin="1"/>
    <cellStyle name="60% - Accent4 2" xfId="392" xr:uid="{63F9E3CF-FCA8-4F8F-B010-B1E1B5DF05D5}"/>
    <cellStyle name="60% - Accent5" xfId="207" builtinId="48" customBuiltin="1"/>
    <cellStyle name="60% - Accent5 2" xfId="396" xr:uid="{28C783DC-D816-49BD-964D-9DDED72A8E5E}"/>
    <cellStyle name="60% - Accent6" xfId="211" builtinId="52" customBuiltin="1"/>
    <cellStyle name="60% - Accent6 2" xfId="400" xr:uid="{CE1296CD-7074-4E58-BED8-376B45F7A14A}"/>
    <cellStyle name="Accent1" xfId="188" builtinId="29" customBuiltin="1"/>
    <cellStyle name="Accent1 2" xfId="377" xr:uid="{C836B0D7-FF1C-4EC2-9B6F-716B6EAF8CE2}"/>
    <cellStyle name="Accent2" xfId="192" builtinId="33" customBuiltin="1"/>
    <cellStyle name="Accent2 2" xfId="381" xr:uid="{1FFA8AFD-38D2-4304-8DD4-A755B42E4FBC}"/>
    <cellStyle name="Accent3" xfId="196" builtinId="37" customBuiltin="1"/>
    <cellStyle name="Accent3 2" xfId="385" xr:uid="{B8267F98-39FE-46E1-9BBC-9500988141EF}"/>
    <cellStyle name="Accent4" xfId="200" builtinId="41" customBuiltin="1"/>
    <cellStyle name="Accent4 2" xfId="389" xr:uid="{330AB196-39AF-4BE6-9F9D-34D037AB8BB6}"/>
    <cellStyle name="Accent5" xfId="204" builtinId="45" customBuiltin="1"/>
    <cellStyle name="Accent5 2" xfId="393" xr:uid="{FDFDE6DC-C085-4B5B-97D9-C830AE586704}"/>
    <cellStyle name="Accent6" xfId="208" builtinId="49" customBuiltin="1"/>
    <cellStyle name="Accent6 2" xfId="397" xr:uid="{C6FA44DC-C93C-465F-9AA3-040A0E9FED46}"/>
    <cellStyle name="Bad" xfId="178" builtinId="27" customBuiltin="1"/>
    <cellStyle name="Bad 2" xfId="366" xr:uid="{A30A78AA-C850-4B79-8CD4-E856943226BA}"/>
    <cellStyle name="Calculation" xfId="182" builtinId="22" customBuiltin="1"/>
    <cellStyle name="Calculation 2" xfId="370" xr:uid="{372D87D7-34B8-465D-A66C-18D96D5B9FC1}"/>
    <cellStyle name="Check Cell" xfId="184" builtinId="23" customBuiltin="1"/>
    <cellStyle name="Check Cell 2" xfId="372" xr:uid="{F77967E1-26AC-4271-A67A-0ACD49617066}"/>
    <cellStyle name="Comma" xfId="626" builtinId="3"/>
    <cellStyle name="Comma 10" xfId="71" xr:uid="{EC55CF12-C858-4C52-B30A-7CB80E683484}"/>
    <cellStyle name="Comma 10 19" xfId="77" xr:uid="{85B37FE0-49CC-41F9-AF97-9C7925CE6997}"/>
    <cellStyle name="Comma 10 19 2" xfId="582" xr:uid="{2839A4C3-5252-47D2-A787-0A85B4660757}"/>
    <cellStyle name="Comma 10 2" xfId="422" xr:uid="{450E12AA-FB80-42CF-8A42-7395B1C546F8}"/>
    <cellStyle name="Comma 10 2 11" xfId="87" xr:uid="{F86B65E8-926E-44B1-9DD4-7FC99EA8ED6C}"/>
    <cellStyle name="Comma 10 2 11 2" xfId="589" xr:uid="{9F251C22-C454-4012-BE87-1DD4B489A18C}"/>
    <cellStyle name="Comma 10 2 2" xfId="514" xr:uid="{C6CAE84D-4CBF-4414-924F-5E0886334795}"/>
    <cellStyle name="Comma 10 2 3" xfId="541" xr:uid="{D960D310-00DB-4B16-AADC-D014EF046D27}"/>
    <cellStyle name="Comma 10 3" xfId="513" xr:uid="{A94B9641-C4FA-40EA-BD45-914F958EDFC8}"/>
    <cellStyle name="Comma 10 3 6" xfId="20" xr:uid="{FD0EDD4C-7462-45E6-A073-2A70AE8A504A}"/>
    <cellStyle name="Comma 10 4" xfId="540" xr:uid="{4394F377-7C06-4CE5-9276-333CC7DCC371}"/>
    <cellStyle name="Comma 10 5" xfId="421" xr:uid="{611C3C63-1E58-4496-963B-469E289F856C}"/>
    <cellStyle name="Comma 10 6" xfId="579" xr:uid="{AB461469-F0D5-4D23-BD6F-C37FC62F9D24}"/>
    <cellStyle name="Comma 100" xfId="111" xr:uid="{1BDB564B-5B47-4A67-A7A9-232B44835467}"/>
    <cellStyle name="Comma 100 2" xfId="122" xr:uid="{671B1CB1-A8C9-44AE-B0AF-5327816F0A5E}"/>
    <cellStyle name="Comma 100 2 2" xfId="303" xr:uid="{53EC6BC2-1997-49D6-8E04-24CED3D7BCA7}"/>
    <cellStyle name="Comma 100 2 3" xfId="264" xr:uid="{A74B3B12-E1CA-4E41-A68B-72EDECD8CA43}"/>
    <cellStyle name="Comma 100 3" xfId="294" xr:uid="{988B387C-48F8-4C05-9DDC-3ACE1ED9A379}"/>
    <cellStyle name="Comma 100 4" xfId="255" xr:uid="{0974C3D6-8D14-44C1-B72F-0E5520F2A8F1}"/>
    <cellStyle name="Comma 11" xfId="90" xr:uid="{4983312E-4408-4DCD-BF25-1A6F0029DDE0}"/>
    <cellStyle name="Comma 11 2" xfId="403" xr:uid="{50EC04E6-E02B-4744-843E-2001C9066792}"/>
    <cellStyle name="Comma 11 2 2" xfId="505" xr:uid="{9D778E9B-AEB3-4600-A495-0922A25F19B4}"/>
    <cellStyle name="Comma 11 2 3" xfId="533" xr:uid="{83427709-915A-458F-8F3C-D9FF212FDF21}"/>
    <cellStyle name="Comma 11 3" xfId="465" xr:uid="{965FCA8A-A58D-414A-A153-551D4478314B}"/>
    <cellStyle name="Comma 112" xfId="72" xr:uid="{2577E2FD-DBA9-4A7E-A231-AD6A183AD94F}"/>
    <cellStyle name="Comma 112 2" xfId="99" xr:uid="{0A641866-7B81-496D-881A-132F7DFF9771}"/>
    <cellStyle name="Comma 112 2 2" xfId="466" xr:uid="{49E9D3F3-EE3A-4C00-9A7A-C9714CBC1ABF}"/>
    <cellStyle name="Comma 112 2 3" xfId="247" xr:uid="{3A08D509-049F-4F15-854C-8BFF0055BFF9}"/>
    <cellStyle name="Comma 112 3" xfId="282" xr:uid="{A032FE30-4589-4119-A401-DD44DD18857E}"/>
    <cellStyle name="Comma 112 4" xfId="524" xr:uid="{7E1E5537-C216-4200-BDC6-A5ECDF263F12}"/>
    <cellStyle name="Comma 112 5" xfId="237" xr:uid="{2D3EFBB0-39CC-4694-8B96-E661EDDD30A0}"/>
    <cellStyle name="Comma 112 5 2" xfId="612" xr:uid="{F495E008-5726-49F1-86F8-7BCF4307019B}"/>
    <cellStyle name="Comma 12" xfId="97" xr:uid="{FEF3DA6D-86B7-4B92-B0AB-8211A61FE4A7}"/>
    <cellStyle name="Comma 12 2" xfId="245" xr:uid="{3E2FCE81-D8C0-402D-99B5-CF4AA744BB15}"/>
    <cellStyle name="Comma 12 2 2" xfId="411" xr:uid="{AD70B39F-3633-4E1C-AAA3-ED016AFFD789}"/>
    <cellStyle name="Comma 12 2 2 2" xfId="510" xr:uid="{A5873669-9FB0-4D07-A695-DD92929C7548}"/>
    <cellStyle name="Comma 12 3" xfId="75" xr:uid="{675764FF-375D-45F9-8BE1-20E57EF0F978}"/>
    <cellStyle name="Comma 12 3 2" xfId="581" xr:uid="{BA4FA5C6-724F-4D68-9156-F91EADF58A85}"/>
    <cellStyle name="Comma 12 4" xfId="593" xr:uid="{7FB69DF2-9DB2-45D6-B1B0-633A0F72C462}"/>
    <cellStyle name="Comma 13" xfId="280" xr:uid="{9B70C488-D7A3-4514-8147-FF22B016DE49}"/>
    <cellStyle name="Comma 13 2" xfId="515" xr:uid="{2E1A8D55-7522-4CA4-90A6-01530810523C}"/>
    <cellStyle name="Comma 13 3" xfId="542" xr:uid="{1766A358-D6BA-4777-AF17-79A7FEE8B679}"/>
    <cellStyle name="Comma 14" xfId="423" xr:uid="{4D723472-D5E9-4E44-8D6B-9AEBF50B26DF}"/>
    <cellStyle name="Comma 15" xfId="336" xr:uid="{98E0F2EC-39F4-4C82-A9D0-68ED102A7C81}"/>
    <cellStyle name="Comma 15 2" xfId="620" xr:uid="{6F23D64E-7780-4B4E-A485-151E28D34EDA}"/>
    <cellStyle name="Comma 17 2 5" xfId="30" xr:uid="{026B9D49-CA20-4BA6-8562-41667594DDD1}"/>
    <cellStyle name="Comma 17 2 5 2" xfId="216" xr:uid="{5BEF9B2D-EC01-4755-BE59-426842ACDC16}"/>
    <cellStyle name="Comma 17 2 5 2 2" xfId="607" xr:uid="{B40FBB6A-6E2F-48DE-97C1-379213D2364D}"/>
    <cellStyle name="Comma 17 2 5 3" xfId="563" xr:uid="{ABBD4965-B4CF-4C4A-A5E7-19277E1EE69D}"/>
    <cellStyle name="Comma 2" xfId="27" xr:uid="{D2935EFA-9BB9-480E-8F1E-AB2202BF80DD}"/>
    <cellStyle name="Comma 2 10" xfId="213" xr:uid="{432EFD8B-9686-414B-8F86-7B2252DE34E2}"/>
    <cellStyle name="Comma 2 10 2" xfId="606" xr:uid="{C4AA62BB-988E-408C-A94A-290D8728EE04}"/>
    <cellStyle name="Comma 2 11" xfId="408" xr:uid="{739C0F59-759A-4FE3-BC60-2122DA1F6C52}"/>
    <cellStyle name="Comma 2 11 2" xfId="509" xr:uid="{848F962D-321D-4A96-B787-EEF33A2942C9}"/>
    <cellStyle name="Comma 2 11 3" xfId="537" xr:uid="{0494B418-3565-49CF-B070-2AD6399ECE43}"/>
    <cellStyle name="Comma 2 16" xfId="73" xr:uid="{A35F135B-DDBF-4C5E-98B7-3D16E678ACBF}"/>
    <cellStyle name="Comma 2 16 2" xfId="580" xr:uid="{1DED5157-0599-4A42-926D-4D7CEF4027E6}"/>
    <cellStyle name="Comma 2 2" xfId="53" xr:uid="{E2A72203-CF1B-4405-BEE4-16AAFB766680}"/>
    <cellStyle name="Comma 2 2 10" xfId="330" xr:uid="{3682948A-DAB9-4E9A-97DE-5BDCC258CF61}"/>
    <cellStyle name="Comma 2 2 11" xfId="568" xr:uid="{292A2AAD-6E60-449E-8F7C-116D934CED77}"/>
    <cellStyle name="Comma 2 2 12 2" xfId="462" xr:uid="{A6496493-1DBC-405B-88C4-4B743BDCAE07}"/>
    <cellStyle name="Comma 2 2 2" xfId="7" xr:uid="{A132B19A-9595-4517-83D6-A1D5C5529F92}"/>
    <cellStyle name="Comma 2 2 2 2" xfId="126" xr:uid="{DE519484-45B7-4BE4-A51D-5A106E8EA498}"/>
    <cellStyle name="Comma 2 2 2 2 2" xfId="502" xr:uid="{66307441-2908-4EC0-BABE-B4824B3E7249}"/>
    <cellStyle name="Comma 2 2 2 2 3" xfId="530" xr:uid="{1341C917-8341-4FFC-8909-A621C3E6344F}"/>
    <cellStyle name="Comma 2 2 2 2 4" xfId="357" xr:uid="{588C5F65-49DE-4C7B-A321-355FCB26EA1D}"/>
    <cellStyle name="Comma 2 2 2 2 5" xfId="601" xr:uid="{EC26FAAF-316C-47D8-AD13-883E905419C2}"/>
    <cellStyle name="Comma 2 2 2 3" xfId="349" xr:uid="{27CBD3B0-C503-422E-9AE5-E3D4E456CC6C}"/>
    <cellStyle name="Comma 2 2 2 3 2" xfId="496" xr:uid="{635CC8F6-81D0-4066-9A46-FD034B06ACDB}"/>
    <cellStyle name="Comma 2 2 2 4" xfId="489" xr:uid="{3A9E5D16-87C7-448D-884D-B598AAF2BEAA}"/>
    <cellStyle name="Comma 2 2 2 5" xfId="521" xr:uid="{F9D6DFB9-1B53-4565-9093-3CE77DF25E49}"/>
    <cellStyle name="Comma 2 2 2 6" xfId="334" xr:uid="{BF53A460-B128-4E4D-A703-318DCC6D33D1}"/>
    <cellStyle name="Comma 2 2 2 7" xfId="268" xr:uid="{CEBE4371-00DA-4089-B72F-FF8257F831CF}"/>
    <cellStyle name="Comma 2 2 2 8" xfId="57" xr:uid="{3C92CD3C-5301-47C0-B7E7-B30D1E41931B}"/>
    <cellStyle name="Comma 2 2 2 8 2" xfId="570" xr:uid="{710A97DF-2BAB-4EAD-A8BB-122968604264}"/>
    <cellStyle name="Comma 2 2 3" xfId="307" xr:uid="{C021834E-4FA7-48BB-8568-2D11AE92A6E8}"/>
    <cellStyle name="Comma 2 2 3 2" xfId="506" xr:uid="{7990EEBC-0A1B-475A-9F8E-B5C975E0689D}"/>
    <cellStyle name="Comma 2 2 3 3" xfId="534" xr:uid="{4E789B47-D75A-4D4C-A2ED-6F29AC93E1F8}"/>
    <cellStyle name="Comma 2 2 4" xfId="130" xr:uid="{9E229D2F-7C07-434F-A6A7-EDF0B4C160F4}"/>
    <cellStyle name="Comma 2 2 4 2" xfId="310" xr:uid="{3518A3F2-CDEA-4DE9-ADCE-5A55CFEF7335}"/>
    <cellStyle name="Comma 2 2 4 3" xfId="499" xr:uid="{6FBEF70B-DE55-4709-ACA2-B8F23F212930}"/>
    <cellStyle name="Comma 2 2 4 4" xfId="527" xr:uid="{6441F45B-4719-4F1F-8774-62C3222B49B2}"/>
    <cellStyle name="Comma 2 2 4 5" xfId="353" xr:uid="{86D78782-0D37-4687-8BC2-F8DE939A7372}"/>
    <cellStyle name="Comma 2 2 4 6" xfId="271" xr:uid="{671BA941-D873-4283-AB18-E1D8B23323BF}"/>
    <cellStyle name="Comma 2 2 5" xfId="425" xr:uid="{7C510D2C-0426-4865-A36A-0D853FA82905}"/>
    <cellStyle name="Comma 2 2 6" xfId="341" xr:uid="{BBEA395A-F198-4ED1-A486-891F07D9E0EB}"/>
    <cellStyle name="Comma 2 2 6 2" xfId="494" xr:uid="{89296E56-5C49-487B-A6BD-C031A5EDFF7A}"/>
    <cellStyle name="Comma 2 2 7" xfId="475" xr:uid="{977BEBE9-C41B-485B-B866-0ECA8AC276BA}"/>
    <cellStyle name="Comma 2 2 8" xfId="488" xr:uid="{DA2D1EB6-3EC9-4300-AA2E-95A5436C1B06}"/>
    <cellStyle name="Comma 2 2 9" xfId="520" xr:uid="{FE0C7619-F237-4C98-83F1-1451423F965B}"/>
    <cellStyle name="Comma 2 3" xfId="10" xr:uid="{5DF2FE29-A5D5-4EBE-9E7E-5D62EEFA82CC}"/>
    <cellStyle name="Comma 2 3 2" xfId="134" xr:uid="{6AE76884-0793-4A7C-B040-4E341EAF16B7}"/>
    <cellStyle name="Comma 2 3 2 2" xfId="501" xr:uid="{90F67209-4A44-405B-ABB6-915B7213BAF1}"/>
    <cellStyle name="Comma 2 3 2 3" xfId="529" xr:uid="{8CF4DED9-51EF-47F8-918C-A07231BCD939}"/>
    <cellStyle name="Comma 2 3 2 4" xfId="356" xr:uid="{2AB1E519-8092-476F-8F63-A21D96A8017E}"/>
    <cellStyle name="Comma 2 3 2 5" xfId="274" xr:uid="{5FAD1D88-E846-4F19-8C89-98F252883DAE}"/>
    <cellStyle name="Comma 2 3 2 6" xfId="602" xr:uid="{A4225407-DC37-4966-9608-DA5C01BAF2E6}"/>
    <cellStyle name="Comma 2 3 3" xfId="313" xr:uid="{DD718263-8AD7-4FA0-A08D-655CDDB86E26}"/>
    <cellStyle name="Comma 2 3 3 2" xfId="518" xr:uid="{E0053FC7-5061-47FB-BCEE-19E5333A5578}"/>
    <cellStyle name="Comma 2 3 3 3" xfId="545" xr:uid="{F790DB34-900F-4B78-BCB8-78B290326BF9}"/>
    <cellStyle name="Comma 2 3 3 4" xfId="463" xr:uid="{8E651A5C-E2DB-452B-A120-8BF7036507E0}"/>
    <cellStyle name="Comma 2 3 4" xfId="464" xr:uid="{6DF1C3FA-61C9-43BD-A240-945D6EB936FF}"/>
    <cellStyle name="Comma 2 3 5" xfId="426" xr:uid="{47EF866F-AD3C-466C-B964-BC0C3EC73AA8}"/>
    <cellStyle name="Comma 2 3 6" xfId="478" xr:uid="{C6A52501-9004-43FB-AEB2-8C08E4547A7C}"/>
    <cellStyle name="Comma 2 3 7" xfId="348" xr:uid="{1D68AAB9-A9F4-431D-8BAA-C86E2D16796E}"/>
    <cellStyle name="Comma 2 3 7 2" xfId="622" xr:uid="{AAED5520-6F28-47D1-B0B5-B2A0B47901B8}"/>
    <cellStyle name="Comma 2 4" xfId="121" xr:uid="{A7156F57-7411-45B4-9DC2-698E659BE295}"/>
    <cellStyle name="Comma 2 4 2" xfId="302" xr:uid="{505A9B3C-ED7E-4777-BBCA-5FF9868B3F23}"/>
    <cellStyle name="Comma 2 4 3" xfId="504" xr:uid="{56CCF9CB-633C-4557-B897-E047185C4085}"/>
    <cellStyle name="Comma 2 4 4" xfId="532" xr:uid="{0D745A24-BE56-4281-B64F-32BDC5BCDAEA}"/>
    <cellStyle name="Comma 2 4 5" xfId="402" xr:uid="{24FD5125-D01D-4A30-B522-536807362C7D}"/>
    <cellStyle name="Comma 2 4 6" xfId="263" xr:uid="{BAA0E02A-60C4-4270-9C5F-E135C9AD13C6}"/>
    <cellStyle name="Comma 2 5" xfId="100" xr:uid="{36BC3892-9E6A-4EDA-895C-4DB7953C82FE}"/>
    <cellStyle name="Comma 2 5 2" xfId="498" xr:uid="{97CD76C7-C99C-4FA3-A08E-7F2F137DCE0A}"/>
    <cellStyle name="Comma 2 5 3" xfId="526" xr:uid="{FD9C2524-244F-45F3-9E08-19F8C5DEEA4B}"/>
    <cellStyle name="Comma 2 5 4" xfId="352" xr:uid="{0C5E3560-23B6-41E3-9E1A-797A55A9992B}"/>
    <cellStyle name="Comma 2 5 5" xfId="248" xr:uid="{EEB48EA7-A9C6-4912-9EDD-33E46C77F86A}"/>
    <cellStyle name="Comma 2 5 6" xfId="595" xr:uid="{0DF0E15A-7A05-468B-91E1-AE02A246C0DA}"/>
    <cellStyle name="Comma 2 6" xfId="284" xr:uid="{0EF3CC34-8958-4811-B3BC-1DBE17570AFE}"/>
    <cellStyle name="Comma 2 6 2" xfId="424" xr:uid="{01D6A38F-54F2-411C-8F05-7CA70FAC6C07}"/>
    <cellStyle name="Comma 2 7" xfId="340" xr:uid="{1D5380E8-BD77-4617-9DA9-9F9056ED16C6}"/>
    <cellStyle name="Comma 2 7 2" xfId="493" xr:uid="{BA31C97B-6BAF-4D57-96DD-E293D4E79CE0}"/>
    <cellStyle name="Comma 2 8" xfId="468" xr:uid="{BE225F7D-B007-4E43-B4AB-087DC4A522B1}"/>
    <cellStyle name="Comma 2 9" xfId="322" xr:uid="{A60CA99A-C3BA-4A31-9E6E-E4C50CD9A8BD}"/>
    <cellStyle name="Comma 2_10 SEPT 409 0056 American Home Assurance Company -Australia(Australia) 06-22-10 v2" xfId="416" xr:uid="{3D36C357-62F7-4E4E-8284-E92E53C7F9CF}"/>
    <cellStyle name="Comma 3" xfId="8" xr:uid="{721F458C-B106-4D03-A457-9D71B9C7EDF1}"/>
    <cellStyle name="Comma 3 17" xfId="43" xr:uid="{3E2C3837-B756-4D79-A2DF-8BDAFB83C9BC}"/>
    <cellStyle name="Comma 3 17 2" xfId="221" xr:uid="{110CF100-BEA9-436A-A252-60F1D57A43E6}"/>
    <cellStyle name="Comma 3 17 2 2" xfId="608" xr:uid="{87CA58F3-BD40-4597-909E-AC597A2F2698}"/>
    <cellStyle name="Comma 3 17 3" xfId="226" xr:uid="{1459F596-2C53-47D2-9EE8-BC5252DED8EE}"/>
    <cellStyle name="Comma 3 17 5" xfId="65" xr:uid="{899DB0C0-EA48-4885-84F6-A48EF5514E76}"/>
    <cellStyle name="Comma 3 17 5 2" xfId="233" xr:uid="{492333F0-583D-40E7-A6F1-8C5535EDA2DA}"/>
    <cellStyle name="Comma 3 17 5 2 2" xfId="611" xr:uid="{F68E0B04-2F1A-4796-953F-C792F18004CD}"/>
    <cellStyle name="Comma 3 17 5 3" xfId="576" xr:uid="{599570CB-BF8B-4E7F-A798-CAF6A8081B2C}"/>
    <cellStyle name="Comma 3 2" xfId="124" xr:uid="{D861AD0C-23DA-4295-964F-9432D2EA9DFC}"/>
    <cellStyle name="Comma 3 2 2" xfId="305" xr:uid="{87EC02E1-C612-44E6-8936-03C23FF1D889}"/>
    <cellStyle name="Comma 3 2 2 2" xfId="503" xr:uid="{DAB16D4E-EE55-4359-9B7C-4D4375A7C443}"/>
    <cellStyle name="Comma 3 2 2 3" xfId="531" xr:uid="{29C83887-C35D-4251-B47B-B9394CB6337F}"/>
    <cellStyle name="Comma 3 2 2 4" xfId="358" xr:uid="{CEC7A426-7782-4C30-99D4-30B2F370E335}"/>
    <cellStyle name="Comma 3 2 2 6" xfId="84" xr:uid="{ECFAD128-77A7-4BEC-A048-E6320114EB0C}"/>
    <cellStyle name="Comma 3 2 2 6 2" xfId="588" xr:uid="{39F645BE-6BA9-438F-95B4-A8A28A9ECEEA}"/>
    <cellStyle name="Comma 3 2 3" xfId="474" xr:uid="{CC23E7B9-FA11-4091-A3B6-20B6338B1B6E}"/>
    <cellStyle name="Comma 3 2 4" xfId="350" xr:uid="{A29573CD-5247-4C3B-B2FB-48D25E46890C}"/>
    <cellStyle name="Comma 3 2 4 2" xfId="623" xr:uid="{3A8D0541-65C7-443D-813C-104CDE238A3D}"/>
    <cellStyle name="Comma 3 2 5" xfId="266" xr:uid="{0A8E89FC-9B02-423E-AEFB-0DA13F736867}"/>
    <cellStyle name="Comma 3 3" xfId="140" xr:uid="{08DA5ECD-B625-4A12-A86A-61A993F99843}"/>
    <cellStyle name="Comma 3 3 2" xfId="316" xr:uid="{0C31AD3F-AA04-42D6-80BB-F3BE8EF355B4}"/>
    <cellStyle name="Comma 3 3 3" xfId="507" xr:uid="{0AA5A016-E96C-41EA-81C7-EAEB2C91BCDA}"/>
    <cellStyle name="Comma 3 3 4" xfId="535" xr:uid="{AB2E99A8-CDA0-4C07-96CC-365DE6BA4EE2}"/>
    <cellStyle name="Comma 3 3 5" xfId="406" xr:uid="{A3EF277D-9E51-4690-95C7-5E1DDB5E6058}"/>
    <cellStyle name="Comma 3 3 6" xfId="277" xr:uid="{2AB059C2-07A9-48BA-977D-14A9145A3FF3}"/>
    <cellStyle name="Comma 3 4" xfId="117" xr:uid="{45571864-BACF-4F92-A14A-85C0B603AE11}"/>
    <cellStyle name="Comma 3 4 2" xfId="500" xr:uid="{9E6F257F-7EF1-4505-AA51-760C59B4ED66}"/>
    <cellStyle name="Comma 3 4 3" xfId="528" xr:uid="{E4F81729-ACA0-4EBF-B5E0-6CBB322E86F9}"/>
    <cellStyle name="Comma 3 4 4" xfId="354" xr:uid="{33528525-66D0-49E2-A506-05537C7AD245}"/>
    <cellStyle name="Comma 3 4 5" xfId="260" xr:uid="{FDB30771-F8A7-410D-BBE7-89ED4D80F75C}"/>
    <cellStyle name="Comma 3 4 6" xfId="600" xr:uid="{EC8002A3-237E-4731-BE66-5C2244B9E186}"/>
    <cellStyle name="Comma 3 5" xfId="62" xr:uid="{075118A5-ABE1-42A6-9B6A-71AE3F7BBBCF}"/>
    <cellStyle name="Comma 3 5 2" xfId="516" xr:uid="{0AA82B5F-0B13-4D15-BCD6-77D647FBD9C7}"/>
    <cellStyle name="Comma 3 5 3" xfId="543" xr:uid="{F5FDA1FF-D559-4DFE-9AC9-9E13E68635D3}"/>
    <cellStyle name="Comma 3 5 4" xfId="427" xr:uid="{F8223B53-8A38-4966-AA32-BCAC885EBDCF}"/>
    <cellStyle name="Comma 3 5 5" xfId="299" xr:uid="{5E4D9574-2562-4002-86FB-E2798370D133}"/>
    <cellStyle name="Comma 3 5 6" xfId="573" xr:uid="{D85DC275-1ABC-4739-B674-E1A80D35CCE3}"/>
    <cellStyle name="Comma 3 6" xfId="342" xr:uid="{D9A3832C-5CD2-4035-B998-F0EE93A1CDBD}"/>
    <cellStyle name="Comma 3 6 2" xfId="495" xr:uid="{8B5D8505-9E63-402D-BCF0-071E5AB1DBBB}"/>
    <cellStyle name="Comma 3 7" xfId="472" xr:uid="{62534C19-FAFA-4B99-930D-7CAAD2B31323}"/>
    <cellStyle name="Comma 3 8" xfId="324" xr:uid="{141EA1C3-3F17-42DA-81DC-C9EA379472B3}"/>
    <cellStyle name="Comma 3 8 2" xfId="618" xr:uid="{60C804CC-E6C3-4E97-ABA3-843EF683764F}"/>
    <cellStyle name="Comma 35 3" xfId="37" xr:uid="{36E2BE93-D6F8-4137-A472-68EA0E267B70}"/>
    <cellStyle name="Comma 35 3 2" xfId="561" xr:uid="{11BC936C-958D-4EEA-AB65-A6C0C3119ABD}"/>
    <cellStyle name="Comma 4" xfId="51" xr:uid="{FD7C9745-4871-4382-9263-1948CCF55283}"/>
    <cellStyle name="Comma 4 18" xfId="26" xr:uid="{B7C4A363-607B-4000-9CE7-46A65BD34FE3}"/>
    <cellStyle name="Comma 4 18 2" xfId="560" xr:uid="{B551B213-618C-4417-82D7-C63EC6E92A25}"/>
    <cellStyle name="Comma 4 2" xfId="109" xr:uid="{AB859BF5-9134-48D7-90ED-98F06C04961D}"/>
    <cellStyle name="Comma 4 2 2" xfId="327" xr:uid="{AED267D0-FCE2-4B4D-8BB6-31079B2C284C}"/>
    <cellStyle name="Comma 4 2 2 2" xfId="486" xr:uid="{48A2D28F-4346-4AE0-A9E2-3F4F72AE52C5}"/>
    <cellStyle name="Comma 4 2 3" xfId="511" xr:uid="{901B7F6B-AE63-47BE-A649-3C0EF65CFA9D}"/>
    <cellStyle name="Comma 4 2 4" xfId="538" xr:uid="{13E7392D-72F9-4EA9-B0E8-AF6F61CD3DB0}"/>
    <cellStyle name="Comma 4 2 5" xfId="415" xr:uid="{6444F996-3A55-4E1E-B81B-C3E1B7812DDE}"/>
    <cellStyle name="Comma 4 2 6" xfId="254" xr:uid="{D44CA722-D219-484F-B6F4-83C94BE52654}"/>
    <cellStyle name="Comma 4 3" xfId="293" xr:uid="{B29BF1A6-F85B-4243-B9F3-04634E75C685}"/>
    <cellStyle name="Comma 4 3 2" xfId="428" xr:uid="{52D92327-529A-4C32-BD8F-C028100E0B1F}"/>
    <cellStyle name="Comma 4 4" xfId="119" xr:uid="{CAF1E1A7-0010-485A-AA24-6C5627AD0E55}"/>
    <cellStyle name="Comma 4 4 2" xfId="125" xr:uid="{45F5A8B9-F36A-4141-82DC-4191B7A165FA}"/>
    <cellStyle name="Comma 4 4 2 2" xfId="306" xr:uid="{EA701BAB-8ECD-4DB1-8A03-2141B3342B77}"/>
    <cellStyle name="Comma 4 4 2 3" xfId="267" xr:uid="{21EF0099-BD91-49B4-A12E-7F5D46D974A7}"/>
    <cellStyle name="Comma 4 4 3" xfId="301" xr:uid="{1E11A755-514B-42EA-8BEB-9D52D3C6E351}"/>
    <cellStyle name="Comma 4 4 4" xfId="508" xr:uid="{CD7C4501-A2DB-4824-892F-57AABB26C7CD}"/>
    <cellStyle name="Comma 4 4 5" xfId="536" xr:uid="{887AEB26-610A-4C07-9FB7-1C8FAC6C4CFC}"/>
    <cellStyle name="Comma 4 4 6" xfId="407" xr:uid="{B7CE4956-DA15-479B-952F-C969156FCDB8}"/>
    <cellStyle name="Comma 4 4 7" xfId="262" xr:uid="{826205D5-6447-4064-9D3B-220464CB231D}"/>
    <cellStyle name="Comma 4 5" xfId="470" xr:uid="{3577B402-CF8B-4099-9A91-AA07B924845A}"/>
    <cellStyle name="Comma 4 6" xfId="484" xr:uid="{8C1D0F28-5AD8-4DE5-BB27-026C952ADB10}"/>
    <cellStyle name="Comma 4 7" xfId="283" xr:uid="{EC15A910-DB88-493E-BDD4-7A25B436E41E}"/>
    <cellStyle name="Comma 4 7 2" xfId="617" xr:uid="{B4E13033-9EE3-4AA5-9F4C-724448537C70}"/>
    <cellStyle name="Comma 4 8" xfId="223" xr:uid="{D5A3ED79-94AB-49DA-82B8-B98673866814}"/>
    <cellStyle name="Comma 4 8 2" xfId="609" xr:uid="{058952FA-01C3-4FAD-98E5-D0E3470AC7AF}"/>
    <cellStyle name="Comma 5" xfId="127" xr:uid="{53CBB101-C269-46D6-894D-62DDE745E3BF}"/>
    <cellStyle name="Comma 5 2" xfId="308" xr:uid="{9334C3F2-6619-48A7-AE9A-D70CF28972AC}"/>
    <cellStyle name="Comma 5 2 15" xfId="33" xr:uid="{A97C2D5A-A2CF-407F-BE49-0C745716EA91}"/>
    <cellStyle name="Comma 5 2 15 2" xfId="564" xr:uid="{1A02948E-A276-4764-BB06-32FEA1322517}"/>
    <cellStyle name="Comma 5 2 2" xfId="430" xr:uid="{9E52E719-08F1-428B-B7D4-2E4F20BDE3D9}"/>
    <cellStyle name="Comma 5 3" xfId="429" xr:uid="{5B1DED71-BADD-4AE5-8D33-998DEF457BE7}"/>
    <cellStyle name="Comma 5 4" xfId="476" xr:uid="{DC7C6274-F1FB-464A-B260-06874C987DC6}"/>
    <cellStyle name="Comma 5 5" xfId="487" xr:uid="{6F326A01-E1D5-441D-BCB3-27D15669620A}"/>
    <cellStyle name="Comma 5 6" xfId="519" xr:uid="{4C6F3274-415D-46FC-A9B1-22A50AC7F071}"/>
    <cellStyle name="Comma 5 7" xfId="269" xr:uid="{608FC3D2-8557-4FE7-A903-D4DECD340ED4}"/>
    <cellStyle name="Comma 6" xfId="136" xr:uid="{F56E8EC6-30D4-4C55-99F2-12E0A12F7BA7}"/>
    <cellStyle name="Comma 6 2" xfId="314" xr:uid="{D6FE6512-0573-460A-AF56-356A7D37BD6C}"/>
    <cellStyle name="Comma 6 2 2" xfId="432" xr:uid="{01EEA09F-F709-450D-B744-EC36F0B57D43}"/>
    <cellStyle name="Comma 6 2 3" xfId="512" xr:uid="{824E5A3B-6C75-472B-AE31-4221AF5A3EF8}"/>
    <cellStyle name="Comma 6 2 4" xfId="539" xr:uid="{DF615B44-9E4F-4DC6-9AEC-1A4BA4E11D46}"/>
    <cellStyle name="Comma 6 2 5" xfId="418" xr:uid="{8D939946-CF45-4C21-8036-FED124A17E5C}"/>
    <cellStyle name="Comma 6 3" xfId="431" xr:uid="{9DBD98F4-36C7-4F13-B9CD-78860BFDA5B8}"/>
    <cellStyle name="Comma 6 4" xfId="351" xr:uid="{6F52D79E-51DE-4734-97BD-0AAF5FC59317}"/>
    <cellStyle name="Comma 6 4 2" xfId="497" xr:uid="{72497D34-1201-425E-8A62-E87B0D225FEA}"/>
    <cellStyle name="Comma 6 4 3" xfId="525" xr:uid="{E3FEFD30-0E75-4C56-8581-87A1A109B69C}"/>
    <cellStyle name="Comma 6 5" xfId="480" xr:uid="{BB28162C-5167-4477-923E-EB1E53A53951}"/>
    <cellStyle name="Comma 6 6" xfId="490" xr:uid="{9ACEC1B5-5D2F-4BD8-A654-260EA2056372}"/>
    <cellStyle name="Comma 6 7" xfId="522" xr:uid="{844E6296-2787-4DF2-A4D4-D6EA6F68941C}"/>
    <cellStyle name="Comma 6 8" xfId="275" xr:uid="{C2910403-EC27-45C7-A050-95EF4CFDEB56}"/>
    <cellStyle name="Comma 614" xfId="92" xr:uid="{E25DADD6-C178-44B9-94A7-86F5CEAAEFC7}"/>
    <cellStyle name="Comma 614 2" xfId="106" xr:uid="{BF58A66E-4AC9-46C6-9D19-A55142735D15}"/>
    <cellStyle name="Comma 614 2 2" xfId="251" xr:uid="{8B50EC8E-940F-4E62-B766-908616CBA275}"/>
    <cellStyle name="Comma 614 2 3" xfId="597" xr:uid="{F767171E-09C7-4F83-8090-0273D41D8197}"/>
    <cellStyle name="Comma 614 3" xfId="290" xr:uid="{D09B5CF6-C067-42CB-91B5-8067CA2D4834}"/>
    <cellStyle name="Comma 615" xfId="89" xr:uid="{0E6002E9-0F08-4533-9886-6FA98D336A3D}"/>
    <cellStyle name="Comma 615 2" xfId="590" xr:uid="{69C47817-691B-44F6-9ADB-63695BEE5EE3}"/>
    <cellStyle name="Comma 68" xfId="81" xr:uid="{653BDA04-29A1-47F2-BD96-6A1FB3200AEF}"/>
    <cellStyle name="Comma 68 2" xfId="240" xr:uid="{C0C17FD3-42C6-46FF-BC3A-A4A54918C577}"/>
    <cellStyle name="Comma 68 2 2" xfId="614" xr:uid="{211D9C29-BC9F-437D-9AA8-174764F0F0EB}"/>
    <cellStyle name="Comma 68 3" xfId="585" xr:uid="{D40AD08A-D45E-45D7-9E5C-02E28B88D30D}"/>
    <cellStyle name="Comma 69" xfId="83" xr:uid="{D3F6BC14-3DA0-451B-8F95-2747DAB7BBDC}"/>
    <cellStyle name="Comma 69 2" xfId="242" xr:uid="{FCEAF943-6703-4049-BA4A-2F23F8F82381}"/>
    <cellStyle name="Comma 69 2 2" xfId="615" xr:uid="{60220889-0564-4444-88E7-55CC8F466616}"/>
    <cellStyle name="Comma 69 3" xfId="587" xr:uid="{67C982AF-F4CD-428F-A799-75F751FCC51A}"/>
    <cellStyle name="Comma 7" xfId="138" xr:uid="{1AA304F2-1A08-425E-A2E2-3C556A25C8B2}"/>
    <cellStyle name="Comma 7 2" xfId="315" xr:uid="{35D27886-4892-4962-BA68-6B89C7F289E2}"/>
    <cellStyle name="Comma 7 2 2" xfId="517" xr:uid="{D3A4AEA5-6338-4CB5-89E3-BF3577FC89B0}"/>
    <cellStyle name="Comma 7 2 3" xfId="544" xr:uid="{D746F16A-2856-4CC9-8E97-832329D079D2}"/>
    <cellStyle name="Comma 7 2 4" xfId="433" xr:uid="{C8AEDC7F-F993-45C6-92C5-C4C0FFC7B9A0}"/>
    <cellStyle name="Comma 7 3" xfId="482" xr:uid="{D1DEF3DF-7582-4943-A633-896EA73215A0}"/>
    <cellStyle name="Comma 7 4" xfId="116" xr:uid="{5CF8E0EE-2585-4EA3-BAD6-7CC4944DD993}"/>
    <cellStyle name="Comma 7 4 2" xfId="123" xr:uid="{626EE676-E327-4BFB-B76E-451993017674}"/>
    <cellStyle name="Comma 7 4 2 2" xfId="304" xr:uid="{AEC5502F-C822-448A-95E1-220E7CD5A101}"/>
    <cellStyle name="Comma 7 4 2 3" xfId="265" xr:uid="{2753E318-D566-48D0-A769-2A12BAD939EB}"/>
    <cellStyle name="Comma 7 4 3" xfId="298" xr:uid="{D63403B8-6081-43BE-84B6-3F2DF8694845}"/>
    <cellStyle name="Comma 7 4 4" xfId="259" xr:uid="{C602EEB9-85D4-4F20-AF01-61213C0ECE38}"/>
    <cellStyle name="Comma 7 5" xfId="491" xr:uid="{D3EE3BF2-1D98-404E-9530-82A793A9085C}"/>
    <cellStyle name="Comma 7 6" xfId="523" xr:uid="{728BEC57-A123-4031-A4A0-B50C96517712}"/>
    <cellStyle name="Comma 7 7" xfId="337" xr:uid="{97DE6529-2D82-4670-9D6A-65D6FE78E935}"/>
    <cellStyle name="Comma 7 8" xfId="276" xr:uid="{E845763D-C07B-49E1-8431-7E87FB93CFFA}"/>
    <cellStyle name="Comma 70" xfId="61" xr:uid="{73A025FB-4357-41E2-9856-AC4E300F14DF}"/>
    <cellStyle name="Comma 70 2" xfId="230" xr:uid="{DE5C4394-688E-4C20-AE5D-971597F59096}"/>
    <cellStyle name="Comma 70 2 2" xfId="610" xr:uid="{FB050F0F-1D6C-4711-AF4B-7E784D1FCF66}"/>
    <cellStyle name="Comma 70 3" xfId="572" xr:uid="{985A5DA8-7DD9-4F26-ACCC-FECFA4743E8C}"/>
    <cellStyle name="Comma 8" xfId="103" xr:uid="{AF96FD11-5D70-41F3-BCB2-B6C55349C9BA}"/>
    <cellStyle name="Comma 8 2" xfId="286" xr:uid="{252256CB-999C-49B0-8E6C-89F5D33210CB}"/>
    <cellStyle name="Comma 8 3" xfId="420" xr:uid="{B51A9468-9122-4029-990F-DAEFB36610D9}"/>
    <cellStyle name="Comma 8 4" xfId="249" xr:uid="{F03205B8-40CD-4577-9E5F-63A3219945FF}"/>
    <cellStyle name="Comma 9" xfId="128" xr:uid="{D9F149F9-E93E-4784-9782-A205F0A5F8D2}"/>
    <cellStyle name="Comma 9 2" xfId="309" xr:uid="{49E5C52D-75C6-40A5-9B4A-457572188E61}"/>
    <cellStyle name="Comma 9 2 2" xfId="485" xr:uid="{4F41E18C-19B7-4229-9F06-4F498CF8A0C8}"/>
    <cellStyle name="Comma 9 2 3" xfId="326" xr:uid="{897228E3-2E23-4262-B0F8-9AB17F63AFE2}"/>
    <cellStyle name="Comma 9 2 3 2" xfId="619" xr:uid="{73C25177-2EDD-44C7-9374-AE0DF986B54F}"/>
    <cellStyle name="Comma 9 3" xfId="477" xr:uid="{9DF2C580-2E26-4754-902D-CA25894633AF}"/>
    <cellStyle name="Comma 9 4" xfId="492" xr:uid="{3371DE8B-B3D5-4BEE-81D2-1BFF28333639}"/>
    <cellStyle name="Comma 9 5" xfId="339" xr:uid="{98CFA184-A3AB-4366-B81A-ECAD55C2D50C}"/>
    <cellStyle name="Comma 9 5 2" xfId="621" xr:uid="{CF511D36-64BE-4EE3-BD80-1308CC1547B4}"/>
    <cellStyle name="Comma 9 6" xfId="270" xr:uid="{6FD64ABD-D38A-42AC-B583-7692B309D61D}"/>
    <cellStyle name="Comma 9 9" xfId="93" xr:uid="{0A6E6D6D-67BE-406E-8C71-80E84CFDBF4F}"/>
    <cellStyle name="Comma 9 9 2" xfId="243" xr:uid="{3D73708F-5B1F-42E9-8278-F16ED814D425}"/>
    <cellStyle name="Comma 9 9 2 2" xfId="616" xr:uid="{AF7D12E6-2C90-4EBB-99F0-80FA58E4485F}"/>
    <cellStyle name="Comma 9 9 3" xfId="591" xr:uid="{CEDB0929-B48B-4C76-9EA6-3B2458737BE3}"/>
    <cellStyle name="Currency 2" xfId="317" xr:uid="{EC3977A3-2318-4CDD-A62C-BC2FCA237578}"/>
    <cellStyle name="Currency 2 2" xfId="434" xr:uid="{A90CB1CE-D7A7-4ADD-B844-4F5DC2A66A9F}"/>
    <cellStyle name="Currency 2 3" xfId="405" xr:uid="{2D3CF544-5D89-4E51-ACF0-D8F58E0C525E}"/>
    <cellStyle name="Explanatory Text" xfId="186" builtinId="53" customBuiltin="1"/>
    <cellStyle name="Explanatory Text 2" xfId="375" xr:uid="{500FA439-BBED-4B50-A708-BA87552882B6}"/>
    <cellStyle name="Followed Hyperlink 2" xfId="435" xr:uid="{7C7914B2-2A39-432B-9ADE-8273609B5B91}"/>
    <cellStyle name="Followed Hyperlink 3" xfId="318" xr:uid="{AC8FF197-022F-428D-8649-44767C813E0F}"/>
    <cellStyle name="Good" xfId="177" builtinId="26" customBuiltin="1"/>
    <cellStyle name="Good 2" xfId="365" xr:uid="{CB6D15EB-2AD7-421A-9556-92F451F0B990}"/>
    <cellStyle name="Heading 1" xfId="173" builtinId="16" customBuiltin="1"/>
    <cellStyle name="Heading 1 2" xfId="361" xr:uid="{3ECB26BA-172C-450F-8D25-906DA8E0CDB7}"/>
    <cellStyle name="Heading 2" xfId="174" builtinId="17" customBuiltin="1"/>
    <cellStyle name="Heading 2 2" xfId="362" xr:uid="{33427E4E-EC45-4116-9762-3792417C7B05}"/>
    <cellStyle name="Heading 3" xfId="175" builtinId="18" customBuiltin="1"/>
    <cellStyle name="Heading 3 2" xfId="363" xr:uid="{CEF9B0B7-DF2E-431D-9DE3-B3380108C231}"/>
    <cellStyle name="Heading 4" xfId="176" builtinId="19" customBuiltin="1"/>
    <cellStyle name="Heading 4 2" xfId="364" xr:uid="{03DDFE58-459B-478D-9C11-CA81FA6B294E}"/>
    <cellStyle name="Hyperlink 12" xfId="95" xr:uid="{17382C0E-6E53-4C1C-8C2A-8A36D14CF3A3}"/>
    <cellStyle name="Hyperlink 2" xfId="44" xr:uid="{92CD2F1E-1601-4076-9CF7-2310B3189781}"/>
    <cellStyle name="Hyperlink 2 2" xfId="436" xr:uid="{23076DFA-5F8B-448D-A22A-66A454B91515}"/>
    <cellStyle name="Hyperlink 2 3" xfId="471" xr:uid="{948689A6-0EB8-4279-9DD3-EC9955683924}"/>
    <cellStyle name="Hyperlink 2 4" xfId="285" xr:uid="{58CF8AAC-9212-4772-8A7F-E55DDCB8E4C4}"/>
    <cellStyle name="Hyperlink 3" xfId="49" xr:uid="{7FCDBEE9-E2BE-4887-BC28-E297C95ADB11}"/>
    <cellStyle name="Hyperlink 3 2" xfId="141" xr:uid="{7C4F8220-95FE-4CD4-AF5E-1C88058B21BE}"/>
    <cellStyle name="Hyperlink 4" xfId="320" xr:uid="{31C78CC7-2B22-4D03-80FE-61C5A45DD9C8}"/>
    <cellStyle name="Index Number" xfId="437" xr:uid="{3471C28A-CCE2-4820-9B55-6D67D36D68E0}"/>
    <cellStyle name="Input" xfId="180" builtinId="20" customBuiltin="1"/>
    <cellStyle name="Input 2" xfId="368" xr:uid="{3EE4B41D-A373-4C73-985A-30BC7B9DDECB}"/>
    <cellStyle name="Linked Cell" xfId="183" builtinId="24" customBuiltin="1"/>
    <cellStyle name="Linked Cell 2" xfId="371" xr:uid="{C65111E7-9870-40B7-8B9B-5A5993B361E5}"/>
    <cellStyle name="Neutral" xfId="179" builtinId="28" customBuiltin="1"/>
    <cellStyle name="Neutral 2" xfId="367" xr:uid="{9B8783CF-658E-48C2-9182-CC491E371559}"/>
    <cellStyle name="Normal" xfId="0" builtinId="0"/>
    <cellStyle name="Normal - Modelo1" xfId="68" xr:uid="{9B568EF4-AC88-4127-AE86-54D56C539D59}"/>
    <cellStyle name="Normal - Style1 16" xfId="86" xr:uid="{8648CAC7-4591-4B01-8958-0722B373ED67}"/>
    <cellStyle name="Normal 10" xfId="5" xr:uid="{35D89BAD-3674-425F-8273-C530953A7E0A}"/>
    <cellStyle name="Normal 10 2" xfId="132" xr:uid="{2ECB985E-C66D-48E7-81E0-08D9985D4284}"/>
    <cellStyle name="Normal 10 2 2 2" xfId="60" xr:uid="{A398FEE5-41EC-446D-934C-36550A0E94F0}"/>
    <cellStyle name="Normal 10 2 2 2 2" xfId="229" xr:uid="{15B0C045-DFFF-4F0B-9D9F-504E10D6D64F}"/>
    <cellStyle name="Normal 10 2 2 2 3" xfId="571" xr:uid="{59A11F96-2E47-449C-BE7E-009BE2BA0A6D}"/>
    <cellStyle name="Normal 10 2 4" xfId="29" xr:uid="{531B2228-1194-4E44-80F4-ACA14C215FC9}"/>
    <cellStyle name="Normal 10 2 4 2" xfId="215" xr:uid="{4E4EA7D5-38EB-4C2E-AA07-08BCB8860695}"/>
    <cellStyle name="Normal 10 2 4 3" xfId="552" xr:uid="{F13D9AC9-7421-429F-88E4-E79CD8448BF8}"/>
    <cellStyle name="Normal 10 5" xfId="17" xr:uid="{843AF432-DF14-4784-B6F2-DE08B3F4CB02}"/>
    <cellStyle name="Normal 11" xfId="104" xr:uid="{8E94FF81-E09A-4BD3-B831-F02BA349222E}"/>
    <cellStyle name="Normal 11 18" xfId="88" xr:uid="{3B148355-9C3A-435F-9782-A8224741608A}"/>
    <cellStyle name="Normal 11 2" xfId="102" xr:uid="{0ED9A7E6-2C5B-4930-9DDC-7FC7CACCE27E}"/>
    <cellStyle name="Normal 1111" xfId="54" xr:uid="{AD8CAEFA-D061-443E-9E12-86188EA97960}"/>
    <cellStyle name="Normal 1116" xfId="69" xr:uid="{C2E86C99-77F8-4C11-8441-88AEEBCB69CF}"/>
    <cellStyle name="Normal 1117" xfId="50" xr:uid="{4D66AF8B-C968-4163-9D8E-A379893024F9}"/>
    <cellStyle name="Normal 12" xfId="146" xr:uid="{B5D3F819-7858-48A8-9C0D-A86D30454DAA}"/>
    <cellStyle name="Normal 12 2 2 2" xfId="36" xr:uid="{13A8CC9E-0D1A-4682-9D7C-58233231F2B4}"/>
    <cellStyle name="Normal 125" xfId="70" xr:uid="{0E6B2B5B-685F-4811-A17B-93230DA6D568}"/>
    <cellStyle name="Normal 125 2" xfId="98" xr:uid="{C29548A7-144A-4CCA-BB78-8BDFFE298272}"/>
    <cellStyle name="Normal 125 2 2" xfId="246" xr:uid="{655EE243-6D36-4BD5-AD65-A73854D5AA4F}"/>
    <cellStyle name="Normal 125 2 3" xfId="594" xr:uid="{532B0D46-5B91-4307-97AB-F4EF64BA05B0}"/>
    <cellStyle name="Normal 125 3" xfId="281" xr:uid="{7A541C5D-E656-4691-8E4B-088674FCB119}"/>
    <cellStyle name="Normal 125 4" xfId="236" xr:uid="{8E644A67-8AC3-48F2-8B3F-239304C640F0}"/>
    <cellStyle name="Normal 13" xfId="24" xr:uid="{D079E759-336B-4B51-8B88-EB1E15A0C9C4}"/>
    <cellStyle name="Normal 13 2" xfId="279" xr:uid="{3B9978D6-918E-4415-8AEA-AB022870A8EB}"/>
    <cellStyle name="Normal 13 3" xfId="547" xr:uid="{28400A83-2E5F-47A9-94F6-5F9CD37AE0E8}"/>
    <cellStyle name="Normal 14" xfId="55" xr:uid="{EDC81AAD-F089-4E14-8702-1394FD8141A0}"/>
    <cellStyle name="Normal 14 2" xfId="287" xr:uid="{EE7E1292-C8C0-4F6A-9B07-EB6A2D1F6371}"/>
    <cellStyle name="Normal 14 3" xfId="569" xr:uid="{7A92C8F0-8A71-47E3-BBC9-3960625A8881}"/>
    <cellStyle name="Normal 15" xfId="147" xr:uid="{15A2F49A-510A-475E-B100-65C486F265CF}"/>
    <cellStyle name="Normal 15 2" xfId="6" xr:uid="{0A7D11C3-79C0-4A01-A42C-75FDDF066534}"/>
    <cellStyle name="Normal 15 3" xfId="319" xr:uid="{EB7007DC-F190-4CE5-9A6E-EDCB098A76C5}"/>
    <cellStyle name="Normal 15 4" xfId="603" xr:uid="{EA7B5785-A9CB-4D9F-890B-6278A0FFEA21}"/>
    <cellStyle name="Normal 16" xfId="171" xr:uid="{95DE574C-A1E5-47BE-B50F-16579D2E13ED}"/>
    <cellStyle name="Normal 16 2" xfId="469" xr:uid="{8FD70D47-6293-4C24-9309-2E0A360CDD5B}"/>
    <cellStyle name="Normal 16 3" xfId="85" xr:uid="{F1679ACE-83BA-45E7-959E-411CAD5BC925}"/>
    <cellStyle name="Normal 16 4" xfId="605" xr:uid="{477F00FE-5717-4B44-9E1F-0CA1F201D69B}"/>
    <cellStyle name="Normal 17" xfId="154" xr:uid="{7F8CEEDF-29A2-4907-8C3F-DC52227BB861}"/>
    <cellStyle name="Normal 17 2" xfId="546" xr:uid="{C4E61448-8EF6-478B-B55A-F4FE10DF238F}"/>
    <cellStyle name="Normal 17 3" xfId="604" xr:uid="{99F8C3BB-928C-485A-9E5A-52BDBD28982A}"/>
    <cellStyle name="Normal 172" xfId="438" xr:uid="{513664AB-D678-4BD6-BC70-17FB114EF2F9}"/>
    <cellStyle name="Normal 18" xfId="165" xr:uid="{85D33D54-7DBE-4B53-BEF7-BAF6BD3E88B0}"/>
    <cellStyle name="Normal 19" xfId="159" xr:uid="{D8766937-300F-43FD-8264-696D4B845412}"/>
    <cellStyle name="Normal 19 2 2" xfId="32" xr:uid="{88C2BA28-9275-4047-92A6-5D75B3E18583}"/>
    <cellStyle name="Normal 19 2 2 2" xfId="218" xr:uid="{E20FB171-433E-46B2-B502-6F651B522339}"/>
    <cellStyle name="Normal 19 2 2 3" xfId="565" xr:uid="{D1A90A0C-1ADC-4A69-9C81-417DE713706E}"/>
    <cellStyle name="Normal 2" xfId="12" xr:uid="{68325E78-31DC-4071-B525-6B00FCA64ADD}"/>
    <cellStyle name="Normal 2 10 2" xfId="404" xr:uid="{A17A8FEF-1729-46CF-A271-1EF705540C9A}"/>
    <cellStyle name="Normal 2 13" xfId="145" xr:uid="{D9D94336-D448-4C19-8CEE-8675F5B4F238}"/>
    <cellStyle name="Normal 2 18" xfId="440" xr:uid="{0C130216-67E6-4D92-BEBA-582F15B447BF}"/>
    <cellStyle name="Normal 2 2" xfId="14" xr:uid="{F6953D0A-0E17-4049-BF95-A7338581D584}"/>
    <cellStyle name="Normal 2 2 15" xfId="19" xr:uid="{669920F5-8B80-455B-871A-F56E13602EDB}"/>
    <cellStyle name="Normal 2 2 2" xfId="13" xr:uid="{637877E8-FE6D-4AC8-A18B-D84DD7AC1FBB}"/>
    <cellStyle name="Normal 2 2 2 2 2 2" xfId="18" xr:uid="{EC8C5648-7358-4548-A3DF-EEEFF5E0868E}"/>
    <cellStyle name="Normal 2 2 3" xfId="112" xr:uid="{EF4F4FA6-D451-496F-87BD-81B0497C92A9}"/>
    <cellStyle name="Normal 2 2 3 2" xfId="295" xr:uid="{52C25282-114C-4C9D-BC5C-BD3D20AF33E1}"/>
    <cellStyle name="Normal 2 2 3 2 2" xfId="442" xr:uid="{ED5FE98B-6C52-411E-98AD-6D22A723A8D3}"/>
    <cellStyle name="Normal 2 2 3 3" xfId="256" xr:uid="{09FF8F27-907E-45AE-A58B-096B4720AE64}"/>
    <cellStyle name="Normal 2 2 4" xfId="443" xr:uid="{68ACB58A-B21D-47E5-9D90-1B0AAE9076D3}"/>
    <cellStyle name="Normal 2 2 5" xfId="441" xr:uid="{C0E1F3EA-0D14-4E60-A1E6-ED7C453D1D52}"/>
    <cellStyle name="Normal 2 2 6" xfId="412" xr:uid="{FDE39915-F9E0-4E7D-BEEC-C5CBB96F339F}"/>
    <cellStyle name="Normal 2 2 7" xfId="347" xr:uid="{3B64F075-1FDE-4EA3-96FF-001B0C952CE3}"/>
    <cellStyle name="Normal 2 3" xfId="329" xr:uid="{80EA9F81-3746-41B6-8D4E-C6215CC37379}"/>
    <cellStyle name="Normal 2 3 2" xfId="444" xr:uid="{2F2FFE52-5D5C-44E6-A7C0-8453331E1306}"/>
    <cellStyle name="Normal 2 3 2 2" xfId="625" xr:uid="{F6F1B4E1-AE1B-43B3-BE98-B8518C5CB462}"/>
    <cellStyle name="Normal 2 3 3" xfId="401" xr:uid="{CFAC814F-CC8B-4D5E-9152-0348FBB3703B}"/>
    <cellStyle name="Normal 2 4" xfId="101" xr:uid="{FC3322F7-01F4-4569-9F6C-B24F63CF8DA0}"/>
    <cellStyle name="Normal 2 4 2" xfId="439" xr:uid="{8FD79F11-DFF2-4B31-9FCA-FCE5CE76E7D3}"/>
    <cellStyle name="Normal 2 4 2 4" xfId="79" xr:uid="{BD87DFFB-B20A-47A9-A98F-FADAFAEC1860}"/>
    <cellStyle name="Normal 2 46" xfId="25" xr:uid="{1FA7A746-1867-4B86-860D-6C0B90018332}"/>
    <cellStyle name="Normal 2 5" xfId="343" xr:uid="{277A6752-B1A6-4C9F-9415-CBEF5F6F43FD}"/>
    <cellStyle name="Normal 2 6" xfId="467" xr:uid="{97BE6309-5EF5-4C23-8BA0-2A77933E4F52}"/>
    <cellStyle name="Normal 2 7" xfId="445" xr:uid="{5BC4E55C-ED52-426E-92CE-83118E14B9D1}"/>
    <cellStyle name="Normal 2 9" xfId="446" xr:uid="{686F4197-9CDD-471E-A66B-11ED7C9B8AC8}"/>
    <cellStyle name="Normal 2_NHI E Q2_10 (29June)" xfId="23" xr:uid="{FAACB1D5-44B9-4268-B8F0-85F710BE5ACE}"/>
    <cellStyle name="Normal 20" xfId="150" xr:uid="{C9F92085-F8A2-4FAB-90C1-2522F7BC1646}"/>
    <cellStyle name="Normal 21" xfId="149" xr:uid="{6FA55315-540B-4B3E-B824-E6241FC5EF13}"/>
    <cellStyle name="Normal 22" xfId="157" xr:uid="{15541687-7155-42E7-82DB-E3EEF226A707}"/>
    <cellStyle name="Normal 220" xfId="129" xr:uid="{F0580BBC-3B14-49A1-8DCC-76A8682152EB}"/>
    <cellStyle name="Normal 23" xfId="148" xr:uid="{DB0EFE9A-9219-4CCF-8FD9-56603503658C}"/>
    <cellStyle name="Normal 24" xfId="156" xr:uid="{A4524E2E-A679-4DED-9424-E69A637CA7E1}"/>
    <cellStyle name="Normal 25" xfId="163" xr:uid="{DBB9B073-B256-4E2A-8B42-F13D93E94567}"/>
    <cellStyle name="Normal 26" xfId="167" xr:uid="{98954D5F-A859-4D47-B01F-AB251308C8BC}"/>
    <cellStyle name="Normal 27" xfId="115" xr:uid="{2778BD1B-9472-48C9-A9FC-F49152CC4217}"/>
    <cellStyle name="Normal 27 2" xfId="297" xr:uid="{C60E7103-693D-4734-8356-025E179B4DE2}"/>
    <cellStyle name="Normal 27 3" xfId="258" xr:uid="{D457528C-BD50-41B0-BBCC-666BC8A093F0}"/>
    <cellStyle name="Normal 279" xfId="332" xr:uid="{162305AE-A619-4206-86E1-BB53436549B4}"/>
    <cellStyle name="Normal 28" xfId="170" xr:uid="{46CC2019-0975-4D1C-B70B-2EBBFFECAD18}"/>
    <cellStyle name="Normal 280" xfId="331" xr:uid="{DF88A962-8226-4BFD-9AAA-1A4E8980E920}"/>
    <cellStyle name="Normal 29" xfId="42" xr:uid="{58BC8865-4A5E-481E-82E1-F40B3E3ACE62}"/>
    <cellStyle name="Normal 3" xfId="16" xr:uid="{9DEDE868-9E74-4B10-9F40-77CDD18DB1E5}"/>
    <cellStyle name="Normal 3 11" xfId="417" xr:uid="{C249DC7B-03FD-4E4B-8080-6A9561BE5C07}"/>
    <cellStyle name="Normal 3 14" xfId="448" xr:uid="{A6504BCE-8626-4DD9-8CC9-CBED8A2D59AB}"/>
    <cellStyle name="Normal 3 2" xfId="46" xr:uid="{F49ECA31-ECBD-4555-9FA7-8402EBE4BED3}"/>
    <cellStyle name="Normal 3 2 16 2" xfId="22" xr:uid="{9F7A3F07-27AE-46C9-A188-9B9AD94DDAD7}"/>
    <cellStyle name="Normal 3 2 2" xfId="450" xr:uid="{9126CDEB-4C08-4D8C-BC4B-AC590F632397}"/>
    <cellStyle name="Normal 3 2 3" xfId="451" xr:uid="{42AEC691-2883-498D-B354-9CFCF7F5D3E6}"/>
    <cellStyle name="Normal 3 2 4" xfId="449" xr:uid="{C0B46947-CCCC-4A09-AECC-1CDF3BF00804}"/>
    <cellStyle name="Normal 3 2 5" xfId="410" xr:uid="{FC0A0391-F91A-4D82-93FC-0A4A18C9BD92}"/>
    <cellStyle name="Normal 3 2 6" xfId="325" xr:uid="{456B8E76-63EC-4890-A835-DE8B8D302503}"/>
    <cellStyle name="Normal 3 3" xfId="120" xr:uid="{BA2F5271-4BC6-469B-A97E-19337BF89BBB}"/>
    <cellStyle name="Normal 3 3 2" xfId="452" xr:uid="{CE80E5EF-C0CF-4AD9-9DF2-A45BAD67E89B}"/>
    <cellStyle name="Normal 3 3 3" xfId="321" xr:uid="{453E6415-88EA-405E-B1B1-B5C3A61E8545}"/>
    <cellStyle name="Normal 3 4" xfId="45" xr:uid="{455FC88C-A59F-4350-AAA5-17720AE7CF11}"/>
    <cellStyle name="Normal 3 4 2" xfId="453" xr:uid="{62497D76-BF79-4F64-8DF4-72A38CA48E31}"/>
    <cellStyle name="Normal 3 4 3" xfId="566" xr:uid="{7203F144-13A2-40BB-AD15-32889D9353D4}"/>
    <cellStyle name="Normal 3 5" xfId="454" xr:uid="{A04B22CD-DD04-4F16-945B-71C5030E63E5}"/>
    <cellStyle name="Normal 3 6" xfId="447" xr:uid="{141484A0-C244-4D76-A6A4-2EF3CC932EC2}"/>
    <cellStyle name="Normal 3 7" xfId="455" xr:uid="{B6F13F4E-E2C2-4384-8A13-AE10FB23AE7C}"/>
    <cellStyle name="Normal 3 8" xfId="59" xr:uid="{034EDADE-EF22-403D-9190-A6139DDB525A}"/>
    <cellStyle name="Normal 3 8 2" xfId="346" xr:uid="{A5C111A1-CF0B-4AED-8F6E-AC24FE7E3FB4}"/>
    <cellStyle name="Normal 3 9" xfId="473" xr:uid="{A1AC721A-460A-4547-879F-A1B2A2AD7689}"/>
    <cellStyle name="Normal 30" xfId="155" xr:uid="{24723476-2602-484C-AB7C-4B6DC5FE1E60}"/>
    <cellStyle name="Normal 31" xfId="168" xr:uid="{EB4FE931-033F-4927-8772-905B8C01DE43}"/>
    <cellStyle name="Normal 32" xfId="169" xr:uid="{762D3B72-849E-4FC2-A138-EB765E88882D}"/>
    <cellStyle name="Normal 33" xfId="151" xr:uid="{0220137E-F7F7-47AB-BC7C-CA068B88EE80}"/>
    <cellStyle name="Normal 334" xfId="144" xr:uid="{C6719EC7-B77B-4D73-B398-A83AC4CCB96B}"/>
    <cellStyle name="Normal 34" xfId="152" xr:uid="{EFBD8B33-B022-4431-9775-E1C64E3D1E48}"/>
    <cellStyle name="Normal 34 2" xfId="113" xr:uid="{78F11F11-53CB-48B0-AD18-ABD10A66EFF3}"/>
    <cellStyle name="Normal 35" xfId="162" xr:uid="{57868FDB-2AC5-47AD-B590-A1FEA264ABD1}"/>
    <cellStyle name="Normal 36" xfId="158" xr:uid="{260FA2F5-46A1-4903-9FC6-074BCC16E9EB}"/>
    <cellStyle name="Normal 37" xfId="153" xr:uid="{8D2EF0DA-4971-4DEC-9B86-2ABC9BD206B5}"/>
    <cellStyle name="Normal 38" xfId="164" xr:uid="{DF91339C-29DE-4FFE-AAF3-5770D16A3472}"/>
    <cellStyle name="Normal 39" xfId="166" xr:uid="{0BE66F2F-FE81-4F36-972A-26B5560ACAC3}"/>
    <cellStyle name="Normal 4" xfId="3" xr:uid="{CD26482A-9C08-4D79-984B-5E3F30D1C68B}"/>
    <cellStyle name="Normal 4 10" xfId="66" xr:uid="{D825E9CE-8D75-4BF0-A421-A4FEAA0F7C22}"/>
    <cellStyle name="Normal 4 10 2" xfId="234" xr:uid="{737BE10C-8D94-4DAA-83E0-87796D9AB833}"/>
    <cellStyle name="Normal 4 10 3" xfId="577" xr:uid="{9EDF476B-E3FF-4EFE-B1DD-D4FBE50274BD}"/>
    <cellStyle name="Normal 4 2" xfId="28" xr:uid="{9D1C42E0-057A-42AA-A655-B5654028FDB9}"/>
    <cellStyle name="Normal 4 2 2" xfId="355" xr:uid="{6533DB41-1361-4961-AAD2-ECD211C151F0}"/>
    <cellStyle name="Normal 4 2 3" xfId="345" xr:uid="{F92235A9-E658-4D07-BD6C-F47EB5A32CE9}"/>
    <cellStyle name="Normal 4 2 4" xfId="214" xr:uid="{B0BFCD61-AD29-4770-A5AD-A0A6C3BAC551}"/>
    <cellStyle name="Normal 4 2 5" xfId="562" xr:uid="{63C38F85-5250-4594-B2A4-55843892F385}"/>
    <cellStyle name="Normal 4 2 7 2" xfId="64" xr:uid="{E1354F95-12C5-4C55-A7BD-9DADBC740FAA}"/>
    <cellStyle name="Normal 4 2 7 2 2" xfId="232" xr:uid="{7F578C49-E33F-4AE2-B018-D0B24A4981F9}"/>
    <cellStyle name="Normal 4 2 7 2 3" xfId="575" xr:uid="{84A49670-0017-499E-BC58-4302110816EB}"/>
    <cellStyle name="Normal 4 3" xfId="135" xr:uid="{6AFD3FFE-E147-4E11-A4DB-CFFF18B8DC06}"/>
    <cellStyle name="Normal 4 3 2" xfId="456" xr:uid="{55774A32-DEA8-42C5-AD6E-32DA2C404C4F}"/>
    <cellStyle name="Normal 4 4" xfId="34" xr:uid="{940902C4-C635-4862-9F18-FDD5E15D7616}"/>
    <cellStyle name="Normal 4 4 2" xfId="344" xr:uid="{FBD9C792-B5E8-4B01-9AF1-5E5536F7BF69}"/>
    <cellStyle name="Normal 4 4 3" xfId="558" xr:uid="{72EAD414-E8D0-485F-9917-9D39E83D2177}"/>
    <cellStyle name="Normal 4 5" xfId="479" xr:uid="{EC50D0E3-688D-4073-B076-709C565B47C3}"/>
    <cellStyle name="Normal 4 6" xfId="289" xr:uid="{F45EC79B-B7A5-4915-A4C7-729798BF886A}"/>
    <cellStyle name="Normal 4 7" xfId="219" xr:uid="{5A9CA6F5-199E-4586-BE9F-08DE440CFBA3}"/>
    <cellStyle name="Normal 4 8" xfId="225" xr:uid="{19185B8A-E7C3-4FC8-A1B7-CBDF6A9F63F8}"/>
    <cellStyle name="Normal 40" xfId="160" xr:uid="{AF71E0B8-CFAD-4BCC-9A67-8010371F7A11}"/>
    <cellStyle name="Normal 41" xfId="161" xr:uid="{DEB57218-66B6-47A0-96DD-3213867CA555}"/>
    <cellStyle name="Normal 42" xfId="212" xr:uid="{6125B82B-9D92-498E-AF62-4A6F3934AAE6}"/>
    <cellStyle name="Normal 43" xfId="238" xr:uid="{632C8C0C-10D6-47B7-894D-D05EF79EB82F}"/>
    <cellStyle name="Normal 43 2" xfId="4" xr:uid="{79BEDEFE-B471-420F-944C-CE19393A48D1}"/>
    <cellStyle name="Normal 44" xfId="228" xr:uid="{37A7FE5E-34DB-4422-A102-211C9CDB8071}"/>
    <cellStyle name="Normal 45" xfId="554" xr:uid="{3C15FB93-C199-4851-B250-44A2CAF4BB32}"/>
    <cellStyle name="Normal 46" xfId="559" xr:uid="{84A40E17-4E4E-4A46-A930-D56734619BCC}"/>
    <cellStyle name="Normal 47" xfId="414" xr:uid="{6B15F275-4769-46B2-9630-B737B1B3ED3D}"/>
    <cellStyle name="Normal 48" xfId="583" xr:uid="{F8DEEA11-0CA2-4EAF-A3D8-B645FAC8FFA3}"/>
    <cellStyle name="Normal 49" xfId="556" xr:uid="{7B0B5069-A2D5-4FC0-89F4-1CA1F29A6C55}"/>
    <cellStyle name="Normal 5" xfId="137" xr:uid="{F11D32F0-B0CE-4691-ACE9-83830C4E6D01}"/>
    <cellStyle name="Normal 5 2" xfId="2" xr:uid="{5B03533D-89D4-482D-A821-96B11C470958}"/>
    <cellStyle name="Normal 5 2 2" xfId="47" xr:uid="{E5E4EB1E-ACFB-4D9D-92A8-B23568940DAE}"/>
    <cellStyle name="Normal 5 2 2 2" xfId="56" xr:uid="{5445CEA4-5311-455B-98DA-8EF2D6390A3E}"/>
    <cellStyle name="Normal 5 2 3" xfId="333" xr:uid="{48C420A6-0E7E-4398-8044-EFDEA66B47BB}"/>
    <cellStyle name="Normal 5 3" xfId="457" xr:uid="{A1FBE7A6-88CE-495F-8981-7E8C67405119}"/>
    <cellStyle name="Normal 5 4" xfId="359" xr:uid="{D6F958C1-EC1D-4B4D-A74D-F4D91D6A0105}"/>
    <cellStyle name="Normal 5 5" xfId="481" xr:uid="{BC9042FB-E288-4916-B100-94D3E4BD86BB}"/>
    <cellStyle name="Normal 5 6" xfId="328" xr:uid="{AFE06033-C2B0-48C3-8461-91982179161D}"/>
    <cellStyle name="Normal 50" xfId="38" xr:uid="{52FE6957-CCFA-46E4-8ACF-AB8BF24FD943}"/>
    <cellStyle name="Normal 51" xfId="35" xr:uid="{273839CC-61E1-4B18-B5C7-5967D09084EA}"/>
    <cellStyle name="Normal 51 2" xfId="413" xr:uid="{BE61C8B2-7AB1-4B67-9549-4B3141A4DA90}"/>
    <cellStyle name="Normal 52" xfId="548" xr:uid="{905F65D6-C439-4A23-90D3-2176781DF3E1}"/>
    <cellStyle name="Normal 53" xfId="278" xr:uid="{23955BD2-3E39-4EFC-AF9A-30E08D9A5887}"/>
    <cellStyle name="Normal 54" xfId="555" xr:uid="{AA2584CA-E240-4834-9F01-A2D25FF57D61}"/>
    <cellStyle name="Normal 55" xfId="624" xr:uid="{B8EA14F5-5931-4D41-8FA7-EBCDA6BA9FF8}"/>
    <cellStyle name="Normal 56" xfId="40" xr:uid="{BB7540F2-29C6-4C36-973F-B61687085896}"/>
    <cellStyle name="Normal 57" xfId="41" xr:uid="{EC2A428A-FB9E-4F5B-92D5-E210E9EF5E83}"/>
    <cellStyle name="Normal 58" xfId="549" xr:uid="{6F461441-77F4-49E9-A93E-BBEC824088E2}"/>
    <cellStyle name="Normal 59" xfId="551" xr:uid="{F139AF8B-4728-4215-885C-35B84FADAB37}"/>
    <cellStyle name="Normal 6" xfId="9" xr:uid="{9763A4AB-49F1-4A13-A44A-5B5E61BA094A}"/>
    <cellStyle name="Normal 6 2" xfId="105" xr:uid="{08524963-A860-49C8-B2EC-E4084A218F1A}"/>
    <cellStyle name="Normal 6 2 2" xfId="419" xr:uid="{D9C6AC4D-C9AA-44BC-912A-522F5D944D1D}"/>
    <cellStyle name="Normal 6 2 3" xfId="250" xr:uid="{6536DF7B-D057-42C5-8796-A81B143A338B}"/>
    <cellStyle name="Normal 6 2 4" xfId="596" xr:uid="{42AF558F-CB50-42F7-BF40-1BD7FBAA4266}"/>
    <cellStyle name="Normal 6 24" xfId="21" xr:uid="{B480CF6E-BF65-4BB3-8D22-56D6D9D7EE82}"/>
    <cellStyle name="Normal 6 24 2" xfId="58" xr:uid="{AE9E4DF8-45B0-4583-94FD-15B9DE557DAB}"/>
    <cellStyle name="Normal 6 24 2 2" xfId="63" xr:uid="{9789CDB1-E59C-4FEE-955A-531E4C23DA37}"/>
    <cellStyle name="Normal 6 24 2 2 2" xfId="231" xr:uid="{ADE3E4A1-B9F0-4147-BE62-D7F81B2C99DE}"/>
    <cellStyle name="Normal 6 24 2 2 3" xfId="574" xr:uid="{C01162AF-7942-42C0-905B-8903498D4A0F}"/>
    <cellStyle name="Normal 6 24 3" xfId="227" xr:uid="{5E5A831F-CBC8-423E-A2DD-1011D4AE7E0C}"/>
    <cellStyle name="Normal 6 24 4" xfId="557" xr:uid="{B012D28A-CBC7-40C0-AE90-C239EE2CE7FA}"/>
    <cellStyle name="Normal 6 25" xfId="67" xr:uid="{1E7E8D8E-4288-4AE6-A5F1-D87F5C827FEC}"/>
    <cellStyle name="Normal 6 25 2" xfId="235" xr:uid="{4BB9FA78-9ED4-4D12-A778-2367DFBC80A8}"/>
    <cellStyle name="Normal 6 25 3" xfId="578" xr:uid="{08F9B941-4220-4936-B7BE-86B54C28E761}"/>
    <cellStyle name="Normal 6 3" xfId="39" xr:uid="{5ABFD547-1C2D-4CEC-9792-EA68469C067D}"/>
    <cellStyle name="Normal 6 3 2" xfId="288" xr:uid="{7B493745-5292-475C-9086-83DAEC6F8D99}"/>
    <cellStyle name="Normal 6 4" xfId="335" xr:uid="{27CF44CE-FABE-44C4-BB16-24A06C8B7D8B}"/>
    <cellStyle name="Normal 6 5" xfId="220" xr:uid="{1905E649-DB99-40A4-A618-0FBF0A275C39}"/>
    <cellStyle name="Normal 60" xfId="550" xr:uid="{1E5E17DF-5909-4B6B-8755-76638D158C27}"/>
    <cellStyle name="Normal 61" xfId="80" xr:uid="{4F9D9A5A-50A5-4440-A5C9-A91CA1D12A09}"/>
    <cellStyle name="Normal 61 2" xfId="239" xr:uid="{EF50FA48-45DF-46F1-B4EE-6D04E01E84BF}"/>
    <cellStyle name="Normal 61 3" xfId="584" xr:uid="{AB85BCC8-74D5-49F2-927D-406B6019E78E}"/>
    <cellStyle name="Normal 62" xfId="82" xr:uid="{CCE84265-B2EA-4A60-B2DD-30E691B3CEB0}"/>
    <cellStyle name="Normal 62 2" xfId="241" xr:uid="{1CEDE454-C625-4FAA-A526-021553DAFE40}"/>
    <cellStyle name="Normal 62 3" xfId="586" xr:uid="{6C1187F4-1C50-4978-BBB9-317683F31AB3}"/>
    <cellStyle name="Normal 63" xfId="553" xr:uid="{08BEAE26-F7E5-4CC1-B28A-D056BF406D8A}"/>
    <cellStyle name="Normal 64" xfId="613" xr:uid="{B0AFED5F-CB2F-44F4-8958-859F948A86F6}"/>
    <cellStyle name="Normal 7" xfId="107" xr:uid="{B41A60C5-9D9C-48FC-B4D0-BA62FAC5EF4E}"/>
    <cellStyle name="Normal 7 2" xfId="291" xr:uid="{75EA0CE8-8B53-46BE-949B-E6A1F4A85E1B}"/>
    <cellStyle name="Normal 7 3" xfId="458" xr:uid="{6A6955DD-83DC-4F61-BE67-3942C6069642}"/>
    <cellStyle name="Normal 7 4" xfId="252" xr:uid="{81F7B6FF-C790-4949-968F-29A414DCDB72}"/>
    <cellStyle name="Normal 8" xfId="48" xr:uid="{CE1E366B-4850-4A1B-BAB1-1DE1E0ED70C7}"/>
    <cellStyle name="Normal 8 2" xfId="131" xr:uid="{ECFC753C-99E7-4319-B100-012AC186E690}"/>
    <cellStyle name="Normal 8 2 2" xfId="311" xr:uid="{C9A47223-79F0-4F14-B1A9-8482C7B4B2FF}"/>
    <cellStyle name="Normal 8 2 3" xfId="272" xr:uid="{0398C956-9ED4-4024-A42A-BF6268DFBD4E}"/>
    <cellStyle name="Normal 8 3" xfId="118" xr:uid="{44E77EDB-027D-41C1-BBCC-6DAC9BA5B36D}"/>
    <cellStyle name="Normal 8 3 2" xfId="300" xr:uid="{EEFB0ECE-41EE-46E6-B564-E23A8E7F1A4B}"/>
    <cellStyle name="Normal 8 3 3" xfId="261" xr:uid="{B3982ECE-3E81-4125-90C7-AAB18A5976DA}"/>
    <cellStyle name="Normal 8 4" xfId="108" xr:uid="{28F6C8B3-A085-4614-AB6D-3BAF901398A2}"/>
    <cellStyle name="Normal 8 4 2" xfId="253" xr:uid="{BDC37FDB-9705-460D-9FD7-DC8B1B4AAABF}"/>
    <cellStyle name="Normal 8 4 3" xfId="598" xr:uid="{D4D35129-D7A3-4A4A-91FB-0B57B1FBE811}"/>
    <cellStyle name="Normal 8 5" xfId="292" xr:uid="{AB929625-C89E-48D2-855A-4B3078A8C8FB}"/>
    <cellStyle name="Normal 8 6" xfId="222" xr:uid="{EDB5FAE8-9DCD-447F-832B-9F5739A29CE2}"/>
    <cellStyle name="Normal 9" xfId="96" xr:uid="{75BD9D83-520B-420B-867E-F6DD6EE166AA}"/>
    <cellStyle name="Normal 9 10" xfId="459" xr:uid="{C9B3F2C5-0FD7-4631-A69E-6997AB27E325}"/>
    <cellStyle name="Normal 9 13" xfId="460" xr:uid="{2D5361FA-FBEB-454B-BE50-1A5C56102095}"/>
    <cellStyle name="Normal 9 2" xfId="338" xr:uid="{649CAF43-81BA-4E4E-B6F5-E2BA93EA1633}"/>
    <cellStyle name="Normal_EGCO_June10 TE" xfId="15" xr:uid="{9649B3E9-F0D5-4275-B2ED-CBD0ABFBD102}"/>
    <cellStyle name="Normal_T-97-Q1" xfId="11" xr:uid="{35023AA4-79D1-41EA-BF06-3DB077912BAA}"/>
    <cellStyle name="Note 2" xfId="374" xr:uid="{B5818221-B7EC-41F6-BE54-EEA1A476AD9F}"/>
    <cellStyle name="Note 3" xfId="323" xr:uid="{BFC6BF95-0923-40FD-8FD7-89AE6B977412}"/>
    <cellStyle name="Output" xfId="181" builtinId="21" customBuiltin="1"/>
    <cellStyle name="Output 2" xfId="369" xr:uid="{7A41DAC3-DFE2-473D-8BC6-1326ABED1F94}"/>
    <cellStyle name="Percent 14 2" xfId="76" xr:uid="{D0849C0A-56C0-456B-8514-576CCCA6940F}"/>
    <cellStyle name="Percent 2" xfId="31" xr:uid="{196A1F28-C86A-40C3-84DA-DEBFB9870224}"/>
    <cellStyle name="Percent 2 2" xfId="142" xr:uid="{307E5C93-4F44-42D1-8FC5-230EF61FB0A6}"/>
    <cellStyle name="Percent 2 2 2" xfId="483" xr:uid="{E338B489-9364-49A4-808B-81D60C545CC4}"/>
    <cellStyle name="Percent 2 2 3" xfId="409" xr:uid="{96B701C2-6549-4D57-936E-9D87FEB4D7EE}"/>
    <cellStyle name="Percent 2 3" xfId="143" xr:uid="{E37F2FE6-208D-417E-AB19-3779AA758E01}"/>
    <cellStyle name="Percent 2 4" xfId="139" xr:uid="{41B52C91-8904-4120-8964-EB5EE03DE651}"/>
    <cellStyle name="Percent 2 5" xfId="217" xr:uid="{BB93F385-7E7F-495A-B1A3-EC256D561D7B}"/>
    <cellStyle name="Percent 2 6" xfId="567" xr:uid="{4EC1B0D1-02AF-43BA-ABCD-1FA46702E612}"/>
    <cellStyle name="Percent 3" xfId="52" xr:uid="{387CB364-1F38-4EC7-8565-238AF2899F6B}"/>
    <cellStyle name="Percent 3 2" xfId="114" xr:uid="{EECFDF99-CBD1-4B64-96A6-8B1EC4E64635}"/>
    <cellStyle name="Percent 3 2 2" xfId="257" xr:uid="{BB69758F-18ED-48BB-8347-EC57AF0EBAC3}"/>
    <cellStyle name="Percent 3 2 2 2" xfId="94" xr:uid="{927634C3-92FE-489F-8B58-7B730FD05CD1}"/>
    <cellStyle name="Percent 3 2 2 2 2" xfId="244" xr:uid="{721430B7-B4CC-4DF4-9698-41FFDE7CE2F6}"/>
    <cellStyle name="Percent 3 2 2 2 3" xfId="592" xr:uid="{246BE4F6-8D12-4A7D-ACEE-8122429A29AF}"/>
    <cellStyle name="Percent 3 2 3" xfId="599" xr:uid="{CEE28185-611E-40B2-9664-64B60D76F86F}"/>
    <cellStyle name="Percent 3 3" xfId="296" xr:uid="{4E973FDF-CC67-4195-88F3-9B9FCEBFC426}"/>
    <cellStyle name="Percent 3 4" xfId="224" xr:uid="{DFAAB8E2-A5C7-4AF6-9FF2-8C76485F10FB}"/>
    <cellStyle name="Percent 5" xfId="110" xr:uid="{61423C59-0704-427E-958B-E85193F21362}"/>
    <cellStyle name="Percent 5 2" xfId="133" xr:uid="{CD351B14-D2C9-44B5-B5F9-F19996A05853}"/>
    <cellStyle name="Percent 5 2 2" xfId="312" xr:uid="{B3B4E7BD-6479-4949-985D-D7BA42AE3721}"/>
    <cellStyle name="Percent 5 2 3" xfId="273" xr:uid="{189E5A91-5F59-41CB-8473-A178BB811514}"/>
    <cellStyle name="Percent 61" xfId="91" xr:uid="{A5DE41AF-63AF-40BB-8784-E60E178E74FA}"/>
    <cellStyle name="Tickmark" xfId="461" xr:uid="{B5DD7C50-106E-4CE5-A6CC-A31C8D9E5DE6}"/>
    <cellStyle name="Title" xfId="172" builtinId="15" customBuiltin="1"/>
    <cellStyle name="Title 2" xfId="360" xr:uid="{D75E35C0-90FB-4F41-AA8F-5C50F01C68F9}"/>
    <cellStyle name="Total" xfId="187" builtinId="25" customBuiltin="1"/>
    <cellStyle name="Total 2" xfId="376" xr:uid="{CB19BF64-DD9B-4E76-959F-43CBD7B29FA7}"/>
    <cellStyle name="Warning Text" xfId="185" builtinId="11" customBuiltin="1"/>
    <cellStyle name="Warning Text 2" xfId="373" xr:uid="{E95D646E-788D-4D1B-B21A-6168466BFD54}"/>
    <cellStyle name="เครื่องหมายจุลภาค_FS-conso03" xfId="74" xr:uid="{4015B32D-9890-4CD4-95DB-A425CA8FE5CE}"/>
    <cellStyle name="ปกติ 2" xfId="1" xr:uid="{92BC171B-F342-45CA-A5A9-2277C8C4F197}"/>
    <cellStyle name="ปกติ_CSok0547" xfId="78" xr:uid="{DB5CB096-49B7-4D32-AFE5-3B0182B071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6539-22CE-4391-8925-3997A69E604B}">
  <dimension ref="A1:S129"/>
  <sheetViews>
    <sheetView view="pageBreakPreview" topLeftCell="A70" zoomScale="83" zoomScaleNormal="93" zoomScaleSheetLayoutView="83" zoomScalePageLayoutView="95" workbookViewId="0">
      <selection activeCell="F81" sqref="F81"/>
    </sheetView>
  </sheetViews>
  <sheetFormatPr defaultColWidth="9.125" defaultRowHeight="16.5" customHeight="1"/>
  <cols>
    <col min="1" max="4" width="1.75" style="35" customWidth="1"/>
    <col min="5" max="5" width="8" style="35" customWidth="1"/>
    <col min="6" max="6" width="30.375" style="35" customWidth="1"/>
    <col min="7" max="7" width="5.75" style="35" customWidth="1"/>
    <col min="8" max="8" width="1" style="35" customWidth="1"/>
    <col min="9" max="9" width="12.75" style="25" customWidth="1"/>
    <col min="10" max="10" width="1" style="35" customWidth="1"/>
    <col min="11" max="11" width="12.75" style="25" customWidth="1"/>
    <col min="12" max="12" width="1.125" style="25" customWidth="1"/>
    <col min="13" max="13" width="12.75" style="25" customWidth="1"/>
    <col min="14" max="14" width="1" style="35" customWidth="1"/>
    <col min="15" max="15" width="12.75" style="25" customWidth="1"/>
    <col min="16" max="16" width="1" style="35" customWidth="1"/>
    <col min="17" max="17" width="12.75" style="25" customWidth="1"/>
    <col min="18" max="18" width="1" style="35" customWidth="1"/>
    <col min="19" max="19" width="12.75" style="25" customWidth="1"/>
    <col min="20" max="248" width="9.125" style="35"/>
    <col min="249" max="252" width="1.75" style="35" customWidth="1"/>
    <col min="253" max="253" width="8" style="35" customWidth="1"/>
    <col min="254" max="254" width="45.125" style="35" customWidth="1"/>
    <col min="255" max="255" width="7.875" style="35" customWidth="1"/>
    <col min="256" max="256" width="1.125" style="35" customWidth="1"/>
    <col min="257" max="257" width="14.75" style="35" customWidth="1"/>
    <col min="258" max="258" width="14" style="35" bestFit="1" customWidth="1"/>
    <col min="259" max="259" width="11.375" style="35" bestFit="1" customWidth="1"/>
    <col min="260" max="260" width="10.125" style="35" customWidth="1"/>
    <col min="261" max="504" width="9.125" style="35"/>
    <col min="505" max="508" width="1.75" style="35" customWidth="1"/>
    <col min="509" max="509" width="8" style="35" customWidth="1"/>
    <col min="510" max="510" width="45.125" style="35" customWidth="1"/>
    <col min="511" max="511" width="7.875" style="35" customWidth="1"/>
    <col min="512" max="512" width="1.125" style="35" customWidth="1"/>
    <col min="513" max="513" width="14.75" style="35" customWidth="1"/>
    <col min="514" max="514" width="14" style="35" bestFit="1" customWidth="1"/>
    <col min="515" max="515" width="11.375" style="35" bestFit="1" customWidth="1"/>
    <col min="516" max="516" width="10.125" style="35" customWidth="1"/>
    <col min="517" max="760" width="9.125" style="35"/>
    <col min="761" max="764" width="1.75" style="35" customWidth="1"/>
    <col min="765" max="765" width="8" style="35" customWidth="1"/>
    <col min="766" max="766" width="45.125" style="35" customWidth="1"/>
    <col min="767" max="767" width="7.875" style="35" customWidth="1"/>
    <col min="768" max="768" width="1.125" style="35" customWidth="1"/>
    <col min="769" max="769" width="14.75" style="35" customWidth="1"/>
    <col min="770" max="770" width="14" style="35" bestFit="1" customWidth="1"/>
    <col min="771" max="771" width="11.375" style="35" bestFit="1" customWidth="1"/>
    <col min="772" max="772" width="10.125" style="35" customWidth="1"/>
    <col min="773" max="1016" width="9.125" style="35"/>
    <col min="1017" max="1020" width="1.75" style="35" customWidth="1"/>
    <col min="1021" max="1021" width="8" style="35" customWidth="1"/>
    <col min="1022" max="1022" width="45.125" style="35" customWidth="1"/>
    <col min="1023" max="1023" width="7.875" style="35" customWidth="1"/>
    <col min="1024" max="1024" width="1.125" style="35" customWidth="1"/>
    <col min="1025" max="1025" width="14.75" style="35" customWidth="1"/>
    <col min="1026" max="1026" width="14" style="35" bestFit="1" customWidth="1"/>
    <col min="1027" max="1027" width="11.375" style="35" bestFit="1" customWidth="1"/>
    <col min="1028" max="1028" width="10.125" style="35" customWidth="1"/>
    <col min="1029" max="1272" width="9.125" style="35"/>
    <col min="1273" max="1276" width="1.75" style="35" customWidth="1"/>
    <col min="1277" max="1277" width="8" style="35" customWidth="1"/>
    <col min="1278" max="1278" width="45.125" style="35" customWidth="1"/>
    <col min="1279" max="1279" width="7.875" style="35" customWidth="1"/>
    <col min="1280" max="1280" width="1.125" style="35" customWidth="1"/>
    <col min="1281" max="1281" width="14.75" style="35" customWidth="1"/>
    <col min="1282" max="1282" width="14" style="35" bestFit="1" customWidth="1"/>
    <col min="1283" max="1283" width="11.375" style="35" bestFit="1" customWidth="1"/>
    <col min="1284" max="1284" width="10.125" style="35" customWidth="1"/>
    <col min="1285" max="1528" width="9.125" style="35"/>
    <col min="1529" max="1532" width="1.75" style="35" customWidth="1"/>
    <col min="1533" max="1533" width="8" style="35" customWidth="1"/>
    <col min="1534" max="1534" width="45.125" style="35" customWidth="1"/>
    <col min="1535" max="1535" width="7.875" style="35" customWidth="1"/>
    <col min="1536" max="1536" width="1.125" style="35" customWidth="1"/>
    <col min="1537" max="1537" width="14.75" style="35" customWidth="1"/>
    <col min="1538" max="1538" width="14" style="35" bestFit="1" customWidth="1"/>
    <col min="1539" max="1539" width="11.375" style="35" bestFit="1" customWidth="1"/>
    <col min="1540" max="1540" width="10.125" style="35" customWidth="1"/>
    <col min="1541" max="1784" width="9.125" style="35"/>
    <col min="1785" max="1788" width="1.75" style="35" customWidth="1"/>
    <col min="1789" max="1789" width="8" style="35" customWidth="1"/>
    <col min="1790" max="1790" width="45.125" style="35" customWidth="1"/>
    <col min="1791" max="1791" width="7.875" style="35" customWidth="1"/>
    <col min="1792" max="1792" width="1.125" style="35" customWidth="1"/>
    <col min="1793" max="1793" width="14.75" style="35" customWidth="1"/>
    <col min="1794" max="1794" width="14" style="35" bestFit="1" customWidth="1"/>
    <col min="1795" max="1795" width="11.375" style="35" bestFit="1" customWidth="1"/>
    <col min="1796" max="1796" width="10.125" style="35" customWidth="1"/>
    <col min="1797" max="2040" width="9.125" style="35"/>
    <col min="2041" max="2044" width="1.75" style="35" customWidth="1"/>
    <col min="2045" max="2045" width="8" style="35" customWidth="1"/>
    <col min="2046" max="2046" width="45.125" style="35" customWidth="1"/>
    <col min="2047" max="2047" width="7.875" style="35" customWidth="1"/>
    <col min="2048" max="2048" width="1.125" style="35" customWidth="1"/>
    <col min="2049" max="2049" width="14.75" style="35" customWidth="1"/>
    <col min="2050" max="2050" width="14" style="35" bestFit="1" customWidth="1"/>
    <col min="2051" max="2051" width="11.375" style="35" bestFit="1" customWidth="1"/>
    <col min="2052" max="2052" width="10.125" style="35" customWidth="1"/>
    <col min="2053" max="2296" width="9.125" style="35"/>
    <col min="2297" max="2300" width="1.75" style="35" customWidth="1"/>
    <col min="2301" max="2301" width="8" style="35" customWidth="1"/>
    <col min="2302" max="2302" width="45.125" style="35" customWidth="1"/>
    <col min="2303" max="2303" width="7.875" style="35" customWidth="1"/>
    <col min="2304" max="2304" width="1.125" style="35" customWidth="1"/>
    <col min="2305" max="2305" width="14.75" style="35" customWidth="1"/>
    <col min="2306" max="2306" width="14" style="35" bestFit="1" customWidth="1"/>
    <col min="2307" max="2307" width="11.375" style="35" bestFit="1" customWidth="1"/>
    <col min="2308" max="2308" width="10.125" style="35" customWidth="1"/>
    <col min="2309" max="2552" width="9.125" style="35"/>
    <col min="2553" max="2556" width="1.75" style="35" customWidth="1"/>
    <col min="2557" max="2557" width="8" style="35" customWidth="1"/>
    <col min="2558" max="2558" width="45.125" style="35" customWidth="1"/>
    <col min="2559" max="2559" width="7.875" style="35" customWidth="1"/>
    <col min="2560" max="2560" width="1.125" style="35" customWidth="1"/>
    <col min="2561" max="2561" width="14.75" style="35" customWidth="1"/>
    <col min="2562" max="2562" width="14" style="35" bestFit="1" customWidth="1"/>
    <col min="2563" max="2563" width="11.375" style="35" bestFit="1" customWidth="1"/>
    <col min="2564" max="2564" width="10.125" style="35" customWidth="1"/>
    <col min="2565" max="2808" width="9.125" style="35"/>
    <col min="2809" max="2812" width="1.75" style="35" customWidth="1"/>
    <col min="2813" max="2813" width="8" style="35" customWidth="1"/>
    <col min="2814" max="2814" width="45.125" style="35" customWidth="1"/>
    <col min="2815" max="2815" width="7.875" style="35" customWidth="1"/>
    <col min="2816" max="2816" width="1.125" style="35" customWidth="1"/>
    <col min="2817" max="2817" width="14.75" style="35" customWidth="1"/>
    <col min="2818" max="2818" width="14" style="35" bestFit="1" customWidth="1"/>
    <col min="2819" max="2819" width="11.375" style="35" bestFit="1" customWidth="1"/>
    <col min="2820" max="2820" width="10.125" style="35" customWidth="1"/>
    <col min="2821" max="3064" width="9.125" style="35"/>
    <col min="3065" max="3068" width="1.75" style="35" customWidth="1"/>
    <col min="3069" max="3069" width="8" style="35" customWidth="1"/>
    <col min="3070" max="3070" width="45.125" style="35" customWidth="1"/>
    <col min="3071" max="3071" width="7.875" style="35" customWidth="1"/>
    <col min="3072" max="3072" width="1.125" style="35" customWidth="1"/>
    <col min="3073" max="3073" width="14.75" style="35" customWidth="1"/>
    <col min="3074" max="3074" width="14" style="35" bestFit="1" customWidth="1"/>
    <col min="3075" max="3075" width="11.375" style="35" bestFit="1" customWidth="1"/>
    <col min="3076" max="3076" width="10.125" style="35" customWidth="1"/>
    <col min="3077" max="3320" width="9.125" style="35"/>
    <col min="3321" max="3324" width="1.75" style="35" customWidth="1"/>
    <col min="3325" max="3325" width="8" style="35" customWidth="1"/>
    <col min="3326" max="3326" width="45.125" style="35" customWidth="1"/>
    <col min="3327" max="3327" width="7.875" style="35" customWidth="1"/>
    <col min="3328" max="3328" width="1.125" style="35" customWidth="1"/>
    <col min="3329" max="3329" width="14.75" style="35" customWidth="1"/>
    <col min="3330" max="3330" width="14" style="35" bestFit="1" customWidth="1"/>
    <col min="3331" max="3331" width="11.375" style="35" bestFit="1" customWidth="1"/>
    <col min="3332" max="3332" width="10.125" style="35" customWidth="1"/>
    <col min="3333" max="3576" width="9.125" style="35"/>
    <col min="3577" max="3580" width="1.75" style="35" customWidth="1"/>
    <col min="3581" max="3581" width="8" style="35" customWidth="1"/>
    <col min="3582" max="3582" width="45.125" style="35" customWidth="1"/>
    <col min="3583" max="3583" width="7.875" style="35" customWidth="1"/>
    <col min="3584" max="3584" width="1.125" style="35" customWidth="1"/>
    <col min="3585" max="3585" width="14.75" style="35" customWidth="1"/>
    <col min="3586" max="3586" width="14" style="35" bestFit="1" customWidth="1"/>
    <col min="3587" max="3587" width="11.375" style="35" bestFit="1" customWidth="1"/>
    <col min="3588" max="3588" width="10.125" style="35" customWidth="1"/>
    <col min="3589" max="3832" width="9.125" style="35"/>
    <col min="3833" max="3836" width="1.75" style="35" customWidth="1"/>
    <col min="3837" max="3837" width="8" style="35" customWidth="1"/>
    <col min="3838" max="3838" width="45.125" style="35" customWidth="1"/>
    <col min="3839" max="3839" width="7.875" style="35" customWidth="1"/>
    <col min="3840" max="3840" width="1.125" style="35" customWidth="1"/>
    <col min="3841" max="3841" width="14.75" style="35" customWidth="1"/>
    <col min="3842" max="3842" width="14" style="35" bestFit="1" customWidth="1"/>
    <col min="3843" max="3843" width="11.375" style="35" bestFit="1" customWidth="1"/>
    <col min="3844" max="3844" width="10.125" style="35" customWidth="1"/>
    <col min="3845" max="4088" width="9.125" style="35"/>
    <col min="4089" max="4092" width="1.75" style="35" customWidth="1"/>
    <col min="4093" max="4093" width="8" style="35" customWidth="1"/>
    <col min="4094" max="4094" width="45.125" style="35" customWidth="1"/>
    <col min="4095" max="4095" width="7.875" style="35" customWidth="1"/>
    <col min="4096" max="4096" width="1.125" style="35" customWidth="1"/>
    <col min="4097" max="4097" width="14.75" style="35" customWidth="1"/>
    <col min="4098" max="4098" width="14" style="35" bestFit="1" customWidth="1"/>
    <col min="4099" max="4099" width="11.375" style="35" bestFit="1" customWidth="1"/>
    <col min="4100" max="4100" width="10.125" style="35" customWidth="1"/>
    <col min="4101" max="4344" width="9.125" style="35"/>
    <col min="4345" max="4348" width="1.75" style="35" customWidth="1"/>
    <col min="4349" max="4349" width="8" style="35" customWidth="1"/>
    <col min="4350" max="4350" width="45.125" style="35" customWidth="1"/>
    <col min="4351" max="4351" width="7.875" style="35" customWidth="1"/>
    <col min="4352" max="4352" width="1.125" style="35" customWidth="1"/>
    <col min="4353" max="4353" width="14.75" style="35" customWidth="1"/>
    <col min="4354" max="4354" width="14" style="35" bestFit="1" customWidth="1"/>
    <col min="4355" max="4355" width="11.375" style="35" bestFit="1" customWidth="1"/>
    <col min="4356" max="4356" width="10.125" style="35" customWidth="1"/>
    <col min="4357" max="4600" width="9.125" style="35"/>
    <col min="4601" max="4604" width="1.75" style="35" customWidth="1"/>
    <col min="4605" max="4605" width="8" style="35" customWidth="1"/>
    <col min="4606" max="4606" width="45.125" style="35" customWidth="1"/>
    <col min="4607" max="4607" width="7.875" style="35" customWidth="1"/>
    <col min="4608" max="4608" width="1.125" style="35" customWidth="1"/>
    <col min="4609" max="4609" width="14.75" style="35" customWidth="1"/>
    <col min="4610" max="4610" width="14" style="35" bestFit="1" customWidth="1"/>
    <col min="4611" max="4611" width="11.375" style="35" bestFit="1" customWidth="1"/>
    <col min="4612" max="4612" width="10.125" style="35" customWidth="1"/>
    <col min="4613" max="4856" width="9.125" style="35"/>
    <col min="4857" max="4860" width="1.75" style="35" customWidth="1"/>
    <col min="4861" max="4861" width="8" style="35" customWidth="1"/>
    <col min="4862" max="4862" width="45.125" style="35" customWidth="1"/>
    <col min="4863" max="4863" width="7.875" style="35" customWidth="1"/>
    <col min="4864" max="4864" width="1.125" style="35" customWidth="1"/>
    <col min="4865" max="4865" width="14.75" style="35" customWidth="1"/>
    <col min="4866" max="4866" width="14" style="35" bestFit="1" customWidth="1"/>
    <col min="4867" max="4867" width="11.375" style="35" bestFit="1" customWidth="1"/>
    <col min="4868" max="4868" width="10.125" style="35" customWidth="1"/>
    <col min="4869" max="5112" width="9.125" style="35"/>
    <col min="5113" max="5116" width="1.75" style="35" customWidth="1"/>
    <col min="5117" max="5117" width="8" style="35" customWidth="1"/>
    <col min="5118" max="5118" width="45.125" style="35" customWidth="1"/>
    <col min="5119" max="5119" width="7.875" style="35" customWidth="1"/>
    <col min="5120" max="5120" width="1.125" style="35" customWidth="1"/>
    <col min="5121" max="5121" width="14.75" style="35" customWidth="1"/>
    <col min="5122" max="5122" width="14" style="35" bestFit="1" customWidth="1"/>
    <col min="5123" max="5123" width="11.375" style="35" bestFit="1" customWidth="1"/>
    <col min="5124" max="5124" width="10.125" style="35" customWidth="1"/>
    <col min="5125" max="5368" width="9.125" style="35"/>
    <col min="5369" max="5372" width="1.75" style="35" customWidth="1"/>
    <col min="5373" max="5373" width="8" style="35" customWidth="1"/>
    <col min="5374" max="5374" width="45.125" style="35" customWidth="1"/>
    <col min="5375" max="5375" width="7.875" style="35" customWidth="1"/>
    <col min="5376" max="5376" width="1.125" style="35" customWidth="1"/>
    <col min="5377" max="5377" width="14.75" style="35" customWidth="1"/>
    <col min="5378" max="5378" width="14" style="35" bestFit="1" customWidth="1"/>
    <col min="5379" max="5379" width="11.375" style="35" bestFit="1" customWidth="1"/>
    <col min="5380" max="5380" width="10.125" style="35" customWidth="1"/>
    <col min="5381" max="5624" width="9.125" style="35"/>
    <col min="5625" max="5628" width="1.75" style="35" customWidth="1"/>
    <col min="5629" max="5629" width="8" style="35" customWidth="1"/>
    <col min="5630" max="5630" width="45.125" style="35" customWidth="1"/>
    <col min="5631" max="5631" width="7.875" style="35" customWidth="1"/>
    <col min="5632" max="5632" width="1.125" style="35" customWidth="1"/>
    <col min="5633" max="5633" width="14.75" style="35" customWidth="1"/>
    <col min="5634" max="5634" width="14" style="35" bestFit="1" customWidth="1"/>
    <col min="5635" max="5635" width="11.375" style="35" bestFit="1" customWidth="1"/>
    <col min="5636" max="5636" width="10.125" style="35" customWidth="1"/>
    <col min="5637" max="5880" width="9.125" style="35"/>
    <col min="5881" max="5884" width="1.75" style="35" customWidth="1"/>
    <col min="5885" max="5885" width="8" style="35" customWidth="1"/>
    <col min="5886" max="5886" width="45.125" style="35" customWidth="1"/>
    <col min="5887" max="5887" width="7.875" style="35" customWidth="1"/>
    <col min="5888" max="5888" width="1.125" style="35" customWidth="1"/>
    <col min="5889" max="5889" width="14.75" style="35" customWidth="1"/>
    <col min="5890" max="5890" width="14" style="35" bestFit="1" customWidth="1"/>
    <col min="5891" max="5891" width="11.375" style="35" bestFit="1" customWidth="1"/>
    <col min="5892" max="5892" width="10.125" style="35" customWidth="1"/>
    <col min="5893" max="6136" width="9.125" style="35"/>
    <col min="6137" max="6140" width="1.75" style="35" customWidth="1"/>
    <col min="6141" max="6141" width="8" style="35" customWidth="1"/>
    <col min="6142" max="6142" width="45.125" style="35" customWidth="1"/>
    <col min="6143" max="6143" width="7.875" style="35" customWidth="1"/>
    <col min="6144" max="6144" width="1.125" style="35" customWidth="1"/>
    <col min="6145" max="6145" width="14.75" style="35" customWidth="1"/>
    <col min="6146" max="6146" width="14" style="35" bestFit="1" customWidth="1"/>
    <col min="6147" max="6147" width="11.375" style="35" bestFit="1" customWidth="1"/>
    <col min="6148" max="6148" width="10.125" style="35" customWidth="1"/>
    <col min="6149" max="6392" width="9.125" style="35"/>
    <col min="6393" max="6396" width="1.75" style="35" customWidth="1"/>
    <col min="6397" max="6397" width="8" style="35" customWidth="1"/>
    <col min="6398" max="6398" width="45.125" style="35" customWidth="1"/>
    <col min="6399" max="6399" width="7.875" style="35" customWidth="1"/>
    <col min="6400" max="6400" width="1.125" style="35" customWidth="1"/>
    <col min="6401" max="6401" width="14.75" style="35" customWidth="1"/>
    <col min="6402" max="6402" width="14" style="35" bestFit="1" customWidth="1"/>
    <col min="6403" max="6403" width="11.375" style="35" bestFit="1" customWidth="1"/>
    <col min="6404" max="6404" width="10.125" style="35" customWidth="1"/>
    <col min="6405" max="6648" width="9.125" style="35"/>
    <col min="6649" max="6652" width="1.75" style="35" customWidth="1"/>
    <col min="6653" max="6653" width="8" style="35" customWidth="1"/>
    <col min="6654" max="6654" width="45.125" style="35" customWidth="1"/>
    <col min="6655" max="6655" width="7.875" style="35" customWidth="1"/>
    <col min="6656" max="6656" width="1.125" style="35" customWidth="1"/>
    <col min="6657" max="6657" width="14.75" style="35" customWidth="1"/>
    <col min="6658" max="6658" width="14" style="35" bestFit="1" customWidth="1"/>
    <col min="6659" max="6659" width="11.375" style="35" bestFit="1" customWidth="1"/>
    <col min="6660" max="6660" width="10.125" style="35" customWidth="1"/>
    <col min="6661" max="6904" width="9.125" style="35"/>
    <col min="6905" max="6908" width="1.75" style="35" customWidth="1"/>
    <col min="6909" max="6909" width="8" style="35" customWidth="1"/>
    <col min="6910" max="6910" width="45.125" style="35" customWidth="1"/>
    <col min="6911" max="6911" width="7.875" style="35" customWidth="1"/>
    <col min="6912" max="6912" width="1.125" style="35" customWidth="1"/>
    <col min="6913" max="6913" width="14.75" style="35" customWidth="1"/>
    <col min="6914" max="6914" width="14" style="35" bestFit="1" customWidth="1"/>
    <col min="6915" max="6915" width="11.375" style="35" bestFit="1" customWidth="1"/>
    <col min="6916" max="6916" width="10.125" style="35" customWidth="1"/>
    <col min="6917" max="7160" width="9.125" style="35"/>
    <col min="7161" max="7164" width="1.75" style="35" customWidth="1"/>
    <col min="7165" max="7165" width="8" style="35" customWidth="1"/>
    <col min="7166" max="7166" width="45.125" style="35" customWidth="1"/>
    <col min="7167" max="7167" width="7.875" style="35" customWidth="1"/>
    <col min="7168" max="7168" width="1.125" style="35" customWidth="1"/>
    <col min="7169" max="7169" width="14.75" style="35" customWidth="1"/>
    <col min="7170" max="7170" width="14" style="35" bestFit="1" customWidth="1"/>
    <col min="7171" max="7171" width="11.375" style="35" bestFit="1" customWidth="1"/>
    <col min="7172" max="7172" width="10.125" style="35" customWidth="1"/>
    <col min="7173" max="7416" width="9.125" style="35"/>
    <col min="7417" max="7420" width="1.75" style="35" customWidth="1"/>
    <col min="7421" max="7421" width="8" style="35" customWidth="1"/>
    <col min="7422" max="7422" width="45.125" style="35" customWidth="1"/>
    <col min="7423" max="7423" width="7.875" style="35" customWidth="1"/>
    <col min="7424" max="7424" width="1.125" style="35" customWidth="1"/>
    <col min="7425" max="7425" width="14.75" style="35" customWidth="1"/>
    <col min="7426" max="7426" width="14" style="35" bestFit="1" customWidth="1"/>
    <col min="7427" max="7427" width="11.375" style="35" bestFit="1" customWidth="1"/>
    <col min="7428" max="7428" width="10.125" style="35" customWidth="1"/>
    <col min="7429" max="7672" width="9.125" style="35"/>
    <col min="7673" max="7676" width="1.75" style="35" customWidth="1"/>
    <col min="7677" max="7677" width="8" style="35" customWidth="1"/>
    <col min="7678" max="7678" width="45.125" style="35" customWidth="1"/>
    <col min="7679" max="7679" width="7.875" style="35" customWidth="1"/>
    <col min="7680" max="7680" width="1.125" style="35" customWidth="1"/>
    <col min="7681" max="7681" width="14.75" style="35" customWidth="1"/>
    <col min="7682" max="7682" width="14" style="35" bestFit="1" customWidth="1"/>
    <col min="7683" max="7683" width="11.375" style="35" bestFit="1" customWidth="1"/>
    <col min="7684" max="7684" width="10.125" style="35" customWidth="1"/>
    <col min="7685" max="7928" width="9.125" style="35"/>
    <col min="7929" max="7932" width="1.75" style="35" customWidth="1"/>
    <col min="7933" max="7933" width="8" style="35" customWidth="1"/>
    <col min="7934" max="7934" width="45.125" style="35" customWidth="1"/>
    <col min="7935" max="7935" width="7.875" style="35" customWidth="1"/>
    <col min="7936" max="7936" width="1.125" style="35" customWidth="1"/>
    <col min="7937" max="7937" width="14.75" style="35" customWidth="1"/>
    <col min="7938" max="7938" width="14" style="35" bestFit="1" customWidth="1"/>
    <col min="7939" max="7939" width="11.375" style="35" bestFit="1" customWidth="1"/>
    <col min="7940" max="7940" width="10.125" style="35" customWidth="1"/>
    <col min="7941" max="8184" width="9.125" style="35"/>
    <col min="8185" max="8188" width="1.75" style="35" customWidth="1"/>
    <col min="8189" max="8189" width="8" style="35" customWidth="1"/>
    <col min="8190" max="8190" width="45.125" style="35" customWidth="1"/>
    <col min="8191" max="8191" width="7.875" style="35" customWidth="1"/>
    <col min="8192" max="8192" width="1.125" style="35" customWidth="1"/>
    <col min="8193" max="8193" width="14.75" style="35" customWidth="1"/>
    <col min="8194" max="8194" width="14" style="35" bestFit="1" customWidth="1"/>
    <col min="8195" max="8195" width="11.375" style="35" bestFit="1" customWidth="1"/>
    <col min="8196" max="8196" width="10.125" style="35" customWidth="1"/>
    <col min="8197" max="8440" width="9.125" style="35"/>
    <col min="8441" max="8444" width="1.75" style="35" customWidth="1"/>
    <col min="8445" max="8445" width="8" style="35" customWidth="1"/>
    <col min="8446" max="8446" width="45.125" style="35" customWidth="1"/>
    <col min="8447" max="8447" width="7.875" style="35" customWidth="1"/>
    <col min="8448" max="8448" width="1.125" style="35" customWidth="1"/>
    <col min="8449" max="8449" width="14.75" style="35" customWidth="1"/>
    <col min="8450" max="8450" width="14" style="35" bestFit="1" customWidth="1"/>
    <col min="8451" max="8451" width="11.375" style="35" bestFit="1" customWidth="1"/>
    <col min="8452" max="8452" width="10.125" style="35" customWidth="1"/>
    <col min="8453" max="8696" width="9.125" style="35"/>
    <col min="8697" max="8700" width="1.75" style="35" customWidth="1"/>
    <col min="8701" max="8701" width="8" style="35" customWidth="1"/>
    <col min="8702" max="8702" width="45.125" style="35" customWidth="1"/>
    <col min="8703" max="8703" width="7.875" style="35" customWidth="1"/>
    <col min="8704" max="8704" width="1.125" style="35" customWidth="1"/>
    <col min="8705" max="8705" width="14.75" style="35" customWidth="1"/>
    <col min="8706" max="8706" width="14" style="35" bestFit="1" customWidth="1"/>
    <col min="8707" max="8707" width="11.375" style="35" bestFit="1" customWidth="1"/>
    <col min="8708" max="8708" width="10.125" style="35" customWidth="1"/>
    <col min="8709" max="8952" width="9.125" style="35"/>
    <col min="8953" max="8956" width="1.75" style="35" customWidth="1"/>
    <col min="8957" max="8957" width="8" style="35" customWidth="1"/>
    <col min="8958" max="8958" width="45.125" style="35" customWidth="1"/>
    <col min="8959" max="8959" width="7.875" style="35" customWidth="1"/>
    <col min="8960" max="8960" width="1.125" style="35" customWidth="1"/>
    <col min="8961" max="8961" width="14.75" style="35" customWidth="1"/>
    <col min="8962" max="8962" width="14" style="35" bestFit="1" customWidth="1"/>
    <col min="8963" max="8963" width="11.375" style="35" bestFit="1" customWidth="1"/>
    <col min="8964" max="8964" width="10.125" style="35" customWidth="1"/>
    <col min="8965" max="9208" width="9.125" style="35"/>
    <col min="9209" max="9212" width="1.75" style="35" customWidth="1"/>
    <col min="9213" max="9213" width="8" style="35" customWidth="1"/>
    <col min="9214" max="9214" width="45.125" style="35" customWidth="1"/>
    <col min="9215" max="9215" width="7.875" style="35" customWidth="1"/>
    <col min="9216" max="9216" width="1.125" style="35" customWidth="1"/>
    <col min="9217" max="9217" width="14.75" style="35" customWidth="1"/>
    <col min="9218" max="9218" width="14" style="35" bestFit="1" customWidth="1"/>
    <col min="9219" max="9219" width="11.375" style="35" bestFit="1" customWidth="1"/>
    <col min="9220" max="9220" width="10.125" style="35" customWidth="1"/>
    <col min="9221" max="9464" width="9.125" style="35"/>
    <col min="9465" max="9468" width="1.75" style="35" customWidth="1"/>
    <col min="9469" max="9469" width="8" style="35" customWidth="1"/>
    <col min="9470" max="9470" width="45.125" style="35" customWidth="1"/>
    <col min="9471" max="9471" width="7.875" style="35" customWidth="1"/>
    <col min="9472" max="9472" width="1.125" style="35" customWidth="1"/>
    <col min="9473" max="9473" width="14.75" style="35" customWidth="1"/>
    <col min="9474" max="9474" width="14" style="35" bestFit="1" customWidth="1"/>
    <col min="9475" max="9475" width="11.375" style="35" bestFit="1" customWidth="1"/>
    <col min="9476" max="9476" width="10.125" style="35" customWidth="1"/>
    <col min="9477" max="9720" width="9.125" style="35"/>
    <col min="9721" max="9724" width="1.75" style="35" customWidth="1"/>
    <col min="9725" max="9725" width="8" style="35" customWidth="1"/>
    <col min="9726" max="9726" width="45.125" style="35" customWidth="1"/>
    <col min="9727" max="9727" width="7.875" style="35" customWidth="1"/>
    <col min="9728" max="9728" width="1.125" style="35" customWidth="1"/>
    <col min="9729" max="9729" width="14.75" style="35" customWidth="1"/>
    <col min="9730" max="9730" width="14" style="35" bestFit="1" customWidth="1"/>
    <col min="9731" max="9731" width="11.375" style="35" bestFit="1" customWidth="1"/>
    <col min="9732" max="9732" width="10.125" style="35" customWidth="1"/>
    <col min="9733" max="9976" width="9.125" style="35"/>
    <col min="9977" max="9980" width="1.75" style="35" customWidth="1"/>
    <col min="9981" max="9981" width="8" style="35" customWidth="1"/>
    <col min="9982" max="9982" width="45.125" style="35" customWidth="1"/>
    <col min="9983" max="9983" width="7.875" style="35" customWidth="1"/>
    <col min="9984" max="9984" width="1.125" style="35" customWidth="1"/>
    <col min="9985" max="9985" width="14.75" style="35" customWidth="1"/>
    <col min="9986" max="9986" width="14" style="35" bestFit="1" customWidth="1"/>
    <col min="9987" max="9987" width="11.375" style="35" bestFit="1" customWidth="1"/>
    <col min="9988" max="9988" width="10.125" style="35" customWidth="1"/>
    <col min="9989" max="10232" width="9.125" style="35"/>
    <col min="10233" max="10236" width="1.75" style="35" customWidth="1"/>
    <col min="10237" max="10237" width="8" style="35" customWidth="1"/>
    <col min="10238" max="10238" width="45.125" style="35" customWidth="1"/>
    <col min="10239" max="10239" width="7.875" style="35" customWidth="1"/>
    <col min="10240" max="10240" width="1.125" style="35" customWidth="1"/>
    <col min="10241" max="10241" width="14.75" style="35" customWidth="1"/>
    <col min="10242" max="10242" width="14" style="35" bestFit="1" customWidth="1"/>
    <col min="10243" max="10243" width="11.375" style="35" bestFit="1" customWidth="1"/>
    <col min="10244" max="10244" width="10.125" style="35" customWidth="1"/>
    <col min="10245" max="10488" width="9.125" style="35"/>
    <col min="10489" max="10492" width="1.75" style="35" customWidth="1"/>
    <col min="10493" max="10493" width="8" style="35" customWidth="1"/>
    <col min="10494" max="10494" width="45.125" style="35" customWidth="1"/>
    <col min="10495" max="10495" width="7.875" style="35" customWidth="1"/>
    <col min="10496" max="10496" width="1.125" style="35" customWidth="1"/>
    <col min="10497" max="10497" width="14.75" style="35" customWidth="1"/>
    <col min="10498" max="10498" width="14" style="35" bestFit="1" customWidth="1"/>
    <col min="10499" max="10499" width="11.375" style="35" bestFit="1" customWidth="1"/>
    <col min="10500" max="10500" width="10.125" style="35" customWidth="1"/>
    <col min="10501" max="10744" width="9.125" style="35"/>
    <col min="10745" max="10748" width="1.75" style="35" customWidth="1"/>
    <col min="10749" max="10749" width="8" style="35" customWidth="1"/>
    <col min="10750" max="10750" width="45.125" style="35" customWidth="1"/>
    <col min="10751" max="10751" width="7.875" style="35" customWidth="1"/>
    <col min="10752" max="10752" width="1.125" style="35" customWidth="1"/>
    <col min="10753" max="10753" width="14.75" style="35" customWidth="1"/>
    <col min="10754" max="10754" width="14" style="35" bestFit="1" customWidth="1"/>
    <col min="10755" max="10755" width="11.375" style="35" bestFit="1" customWidth="1"/>
    <col min="10756" max="10756" width="10.125" style="35" customWidth="1"/>
    <col min="10757" max="11000" width="9.125" style="35"/>
    <col min="11001" max="11004" width="1.75" style="35" customWidth="1"/>
    <col min="11005" max="11005" width="8" style="35" customWidth="1"/>
    <col min="11006" max="11006" width="45.125" style="35" customWidth="1"/>
    <col min="11007" max="11007" width="7.875" style="35" customWidth="1"/>
    <col min="11008" max="11008" width="1.125" style="35" customWidth="1"/>
    <col min="11009" max="11009" width="14.75" style="35" customWidth="1"/>
    <col min="11010" max="11010" width="14" style="35" bestFit="1" customWidth="1"/>
    <col min="11011" max="11011" width="11.375" style="35" bestFit="1" customWidth="1"/>
    <col min="11012" max="11012" width="10.125" style="35" customWidth="1"/>
    <col min="11013" max="11256" width="9.125" style="35"/>
    <col min="11257" max="11260" width="1.75" style="35" customWidth="1"/>
    <col min="11261" max="11261" width="8" style="35" customWidth="1"/>
    <col min="11262" max="11262" width="45.125" style="35" customWidth="1"/>
    <col min="11263" max="11263" width="7.875" style="35" customWidth="1"/>
    <col min="11264" max="11264" width="1.125" style="35" customWidth="1"/>
    <col min="11265" max="11265" width="14.75" style="35" customWidth="1"/>
    <col min="11266" max="11266" width="14" style="35" bestFit="1" customWidth="1"/>
    <col min="11267" max="11267" width="11.375" style="35" bestFit="1" customWidth="1"/>
    <col min="11268" max="11268" width="10.125" style="35" customWidth="1"/>
    <col min="11269" max="11512" width="9.125" style="35"/>
    <col min="11513" max="11516" width="1.75" style="35" customWidth="1"/>
    <col min="11517" max="11517" width="8" style="35" customWidth="1"/>
    <col min="11518" max="11518" width="45.125" style="35" customWidth="1"/>
    <col min="11519" max="11519" width="7.875" style="35" customWidth="1"/>
    <col min="11520" max="11520" width="1.125" style="35" customWidth="1"/>
    <col min="11521" max="11521" width="14.75" style="35" customWidth="1"/>
    <col min="11522" max="11522" width="14" style="35" bestFit="1" customWidth="1"/>
    <col min="11523" max="11523" width="11.375" style="35" bestFit="1" customWidth="1"/>
    <col min="11524" max="11524" width="10.125" style="35" customWidth="1"/>
    <col min="11525" max="11768" width="9.125" style="35"/>
    <col min="11769" max="11772" width="1.75" style="35" customWidth="1"/>
    <col min="11773" max="11773" width="8" style="35" customWidth="1"/>
    <col min="11774" max="11774" width="45.125" style="35" customWidth="1"/>
    <col min="11775" max="11775" width="7.875" style="35" customWidth="1"/>
    <col min="11776" max="11776" width="1.125" style="35" customWidth="1"/>
    <col min="11777" max="11777" width="14.75" style="35" customWidth="1"/>
    <col min="11778" max="11778" width="14" style="35" bestFit="1" customWidth="1"/>
    <col min="11779" max="11779" width="11.375" style="35" bestFit="1" customWidth="1"/>
    <col min="11780" max="11780" width="10.125" style="35" customWidth="1"/>
    <col min="11781" max="12024" width="9.125" style="35"/>
    <col min="12025" max="12028" width="1.75" style="35" customWidth="1"/>
    <col min="12029" max="12029" width="8" style="35" customWidth="1"/>
    <col min="12030" max="12030" width="45.125" style="35" customWidth="1"/>
    <col min="12031" max="12031" width="7.875" style="35" customWidth="1"/>
    <col min="12032" max="12032" width="1.125" style="35" customWidth="1"/>
    <col min="12033" max="12033" width="14.75" style="35" customWidth="1"/>
    <col min="12034" max="12034" width="14" style="35" bestFit="1" customWidth="1"/>
    <col min="12035" max="12035" width="11.375" style="35" bestFit="1" customWidth="1"/>
    <col min="12036" max="12036" width="10.125" style="35" customWidth="1"/>
    <col min="12037" max="12280" width="9.125" style="35"/>
    <col min="12281" max="12284" width="1.75" style="35" customWidth="1"/>
    <col min="12285" max="12285" width="8" style="35" customWidth="1"/>
    <col min="12286" max="12286" width="45.125" style="35" customWidth="1"/>
    <col min="12287" max="12287" width="7.875" style="35" customWidth="1"/>
    <col min="12288" max="12288" width="1.125" style="35" customWidth="1"/>
    <col min="12289" max="12289" width="14.75" style="35" customWidth="1"/>
    <col min="12290" max="12290" width="14" style="35" bestFit="1" customWidth="1"/>
    <col min="12291" max="12291" width="11.375" style="35" bestFit="1" customWidth="1"/>
    <col min="12292" max="12292" width="10.125" style="35" customWidth="1"/>
    <col min="12293" max="12536" width="9.125" style="35"/>
    <col min="12537" max="12540" width="1.75" style="35" customWidth="1"/>
    <col min="12541" max="12541" width="8" style="35" customWidth="1"/>
    <col min="12542" max="12542" width="45.125" style="35" customWidth="1"/>
    <col min="12543" max="12543" width="7.875" style="35" customWidth="1"/>
    <col min="12544" max="12544" width="1.125" style="35" customWidth="1"/>
    <col min="12545" max="12545" width="14.75" style="35" customWidth="1"/>
    <col min="12546" max="12546" width="14" style="35" bestFit="1" customWidth="1"/>
    <col min="12547" max="12547" width="11.375" style="35" bestFit="1" customWidth="1"/>
    <col min="12548" max="12548" width="10.125" style="35" customWidth="1"/>
    <col min="12549" max="12792" width="9.125" style="35"/>
    <col min="12793" max="12796" width="1.75" style="35" customWidth="1"/>
    <col min="12797" max="12797" width="8" style="35" customWidth="1"/>
    <col min="12798" max="12798" width="45.125" style="35" customWidth="1"/>
    <col min="12799" max="12799" width="7.875" style="35" customWidth="1"/>
    <col min="12800" max="12800" width="1.125" style="35" customWidth="1"/>
    <col min="12801" max="12801" width="14.75" style="35" customWidth="1"/>
    <col min="12802" max="12802" width="14" style="35" bestFit="1" customWidth="1"/>
    <col min="12803" max="12803" width="11.375" style="35" bestFit="1" customWidth="1"/>
    <col min="12804" max="12804" width="10.125" style="35" customWidth="1"/>
    <col min="12805" max="13048" width="9.125" style="35"/>
    <col min="13049" max="13052" width="1.75" style="35" customWidth="1"/>
    <col min="13053" max="13053" width="8" style="35" customWidth="1"/>
    <col min="13054" max="13054" width="45.125" style="35" customWidth="1"/>
    <col min="13055" max="13055" width="7.875" style="35" customWidth="1"/>
    <col min="13056" max="13056" width="1.125" style="35" customWidth="1"/>
    <col min="13057" max="13057" width="14.75" style="35" customWidth="1"/>
    <col min="13058" max="13058" width="14" style="35" bestFit="1" customWidth="1"/>
    <col min="13059" max="13059" width="11.375" style="35" bestFit="1" customWidth="1"/>
    <col min="13060" max="13060" width="10.125" style="35" customWidth="1"/>
    <col min="13061" max="13304" width="9.125" style="35"/>
    <col min="13305" max="13308" width="1.75" style="35" customWidth="1"/>
    <col min="13309" max="13309" width="8" style="35" customWidth="1"/>
    <col min="13310" max="13310" width="45.125" style="35" customWidth="1"/>
    <col min="13311" max="13311" width="7.875" style="35" customWidth="1"/>
    <col min="13312" max="13312" width="1.125" style="35" customWidth="1"/>
    <col min="13313" max="13313" width="14.75" style="35" customWidth="1"/>
    <col min="13314" max="13314" width="14" style="35" bestFit="1" customWidth="1"/>
    <col min="13315" max="13315" width="11.375" style="35" bestFit="1" customWidth="1"/>
    <col min="13316" max="13316" width="10.125" style="35" customWidth="1"/>
    <col min="13317" max="13560" width="9.125" style="35"/>
    <col min="13561" max="13564" width="1.75" style="35" customWidth="1"/>
    <col min="13565" max="13565" width="8" style="35" customWidth="1"/>
    <col min="13566" max="13566" width="45.125" style="35" customWidth="1"/>
    <col min="13567" max="13567" width="7.875" style="35" customWidth="1"/>
    <col min="13568" max="13568" width="1.125" style="35" customWidth="1"/>
    <col min="13569" max="13569" width="14.75" style="35" customWidth="1"/>
    <col min="13570" max="13570" width="14" style="35" bestFit="1" customWidth="1"/>
    <col min="13571" max="13571" width="11.375" style="35" bestFit="1" customWidth="1"/>
    <col min="13572" max="13572" width="10.125" style="35" customWidth="1"/>
    <col min="13573" max="13816" width="9.125" style="35"/>
    <col min="13817" max="13820" width="1.75" style="35" customWidth="1"/>
    <col min="13821" max="13821" width="8" style="35" customWidth="1"/>
    <col min="13822" max="13822" width="45.125" style="35" customWidth="1"/>
    <col min="13823" max="13823" width="7.875" style="35" customWidth="1"/>
    <col min="13824" max="13824" width="1.125" style="35" customWidth="1"/>
    <col min="13825" max="13825" width="14.75" style="35" customWidth="1"/>
    <col min="13826" max="13826" width="14" style="35" bestFit="1" customWidth="1"/>
    <col min="13827" max="13827" width="11.375" style="35" bestFit="1" customWidth="1"/>
    <col min="13828" max="13828" width="10.125" style="35" customWidth="1"/>
    <col min="13829" max="14072" width="9.125" style="35"/>
    <col min="14073" max="14076" width="1.75" style="35" customWidth="1"/>
    <col min="14077" max="14077" width="8" style="35" customWidth="1"/>
    <col min="14078" max="14078" width="45.125" style="35" customWidth="1"/>
    <col min="14079" max="14079" width="7.875" style="35" customWidth="1"/>
    <col min="14080" max="14080" width="1.125" style="35" customWidth="1"/>
    <col min="14081" max="14081" width="14.75" style="35" customWidth="1"/>
    <col min="14082" max="14082" width="14" style="35" bestFit="1" customWidth="1"/>
    <col min="14083" max="14083" width="11.375" style="35" bestFit="1" customWidth="1"/>
    <col min="14084" max="14084" width="10.125" style="35" customWidth="1"/>
    <col min="14085" max="14328" width="9.125" style="35"/>
    <col min="14329" max="14332" width="1.75" style="35" customWidth="1"/>
    <col min="14333" max="14333" width="8" style="35" customWidth="1"/>
    <col min="14334" max="14334" width="45.125" style="35" customWidth="1"/>
    <col min="14335" max="14335" width="7.875" style="35" customWidth="1"/>
    <col min="14336" max="14336" width="1.125" style="35" customWidth="1"/>
    <col min="14337" max="14337" width="14.75" style="35" customWidth="1"/>
    <col min="14338" max="14338" width="14" style="35" bestFit="1" customWidth="1"/>
    <col min="14339" max="14339" width="11.375" style="35" bestFit="1" customWidth="1"/>
    <col min="14340" max="14340" width="10.125" style="35" customWidth="1"/>
    <col min="14341" max="14584" width="9.125" style="35"/>
    <col min="14585" max="14588" width="1.75" style="35" customWidth="1"/>
    <col min="14589" max="14589" width="8" style="35" customWidth="1"/>
    <col min="14590" max="14590" width="45.125" style="35" customWidth="1"/>
    <col min="14591" max="14591" width="7.875" style="35" customWidth="1"/>
    <col min="14592" max="14592" width="1.125" style="35" customWidth="1"/>
    <col min="14593" max="14593" width="14.75" style="35" customWidth="1"/>
    <col min="14594" max="14594" width="14" style="35" bestFit="1" customWidth="1"/>
    <col min="14595" max="14595" width="11.375" style="35" bestFit="1" customWidth="1"/>
    <col min="14596" max="14596" width="10.125" style="35" customWidth="1"/>
    <col min="14597" max="14840" width="9.125" style="35"/>
    <col min="14841" max="14844" width="1.75" style="35" customWidth="1"/>
    <col min="14845" max="14845" width="8" style="35" customWidth="1"/>
    <col min="14846" max="14846" width="45.125" style="35" customWidth="1"/>
    <col min="14847" max="14847" width="7.875" style="35" customWidth="1"/>
    <col min="14848" max="14848" width="1.125" style="35" customWidth="1"/>
    <col min="14849" max="14849" width="14.75" style="35" customWidth="1"/>
    <col min="14850" max="14850" width="14" style="35" bestFit="1" customWidth="1"/>
    <col min="14851" max="14851" width="11.375" style="35" bestFit="1" customWidth="1"/>
    <col min="14852" max="14852" width="10.125" style="35" customWidth="1"/>
    <col min="14853" max="15096" width="9.125" style="35"/>
    <col min="15097" max="15100" width="1.75" style="35" customWidth="1"/>
    <col min="15101" max="15101" width="8" style="35" customWidth="1"/>
    <col min="15102" max="15102" width="45.125" style="35" customWidth="1"/>
    <col min="15103" max="15103" width="7.875" style="35" customWidth="1"/>
    <col min="15104" max="15104" width="1.125" style="35" customWidth="1"/>
    <col min="15105" max="15105" width="14.75" style="35" customWidth="1"/>
    <col min="15106" max="15106" width="14" style="35" bestFit="1" customWidth="1"/>
    <col min="15107" max="15107" width="11.375" style="35" bestFit="1" customWidth="1"/>
    <col min="15108" max="15108" width="10.125" style="35" customWidth="1"/>
    <col min="15109" max="15352" width="9.125" style="35"/>
    <col min="15353" max="15356" width="1.75" style="35" customWidth="1"/>
    <col min="15357" max="15357" width="8" style="35" customWidth="1"/>
    <col min="15358" max="15358" width="45.125" style="35" customWidth="1"/>
    <col min="15359" max="15359" width="7.875" style="35" customWidth="1"/>
    <col min="15360" max="15360" width="1.125" style="35" customWidth="1"/>
    <col min="15361" max="15361" width="14.75" style="35" customWidth="1"/>
    <col min="15362" max="15362" width="14" style="35" bestFit="1" customWidth="1"/>
    <col min="15363" max="15363" width="11.375" style="35" bestFit="1" customWidth="1"/>
    <col min="15364" max="15364" width="10.125" style="35" customWidth="1"/>
    <col min="15365" max="15608" width="9.125" style="35"/>
    <col min="15609" max="15612" width="1.75" style="35" customWidth="1"/>
    <col min="15613" max="15613" width="8" style="35" customWidth="1"/>
    <col min="15614" max="15614" width="45.125" style="35" customWidth="1"/>
    <col min="15615" max="15615" width="7.875" style="35" customWidth="1"/>
    <col min="15616" max="15616" width="1.125" style="35" customWidth="1"/>
    <col min="15617" max="15617" width="14.75" style="35" customWidth="1"/>
    <col min="15618" max="15618" width="14" style="35" bestFit="1" customWidth="1"/>
    <col min="15619" max="15619" width="11.375" style="35" bestFit="1" customWidth="1"/>
    <col min="15620" max="15620" width="10.125" style="35" customWidth="1"/>
    <col min="15621" max="15864" width="9.125" style="35"/>
    <col min="15865" max="15868" width="1.75" style="35" customWidth="1"/>
    <col min="15869" max="15869" width="8" style="35" customWidth="1"/>
    <col min="15870" max="15870" width="45.125" style="35" customWidth="1"/>
    <col min="15871" max="15871" width="7.875" style="35" customWidth="1"/>
    <col min="15872" max="15872" width="1.125" style="35" customWidth="1"/>
    <col min="15873" max="15873" width="14.75" style="35" customWidth="1"/>
    <col min="15874" max="15874" width="14" style="35" bestFit="1" customWidth="1"/>
    <col min="15875" max="15875" width="11.375" style="35" bestFit="1" customWidth="1"/>
    <col min="15876" max="15876" width="10.125" style="35" customWidth="1"/>
    <col min="15877" max="16120" width="9.125" style="35"/>
    <col min="16121" max="16124" width="1.75" style="35" customWidth="1"/>
    <col min="16125" max="16125" width="8" style="35" customWidth="1"/>
    <col min="16126" max="16126" width="45.125" style="35" customWidth="1"/>
    <col min="16127" max="16127" width="7.875" style="35" customWidth="1"/>
    <col min="16128" max="16128" width="1.125" style="35" customWidth="1"/>
    <col min="16129" max="16129" width="14.75" style="35" customWidth="1"/>
    <col min="16130" max="16130" width="14" style="35" bestFit="1" customWidth="1"/>
    <col min="16131" max="16131" width="11.375" style="35" bestFit="1" customWidth="1"/>
    <col min="16132" max="16132" width="10.125" style="35" customWidth="1"/>
    <col min="16133" max="16384" width="9.125" style="35"/>
  </cols>
  <sheetData>
    <row r="1" spans="1:19" s="26" customFormat="1" ht="16.5" customHeight="1">
      <c r="A1" s="23" t="s">
        <v>0</v>
      </c>
      <c r="B1" s="24"/>
      <c r="C1" s="24"/>
      <c r="D1" s="24"/>
      <c r="E1" s="24"/>
      <c r="F1" s="24"/>
      <c r="G1" s="24"/>
      <c r="H1" s="24"/>
      <c r="I1" s="25"/>
      <c r="J1" s="24"/>
      <c r="K1" s="25"/>
      <c r="L1" s="25"/>
      <c r="M1" s="25"/>
      <c r="N1" s="24"/>
      <c r="O1" s="25"/>
      <c r="P1" s="24"/>
      <c r="Q1" s="25"/>
      <c r="R1" s="24"/>
      <c r="S1" s="25"/>
    </row>
    <row r="2" spans="1:19" s="26" customFormat="1" ht="16.5" customHeight="1">
      <c r="A2" s="261" t="s">
        <v>1</v>
      </c>
      <c r="B2" s="261"/>
      <c r="C2" s="261"/>
      <c r="D2" s="261"/>
      <c r="E2" s="261"/>
      <c r="F2" s="261"/>
      <c r="G2" s="261"/>
      <c r="H2" s="24"/>
      <c r="I2" s="25"/>
      <c r="J2" s="24"/>
      <c r="K2" s="25"/>
      <c r="L2" s="25"/>
      <c r="M2" s="25"/>
      <c r="N2" s="24"/>
      <c r="O2" s="25"/>
      <c r="P2" s="24"/>
      <c r="Q2" s="25"/>
      <c r="R2" s="24"/>
      <c r="S2" s="25"/>
    </row>
    <row r="3" spans="1:19" s="26" customFormat="1" ht="16.5" customHeight="1">
      <c r="A3" s="262" t="s">
        <v>129</v>
      </c>
      <c r="B3" s="262"/>
      <c r="C3" s="262"/>
      <c r="D3" s="262"/>
      <c r="E3" s="262"/>
      <c r="F3" s="262"/>
      <c r="G3" s="262"/>
      <c r="H3" s="28"/>
      <c r="I3" s="29"/>
      <c r="J3" s="28"/>
      <c r="K3" s="29"/>
      <c r="L3" s="29"/>
      <c r="M3" s="29"/>
      <c r="N3" s="28"/>
      <c r="O3" s="29"/>
      <c r="P3" s="28"/>
      <c r="Q3" s="29"/>
      <c r="R3" s="28"/>
      <c r="S3" s="29"/>
    </row>
    <row r="4" spans="1:19" s="26" customFormat="1" ht="16.5" customHeight="1">
      <c r="A4" s="27"/>
      <c r="B4" s="27"/>
      <c r="C4" s="27"/>
      <c r="D4" s="27"/>
      <c r="E4" s="27"/>
      <c r="F4" s="27"/>
      <c r="G4" s="27"/>
      <c r="H4" s="24"/>
      <c r="I4" s="25"/>
      <c r="J4" s="24"/>
      <c r="K4" s="25"/>
      <c r="L4" s="25"/>
      <c r="M4" s="25"/>
      <c r="N4" s="24"/>
      <c r="O4" s="25"/>
      <c r="P4" s="24"/>
      <c r="Q4" s="25"/>
      <c r="R4" s="24"/>
      <c r="S4" s="25"/>
    </row>
    <row r="5" spans="1:19" s="26" customFormat="1" ht="16.5" customHeight="1">
      <c r="A5" s="30"/>
      <c r="B5" s="24"/>
      <c r="C5" s="24"/>
      <c r="D5" s="24"/>
      <c r="E5" s="24"/>
      <c r="F5" s="24"/>
      <c r="G5" s="24"/>
      <c r="H5" s="24"/>
      <c r="I5" s="25"/>
      <c r="J5" s="24"/>
      <c r="K5" s="25"/>
      <c r="L5" s="25"/>
      <c r="M5" s="25"/>
      <c r="N5" s="24"/>
      <c r="O5" s="25"/>
      <c r="P5" s="24"/>
      <c r="Q5" s="25"/>
      <c r="R5" s="24"/>
      <c r="S5" s="25"/>
    </row>
    <row r="6" spans="1:19" s="26" customFormat="1" ht="16.5" customHeight="1">
      <c r="A6" s="30"/>
      <c r="B6" s="24"/>
      <c r="C6" s="24"/>
      <c r="D6" s="24"/>
      <c r="E6" s="24"/>
      <c r="F6" s="24"/>
      <c r="G6" s="24"/>
      <c r="H6" s="24"/>
      <c r="I6" s="259" t="s">
        <v>2</v>
      </c>
      <c r="J6" s="259"/>
      <c r="K6" s="259"/>
      <c r="L6" s="259"/>
      <c r="M6" s="259"/>
      <c r="N6" s="32"/>
      <c r="O6" s="259" t="s">
        <v>3</v>
      </c>
      <c r="P6" s="259"/>
      <c r="Q6" s="259"/>
      <c r="R6" s="259"/>
      <c r="S6" s="259"/>
    </row>
    <row r="7" spans="1:19" s="26" customFormat="1" ht="16.5" customHeight="1">
      <c r="A7" s="30"/>
      <c r="B7" s="24"/>
      <c r="C7" s="24"/>
      <c r="D7" s="24"/>
      <c r="E7" s="24"/>
      <c r="F7" s="24"/>
      <c r="G7" s="24"/>
      <c r="H7" s="24"/>
      <c r="I7" s="260" t="s">
        <v>4</v>
      </c>
      <c r="J7" s="260"/>
      <c r="K7" s="260"/>
      <c r="L7" s="260"/>
      <c r="M7" s="260"/>
      <c r="N7" s="32"/>
      <c r="O7" s="260" t="s">
        <v>4</v>
      </c>
      <c r="P7" s="260"/>
      <c r="Q7" s="260"/>
      <c r="R7" s="260"/>
      <c r="S7" s="260"/>
    </row>
    <row r="8" spans="1:19" s="26" customFormat="1" ht="16.5" customHeight="1">
      <c r="A8" s="30"/>
      <c r="B8" s="24"/>
      <c r="C8" s="24"/>
      <c r="D8" s="24"/>
      <c r="E8" s="24"/>
      <c r="F8" s="24"/>
      <c r="G8" s="24"/>
      <c r="H8" s="24"/>
      <c r="I8" s="33" t="s">
        <v>5</v>
      </c>
      <c r="J8" s="31"/>
      <c r="K8" s="33" t="s">
        <v>136</v>
      </c>
      <c r="L8" s="33"/>
      <c r="M8" s="33" t="s">
        <v>136</v>
      </c>
      <c r="N8" s="32"/>
      <c r="O8" s="33" t="s">
        <v>5</v>
      </c>
      <c r="P8" s="31"/>
      <c r="Q8" s="33" t="s">
        <v>136</v>
      </c>
      <c r="R8" s="33"/>
      <c r="S8" s="33" t="s">
        <v>136</v>
      </c>
    </row>
    <row r="9" spans="1:19" s="26" customFormat="1" ht="16.5" customHeight="1">
      <c r="A9" s="30"/>
      <c r="B9" s="24"/>
      <c r="C9" s="24"/>
      <c r="D9" s="24"/>
      <c r="E9" s="24"/>
      <c r="F9" s="24"/>
      <c r="G9" s="24"/>
      <c r="H9" s="24"/>
      <c r="I9" s="34" t="s">
        <v>133</v>
      </c>
      <c r="J9" s="32"/>
      <c r="K9" s="34" t="s">
        <v>6</v>
      </c>
      <c r="L9" s="34"/>
      <c r="M9" s="34" t="s">
        <v>135</v>
      </c>
      <c r="N9" s="24"/>
      <c r="O9" s="34" t="s">
        <v>133</v>
      </c>
      <c r="P9" s="32"/>
      <c r="Q9" s="34" t="s">
        <v>6</v>
      </c>
      <c r="R9" s="32"/>
      <c r="S9" s="34" t="s">
        <v>135</v>
      </c>
    </row>
    <row r="10" spans="1:19" s="26" customFormat="1" ht="16.5" customHeight="1">
      <c r="A10" s="35"/>
      <c r="B10" s="35"/>
      <c r="C10" s="35"/>
      <c r="D10" s="35"/>
      <c r="E10" s="35"/>
      <c r="F10" s="35"/>
      <c r="G10" s="36"/>
      <c r="H10" s="37"/>
      <c r="I10" s="38" t="s">
        <v>134</v>
      </c>
      <c r="J10" s="37"/>
      <c r="K10" s="38" t="s">
        <v>7</v>
      </c>
      <c r="L10" s="38"/>
      <c r="M10" s="38" t="s">
        <v>7</v>
      </c>
      <c r="N10" s="37"/>
      <c r="O10" s="38" t="s">
        <v>134</v>
      </c>
      <c r="P10" s="37"/>
      <c r="Q10" s="38" t="s">
        <v>7</v>
      </c>
      <c r="R10" s="37"/>
      <c r="S10" s="38" t="s">
        <v>7</v>
      </c>
    </row>
    <row r="11" spans="1:19" s="26" customFormat="1" ht="16.5" customHeight="1">
      <c r="A11" s="35"/>
      <c r="B11" s="35"/>
      <c r="C11" s="35"/>
      <c r="D11" s="35"/>
      <c r="E11" s="35"/>
      <c r="F11" s="35"/>
      <c r="G11" s="39" t="s">
        <v>8</v>
      </c>
      <c r="H11" s="37"/>
      <c r="I11" s="1" t="s">
        <v>9</v>
      </c>
      <c r="J11" s="40"/>
      <c r="K11" s="1" t="s">
        <v>9</v>
      </c>
      <c r="L11" s="1"/>
      <c r="M11" s="1" t="s">
        <v>9</v>
      </c>
      <c r="N11" s="40"/>
      <c r="O11" s="1" t="s">
        <v>9</v>
      </c>
      <c r="P11" s="40"/>
      <c r="Q11" s="1" t="s">
        <v>9</v>
      </c>
      <c r="R11" s="40"/>
      <c r="S11" s="1" t="s">
        <v>9</v>
      </c>
    </row>
    <row r="12" spans="1:19" s="26" customFormat="1" ht="16.5" customHeight="1">
      <c r="A12" s="35"/>
      <c r="B12" s="35"/>
      <c r="C12" s="35"/>
      <c r="D12" s="35"/>
      <c r="E12" s="35"/>
      <c r="F12" s="35"/>
      <c r="G12" s="36"/>
      <c r="H12" s="37"/>
      <c r="I12" s="3"/>
      <c r="J12" s="37"/>
      <c r="K12" s="3"/>
      <c r="L12" s="3"/>
      <c r="M12" s="3"/>
      <c r="N12" s="37"/>
      <c r="O12" s="3"/>
      <c r="P12" s="37"/>
      <c r="Q12" s="3"/>
      <c r="R12" s="37"/>
      <c r="S12" s="3"/>
    </row>
    <row r="13" spans="1:19" s="26" customFormat="1" ht="16.5" customHeight="1">
      <c r="A13" s="37" t="s">
        <v>10</v>
      </c>
      <c r="B13" s="35"/>
      <c r="C13" s="35"/>
      <c r="D13" s="35"/>
      <c r="E13" s="35"/>
      <c r="F13" s="35"/>
      <c r="G13" s="35"/>
      <c r="H13" s="35"/>
      <c r="I13" s="25"/>
      <c r="J13" s="35"/>
      <c r="K13" s="25"/>
      <c r="L13" s="25"/>
      <c r="M13" s="25"/>
      <c r="N13" s="35"/>
      <c r="O13" s="25"/>
      <c r="P13" s="35"/>
      <c r="Q13" s="25"/>
      <c r="R13" s="35"/>
      <c r="S13" s="25"/>
    </row>
    <row r="14" spans="1:19" s="26" customFormat="1" ht="16.5" customHeight="1">
      <c r="A14" s="37"/>
      <c r="B14" s="35"/>
      <c r="C14" s="35"/>
      <c r="D14" s="35"/>
      <c r="E14" s="35"/>
      <c r="F14" s="35"/>
      <c r="G14" s="35"/>
      <c r="H14" s="35"/>
      <c r="I14" s="25"/>
      <c r="J14" s="35"/>
      <c r="K14" s="25"/>
      <c r="L14" s="25"/>
      <c r="M14" s="25"/>
      <c r="N14" s="35"/>
      <c r="O14" s="25"/>
      <c r="P14" s="35"/>
      <c r="Q14" s="25"/>
      <c r="R14" s="35"/>
      <c r="S14" s="25"/>
    </row>
    <row r="15" spans="1:19" s="26" customFormat="1" ht="16.5" customHeight="1">
      <c r="A15" s="41" t="s">
        <v>11</v>
      </c>
      <c r="E15" s="35"/>
      <c r="F15" s="35"/>
      <c r="G15" s="42">
        <v>9</v>
      </c>
      <c r="H15" s="43"/>
      <c r="I15" s="44">
        <v>537045898</v>
      </c>
      <c r="J15" s="44"/>
      <c r="K15" s="44">
        <v>362594077</v>
      </c>
      <c r="L15" s="45"/>
      <c r="M15" s="44">
        <v>324256369</v>
      </c>
      <c r="N15" s="45"/>
      <c r="O15" s="44">
        <v>465310740</v>
      </c>
      <c r="P15" s="44"/>
      <c r="Q15" s="44">
        <v>246101097</v>
      </c>
      <c r="R15" s="45"/>
      <c r="S15" s="44">
        <v>203125835</v>
      </c>
    </row>
    <row r="16" spans="1:19" s="26" customFormat="1" ht="16.5" customHeight="1">
      <c r="A16" s="41" t="s">
        <v>12</v>
      </c>
      <c r="B16" s="46"/>
      <c r="C16" s="46"/>
      <c r="D16" s="46"/>
      <c r="E16" s="35"/>
      <c r="F16" s="35"/>
      <c r="G16" s="47"/>
      <c r="H16" s="43"/>
      <c r="I16" s="44">
        <v>3898874</v>
      </c>
      <c r="J16" s="44"/>
      <c r="K16" s="44">
        <v>1580223</v>
      </c>
      <c r="L16" s="45"/>
      <c r="M16" s="44">
        <v>888204</v>
      </c>
      <c r="N16" s="45"/>
      <c r="O16" s="44">
        <v>3879774</v>
      </c>
      <c r="P16" s="44"/>
      <c r="Q16" s="44">
        <v>1568341</v>
      </c>
      <c r="R16" s="45"/>
      <c r="S16" s="44">
        <v>679678</v>
      </c>
    </row>
    <row r="17" spans="1:19" s="26" customFormat="1" ht="16.5" customHeight="1">
      <c r="A17" s="48" t="s">
        <v>158</v>
      </c>
      <c r="B17" s="49"/>
      <c r="C17" s="49"/>
      <c r="D17" s="49"/>
      <c r="E17" s="35"/>
      <c r="F17" s="35"/>
      <c r="G17" s="42">
        <v>16</v>
      </c>
      <c r="H17" s="43"/>
      <c r="I17" s="44">
        <v>131969737</v>
      </c>
      <c r="J17" s="44"/>
      <c r="K17" s="44">
        <v>123991271</v>
      </c>
      <c r="L17" s="50"/>
      <c r="M17" s="44">
        <v>149766451</v>
      </c>
      <c r="N17" s="50"/>
      <c r="O17" s="44">
        <v>131969737</v>
      </c>
      <c r="P17" s="44"/>
      <c r="Q17" s="44">
        <v>123991271</v>
      </c>
      <c r="R17" s="50"/>
      <c r="S17" s="44">
        <v>149766451</v>
      </c>
    </row>
    <row r="18" spans="1:19" s="26" customFormat="1" ht="16.5" customHeight="1">
      <c r="A18" s="48" t="s">
        <v>167</v>
      </c>
      <c r="E18" s="35"/>
      <c r="F18" s="35"/>
      <c r="G18" s="42">
        <v>16</v>
      </c>
      <c r="H18" s="43"/>
      <c r="I18" s="44">
        <v>1363134200</v>
      </c>
      <c r="J18" s="44"/>
      <c r="K18" s="44">
        <v>250298043</v>
      </c>
      <c r="L18" s="50"/>
      <c r="M18" s="44">
        <v>250970381</v>
      </c>
      <c r="N18" s="50"/>
      <c r="O18" s="44">
        <v>1363134200</v>
      </c>
      <c r="P18" s="44"/>
      <c r="Q18" s="44">
        <v>250298043</v>
      </c>
      <c r="R18" s="50"/>
      <c r="S18" s="44">
        <v>250970381</v>
      </c>
    </row>
    <row r="19" spans="1:19" s="26" customFormat="1" ht="16.5" customHeight="1">
      <c r="A19" s="48" t="s">
        <v>13</v>
      </c>
      <c r="G19" s="42">
        <v>10</v>
      </c>
      <c r="H19" s="43"/>
      <c r="I19" s="44">
        <v>2871844713</v>
      </c>
      <c r="J19" s="44"/>
      <c r="K19" s="44">
        <v>3342574113</v>
      </c>
      <c r="L19" s="50"/>
      <c r="M19" s="44">
        <v>3305349892</v>
      </c>
      <c r="N19" s="50"/>
      <c r="O19" s="44">
        <v>2496027254</v>
      </c>
      <c r="P19" s="44"/>
      <c r="Q19" s="44">
        <v>2993678340</v>
      </c>
      <c r="R19" s="50"/>
      <c r="S19" s="44">
        <v>2890321565</v>
      </c>
    </row>
    <row r="20" spans="1:19" s="26" customFormat="1" ht="16.5" customHeight="1">
      <c r="A20" s="48" t="s">
        <v>14</v>
      </c>
      <c r="G20" s="42">
        <v>11</v>
      </c>
      <c r="H20" s="43"/>
      <c r="I20" s="44">
        <v>947968246</v>
      </c>
      <c r="J20" s="44"/>
      <c r="K20" s="44">
        <v>729029410</v>
      </c>
      <c r="L20" s="50"/>
      <c r="M20" s="44">
        <v>728296557</v>
      </c>
      <c r="N20" s="50"/>
      <c r="O20" s="44">
        <v>947968246</v>
      </c>
      <c r="P20" s="44"/>
      <c r="Q20" s="44">
        <v>729029410</v>
      </c>
      <c r="R20" s="50"/>
      <c r="S20" s="44">
        <v>728296557</v>
      </c>
    </row>
    <row r="21" spans="1:19" s="26" customFormat="1" ht="16.5" customHeight="1">
      <c r="A21" s="41" t="s">
        <v>15</v>
      </c>
      <c r="B21" s="46"/>
      <c r="C21" s="46"/>
      <c r="D21" s="51"/>
      <c r="G21" s="42">
        <v>12</v>
      </c>
      <c r="H21" s="43"/>
      <c r="I21" s="44">
        <v>3280600</v>
      </c>
      <c r="J21" s="44"/>
      <c r="K21" s="44">
        <v>6619184</v>
      </c>
      <c r="L21" s="50"/>
      <c r="M21" s="44">
        <v>9130835</v>
      </c>
      <c r="N21" s="50"/>
      <c r="O21" s="44">
        <v>3280600</v>
      </c>
      <c r="P21" s="44"/>
      <c r="Q21" s="44">
        <v>6619184</v>
      </c>
      <c r="R21" s="50"/>
      <c r="S21" s="44">
        <v>9130835</v>
      </c>
    </row>
    <row r="22" spans="1:19" s="26" customFormat="1" ht="16.5" customHeight="1">
      <c r="A22" s="48" t="s">
        <v>16</v>
      </c>
      <c r="B22" s="46"/>
      <c r="C22" s="46"/>
      <c r="D22" s="46"/>
      <c r="G22" s="52">
        <v>13</v>
      </c>
      <c r="H22" s="43"/>
      <c r="I22" s="53">
        <v>0</v>
      </c>
      <c r="J22" s="53"/>
      <c r="K22" s="53">
        <v>0</v>
      </c>
      <c r="L22" s="50"/>
      <c r="M22" s="53">
        <v>0</v>
      </c>
      <c r="N22" s="50"/>
      <c r="O22" s="53">
        <v>258131165</v>
      </c>
      <c r="P22" s="53"/>
      <c r="Q22" s="53">
        <v>258131165</v>
      </c>
      <c r="R22" s="50"/>
      <c r="S22" s="53">
        <v>258131165</v>
      </c>
    </row>
    <row r="23" spans="1:19" s="26" customFormat="1" ht="16.5" customHeight="1">
      <c r="A23" s="41" t="s">
        <v>162</v>
      </c>
      <c r="B23" s="46"/>
      <c r="C23" s="46"/>
      <c r="D23" s="46"/>
      <c r="G23" s="52">
        <v>13</v>
      </c>
      <c r="H23" s="43"/>
      <c r="I23" s="53">
        <v>87475</v>
      </c>
      <c r="J23" s="53"/>
      <c r="K23" s="53">
        <v>0</v>
      </c>
      <c r="L23" s="50"/>
      <c r="M23" s="53">
        <v>0</v>
      </c>
      <c r="N23" s="50"/>
      <c r="O23" s="53">
        <v>0</v>
      </c>
      <c r="P23" s="53"/>
      <c r="Q23" s="53">
        <v>0</v>
      </c>
      <c r="R23" s="50"/>
      <c r="S23" s="53">
        <v>0</v>
      </c>
    </row>
    <row r="24" spans="1:19" s="26" customFormat="1" ht="16.5" customHeight="1">
      <c r="A24" s="41" t="s">
        <v>17</v>
      </c>
      <c r="B24" s="46"/>
      <c r="C24" s="46"/>
      <c r="D24" s="46"/>
      <c r="G24" s="52">
        <v>13</v>
      </c>
      <c r="H24" s="43"/>
      <c r="I24" s="53">
        <v>3431638</v>
      </c>
      <c r="J24" s="53"/>
      <c r="K24" s="53">
        <v>4037087</v>
      </c>
      <c r="L24" s="50"/>
      <c r="M24" s="53">
        <v>8299123</v>
      </c>
      <c r="N24" s="50"/>
      <c r="O24" s="53">
        <v>0</v>
      </c>
      <c r="P24" s="53"/>
      <c r="Q24" s="53">
        <v>0</v>
      </c>
      <c r="R24" s="50"/>
      <c r="S24" s="53">
        <v>0</v>
      </c>
    </row>
    <row r="25" spans="1:19" s="26" customFormat="1" ht="16.5" customHeight="1">
      <c r="A25" s="26" t="s">
        <v>163</v>
      </c>
      <c r="B25" s="46"/>
      <c r="C25" s="46"/>
      <c r="D25" s="46"/>
      <c r="G25" s="42"/>
      <c r="H25" s="43"/>
      <c r="I25" s="53">
        <v>0</v>
      </c>
      <c r="J25" s="53"/>
      <c r="K25" s="53">
        <v>0</v>
      </c>
      <c r="L25" s="50"/>
      <c r="M25" s="53">
        <v>108270149</v>
      </c>
      <c r="N25" s="50"/>
      <c r="O25" s="53">
        <v>0</v>
      </c>
      <c r="P25" s="53"/>
      <c r="Q25" s="53">
        <v>0</v>
      </c>
      <c r="R25" s="50"/>
      <c r="S25" s="53">
        <v>112365399</v>
      </c>
    </row>
    <row r="26" spans="1:19" s="26" customFormat="1" ht="16.5" customHeight="1">
      <c r="A26" s="41" t="s">
        <v>18</v>
      </c>
      <c r="B26" s="46"/>
      <c r="C26" s="46"/>
      <c r="D26" s="46"/>
      <c r="G26" s="47" t="s">
        <v>168</v>
      </c>
      <c r="H26" s="43"/>
      <c r="I26" s="44">
        <v>270650005</v>
      </c>
      <c r="J26" s="44"/>
      <c r="K26" s="44">
        <v>275856625</v>
      </c>
      <c r="L26" s="50"/>
      <c r="M26" s="44">
        <v>222389743</v>
      </c>
      <c r="N26" s="50"/>
      <c r="O26" s="44">
        <v>137659796</v>
      </c>
      <c r="P26" s="44"/>
      <c r="Q26" s="44">
        <v>139992037</v>
      </c>
      <c r="R26" s="50"/>
      <c r="S26" s="44">
        <v>115518787</v>
      </c>
    </row>
    <row r="27" spans="1:19" s="26" customFormat="1" ht="16.5" customHeight="1">
      <c r="A27" s="48" t="s">
        <v>19</v>
      </c>
      <c r="B27" s="46"/>
      <c r="C27" s="46"/>
      <c r="D27" s="46"/>
      <c r="E27" s="35"/>
      <c r="F27" s="35"/>
      <c r="G27" s="47"/>
      <c r="H27" s="43"/>
      <c r="I27" s="44">
        <v>17847424</v>
      </c>
      <c r="J27" s="44"/>
      <c r="K27" s="44">
        <v>16229167</v>
      </c>
      <c r="L27" s="50"/>
      <c r="M27" s="44">
        <v>10129461</v>
      </c>
      <c r="N27" s="50"/>
      <c r="O27" s="44">
        <v>6515959</v>
      </c>
      <c r="P27" s="44"/>
      <c r="Q27" s="44">
        <v>7035091</v>
      </c>
      <c r="R27" s="50"/>
      <c r="S27" s="44">
        <v>8798223</v>
      </c>
    </row>
    <row r="28" spans="1:19" s="26" customFormat="1" ht="16.5" customHeight="1">
      <c r="A28" s="54" t="s">
        <v>20</v>
      </c>
      <c r="B28" s="46"/>
      <c r="C28" s="46"/>
      <c r="D28" s="46"/>
      <c r="E28" s="35"/>
      <c r="F28" s="35"/>
      <c r="G28" s="42"/>
      <c r="H28" s="43"/>
      <c r="I28" s="44">
        <v>208958845</v>
      </c>
      <c r="J28" s="44"/>
      <c r="K28" s="44">
        <v>207096499</v>
      </c>
      <c r="L28" s="50"/>
      <c r="M28" s="44">
        <v>177208296</v>
      </c>
      <c r="N28" s="50"/>
      <c r="O28" s="44">
        <v>49983356</v>
      </c>
      <c r="P28" s="44"/>
      <c r="Q28" s="44">
        <v>51597503</v>
      </c>
      <c r="R28" s="50"/>
      <c r="S28" s="44">
        <v>53599847</v>
      </c>
    </row>
    <row r="29" spans="1:19" s="26" customFormat="1" ht="13.95" customHeight="1">
      <c r="A29" s="54" t="s">
        <v>21</v>
      </c>
      <c r="B29" s="49"/>
      <c r="C29" s="49"/>
      <c r="D29" s="49"/>
      <c r="E29" s="35"/>
      <c r="F29" s="35"/>
      <c r="G29" s="43">
        <v>15</v>
      </c>
      <c r="H29" s="43"/>
      <c r="I29" s="44">
        <v>287785505</v>
      </c>
      <c r="J29" s="44"/>
      <c r="K29" s="44">
        <v>262801917</v>
      </c>
      <c r="L29" s="50"/>
      <c r="M29" s="44">
        <v>301144065</v>
      </c>
      <c r="N29" s="50"/>
      <c r="O29" s="44">
        <v>276199777</v>
      </c>
      <c r="P29" s="44"/>
      <c r="Q29" s="44">
        <v>250838474</v>
      </c>
      <c r="R29" s="50"/>
      <c r="S29" s="44">
        <v>288868514</v>
      </c>
    </row>
    <row r="30" spans="1:19" s="26" customFormat="1" ht="17.7" customHeight="1">
      <c r="A30" s="55" t="s">
        <v>22</v>
      </c>
      <c r="B30" s="49"/>
      <c r="C30" s="49"/>
      <c r="D30" s="49"/>
      <c r="E30" s="35"/>
      <c r="F30" s="35"/>
      <c r="G30" s="43"/>
      <c r="H30" s="43"/>
      <c r="I30" s="44"/>
      <c r="J30" s="44"/>
      <c r="K30" s="44"/>
      <c r="L30" s="50"/>
      <c r="M30" s="44"/>
      <c r="N30" s="50"/>
      <c r="O30" s="44"/>
      <c r="P30" s="44"/>
      <c r="Q30" s="44"/>
      <c r="R30" s="50"/>
      <c r="S30" s="44"/>
    </row>
    <row r="31" spans="1:19" s="26" customFormat="1" ht="16.5" customHeight="1">
      <c r="A31" s="54" t="s">
        <v>23</v>
      </c>
      <c r="B31" s="35"/>
      <c r="C31" s="35"/>
      <c r="D31" s="35"/>
      <c r="E31" s="35"/>
      <c r="F31" s="35"/>
      <c r="G31" s="56"/>
      <c r="H31" s="35"/>
      <c r="I31" s="44">
        <v>49128152</v>
      </c>
      <c r="J31" s="44"/>
      <c r="K31" s="44">
        <v>47973808</v>
      </c>
      <c r="L31" s="50"/>
      <c r="M31" s="44">
        <v>37315149</v>
      </c>
      <c r="N31" s="50"/>
      <c r="O31" s="44">
        <v>40451559</v>
      </c>
      <c r="P31" s="44"/>
      <c r="Q31" s="44">
        <v>40451559</v>
      </c>
      <c r="R31" s="50"/>
      <c r="S31" s="44">
        <v>35522961</v>
      </c>
    </row>
    <row r="32" spans="1:19" s="26" customFormat="1" ht="16.5" customHeight="1">
      <c r="A32" s="54" t="s">
        <v>24</v>
      </c>
      <c r="B32" s="35"/>
      <c r="C32" s="35"/>
      <c r="D32" s="35"/>
      <c r="E32" s="35"/>
      <c r="F32" s="35"/>
      <c r="G32" s="56"/>
      <c r="H32" s="35"/>
      <c r="I32" s="57">
        <v>212320929</v>
      </c>
      <c r="J32" s="44"/>
      <c r="K32" s="57">
        <v>172890967</v>
      </c>
      <c r="L32" s="50"/>
      <c r="M32" s="57">
        <v>139680451</v>
      </c>
      <c r="N32" s="50"/>
      <c r="O32" s="57">
        <v>51242295</v>
      </c>
      <c r="P32" s="44"/>
      <c r="Q32" s="57">
        <v>34821347</v>
      </c>
      <c r="R32" s="50"/>
      <c r="S32" s="57">
        <v>29409712</v>
      </c>
    </row>
    <row r="33" spans="1:19" s="26" customFormat="1" ht="10.199999999999999" customHeight="1">
      <c r="B33" s="35"/>
      <c r="C33" s="35"/>
      <c r="D33" s="35"/>
      <c r="E33" s="35"/>
      <c r="F33" s="35"/>
      <c r="G33" s="56"/>
      <c r="H33" s="35"/>
      <c r="J33" s="35"/>
      <c r="K33" s="4"/>
      <c r="L33" s="4"/>
      <c r="M33" s="4"/>
      <c r="N33" s="35"/>
      <c r="O33" s="4"/>
      <c r="P33" s="35"/>
      <c r="Q33" s="4"/>
      <c r="R33" s="35"/>
      <c r="S33" s="4"/>
    </row>
    <row r="34" spans="1:19" s="26" customFormat="1" ht="16.5" customHeight="1" thickBot="1">
      <c r="A34" s="58" t="s">
        <v>25</v>
      </c>
      <c r="B34" s="35"/>
      <c r="C34" s="35"/>
      <c r="D34" s="35"/>
      <c r="E34" s="35"/>
      <c r="F34" s="35"/>
      <c r="G34" s="56"/>
      <c r="H34" s="35"/>
      <c r="I34" s="6">
        <f>SUM(I15:I32)</f>
        <v>6909352241</v>
      </c>
      <c r="J34" s="35"/>
      <c r="K34" s="6">
        <f>SUM(K15:K33)</f>
        <v>5803572391</v>
      </c>
      <c r="L34" s="4"/>
      <c r="M34" s="6">
        <f>SUM(M15:M33)</f>
        <v>5773095126</v>
      </c>
      <c r="N34" s="35"/>
      <c r="O34" s="6">
        <f>SUM(O15:O33)</f>
        <v>6231754458</v>
      </c>
      <c r="P34" s="35"/>
      <c r="Q34" s="6">
        <f>SUM(Q15:Q33)</f>
        <v>5134152862</v>
      </c>
      <c r="R34" s="35"/>
      <c r="S34" s="6">
        <f>SUM(S15:S33)</f>
        <v>5134505910</v>
      </c>
    </row>
    <row r="35" spans="1:19" s="26" customFormat="1" ht="16.5" customHeight="1" thickTop="1">
      <c r="A35" s="37"/>
      <c r="B35" s="35"/>
      <c r="C35" s="35"/>
      <c r="D35" s="35"/>
      <c r="E35" s="35"/>
      <c r="F35" s="35"/>
      <c r="G35" s="56"/>
      <c r="H35" s="35"/>
      <c r="I35" s="4"/>
      <c r="J35" s="35"/>
      <c r="K35" s="4"/>
      <c r="L35" s="4"/>
      <c r="M35" s="4"/>
      <c r="N35" s="35"/>
      <c r="O35" s="4"/>
      <c r="P35" s="35"/>
      <c r="Q35" s="4"/>
      <c r="R35" s="35"/>
      <c r="S35" s="4"/>
    </row>
    <row r="36" spans="1:19" s="26" customFormat="1" ht="16.5" customHeight="1">
      <c r="A36" s="37"/>
      <c r="B36" s="35"/>
      <c r="C36" s="35"/>
      <c r="D36" s="35"/>
      <c r="E36" s="35"/>
      <c r="F36" s="35"/>
      <c r="G36" s="56"/>
      <c r="H36" s="35"/>
      <c r="I36" s="4"/>
      <c r="J36" s="35"/>
      <c r="K36" s="4"/>
      <c r="L36" s="4"/>
      <c r="M36" s="4"/>
      <c r="N36" s="35"/>
      <c r="O36" s="4"/>
      <c r="P36" s="35"/>
      <c r="Q36" s="4"/>
      <c r="R36" s="35"/>
      <c r="S36" s="4"/>
    </row>
    <row r="37" spans="1:19" s="26" customFormat="1" ht="16.5" customHeight="1">
      <c r="A37" s="37"/>
      <c r="B37" s="35"/>
      <c r="C37" s="35"/>
      <c r="D37" s="35"/>
      <c r="E37" s="35"/>
      <c r="F37" s="35"/>
      <c r="G37" s="56"/>
      <c r="H37" s="35"/>
      <c r="I37" s="4"/>
      <c r="J37" s="35"/>
      <c r="K37" s="4"/>
      <c r="L37" s="4"/>
      <c r="M37" s="4"/>
      <c r="N37" s="35"/>
      <c r="O37" s="4"/>
      <c r="P37" s="35"/>
      <c r="Q37" s="4"/>
      <c r="R37" s="35"/>
      <c r="S37" s="4"/>
    </row>
    <row r="38" spans="1:19" s="26" customFormat="1" ht="16.5" customHeight="1">
      <c r="A38" s="37"/>
      <c r="B38" s="35"/>
      <c r="C38" s="35"/>
      <c r="D38" s="35"/>
      <c r="E38" s="35"/>
      <c r="F38" s="35"/>
      <c r="G38" s="56"/>
      <c r="H38" s="35"/>
      <c r="I38" s="4"/>
      <c r="J38" s="35"/>
      <c r="K38" s="4"/>
      <c r="L38" s="4"/>
      <c r="M38" s="4"/>
      <c r="N38" s="35"/>
      <c r="O38" s="4"/>
      <c r="P38" s="35"/>
      <c r="Q38" s="4"/>
      <c r="R38" s="35"/>
      <c r="S38" s="4"/>
    </row>
    <row r="39" spans="1:19" s="26" customFormat="1" ht="16.5" customHeight="1">
      <c r="A39" s="37"/>
      <c r="B39" s="35"/>
      <c r="C39" s="35"/>
      <c r="D39" s="35"/>
      <c r="E39" s="35"/>
      <c r="F39" s="35"/>
      <c r="G39" s="56"/>
      <c r="H39" s="35"/>
      <c r="I39" s="4"/>
      <c r="J39" s="35"/>
      <c r="K39" s="4"/>
      <c r="L39" s="4"/>
      <c r="M39" s="4"/>
      <c r="N39" s="35"/>
      <c r="O39" s="4"/>
      <c r="P39" s="35"/>
      <c r="Q39" s="4"/>
      <c r="R39" s="35"/>
      <c r="S39" s="4"/>
    </row>
    <row r="40" spans="1:19" s="26" customFormat="1" ht="16.5" customHeight="1">
      <c r="A40" s="37"/>
      <c r="B40" s="35"/>
      <c r="C40" s="35"/>
      <c r="D40" s="35"/>
      <c r="E40" s="35"/>
      <c r="F40" s="35"/>
      <c r="G40" s="56"/>
      <c r="H40" s="35"/>
      <c r="I40" s="4"/>
      <c r="J40" s="35"/>
      <c r="K40" s="4"/>
      <c r="L40" s="4"/>
      <c r="M40" s="4"/>
      <c r="N40" s="35"/>
      <c r="O40" s="4"/>
      <c r="P40" s="35"/>
      <c r="Q40" s="4"/>
      <c r="R40" s="35"/>
      <c r="S40" s="4"/>
    </row>
    <row r="41" spans="1:19" s="26" customFormat="1" ht="16.5" customHeight="1">
      <c r="A41" s="37"/>
      <c r="B41" s="35"/>
      <c r="C41" s="35"/>
      <c r="D41" s="35"/>
      <c r="E41" s="35"/>
      <c r="F41" s="35"/>
      <c r="G41" s="56"/>
      <c r="H41" s="35"/>
      <c r="I41" s="4"/>
      <c r="J41" s="35"/>
      <c r="K41" s="4"/>
      <c r="L41" s="4"/>
      <c r="M41" s="4"/>
      <c r="N41" s="35"/>
      <c r="O41" s="4"/>
      <c r="P41" s="35"/>
      <c r="Q41" s="4"/>
      <c r="R41" s="35"/>
      <c r="S41" s="4"/>
    </row>
    <row r="42" spans="1:19" s="26" customFormat="1" ht="16.5" customHeight="1">
      <c r="A42" s="37"/>
      <c r="B42" s="35"/>
      <c r="C42" s="35"/>
      <c r="D42" s="35"/>
      <c r="E42" s="35"/>
      <c r="F42" s="35"/>
      <c r="G42" s="56"/>
      <c r="H42" s="35"/>
      <c r="I42" s="4"/>
      <c r="J42" s="35"/>
      <c r="K42" s="4"/>
      <c r="L42" s="4"/>
      <c r="M42" s="4"/>
      <c r="N42" s="35"/>
      <c r="O42" s="4"/>
      <c r="P42" s="35"/>
      <c r="Q42" s="4"/>
      <c r="R42" s="35"/>
      <c r="S42" s="4"/>
    </row>
    <row r="43" spans="1:19" s="26" customFormat="1" ht="16.5" customHeight="1">
      <c r="A43" s="37"/>
      <c r="B43" s="35"/>
      <c r="C43" s="35"/>
      <c r="D43" s="35"/>
      <c r="E43" s="35"/>
      <c r="F43" s="35"/>
      <c r="G43" s="56"/>
      <c r="H43" s="35"/>
      <c r="I43" s="4"/>
      <c r="J43" s="35"/>
      <c r="K43" s="4"/>
      <c r="L43" s="4"/>
      <c r="M43" s="4"/>
      <c r="N43" s="35"/>
      <c r="O43" s="4"/>
      <c r="P43" s="35"/>
      <c r="Q43" s="4"/>
      <c r="R43" s="35"/>
      <c r="S43" s="4"/>
    </row>
    <row r="44" spans="1:19" s="26" customFormat="1" ht="16.5" customHeight="1">
      <c r="A44" s="37"/>
      <c r="B44" s="35"/>
      <c r="C44" s="35"/>
      <c r="D44" s="35"/>
      <c r="E44" s="35"/>
      <c r="F44" s="35"/>
      <c r="G44" s="56"/>
      <c r="H44" s="35"/>
      <c r="I44" s="4"/>
      <c r="J44" s="35"/>
      <c r="K44" s="4"/>
      <c r="L44" s="4"/>
      <c r="M44" s="4"/>
      <c r="N44" s="35"/>
      <c r="O44" s="4"/>
      <c r="P44" s="35"/>
      <c r="Q44" s="4"/>
      <c r="R44" s="35"/>
      <c r="S44" s="4"/>
    </row>
    <row r="45" spans="1:19" s="26" customFormat="1" ht="16.5" customHeight="1">
      <c r="A45" s="37"/>
      <c r="B45" s="35"/>
      <c r="C45" s="35"/>
      <c r="D45" s="35"/>
      <c r="E45" s="35"/>
      <c r="F45" s="35"/>
      <c r="G45" s="56"/>
      <c r="H45" s="35"/>
      <c r="I45" s="4"/>
      <c r="J45" s="35"/>
      <c r="K45" s="4"/>
      <c r="L45" s="4"/>
      <c r="M45" s="4"/>
      <c r="N45" s="35"/>
      <c r="O45" s="4"/>
      <c r="P45" s="35"/>
      <c r="Q45" s="4"/>
      <c r="R45" s="35"/>
      <c r="S45" s="4"/>
    </row>
    <row r="46" spans="1:19" s="26" customFormat="1" ht="16.5" customHeight="1">
      <c r="A46" s="37"/>
      <c r="B46" s="35"/>
      <c r="C46" s="35"/>
      <c r="D46" s="35"/>
      <c r="E46" s="35"/>
      <c r="F46" s="35"/>
      <c r="G46" s="56"/>
      <c r="H46" s="35"/>
      <c r="I46" s="4"/>
      <c r="J46" s="35"/>
      <c r="K46" s="4"/>
      <c r="L46" s="4"/>
      <c r="M46" s="4"/>
      <c r="N46" s="35"/>
      <c r="O46" s="4"/>
      <c r="P46" s="35"/>
      <c r="Q46" s="4"/>
      <c r="R46" s="35"/>
      <c r="S46" s="4"/>
    </row>
    <row r="47" spans="1:19" s="26" customFormat="1" ht="16.5" customHeight="1">
      <c r="A47" s="37"/>
      <c r="B47" s="35"/>
      <c r="C47" s="35"/>
      <c r="D47" s="35"/>
      <c r="E47" s="35"/>
      <c r="F47" s="35"/>
      <c r="G47" s="56"/>
      <c r="H47" s="35"/>
      <c r="I47" s="4"/>
      <c r="J47" s="35"/>
      <c r="K47" s="4"/>
      <c r="L47" s="4"/>
      <c r="M47" s="4"/>
      <c r="N47" s="35"/>
      <c r="O47" s="4"/>
      <c r="P47" s="35"/>
      <c r="Q47" s="4"/>
      <c r="R47" s="35"/>
      <c r="S47" s="4"/>
    </row>
    <row r="48" spans="1:19" s="26" customFormat="1" ht="16.5" customHeight="1">
      <c r="A48" s="37"/>
      <c r="B48" s="35"/>
      <c r="C48" s="35"/>
      <c r="D48" s="35"/>
      <c r="E48" s="35"/>
      <c r="F48" s="35"/>
      <c r="G48" s="56"/>
      <c r="H48" s="35"/>
      <c r="I48" s="4"/>
      <c r="J48" s="35"/>
      <c r="K48" s="4"/>
      <c r="L48" s="4"/>
      <c r="M48" s="4"/>
      <c r="N48" s="35"/>
      <c r="O48" s="4"/>
      <c r="P48" s="35"/>
      <c r="Q48" s="4"/>
      <c r="R48" s="35"/>
      <c r="S48" s="4"/>
    </row>
    <row r="49" spans="1:19" s="26" customFormat="1" ht="16.5" customHeight="1">
      <c r="A49" s="37"/>
      <c r="B49" s="35"/>
      <c r="C49" s="35"/>
      <c r="D49" s="35"/>
      <c r="E49" s="35"/>
      <c r="F49" s="35"/>
      <c r="G49" s="56"/>
      <c r="H49" s="35"/>
      <c r="I49" s="4"/>
      <c r="J49" s="35"/>
      <c r="K49" s="4"/>
      <c r="L49" s="4"/>
      <c r="M49" s="4"/>
      <c r="N49" s="35"/>
      <c r="O49" s="4"/>
      <c r="P49" s="35"/>
      <c r="Q49" s="4"/>
      <c r="R49" s="35"/>
      <c r="S49" s="4"/>
    </row>
    <row r="50" spans="1:19" s="26" customFormat="1" ht="16.5" customHeight="1">
      <c r="A50" s="37"/>
      <c r="B50" s="35"/>
      <c r="C50" s="35"/>
      <c r="D50" s="35"/>
      <c r="E50" s="35"/>
      <c r="F50" s="35"/>
      <c r="G50" s="56"/>
      <c r="H50" s="35"/>
      <c r="I50" s="4"/>
      <c r="J50" s="35"/>
      <c r="K50" s="4"/>
      <c r="L50" s="4"/>
      <c r="M50" s="4"/>
      <c r="N50" s="35"/>
      <c r="O50" s="4"/>
      <c r="P50" s="35"/>
      <c r="Q50" s="4"/>
      <c r="R50" s="35"/>
      <c r="S50" s="4"/>
    </row>
    <row r="51" spans="1:19" s="26" customFormat="1" ht="16.5" customHeight="1">
      <c r="A51" s="37"/>
      <c r="B51" s="35"/>
      <c r="C51" s="35"/>
      <c r="D51" s="35"/>
      <c r="E51" s="35"/>
      <c r="F51" s="35"/>
      <c r="G51" s="56"/>
      <c r="H51" s="35"/>
      <c r="I51" s="4"/>
      <c r="J51" s="35"/>
      <c r="K51" s="4"/>
      <c r="L51" s="4"/>
      <c r="M51" s="4"/>
      <c r="N51" s="35"/>
      <c r="O51" s="4"/>
      <c r="P51" s="35"/>
      <c r="Q51" s="4"/>
      <c r="R51" s="35"/>
      <c r="S51" s="4"/>
    </row>
    <row r="52" spans="1:19" s="26" customFormat="1" ht="16.5" customHeight="1">
      <c r="A52" s="37"/>
      <c r="B52" s="35"/>
      <c r="C52" s="35"/>
      <c r="D52" s="35"/>
      <c r="E52" s="35"/>
      <c r="F52" s="35"/>
      <c r="G52" s="56"/>
      <c r="H52" s="35"/>
      <c r="I52" s="4"/>
      <c r="J52" s="35"/>
      <c r="K52" s="4"/>
      <c r="L52" s="4"/>
      <c r="M52" s="4"/>
      <c r="N52" s="35"/>
      <c r="O52" s="4"/>
      <c r="P52" s="35"/>
      <c r="Q52" s="4"/>
      <c r="R52" s="35"/>
      <c r="S52" s="4"/>
    </row>
    <row r="53" spans="1:19" s="26" customFormat="1" ht="16.5" customHeight="1">
      <c r="A53" s="37"/>
      <c r="B53" s="35"/>
      <c r="C53" s="35"/>
      <c r="D53" s="35"/>
      <c r="E53" s="4"/>
      <c r="F53" s="35"/>
      <c r="G53" s="56"/>
      <c r="H53" s="35"/>
      <c r="I53" s="4"/>
      <c r="J53" s="35"/>
      <c r="K53" s="4"/>
      <c r="L53" s="4"/>
      <c r="M53" s="4"/>
      <c r="N53" s="35"/>
      <c r="O53" s="4"/>
      <c r="P53" s="35"/>
      <c r="Q53" s="4"/>
      <c r="R53" s="35"/>
      <c r="S53" s="4"/>
    </row>
    <row r="54" spans="1:19" s="26" customFormat="1" ht="16.2" customHeight="1">
      <c r="A54" s="37"/>
      <c r="B54" s="35"/>
      <c r="C54" s="35"/>
      <c r="D54" s="35"/>
      <c r="E54" s="35"/>
      <c r="F54" s="35"/>
      <c r="G54" s="56"/>
      <c r="H54" s="35"/>
      <c r="I54" s="4"/>
      <c r="J54" s="35"/>
      <c r="K54" s="4"/>
      <c r="L54" s="4"/>
      <c r="M54" s="4"/>
      <c r="N54" s="35"/>
      <c r="O54" s="4"/>
      <c r="P54" s="35"/>
      <c r="Q54" s="4"/>
      <c r="R54" s="35"/>
      <c r="S54" s="4"/>
    </row>
    <row r="55" spans="1:19" s="26" customFormat="1" ht="16.2" customHeight="1">
      <c r="A55" s="37"/>
      <c r="B55" s="35"/>
      <c r="C55" s="35"/>
      <c r="D55" s="35"/>
      <c r="E55" s="35"/>
      <c r="F55" s="35"/>
      <c r="G55" s="56"/>
      <c r="H55" s="35"/>
      <c r="I55" s="4"/>
      <c r="J55" s="35"/>
      <c r="K55" s="4"/>
      <c r="L55" s="4"/>
      <c r="M55" s="4"/>
      <c r="N55" s="35"/>
      <c r="O55" s="4"/>
      <c r="P55" s="35"/>
      <c r="Q55" s="4"/>
      <c r="R55" s="35"/>
      <c r="S55" s="4"/>
    </row>
    <row r="56" spans="1:19" s="26" customFormat="1" ht="16.2" customHeight="1">
      <c r="A56" s="37"/>
      <c r="B56" s="35"/>
      <c r="C56" s="35"/>
      <c r="D56" s="35"/>
      <c r="E56" s="35"/>
      <c r="F56" s="35"/>
      <c r="G56" s="56"/>
      <c r="H56" s="35"/>
      <c r="I56" s="4"/>
      <c r="J56" s="35"/>
      <c r="K56" s="4"/>
      <c r="L56" s="4"/>
      <c r="M56" s="4"/>
      <c r="N56" s="35"/>
      <c r="O56" s="4"/>
      <c r="P56" s="35"/>
      <c r="Q56" s="4"/>
      <c r="R56" s="35"/>
      <c r="S56" s="4"/>
    </row>
    <row r="57" spans="1:19" s="26" customFormat="1" ht="15" customHeight="1">
      <c r="A57" s="37"/>
      <c r="B57" s="35"/>
      <c r="C57" s="35"/>
      <c r="D57" s="35"/>
      <c r="E57" s="35"/>
      <c r="F57" s="35"/>
      <c r="G57" s="56"/>
      <c r="H57" s="35"/>
      <c r="I57" s="4"/>
      <c r="J57" s="35"/>
      <c r="K57" s="4"/>
      <c r="L57" s="4"/>
      <c r="M57" s="4"/>
      <c r="N57" s="35"/>
      <c r="O57" s="4"/>
      <c r="P57" s="35"/>
      <c r="Q57" s="4"/>
      <c r="R57" s="35"/>
      <c r="S57" s="4"/>
    </row>
    <row r="58" spans="1:19" s="26" customFormat="1" ht="16.5" customHeight="1">
      <c r="A58" s="263" t="s">
        <v>26</v>
      </c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59"/>
      <c r="M58" s="59"/>
      <c r="N58" s="59"/>
      <c r="O58" s="59"/>
      <c r="P58" s="59"/>
      <c r="Q58" s="59"/>
      <c r="R58" s="59"/>
      <c r="S58" s="59"/>
    </row>
    <row r="59" spans="1:19" s="26" customFormat="1" ht="16.5" customHeight="1">
      <c r="A59" s="60"/>
      <c r="B59" s="60"/>
      <c r="C59" s="59"/>
      <c r="D59" s="60"/>
      <c r="E59" s="7"/>
      <c r="F59" s="60"/>
      <c r="G59" s="7"/>
      <c r="H59" s="35"/>
      <c r="I59" s="4"/>
      <c r="J59" s="35"/>
      <c r="K59" s="4"/>
      <c r="L59" s="4"/>
      <c r="M59" s="4"/>
      <c r="N59" s="35"/>
      <c r="O59" s="4"/>
      <c r="P59" s="35"/>
      <c r="Q59" s="4"/>
      <c r="R59" s="35"/>
      <c r="S59" s="4"/>
    </row>
    <row r="60" spans="1:19" s="26" customFormat="1" ht="16.5" customHeight="1">
      <c r="A60" s="60"/>
      <c r="B60" s="60"/>
      <c r="C60" s="59"/>
      <c r="D60" s="60"/>
      <c r="E60" s="7"/>
      <c r="F60" s="60"/>
      <c r="G60" s="7"/>
      <c r="H60" s="35"/>
      <c r="I60" s="4"/>
      <c r="J60" s="35"/>
      <c r="K60" s="4"/>
      <c r="L60" s="4"/>
      <c r="M60" s="4"/>
      <c r="N60" s="35"/>
      <c r="O60" s="4"/>
      <c r="P60" s="35"/>
      <c r="Q60" s="4"/>
      <c r="R60" s="35"/>
      <c r="S60" s="4"/>
    </row>
    <row r="61" spans="1:19" s="26" customFormat="1" ht="16.5" customHeight="1">
      <c r="A61" s="60"/>
      <c r="B61" s="60"/>
      <c r="C61" s="59"/>
      <c r="D61" s="60"/>
      <c r="E61" s="7"/>
      <c r="F61" s="60"/>
      <c r="G61" s="7"/>
      <c r="H61" s="35"/>
      <c r="I61" s="4"/>
      <c r="J61" s="35"/>
      <c r="K61" s="4"/>
      <c r="L61" s="4"/>
      <c r="M61" s="4"/>
      <c r="N61" s="35"/>
      <c r="O61" s="4"/>
      <c r="P61" s="35"/>
      <c r="Q61" s="4"/>
      <c r="R61" s="35"/>
      <c r="S61" s="4"/>
    </row>
    <row r="62" spans="1:19" s="26" customFormat="1" ht="22.35" customHeight="1">
      <c r="A62" s="61" t="s">
        <v>120</v>
      </c>
      <c r="B62" s="62"/>
      <c r="C62" s="63"/>
      <c r="D62" s="62"/>
      <c r="E62" s="8"/>
      <c r="F62" s="62"/>
      <c r="G62" s="8"/>
      <c r="H62" s="64"/>
      <c r="I62" s="5"/>
      <c r="J62" s="64"/>
      <c r="K62" s="5"/>
      <c r="L62" s="5"/>
      <c r="M62" s="5"/>
      <c r="N62" s="64"/>
      <c r="O62" s="5"/>
      <c r="P62" s="64"/>
      <c r="Q62" s="5"/>
      <c r="R62" s="64"/>
      <c r="S62" s="5"/>
    </row>
    <row r="63" spans="1:19" s="26" customFormat="1" ht="16.5" customHeight="1">
      <c r="A63" s="23" t="s">
        <v>0</v>
      </c>
      <c r="B63" s="24"/>
      <c r="C63" s="24"/>
      <c r="D63" s="24"/>
      <c r="E63" s="24"/>
      <c r="F63" s="24"/>
      <c r="G63" s="24"/>
      <c r="H63" s="24"/>
      <c r="I63" s="25"/>
      <c r="J63" s="24"/>
      <c r="K63" s="25"/>
      <c r="L63" s="25"/>
      <c r="M63" s="25"/>
      <c r="N63" s="24"/>
      <c r="O63" s="25"/>
      <c r="P63" s="24"/>
      <c r="Q63" s="25"/>
      <c r="R63" s="24"/>
      <c r="S63" s="25"/>
    </row>
    <row r="64" spans="1:19" s="26" customFormat="1" ht="16.5" customHeight="1">
      <c r="A64" s="261" t="s">
        <v>27</v>
      </c>
      <c r="B64" s="261"/>
      <c r="C64" s="261"/>
      <c r="D64" s="261"/>
      <c r="E64" s="261"/>
      <c r="F64" s="261"/>
      <c r="G64" s="261"/>
      <c r="H64" s="24"/>
      <c r="I64" s="25"/>
      <c r="J64" s="24"/>
      <c r="K64" s="25"/>
      <c r="L64" s="25"/>
      <c r="M64" s="25"/>
      <c r="N64" s="24"/>
      <c r="O64" s="25"/>
      <c r="P64" s="24"/>
      <c r="Q64" s="25"/>
      <c r="R64" s="24"/>
      <c r="S64" s="25"/>
    </row>
    <row r="65" spans="1:19" s="26" customFormat="1" ht="16.5" customHeight="1">
      <c r="A65" s="262" t="str">
        <f>A3</f>
        <v>As at 31 March 2025</v>
      </c>
      <c r="B65" s="262"/>
      <c r="C65" s="262"/>
      <c r="D65" s="262"/>
      <c r="E65" s="262"/>
      <c r="F65" s="262"/>
      <c r="G65" s="262"/>
      <c r="H65" s="28"/>
      <c r="I65" s="29"/>
      <c r="J65" s="28"/>
      <c r="K65" s="29"/>
      <c r="L65" s="29"/>
      <c r="M65" s="29"/>
      <c r="N65" s="28"/>
      <c r="O65" s="29"/>
      <c r="P65" s="28"/>
      <c r="Q65" s="29"/>
      <c r="R65" s="28"/>
      <c r="S65" s="29"/>
    </row>
    <row r="66" spans="1:19" s="26" customFormat="1" ht="15.6" customHeight="1">
      <c r="A66" s="27"/>
      <c r="B66" s="27"/>
      <c r="C66" s="27"/>
      <c r="D66" s="27"/>
      <c r="E66" s="27"/>
      <c r="F66" s="27"/>
      <c r="G66" s="27"/>
      <c r="H66" s="24"/>
      <c r="I66" s="25"/>
      <c r="J66" s="24"/>
      <c r="K66" s="25"/>
      <c r="L66" s="25"/>
      <c r="M66" s="25"/>
      <c r="N66" s="24"/>
      <c r="O66" s="25"/>
      <c r="P66" s="24"/>
      <c r="Q66" s="25"/>
      <c r="R66" s="24"/>
      <c r="S66" s="25"/>
    </row>
    <row r="67" spans="1:19" s="26" customFormat="1" ht="15.6" customHeight="1">
      <c r="A67" s="35"/>
      <c r="B67" s="35"/>
      <c r="C67" s="35"/>
      <c r="D67" s="35"/>
      <c r="E67" s="35"/>
      <c r="F67" s="35"/>
      <c r="G67" s="65"/>
      <c r="H67" s="65"/>
      <c r="I67" s="66"/>
      <c r="J67" s="65"/>
      <c r="K67" s="66"/>
      <c r="L67" s="66"/>
      <c r="M67" s="66"/>
      <c r="N67" s="65"/>
      <c r="O67" s="66"/>
      <c r="P67" s="65"/>
      <c r="Q67" s="66"/>
      <c r="R67" s="65"/>
      <c r="S67" s="66"/>
    </row>
    <row r="68" spans="1:19" s="26" customFormat="1" ht="15.6" customHeight="1">
      <c r="A68" s="30"/>
      <c r="B68" s="24"/>
      <c r="C68" s="24"/>
      <c r="D68" s="24"/>
      <c r="E68" s="24"/>
      <c r="F68" s="24"/>
      <c r="G68" s="24"/>
      <c r="H68" s="24"/>
      <c r="I68" s="259" t="s">
        <v>2</v>
      </c>
      <c r="J68" s="259"/>
      <c r="K68" s="259"/>
      <c r="L68" s="259"/>
      <c r="M68" s="259"/>
      <c r="N68" s="32"/>
      <c r="O68" s="259" t="s">
        <v>3</v>
      </c>
      <c r="P68" s="259"/>
      <c r="Q68" s="259"/>
      <c r="R68" s="259"/>
      <c r="S68" s="259"/>
    </row>
    <row r="69" spans="1:19" s="26" customFormat="1" ht="15.6" customHeight="1">
      <c r="A69" s="30"/>
      <c r="B69" s="24"/>
      <c r="C69" s="24"/>
      <c r="D69" s="24"/>
      <c r="E69" s="24"/>
      <c r="F69" s="24"/>
      <c r="G69" s="24"/>
      <c r="H69" s="24"/>
      <c r="I69" s="260" t="s">
        <v>4</v>
      </c>
      <c r="J69" s="260"/>
      <c r="K69" s="260"/>
      <c r="L69" s="260"/>
      <c r="M69" s="260"/>
      <c r="N69" s="32"/>
      <c r="O69" s="260" t="s">
        <v>4</v>
      </c>
      <c r="P69" s="260"/>
      <c r="Q69" s="260"/>
      <c r="R69" s="260"/>
      <c r="S69" s="260"/>
    </row>
    <row r="70" spans="1:19" s="26" customFormat="1" ht="15.6" customHeight="1">
      <c r="A70" s="30"/>
      <c r="B70" s="24"/>
      <c r="C70" s="24"/>
      <c r="D70" s="24"/>
      <c r="E70" s="24"/>
      <c r="F70" s="24"/>
      <c r="G70" s="24"/>
      <c r="H70" s="24"/>
      <c r="I70" s="33" t="s">
        <v>5</v>
      </c>
      <c r="J70" s="31"/>
      <c r="K70" s="33" t="s">
        <v>136</v>
      </c>
      <c r="L70" s="33"/>
      <c r="M70" s="33" t="s">
        <v>136</v>
      </c>
      <c r="N70" s="32"/>
      <c r="O70" s="33" t="s">
        <v>5</v>
      </c>
      <c r="P70" s="31"/>
      <c r="Q70" s="33" t="s">
        <v>136</v>
      </c>
      <c r="R70" s="33"/>
      <c r="S70" s="33" t="s">
        <v>136</v>
      </c>
    </row>
    <row r="71" spans="1:19" s="26" customFormat="1" ht="15.6" customHeight="1">
      <c r="A71" s="30"/>
      <c r="B71" s="24"/>
      <c r="C71" s="24"/>
      <c r="D71" s="24"/>
      <c r="E71" s="24"/>
      <c r="F71" s="24"/>
      <c r="G71" s="24"/>
      <c r="H71" s="24"/>
      <c r="I71" s="34" t="s">
        <v>133</v>
      </c>
      <c r="J71" s="32"/>
      <c r="K71" s="34" t="s">
        <v>6</v>
      </c>
      <c r="L71" s="34"/>
      <c r="M71" s="34" t="s">
        <v>135</v>
      </c>
      <c r="N71" s="24"/>
      <c r="O71" s="34" t="s">
        <v>133</v>
      </c>
      <c r="P71" s="32"/>
      <c r="Q71" s="34" t="s">
        <v>6</v>
      </c>
      <c r="R71" s="32"/>
      <c r="S71" s="34" t="s">
        <v>135</v>
      </c>
    </row>
    <row r="72" spans="1:19" s="26" customFormat="1" ht="15.6" customHeight="1">
      <c r="A72" s="35"/>
      <c r="B72" s="35"/>
      <c r="C72" s="35"/>
      <c r="D72" s="35"/>
      <c r="E72" s="35"/>
      <c r="F72" s="35"/>
      <c r="G72" s="36"/>
      <c r="H72" s="37"/>
      <c r="I72" s="38" t="s">
        <v>134</v>
      </c>
      <c r="J72" s="37"/>
      <c r="K72" s="38" t="s">
        <v>7</v>
      </c>
      <c r="L72" s="38"/>
      <c r="M72" s="38" t="s">
        <v>7</v>
      </c>
      <c r="N72" s="37"/>
      <c r="O72" s="38" t="s">
        <v>134</v>
      </c>
      <c r="P72" s="37"/>
      <c r="Q72" s="38" t="s">
        <v>7</v>
      </c>
      <c r="R72" s="37"/>
      <c r="S72" s="38" t="s">
        <v>7</v>
      </c>
    </row>
    <row r="73" spans="1:19" s="26" customFormat="1" ht="15.6" customHeight="1">
      <c r="A73" s="35"/>
      <c r="B73" s="35"/>
      <c r="C73" s="35"/>
      <c r="D73" s="35"/>
      <c r="E73" s="35"/>
      <c r="F73" s="35"/>
      <c r="G73" s="39" t="s">
        <v>8</v>
      </c>
      <c r="H73" s="37"/>
      <c r="I73" s="1" t="s">
        <v>9</v>
      </c>
      <c r="J73" s="37"/>
      <c r="K73" s="1" t="s">
        <v>9</v>
      </c>
      <c r="L73" s="1"/>
      <c r="M73" s="1" t="s">
        <v>9</v>
      </c>
      <c r="N73" s="40"/>
      <c r="O73" s="1" t="s">
        <v>9</v>
      </c>
      <c r="P73" s="40"/>
      <c r="Q73" s="1" t="s">
        <v>9</v>
      </c>
      <c r="R73" s="40"/>
      <c r="S73" s="1" t="s">
        <v>9</v>
      </c>
    </row>
    <row r="74" spans="1:19" s="26" customFormat="1" ht="12" customHeight="1">
      <c r="A74" s="35"/>
      <c r="B74" s="35"/>
      <c r="C74" s="35"/>
      <c r="D74" s="35"/>
      <c r="E74" s="35"/>
      <c r="F74" s="35"/>
      <c r="G74" s="36"/>
      <c r="H74" s="37"/>
      <c r="I74" s="3"/>
      <c r="J74" s="37"/>
      <c r="K74" s="3"/>
      <c r="L74" s="3"/>
      <c r="M74" s="3"/>
      <c r="N74" s="37"/>
      <c r="O74" s="3"/>
      <c r="P74" s="37"/>
      <c r="Q74" s="3"/>
      <c r="R74" s="37"/>
      <c r="S74" s="3"/>
    </row>
    <row r="75" spans="1:19" s="26" customFormat="1" ht="15.6" customHeight="1">
      <c r="A75" s="67" t="s">
        <v>28</v>
      </c>
      <c r="B75" s="67"/>
      <c r="C75" s="67"/>
      <c r="E75" s="35"/>
      <c r="F75" s="35"/>
      <c r="G75" s="68"/>
      <c r="H75" s="69"/>
      <c r="I75" s="70"/>
      <c r="J75" s="69"/>
      <c r="K75" s="70"/>
      <c r="L75" s="70"/>
      <c r="M75" s="70"/>
      <c r="N75" s="69"/>
      <c r="O75" s="70"/>
      <c r="P75" s="69"/>
      <c r="Q75" s="70"/>
      <c r="R75" s="69"/>
      <c r="S75" s="70"/>
    </row>
    <row r="76" spans="1:19" s="26" customFormat="1" ht="12" customHeight="1">
      <c r="A76" s="67"/>
      <c r="B76" s="67"/>
      <c r="C76" s="67"/>
      <c r="E76" s="35"/>
      <c r="F76" s="35"/>
      <c r="G76" s="68"/>
      <c r="H76" s="69"/>
      <c r="I76" s="70"/>
      <c r="J76" s="69"/>
      <c r="K76" s="70"/>
      <c r="L76" s="70"/>
      <c r="M76" s="70"/>
      <c r="N76" s="69"/>
      <c r="O76" s="70"/>
      <c r="P76" s="69"/>
      <c r="Q76" s="70"/>
      <c r="R76" s="69"/>
      <c r="S76" s="70"/>
    </row>
    <row r="77" spans="1:19" s="26" customFormat="1" ht="15.6" customHeight="1">
      <c r="A77" s="67" t="s">
        <v>29</v>
      </c>
      <c r="B77" s="67"/>
      <c r="C77" s="67"/>
      <c r="E77" s="35"/>
      <c r="F77" s="35"/>
      <c r="G77" s="68"/>
      <c r="H77" s="69"/>
      <c r="I77" s="70"/>
      <c r="J77" s="69"/>
      <c r="K77" s="70"/>
      <c r="L77" s="70"/>
      <c r="M77" s="70"/>
      <c r="N77" s="69"/>
      <c r="O77" s="70"/>
      <c r="P77" s="69"/>
      <c r="Q77" s="70"/>
      <c r="R77" s="69"/>
      <c r="S77" s="70"/>
    </row>
    <row r="78" spans="1:19" s="26" customFormat="1" ht="12" customHeight="1">
      <c r="A78" s="67"/>
      <c r="B78" s="67"/>
      <c r="C78" s="67"/>
      <c r="E78" s="35"/>
      <c r="F78" s="35"/>
      <c r="G78" s="68"/>
      <c r="H78" s="69"/>
      <c r="I78" s="70"/>
      <c r="J78" s="69"/>
      <c r="K78" s="70"/>
      <c r="L78" s="70"/>
      <c r="M78" s="70"/>
      <c r="N78" s="69"/>
      <c r="O78" s="70"/>
      <c r="P78" s="69"/>
      <c r="Q78" s="70"/>
      <c r="R78" s="69"/>
      <c r="S78" s="70"/>
    </row>
    <row r="79" spans="1:19" s="26" customFormat="1" ht="15.6" customHeight="1">
      <c r="A79" s="26" t="s">
        <v>30</v>
      </c>
      <c r="G79" s="71">
        <v>16</v>
      </c>
      <c r="H79" s="43"/>
      <c r="I79" s="45">
        <v>2638814630</v>
      </c>
      <c r="J79" s="45"/>
      <c r="K79" s="45">
        <v>1431892557</v>
      </c>
      <c r="L79" s="45"/>
      <c r="M79" s="45">
        <v>1650927092</v>
      </c>
      <c r="N79" s="45"/>
      <c r="O79" s="45">
        <v>2638814630</v>
      </c>
      <c r="P79" s="45"/>
      <c r="Q79" s="45">
        <v>1431892557</v>
      </c>
      <c r="R79" s="45"/>
      <c r="S79" s="45">
        <v>1650927092</v>
      </c>
    </row>
    <row r="80" spans="1:19" s="26" customFormat="1" ht="15.6" customHeight="1">
      <c r="A80" s="26" t="s">
        <v>159</v>
      </c>
      <c r="G80" s="43">
        <v>16</v>
      </c>
      <c r="H80" s="43"/>
      <c r="I80" s="45">
        <v>39172789</v>
      </c>
      <c r="J80" s="45"/>
      <c r="K80" s="45">
        <v>47216698</v>
      </c>
      <c r="L80" s="45"/>
      <c r="M80" s="45">
        <v>27943026</v>
      </c>
      <c r="N80" s="45"/>
      <c r="O80" s="45">
        <v>39172789</v>
      </c>
      <c r="P80" s="45"/>
      <c r="Q80" s="45">
        <v>47216698</v>
      </c>
      <c r="R80" s="45"/>
      <c r="S80" s="45">
        <v>27943026</v>
      </c>
    </row>
    <row r="81" spans="1:19" s="26" customFormat="1" ht="15.6" customHeight="1">
      <c r="A81" s="26" t="s">
        <v>31</v>
      </c>
      <c r="G81" s="71"/>
      <c r="H81" s="43"/>
      <c r="I81" s="45">
        <v>363681</v>
      </c>
      <c r="J81" s="45"/>
      <c r="K81" s="45">
        <v>59711</v>
      </c>
      <c r="L81" s="45"/>
      <c r="M81" s="45">
        <v>545395</v>
      </c>
      <c r="N81" s="45"/>
      <c r="O81" s="45">
        <v>0</v>
      </c>
      <c r="P81" s="45"/>
      <c r="Q81" s="45">
        <v>0</v>
      </c>
      <c r="R81" s="45"/>
      <c r="S81" s="45">
        <v>0</v>
      </c>
    </row>
    <row r="82" spans="1:19" s="26" customFormat="1" ht="15.6" customHeight="1">
      <c r="A82" s="26" t="s">
        <v>121</v>
      </c>
      <c r="B82" s="67"/>
      <c r="C82" s="67"/>
      <c r="E82" s="35"/>
      <c r="F82" s="35"/>
      <c r="G82" s="35"/>
      <c r="I82" s="45">
        <v>5755425</v>
      </c>
      <c r="J82" s="45"/>
      <c r="K82" s="45">
        <v>4893514</v>
      </c>
      <c r="L82" s="45"/>
      <c r="M82" s="45">
        <v>5491768</v>
      </c>
      <c r="N82" s="45"/>
      <c r="O82" s="45">
        <v>0</v>
      </c>
      <c r="P82" s="45"/>
      <c r="Q82" s="45">
        <v>0</v>
      </c>
      <c r="R82" s="45"/>
      <c r="S82" s="45">
        <v>0</v>
      </c>
    </row>
    <row r="83" spans="1:19" s="26" customFormat="1" ht="15.6" customHeight="1">
      <c r="A83" s="26" t="s">
        <v>32</v>
      </c>
      <c r="B83" s="67"/>
      <c r="C83" s="67"/>
      <c r="E83" s="35"/>
      <c r="F83" s="35"/>
      <c r="G83" s="71"/>
      <c r="H83" s="43"/>
      <c r="I83" s="45">
        <v>102288028</v>
      </c>
      <c r="J83" s="45"/>
      <c r="K83" s="45">
        <v>92228018</v>
      </c>
      <c r="L83" s="45"/>
      <c r="M83" s="45">
        <v>73922790</v>
      </c>
      <c r="N83" s="45"/>
      <c r="O83" s="45">
        <v>52111690</v>
      </c>
      <c r="P83" s="45"/>
      <c r="Q83" s="45">
        <v>47147933</v>
      </c>
      <c r="R83" s="45"/>
      <c r="S83" s="45">
        <v>39118587</v>
      </c>
    </row>
    <row r="84" spans="1:19" s="26" customFormat="1" ht="15.6" customHeight="1">
      <c r="A84" s="26" t="s">
        <v>33</v>
      </c>
      <c r="E84" s="35"/>
      <c r="F84" s="35"/>
      <c r="G84" s="71"/>
      <c r="H84" s="43"/>
      <c r="I84" s="45">
        <v>19163258</v>
      </c>
      <c r="J84" s="45"/>
      <c r="K84" s="45">
        <v>17535702</v>
      </c>
      <c r="L84" s="45"/>
      <c r="M84" s="45">
        <v>10423444</v>
      </c>
      <c r="N84" s="45"/>
      <c r="O84" s="45">
        <v>6784451</v>
      </c>
      <c r="P84" s="45"/>
      <c r="Q84" s="45">
        <v>7325885</v>
      </c>
      <c r="R84" s="45"/>
      <c r="S84" s="45">
        <v>8985350</v>
      </c>
    </row>
    <row r="85" spans="1:19" s="26" customFormat="1" ht="15.6" customHeight="1">
      <c r="A85" s="26" t="s">
        <v>34</v>
      </c>
      <c r="E85" s="35"/>
      <c r="F85" s="35"/>
      <c r="G85" s="71"/>
      <c r="H85" s="43"/>
      <c r="I85" s="72">
        <v>182235307</v>
      </c>
      <c r="J85" s="45"/>
      <c r="K85" s="72">
        <v>196399067</v>
      </c>
      <c r="L85" s="45"/>
      <c r="M85" s="72">
        <v>205828672</v>
      </c>
      <c r="N85" s="45"/>
      <c r="O85" s="72">
        <v>75731506</v>
      </c>
      <c r="P85" s="45"/>
      <c r="Q85" s="72">
        <v>78618023</v>
      </c>
      <c r="R85" s="45"/>
      <c r="S85" s="72">
        <v>85984611</v>
      </c>
    </row>
    <row r="86" spans="1:19" s="26" customFormat="1" ht="12" customHeight="1">
      <c r="A86" s="49"/>
      <c r="B86" s="49"/>
      <c r="C86" s="49"/>
      <c r="D86" s="49"/>
      <c r="E86" s="35"/>
      <c r="F86" s="35"/>
      <c r="G86" s="43"/>
      <c r="H86" s="43"/>
      <c r="I86" s="2"/>
      <c r="J86" s="43"/>
      <c r="K86" s="2"/>
      <c r="L86" s="2"/>
      <c r="M86" s="2"/>
      <c r="N86" s="43"/>
      <c r="O86" s="2"/>
      <c r="P86" s="43"/>
      <c r="Q86" s="2"/>
      <c r="R86" s="43"/>
      <c r="S86" s="2"/>
    </row>
    <row r="87" spans="1:19" s="26" customFormat="1" ht="15.6" customHeight="1">
      <c r="A87" s="51" t="s">
        <v>35</v>
      </c>
      <c r="B87" s="67"/>
      <c r="C87" s="67"/>
      <c r="D87" s="67"/>
      <c r="E87" s="35"/>
      <c r="F87" s="35"/>
      <c r="G87" s="43"/>
      <c r="H87" s="43"/>
      <c r="I87" s="73">
        <f>SUM(I79:I85)</f>
        <v>2987793118</v>
      </c>
      <c r="J87" s="43"/>
      <c r="K87" s="73">
        <f>SUM(K79:K86)</f>
        <v>1790225267</v>
      </c>
      <c r="L87" s="73"/>
      <c r="M87" s="73">
        <f>SUM(M79:M86)</f>
        <v>1975082187</v>
      </c>
      <c r="N87" s="43"/>
      <c r="O87" s="73">
        <f>SUM(O79:O85)</f>
        <v>2812615066</v>
      </c>
      <c r="P87" s="43"/>
      <c r="Q87" s="73">
        <f>SUM(Q79:Q86)</f>
        <v>1612201096</v>
      </c>
      <c r="R87" s="43"/>
      <c r="S87" s="73">
        <f>SUM(S79:S86)</f>
        <v>1812958666</v>
      </c>
    </row>
    <row r="88" spans="1:19" s="26" customFormat="1" ht="12" customHeight="1">
      <c r="E88" s="35"/>
      <c r="F88" s="35"/>
      <c r="G88" s="43"/>
      <c r="H88" s="43"/>
      <c r="I88" s="74"/>
      <c r="J88" s="43"/>
      <c r="K88" s="74"/>
      <c r="L88" s="74"/>
      <c r="M88" s="74"/>
      <c r="N88" s="43"/>
      <c r="O88" s="74"/>
      <c r="P88" s="43"/>
      <c r="Q88" s="74"/>
      <c r="R88" s="43"/>
      <c r="S88" s="74"/>
    </row>
    <row r="89" spans="1:19" s="26" customFormat="1" ht="15.6" customHeight="1">
      <c r="A89" s="75" t="s">
        <v>36</v>
      </c>
      <c r="B89" s="75"/>
      <c r="C89" s="75"/>
      <c r="D89" s="75"/>
      <c r="E89" s="35"/>
      <c r="F89" s="35"/>
      <c r="G89" s="43"/>
      <c r="H89" s="43"/>
      <c r="I89" s="76"/>
      <c r="J89" s="43"/>
      <c r="K89" s="76"/>
      <c r="L89" s="76"/>
      <c r="M89" s="76"/>
      <c r="N89" s="43"/>
      <c r="O89" s="76"/>
      <c r="P89" s="43"/>
      <c r="Q89" s="76"/>
      <c r="R89" s="43"/>
      <c r="S89" s="76"/>
    </row>
    <row r="90" spans="1:19" s="26" customFormat="1" ht="12" customHeight="1">
      <c r="A90" s="75"/>
      <c r="B90" s="75"/>
      <c r="C90" s="75"/>
      <c r="D90" s="75"/>
      <c r="E90" s="35"/>
      <c r="F90" s="35"/>
      <c r="G90" s="43"/>
      <c r="H90" s="43"/>
      <c r="I90" s="76"/>
      <c r="J90" s="43"/>
      <c r="K90" s="76"/>
      <c r="L90" s="76"/>
      <c r="M90" s="76"/>
      <c r="N90" s="43"/>
      <c r="O90" s="76"/>
      <c r="P90" s="43"/>
      <c r="Q90" s="76"/>
      <c r="R90" s="43"/>
      <c r="S90" s="76"/>
    </row>
    <row r="91" spans="1:19" s="26" customFormat="1" ht="15.6" customHeight="1">
      <c r="A91" s="49" t="s">
        <v>37</v>
      </c>
      <c r="B91" s="49"/>
      <c r="C91" s="49"/>
      <c r="D91" s="49"/>
      <c r="E91" s="35"/>
      <c r="F91" s="35"/>
      <c r="G91" s="43"/>
      <c r="H91" s="77"/>
      <c r="I91" s="76"/>
      <c r="J91" s="77"/>
      <c r="K91" s="76"/>
      <c r="L91" s="76"/>
      <c r="M91" s="76"/>
      <c r="N91" s="77"/>
      <c r="O91" s="76"/>
      <c r="P91" s="77"/>
      <c r="Q91" s="76"/>
      <c r="R91" s="77"/>
      <c r="S91" s="76"/>
    </row>
    <row r="92" spans="1:19" s="26" customFormat="1" ht="15.6" customHeight="1">
      <c r="B92" s="49" t="s">
        <v>38</v>
      </c>
      <c r="C92" s="49"/>
      <c r="E92" s="35"/>
      <c r="F92" s="35"/>
      <c r="G92" s="77"/>
      <c r="H92" s="77"/>
      <c r="J92" s="77"/>
      <c r="N92" s="77"/>
      <c r="P92" s="77"/>
      <c r="R92" s="77"/>
    </row>
    <row r="93" spans="1:19" s="26" customFormat="1" ht="15.6" customHeight="1" thickBot="1">
      <c r="B93" s="35"/>
      <c r="C93" s="49" t="s">
        <v>39</v>
      </c>
      <c r="E93" s="35"/>
      <c r="F93" s="35"/>
      <c r="G93" s="77"/>
      <c r="H93" s="77"/>
      <c r="I93" s="78">
        <v>3709194572</v>
      </c>
      <c r="J93" s="77"/>
      <c r="K93" s="79">
        <v>3709194572</v>
      </c>
      <c r="L93" s="45"/>
      <c r="M93" s="79">
        <v>3709194572</v>
      </c>
      <c r="N93" s="77"/>
      <c r="O93" s="78">
        <v>3709194572</v>
      </c>
      <c r="P93" s="77"/>
      <c r="Q93" s="79">
        <v>3709194572</v>
      </c>
      <c r="R93" s="77"/>
      <c r="S93" s="79">
        <v>3709194572</v>
      </c>
    </row>
    <row r="94" spans="1:19" s="26" customFormat="1" ht="12" customHeight="1" thickTop="1">
      <c r="B94" s="49"/>
      <c r="C94" s="49"/>
      <c r="E94" s="35"/>
      <c r="F94" s="35"/>
      <c r="G94" s="77"/>
      <c r="H94" s="77"/>
      <c r="I94" s="76"/>
      <c r="J94" s="77"/>
      <c r="K94" s="76"/>
      <c r="L94" s="76"/>
      <c r="M94" s="76"/>
      <c r="N94" s="77"/>
      <c r="O94" s="76"/>
      <c r="P94" s="77"/>
      <c r="Q94" s="76"/>
      <c r="R94" s="77"/>
      <c r="S94" s="76"/>
    </row>
    <row r="95" spans="1:19" s="26" customFormat="1" ht="15.6" customHeight="1">
      <c r="B95" s="49" t="s">
        <v>40</v>
      </c>
      <c r="C95" s="49"/>
      <c r="E95" s="35"/>
      <c r="F95" s="35"/>
      <c r="G95" s="43"/>
      <c r="H95" s="43"/>
      <c r="J95" s="43"/>
      <c r="N95" s="43"/>
      <c r="P95" s="43"/>
      <c r="R95" s="43"/>
    </row>
    <row r="96" spans="1:19" s="26" customFormat="1" ht="15.6" customHeight="1" thickBot="1">
      <c r="B96" s="35"/>
      <c r="C96" s="49" t="s">
        <v>39</v>
      </c>
      <c r="E96" s="35"/>
      <c r="F96" s="35"/>
      <c r="G96" s="43"/>
      <c r="H96" s="43"/>
      <c r="I96" s="78">
        <v>3709194572</v>
      </c>
      <c r="J96" s="77"/>
      <c r="K96" s="79">
        <v>3709194572</v>
      </c>
      <c r="L96" s="45"/>
      <c r="M96" s="79">
        <v>3709194572</v>
      </c>
      <c r="N96" s="77"/>
      <c r="O96" s="78">
        <v>3709194572</v>
      </c>
      <c r="P96" s="77"/>
      <c r="Q96" s="79">
        <v>3709194572</v>
      </c>
      <c r="R96" s="77"/>
      <c r="S96" s="79">
        <v>3709194572</v>
      </c>
    </row>
    <row r="97" spans="1:19" s="26" customFormat="1" ht="15.6" customHeight="1" thickTop="1">
      <c r="A97" s="26" t="s">
        <v>194</v>
      </c>
      <c r="E97" s="35"/>
      <c r="F97" s="35"/>
      <c r="G97" s="43"/>
      <c r="H97" s="43"/>
      <c r="I97" s="80"/>
      <c r="J97" s="43"/>
      <c r="K97" s="80"/>
      <c r="L97" s="80"/>
      <c r="M97" s="80"/>
      <c r="N97" s="43"/>
      <c r="O97" s="80"/>
      <c r="P97" s="43"/>
      <c r="Q97" s="80"/>
      <c r="R97" s="43"/>
      <c r="S97" s="80"/>
    </row>
    <row r="98" spans="1:19" s="26" customFormat="1" ht="15.6" customHeight="1">
      <c r="B98" s="46" t="s">
        <v>41</v>
      </c>
      <c r="C98" s="46"/>
      <c r="E98" s="35"/>
      <c r="F98" s="35"/>
      <c r="G98" s="77"/>
      <c r="H98" s="77"/>
      <c r="I98" s="80"/>
      <c r="J98" s="77"/>
      <c r="K98" s="80"/>
      <c r="L98" s="80"/>
      <c r="M98" s="80"/>
      <c r="N98" s="77"/>
      <c r="O98" s="80"/>
      <c r="P98" s="77"/>
      <c r="Q98" s="80"/>
      <c r="R98" s="77"/>
      <c r="S98" s="80"/>
    </row>
    <row r="99" spans="1:19" s="26" customFormat="1" ht="15.6" customHeight="1">
      <c r="C99" s="49" t="s">
        <v>42</v>
      </c>
      <c r="G99" s="77"/>
      <c r="H99" s="77"/>
      <c r="I99" s="53">
        <v>77500000</v>
      </c>
      <c r="J99" s="53"/>
      <c r="K99" s="53">
        <v>77500000</v>
      </c>
      <c r="L99" s="81"/>
      <c r="M99" s="53">
        <v>73100000</v>
      </c>
      <c r="N99" s="81"/>
      <c r="O99" s="53">
        <v>49200000</v>
      </c>
      <c r="P99" s="53"/>
      <c r="Q99" s="53">
        <v>49200000</v>
      </c>
      <c r="R99" s="81"/>
      <c r="S99" s="53">
        <v>48500000</v>
      </c>
    </row>
    <row r="100" spans="1:19" s="26" customFormat="1" ht="15.6" customHeight="1">
      <c r="B100" s="26" t="s">
        <v>92</v>
      </c>
      <c r="E100" s="35"/>
      <c r="F100" s="35"/>
      <c r="G100" s="43"/>
      <c r="H100" s="43"/>
      <c r="I100" s="53">
        <v>3553683</v>
      </c>
      <c r="J100" s="53"/>
      <c r="K100" s="53">
        <v>48759587</v>
      </c>
      <c r="L100" s="81"/>
      <c r="M100" s="53">
        <v>-213591563</v>
      </c>
      <c r="N100" s="81"/>
      <c r="O100" s="53">
        <v>4882642</v>
      </c>
      <c r="P100" s="53"/>
      <c r="Q100" s="53">
        <v>57366367</v>
      </c>
      <c r="R100" s="81"/>
      <c r="S100" s="53">
        <v>-198015631</v>
      </c>
    </row>
    <row r="101" spans="1:19" s="26" customFormat="1" ht="15.6" customHeight="1">
      <c r="A101" s="26" t="s">
        <v>43</v>
      </c>
      <c r="E101" s="35"/>
      <c r="F101" s="35"/>
      <c r="G101" s="43"/>
      <c r="H101" s="43"/>
      <c r="I101" s="72">
        <v>-134933755</v>
      </c>
      <c r="J101" s="45"/>
      <c r="K101" s="72">
        <v>-84760298</v>
      </c>
      <c r="L101" s="50"/>
      <c r="M101" s="72">
        <v>-29316983</v>
      </c>
      <c r="N101" s="50"/>
      <c r="O101" s="72">
        <v>-344137822</v>
      </c>
      <c r="P101" s="45"/>
      <c r="Q101" s="72">
        <v>-293809173</v>
      </c>
      <c r="R101" s="50"/>
      <c r="S101" s="72">
        <v>-238131697</v>
      </c>
    </row>
    <row r="102" spans="1:19" s="26" customFormat="1" ht="12" customHeight="1">
      <c r="E102" s="35"/>
      <c r="F102" s="35"/>
      <c r="G102" s="43"/>
      <c r="H102" s="43"/>
      <c r="I102" s="80"/>
      <c r="J102" s="43"/>
      <c r="K102" s="80"/>
      <c r="L102" s="80"/>
      <c r="M102" s="80"/>
      <c r="N102" s="43"/>
      <c r="O102" s="80"/>
      <c r="P102" s="43"/>
      <c r="Q102" s="80"/>
      <c r="R102" s="43"/>
      <c r="S102" s="80"/>
    </row>
    <row r="103" spans="1:19" s="26" customFormat="1" ht="15.6" customHeight="1">
      <c r="A103" s="26" t="s">
        <v>44</v>
      </c>
      <c r="E103" s="35"/>
      <c r="F103" s="35"/>
      <c r="G103" s="43"/>
      <c r="H103" s="43"/>
      <c r="I103" s="53">
        <f>SUM(I96:I101)</f>
        <v>3655314500</v>
      </c>
      <c r="J103" s="53"/>
      <c r="K103" s="53">
        <f>SUM(K96:K101)</f>
        <v>3750693861</v>
      </c>
      <c r="L103" s="81"/>
      <c r="M103" s="53">
        <f>SUM(M96:M101)</f>
        <v>3539386026</v>
      </c>
      <c r="N103" s="81"/>
      <c r="O103" s="53">
        <f>SUM(O96:O101)</f>
        <v>3419139392</v>
      </c>
      <c r="P103" s="53"/>
      <c r="Q103" s="53">
        <f>SUM(Q96:Q101)</f>
        <v>3521951766</v>
      </c>
      <c r="R103" s="81"/>
      <c r="S103" s="53">
        <f>SUM(S96:S101)</f>
        <v>3321547244</v>
      </c>
    </row>
    <row r="104" spans="1:19" s="26" customFormat="1" ht="15.6" customHeight="1">
      <c r="A104" s="26" t="s">
        <v>45</v>
      </c>
      <c r="E104" s="35"/>
      <c r="F104" s="35"/>
      <c r="G104" s="43"/>
      <c r="H104" s="43"/>
      <c r="I104" s="82">
        <v>266244623</v>
      </c>
      <c r="J104" s="53"/>
      <c r="K104" s="82">
        <v>262653263</v>
      </c>
      <c r="L104" s="81"/>
      <c r="M104" s="82">
        <v>258626913</v>
      </c>
      <c r="N104" s="81"/>
      <c r="O104" s="82">
        <v>0</v>
      </c>
      <c r="P104" s="53"/>
      <c r="Q104" s="82">
        <v>0</v>
      </c>
      <c r="R104" s="81"/>
      <c r="S104" s="82">
        <v>0</v>
      </c>
    </row>
    <row r="105" spans="1:19" s="26" customFormat="1" ht="12" customHeight="1">
      <c r="E105" s="35"/>
      <c r="F105" s="35"/>
      <c r="G105" s="43"/>
      <c r="H105" s="43"/>
      <c r="I105" s="80"/>
      <c r="J105" s="43"/>
      <c r="K105" s="80"/>
      <c r="L105" s="80"/>
      <c r="M105" s="80"/>
      <c r="N105" s="43"/>
      <c r="O105" s="80"/>
      <c r="P105" s="43"/>
      <c r="Q105" s="80"/>
      <c r="R105" s="43"/>
      <c r="S105" s="80"/>
    </row>
    <row r="106" spans="1:19" s="26" customFormat="1" ht="15.6" customHeight="1">
      <c r="A106" s="67" t="s">
        <v>46</v>
      </c>
      <c r="B106" s="67"/>
      <c r="C106" s="67"/>
      <c r="D106" s="67"/>
      <c r="E106" s="35"/>
      <c r="F106" s="35"/>
      <c r="G106" s="43"/>
      <c r="H106" s="43"/>
      <c r="I106" s="73">
        <f>SUM(I103:I104)</f>
        <v>3921559123</v>
      </c>
      <c r="J106" s="43"/>
      <c r="K106" s="73">
        <f>SUM(K103:K105)</f>
        <v>4013347124</v>
      </c>
      <c r="L106" s="73"/>
      <c r="M106" s="73">
        <f>SUM(M103:M105)</f>
        <v>3798012939</v>
      </c>
      <c r="N106" s="43"/>
      <c r="O106" s="73">
        <f>SUM(O103:O104)</f>
        <v>3419139392</v>
      </c>
      <c r="P106" s="43"/>
      <c r="Q106" s="73">
        <f>SUM(Q103:Q105)</f>
        <v>3521951766</v>
      </c>
      <c r="R106" s="43"/>
      <c r="S106" s="73">
        <f>SUM(S103:S105)</f>
        <v>3321547244</v>
      </c>
    </row>
    <row r="107" spans="1:19" s="26" customFormat="1" ht="12" customHeight="1">
      <c r="A107" s="67"/>
      <c r="B107" s="67"/>
      <c r="C107" s="67"/>
      <c r="D107" s="67"/>
      <c r="E107" s="35"/>
      <c r="F107" s="35"/>
      <c r="G107" s="43"/>
      <c r="H107" s="43"/>
      <c r="I107" s="76"/>
      <c r="J107" s="43"/>
      <c r="K107" s="76"/>
      <c r="L107" s="76"/>
      <c r="M107" s="76"/>
      <c r="N107" s="43"/>
      <c r="O107" s="76"/>
      <c r="P107" s="43"/>
      <c r="Q107" s="76"/>
      <c r="R107" s="43"/>
      <c r="S107" s="76"/>
    </row>
    <row r="108" spans="1:19" s="26" customFormat="1" ht="15.6" customHeight="1" thickBot="1">
      <c r="A108" s="67" t="s">
        <v>47</v>
      </c>
      <c r="B108" s="67"/>
      <c r="C108" s="67"/>
      <c r="D108" s="67"/>
      <c r="E108" s="35"/>
      <c r="F108" s="35"/>
      <c r="G108" s="43"/>
      <c r="H108" s="43"/>
      <c r="I108" s="78">
        <f>I87+I106</f>
        <v>6909352241</v>
      </c>
      <c r="J108" s="43"/>
      <c r="K108" s="78">
        <f>+K106+K87</f>
        <v>5803572391</v>
      </c>
      <c r="L108" s="78"/>
      <c r="M108" s="78">
        <f>+M106+M87</f>
        <v>5773095126</v>
      </c>
      <c r="N108" s="43"/>
      <c r="O108" s="78">
        <f>O87+O106</f>
        <v>6231754458</v>
      </c>
      <c r="P108" s="43"/>
      <c r="Q108" s="78">
        <f>+Q106+Q87</f>
        <v>5134152862</v>
      </c>
      <c r="R108" s="43"/>
      <c r="S108" s="78">
        <f>+S106+S87</f>
        <v>5134505910</v>
      </c>
    </row>
    <row r="109" spans="1:19" s="26" customFormat="1" ht="15.6" customHeight="1" thickTop="1">
      <c r="A109" s="67"/>
      <c r="B109" s="67"/>
      <c r="C109" s="67"/>
      <c r="D109" s="67"/>
      <c r="E109" s="35"/>
      <c r="F109" s="35"/>
      <c r="G109" s="43"/>
      <c r="H109" s="43"/>
      <c r="I109" s="76"/>
      <c r="J109" s="43"/>
      <c r="K109" s="76"/>
      <c r="L109" s="76"/>
      <c r="M109" s="76"/>
      <c r="N109" s="43"/>
      <c r="O109" s="76"/>
      <c r="P109" s="43"/>
      <c r="Q109" s="76"/>
      <c r="R109" s="43"/>
      <c r="S109" s="76"/>
    </row>
    <row r="110" spans="1:19" s="26" customFormat="1" ht="15.6" customHeight="1">
      <c r="A110" s="67"/>
      <c r="B110" s="67"/>
      <c r="C110" s="67"/>
      <c r="D110" s="67"/>
      <c r="E110" s="35"/>
      <c r="F110" s="35"/>
      <c r="G110" s="43"/>
      <c r="H110" s="43"/>
      <c r="I110" s="76"/>
      <c r="J110" s="43"/>
      <c r="K110" s="76"/>
      <c r="L110" s="76"/>
      <c r="M110" s="76"/>
      <c r="N110" s="43"/>
      <c r="O110" s="76"/>
      <c r="P110" s="43"/>
      <c r="Q110" s="76"/>
      <c r="R110" s="43"/>
      <c r="S110" s="76"/>
    </row>
    <row r="126" spans="1:19" s="26" customFormat="1" ht="15.6" customHeight="1">
      <c r="A126" s="67"/>
      <c r="B126" s="67"/>
      <c r="C126" s="67"/>
      <c r="D126" s="67"/>
      <c r="E126" s="35"/>
      <c r="F126" s="35"/>
      <c r="G126" s="43"/>
      <c r="H126" s="43"/>
      <c r="I126" s="76"/>
      <c r="J126" s="43"/>
      <c r="K126" s="76"/>
      <c r="L126" s="76"/>
      <c r="M126" s="76"/>
      <c r="N126" s="43"/>
      <c r="O126" s="76"/>
      <c r="P126" s="43"/>
      <c r="Q126" s="76"/>
      <c r="R126" s="43"/>
      <c r="S126" s="76"/>
    </row>
    <row r="127" spans="1:19" s="26" customFormat="1" ht="15.6" customHeight="1">
      <c r="A127" s="67"/>
      <c r="B127" s="67"/>
      <c r="C127" s="67"/>
      <c r="D127" s="67"/>
      <c r="E127" s="35"/>
      <c r="F127" s="35"/>
      <c r="G127" s="43"/>
      <c r="H127" s="43"/>
      <c r="I127" s="76"/>
      <c r="J127" s="43"/>
      <c r="K127" s="76"/>
      <c r="L127" s="76"/>
      <c r="M127" s="76"/>
      <c r="N127" s="43"/>
      <c r="O127" s="76"/>
      <c r="P127" s="43"/>
      <c r="Q127" s="76"/>
      <c r="R127" s="43"/>
      <c r="S127" s="76"/>
    </row>
    <row r="128" spans="1:19" s="26" customFormat="1" ht="10.199999999999999" customHeight="1">
      <c r="A128" s="67"/>
      <c r="B128" s="67"/>
      <c r="C128" s="67"/>
      <c r="D128" s="67"/>
      <c r="E128" s="35"/>
      <c r="F128" s="35"/>
      <c r="G128" s="43"/>
      <c r="H128" s="43"/>
      <c r="I128" s="76"/>
      <c r="J128" s="43"/>
      <c r="K128" s="76"/>
      <c r="L128" s="76"/>
      <c r="M128" s="76"/>
      <c r="N128" s="43"/>
      <c r="O128" s="76"/>
      <c r="P128" s="43"/>
      <c r="Q128" s="76"/>
      <c r="R128" s="43"/>
      <c r="S128" s="76"/>
    </row>
    <row r="129" spans="1:19" s="26" customFormat="1" ht="22.35" customHeight="1">
      <c r="A129" s="61" t="str">
        <f>A62</f>
        <v>The accompanying notes form part of this interim financial information.</v>
      </c>
      <c r="B129" s="62"/>
      <c r="C129" s="63"/>
      <c r="D129" s="62"/>
      <c r="E129" s="8"/>
      <c r="F129" s="62"/>
      <c r="G129" s="64"/>
      <c r="H129" s="62"/>
      <c r="I129" s="5"/>
      <c r="J129" s="62"/>
      <c r="K129" s="5"/>
      <c r="L129" s="5"/>
      <c r="M129" s="5"/>
      <c r="N129" s="62"/>
      <c r="O129" s="5"/>
      <c r="P129" s="62"/>
      <c r="Q129" s="5"/>
      <c r="R129" s="62"/>
      <c r="S129" s="5"/>
    </row>
  </sheetData>
  <mergeCells count="13">
    <mergeCell ref="I69:M69"/>
    <mergeCell ref="O69:S69"/>
    <mergeCell ref="O68:S68"/>
    <mergeCell ref="A65:G65"/>
    <mergeCell ref="I7:M7"/>
    <mergeCell ref="I6:M6"/>
    <mergeCell ref="O7:S7"/>
    <mergeCell ref="I68:M68"/>
    <mergeCell ref="O6:S6"/>
    <mergeCell ref="A2:G2"/>
    <mergeCell ref="A3:G3"/>
    <mergeCell ref="A58:K58"/>
    <mergeCell ref="A64:G64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I10:S10 G26 I72:S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FCB3-1F90-4EDD-92EA-BE9B1F0A4095}">
  <dimension ref="A1:O131"/>
  <sheetViews>
    <sheetView tabSelected="1" view="pageBreakPreview" topLeftCell="A66" zoomScaleNormal="100" zoomScaleSheetLayoutView="100" zoomScalePageLayoutView="85" workbookViewId="0">
      <selection activeCell="A92" sqref="A92"/>
    </sheetView>
  </sheetViews>
  <sheetFormatPr defaultColWidth="9.125" defaultRowHeight="16.5" customHeight="1"/>
  <cols>
    <col min="1" max="2" width="1.375" style="147" customWidth="1"/>
    <col min="3" max="3" width="50.25" style="147" customWidth="1"/>
    <col min="4" max="4" width="6.875" style="163" customWidth="1"/>
    <col min="5" max="5" width="0.75" style="147" customWidth="1"/>
    <col min="6" max="6" width="13.75" style="146" customWidth="1"/>
    <col min="7" max="7" width="0.75" style="147" customWidth="1"/>
    <col min="8" max="8" width="13.75" style="146" customWidth="1"/>
    <col min="9" max="9" width="0.75" style="147" customWidth="1"/>
    <col min="10" max="10" width="13.75" style="146" customWidth="1"/>
    <col min="11" max="11" width="0.75" style="147" customWidth="1"/>
    <col min="12" max="12" width="13.75" style="146" customWidth="1"/>
    <col min="13" max="14" width="9.125" style="147"/>
    <col min="15" max="15" width="9.875" style="147" bestFit="1" customWidth="1"/>
    <col min="16" max="16384" width="9.125" style="147"/>
  </cols>
  <sheetData>
    <row r="1" spans="1:13" ht="16.5" customHeight="1">
      <c r="A1" s="142" t="s">
        <v>0</v>
      </c>
      <c r="B1" s="143"/>
      <c r="D1" s="217"/>
      <c r="E1" s="218"/>
      <c r="F1" s="158"/>
      <c r="G1" s="218"/>
      <c r="H1" s="158"/>
      <c r="I1" s="218"/>
      <c r="J1" s="158"/>
      <c r="K1" s="218"/>
      <c r="L1" s="158"/>
    </row>
    <row r="2" spans="1:13" ht="16.5" customHeight="1">
      <c r="A2" s="219" t="s">
        <v>124</v>
      </c>
      <c r="B2" s="218"/>
      <c r="C2" s="218"/>
      <c r="D2" s="220"/>
      <c r="E2" s="172"/>
      <c r="F2" s="158"/>
      <c r="G2" s="172"/>
      <c r="H2" s="158"/>
      <c r="I2" s="172"/>
      <c r="J2" s="158"/>
      <c r="K2" s="172"/>
      <c r="L2" s="158"/>
    </row>
    <row r="3" spans="1:13" ht="16.5" customHeight="1">
      <c r="A3" s="264" t="s">
        <v>130</v>
      </c>
      <c r="B3" s="264"/>
      <c r="C3" s="264"/>
      <c r="D3" s="264"/>
      <c r="E3" s="264"/>
      <c r="F3" s="264"/>
      <c r="G3" s="264"/>
      <c r="H3" s="264"/>
      <c r="I3" s="221"/>
      <c r="J3" s="152"/>
      <c r="K3" s="221"/>
      <c r="L3" s="152"/>
    </row>
    <row r="4" spans="1:13" s="222" customFormat="1" ht="14.1" customHeight="1">
      <c r="A4" s="27"/>
      <c r="B4" s="27"/>
      <c r="C4" s="27"/>
      <c r="D4" s="27"/>
      <c r="E4" s="27"/>
      <c r="F4" s="27"/>
      <c r="G4" s="27"/>
      <c r="H4" s="158"/>
      <c r="I4" s="27"/>
      <c r="J4" s="27"/>
      <c r="K4" s="27"/>
      <c r="L4" s="158"/>
      <c r="M4" s="149"/>
    </row>
    <row r="5" spans="1:13" s="222" customFormat="1" ht="14.1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67"/>
    </row>
    <row r="6" spans="1:13" s="222" customFormat="1" ht="14.1" customHeight="1">
      <c r="A6" s="27"/>
      <c r="B6" s="27"/>
      <c r="C6" s="27"/>
      <c r="D6" s="27"/>
      <c r="E6" s="27"/>
      <c r="F6" s="259" t="s">
        <v>2</v>
      </c>
      <c r="G6" s="259"/>
      <c r="H6" s="259"/>
      <c r="I6" s="27"/>
      <c r="J6" s="259" t="s">
        <v>3</v>
      </c>
      <c r="K6" s="259"/>
      <c r="L6" s="259"/>
      <c r="M6" s="223"/>
    </row>
    <row r="7" spans="1:13" s="222" customFormat="1" ht="14.1" customHeight="1">
      <c r="A7" s="27"/>
      <c r="B7" s="27"/>
      <c r="C7" s="27"/>
      <c r="D7" s="27"/>
      <c r="E7" s="27"/>
      <c r="F7" s="260" t="s">
        <v>4</v>
      </c>
      <c r="G7" s="260"/>
      <c r="H7" s="260"/>
      <c r="I7" s="27"/>
      <c r="J7" s="260" t="s">
        <v>4</v>
      </c>
      <c r="K7" s="260"/>
      <c r="L7" s="260"/>
      <c r="M7" s="224"/>
    </row>
    <row r="8" spans="1:13" s="222" customFormat="1" ht="14.1" customHeight="1">
      <c r="A8" s="27"/>
      <c r="B8" s="27"/>
      <c r="C8" s="27"/>
      <c r="D8" s="27"/>
      <c r="E8" s="27"/>
      <c r="F8" s="31"/>
      <c r="G8" s="31"/>
      <c r="H8" s="33" t="s">
        <v>185</v>
      </c>
      <c r="I8" s="27"/>
      <c r="J8" s="31"/>
      <c r="K8" s="31"/>
      <c r="L8" s="33" t="s">
        <v>185</v>
      </c>
      <c r="M8" s="224"/>
    </row>
    <row r="9" spans="1:13" s="222" customFormat="1" ht="14.1" customHeight="1">
      <c r="A9" s="27"/>
      <c r="B9" s="27"/>
      <c r="C9" s="27"/>
      <c r="D9" s="27"/>
      <c r="E9" s="27"/>
      <c r="F9" s="33" t="s">
        <v>5</v>
      </c>
      <c r="G9" s="33"/>
      <c r="H9" s="33" t="s">
        <v>186</v>
      </c>
      <c r="I9" s="27"/>
      <c r="J9" s="33" t="s">
        <v>5</v>
      </c>
      <c r="K9" s="33"/>
      <c r="L9" s="33" t="s">
        <v>186</v>
      </c>
      <c r="M9" s="224"/>
    </row>
    <row r="10" spans="1:13" ht="14.1" customHeight="1">
      <c r="A10" s="218"/>
      <c r="B10" s="218"/>
      <c r="C10" s="218"/>
      <c r="D10" s="225"/>
      <c r="E10" s="225"/>
      <c r="F10" s="38" t="s">
        <v>134</v>
      </c>
      <c r="G10" s="37"/>
      <c r="H10" s="38" t="s">
        <v>7</v>
      </c>
      <c r="I10" s="37"/>
      <c r="J10" s="38" t="s">
        <v>134</v>
      </c>
      <c r="K10" s="37"/>
      <c r="L10" s="38" t="s">
        <v>7</v>
      </c>
    </row>
    <row r="11" spans="1:13" ht="14.1" customHeight="1">
      <c r="D11" s="160" t="s">
        <v>8</v>
      </c>
      <c r="E11" s="226"/>
      <c r="F11" s="227" t="s">
        <v>9</v>
      </c>
      <c r="G11" s="228"/>
      <c r="H11" s="227" t="s">
        <v>9</v>
      </c>
      <c r="I11" s="228"/>
      <c r="J11" s="227" t="s">
        <v>9</v>
      </c>
      <c r="K11" s="228"/>
      <c r="L11" s="227" t="s">
        <v>9</v>
      </c>
    </row>
    <row r="12" spans="1:13" ht="7.2" customHeight="1">
      <c r="D12" s="226"/>
      <c r="E12" s="226"/>
      <c r="F12" s="229"/>
      <c r="G12" s="226"/>
      <c r="H12" s="229"/>
      <c r="I12" s="226"/>
      <c r="J12" s="229"/>
      <c r="K12" s="226"/>
      <c r="L12" s="229"/>
    </row>
    <row r="13" spans="1:13" ht="14.1" customHeight="1">
      <c r="A13" s="142"/>
      <c r="B13" s="142"/>
      <c r="C13" s="142"/>
      <c r="E13" s="163"/>
      <c r="F13" s="230"/>
      <c r="G13" s="163"/>
      <c r="H13" s="230"/>
      <c r="I13" s="163"/>
      <c r="J13" s="230"/>
      <c r="K13" s="163"/>
      <c r="L13" s="230"/>
    </row>
    <row r="14" spans="1:13" ht="6" customHeight="1">
      <c r="A14" s="142"/>
      <c r="B14" s="142"/>
      <c r="C14" s="142"/>
      <c r="E14" s="163"/>
      <c r="F14" s="230"/>
      <c r="G14" s="163"/>
      <c r="H14" s="230"/>
      <c r="I14" s="163"/>
      <c r="J14" s="230"/>
      <c r="K14" s="163"/>
      <c r="L14" s="230"/>
    </row>
    <row r="15" spans="1:13" ht="15" customHeight="1">
      <c r="A15" s="147" t="s">
        <v>146</v>
      </c>
      <c r="C15" s="142"/>
      <c r="D15" s="163" t="s">
        <v>184</v>
      </c>
      <c r="E15" s="163"/>
      <c r="F15" s="231">
        <v>672745125</v>
      </c>
      <c r="G15" s="232"/>
      <c r="H15" s="231">
        <v>767920595</v>
      </c>
      <c r="I15" s="163"/>
      <c r="J15" s="146">
        <v>672745125</v>
      </c>
      <c r="K15" s="163"/>
      <c r="L15" s="231">
        <v>767920595</v>
      </c>
    </row>
    <row r="16" spans="1:13" ht="15" customHeight="1">
      <c r="A16" s="147" t="s">
        <v>147</v>
      </c>
      <c r="C16" s="142"/>
      <c r="D16" s="163" t="s">
        <v>184</v>
      </c>
      <c r="E16" s="163"/>
      <c r="F16" s="231">
        <v>-1787307300</v>
      </c>
      <c r="G16" s="232"/>
      <c r="H16" s="177">
        <v>-623425698</v>
      </c>
      <c r="I16" s="163"/>
      <c r="J16" s="146">
        <v>-1787307300</v>
      </c>
      <c r="K16" s="163"/>
      <c r="L16" s="177">
        <v>-623425698</v>
      </c>
    </row>
    <row r="17" spans="1:12" ht="15" customHeight="1">
      <c r="A17" s="147" t="s">
        <v>179</v>
      </c>
      <c r="C17" s="142"/>
      <c r="D17" s="163" t="s">
        <v>184</v>
      </c>
      <c r="E17" s="163"/>
      <c r="F17" s="233">
        <v>1083730151</v>
      </c>
      <c r="G17" s="232"/>
      <c r="H17" s="233">
        <v>-38983375</v>
      </c>
      <c r="I17" s="232"/>
      <c r="J17" s="233">
        <v>1083730151</v>
      </c>
      <c r="K17" s="232"/>
      <c r="L17" s="233">
        <v>-38983375</v>
      </c>
    </row>
    <row r="18" spans="1:12" ht="12.45" customHeight="1">
      <c r="C18" s="142"/>
      <c r="E18" s="163"/>
      <c r="G18" s="163"/>
      <c r="I18" s="163"/>
      <c r="K18" s="163"/>
    </row>
    <row r="19" spans="1:12" ht="15" customHeight="1">
      <c r="A19" s="142" t="s">
        <v>148</v>
      </c>
      <c r="C19" s="142"/>
      <c r="E19" s="163"/>
      <c r="F19" s="180">
        <f>SUM(F15:F18)</f>
        <v>-30832024</v>
      </c>
      <c r="G19" s="163"/>
      <c r="H19" s="180">
        <f>SUM(H15:H18)</f>
        <v>105511522</v>
      </c>
      <c r="I19" s="163"/>
      <c r="J19" s="180">
        <f>SUM(J15:J18)</f>
        <v>-30832024</v>
      </c>
      <c r="K19" s="163"/>
      <c r="L19" s="180">
        <f>SUM(L15:L18)</f>
        <v>105511522</v>
      </c>
    </row>
    <row r="20" spans="1:12" ht="12.45" customHeight="1">
      <c r="A20" s="142"/>
      <c r="C20" s="142"/>
      <c r="E20" s="163"/>
      <c r="G20" s="163"/>
      <c r="I20" s="163"/>
      <c r="K20" s="163"/>
    </row>
    <row r="21" spans="1:12" ht="15" customHeight="1">
      <c r="A21" s="234" t="s">
        <v>149</v>
      </c>
      <c r="C21" s="234"/>
      <c r="D21" s="163">
        <v>18</v>
      </c>
      <c r="E21" s="163"/>
      <c r="F21" s="231">
        <v>15772579</v>
      </c>
      <c r="G21" s="232"/>
      <c r="H21" s="177">
        <v>12715034</v>
      </c>
      <c r="I21" s="163"/>
      <c r="J21" s="146">
        <v>14175740</v>
      </c>
      <c r="K21" s="163"/>
      <c r="L21" s="177">
        <v>10763135</v>
      </c>
    </row>
    <row r="22" spans="1:12" ht="15" customHeight="1">
      <c r="A22" s="234" t="s">
        <v>180</v>
      </c>
      <c r="B22" s="234"/>
      <c r="E22" s="163"/>
      <c r="F22" s="231">
        <v>5158163</v>
      </c>
      <c r="G22" s="232"/>
      <c r="H22" s="177">
        <v>5670790</v>
      </c>
      <c r="I22" s="163"/>
      <c r="J22" s="146">
        <v>5413780</v>
      </c>
      <c r="K22" s="163"/>
      <c r="L22" s="177">
        <v>4817668</v>
      </c>
    </row>
    <row r="23" spans="1:12" ht="15" customHeight="1">
      <c r="A23" s="147" t="s">
        <v>150</v>
      </c>
      <c r="B23" s="234"/>
      <c r="C23" s="234"/>
      <c r="D23" s="163">
        <v>19</v>
      </c>
      <c r="E23" s="163"/>
      <c r="F23" s="233">
        <v>16701</v>
      </c>
      <c r="G23" s="232"/>
      <c r="H23" s="233">
        <v>-973368</v>
      </c>
      <c r="I23" s="232"/>
      <c r="J23" s="233">
        <v>-86216</v>
      </c>
      <c r="K23" s="232"/>
      <c r="L23" s="233">
        <v>7234</v>
      </c>
    </row>
    <row r="24" spans="1:12" ht="6" customHeight="1">
      <c r="A24" s="234"/>
      <c r="C24" s="234"/>
      <c r="E24" s="163"/>
      <c r="G24" s="163"/>
      <c r="I24" s="163"/>
      <c r="K24" s="163"/>
    </row>
    <row r="25" spans="1:12" ht="15" customHeight="1">
      <c r="A25" s="143" t="s">
        <v>151</v>
      </c>
      <c r="C25" s="234"/>
      <c r="E25" s="163"/>
      <c r="F25" s="180">
        <f>SUM(F21:F24)</f>
        <v>20947443</v>
      </c>
      <c r="G25" s="163"/>
      <c r="H25" s="180">
        <f>SUM(H21:H24)</f>
        <v>17412456</v>
      </c>
      <c r="I25" s="163"/>
      <c r="J25" s="180">
        <f>SUM(J21:J24)</f>
        <v>19503304</v>
      </c>
      <c r="K25" s="163"/>
      <c r="L25" s="180">
        <f>SUM(L21:L24)</f>
        <v>15588037</v>
      </c>
    </row>
    <row r="26" spans="1:12" ht="12">
      <c r="A26" s="143"/>
      <c r="C26" s="234"/>
      <c r="E26" s="163"/>
      <c r="G26" s="163"/>
      <c r="I26" s="163"/>
      <c r="K26" s="163"/>
    </row>
    <row r="27" spans="1:12" ht="15" customHeight="1">
      <c r="A27" s="234" t="s">
        <v>176</v>
      </c>
      <c r="C27" s="234"/>
      <c r="D27" s="163" t="s">
        <v>184</v>
      </c>
      <c r="E27" s="163"/>
      <c r="F27" s="45">
        <v>111580</v>
      </c>
      <c r="G27" s="235"/>
      <c r="H27" s="45">
        <v>-7016378</v>
      </c>
      <c r="I27" s="235"/>
      <c r="J27" s="45">
        <v>111580</v>
      </c>
      <c r="K27" s="235"/>
      <c r="L27" s="45">
        <v>-7016378</v>
      </c>
    </row>
    <row r="28" spans="1:12" ht="15" customHeight="1">
      <c r="A28" s="234" t="s">
        <v>177</v>
      </c>
      <c r="C28" s="234"/>
      <c r="D28" s="163" t="s">
        <v>184</v>
      </c>
      <c r="E28" s="163"/>
      <c r="F28" s="233">
        <v>0</v>
      </c>
      <c r="G28" s="232"/>
      <c r="H28" s="233">
        <v>0</v>
      </c>
      <c r="I28" s="232"/>
      <c r="J28" s="233">
        <v>0</v>
      </c>
      <c r="K28" s="232"/>
      <c r="L28" s="233">
        <v>0</v>
      </c>
    </row>
    <row r="29" spans="1:12" ht="15" customHeight="1">
      <c r="A29" s="234"/>
      <c r="C29" s="234"/>
      <c r="E29" s="163"/>
      <c r="F29" s="231"/>
      <c r="G29" s="232"/>
      <c r="H29" s="231"/>
      <c r="I29" s="232"/>
      <c r="J29" s="231"/>
      <c r="K29" s="232"/>
      <c r="L29" s="231"/>
    </row>
    <row r="30" spans="1:12" ht="15" customHeight="1">
      <c r="A30" s="143" t="s">
        <v>178</v>
      </c>
      <c r="C30" s="234"/>
      <c r="E30" s="163"/>
      <c r="F30" s="180">
        <f>SUM(F27:F28)</f>
        <v>111580</v>
      </c>
      <c r="G30" s="236"/>
      <c r="H30" s="180">
        <f>SUM(H27:H28)</f>
        <v>-7016378</v>
      </c>
      <c r="I30" s="236"/>
      <c r="J30" s="180">
        <f>SUM(J27:J28)</f>
        <v>111580</v>
      </c>
      <c r="K30" s="236"/>
      <c r="L30" s="180">
        <f>SUM(L27:L28)</f>
        <v>-7016378</v>
      </c>
    </row>
    <row r="31" spans="1:12" ht="14.1" customHeight="1">
      <c r="A31" s="234"/>
      <c r="C31" s="234"/>
      <c r="E31" s="236"/>
      <c r="G31" s="236"/>
      <c r="I31" s="236"/>
      <c r="K31" s="236"/>
    </row>
    <row r="32" spans="1:12" ht="15" customHeight="1">
      <c r="A32" s="143" t="s">
        <v>152</v>
      </c>
      <c r="C32" s="234"/>
      <c r="E32" s="236"/>
      <c r="F32" s="180">
        <f>F25+F30</f>
        <v>21059023</v>
      </c>
      <c r="G32" s="236"/>
      <c r="H32" s="180">
        <f>H25+H30</f>
        <v>10396078</v>
      </c>
      <c r="I32" s="236"/>
      <c r="J32" s="180">
        <f>J25+J30</f>
        <v>19614884</v>
      </c>
      <c r="K32" s="236"/>
      <c r="L32" s="180">
        <f>L25+L30</f>
        <v>8571659</v>
      </c>
    </row>
    <row r="33" spans="1:15" ht="14.1" customHeight="1">
      <c r="A33" s="234"/>
      <c r="C33" s="234"/>
      <c r="E33" s="236"/>
      <c r="G33" s="236"/>
      <c r="I33" s="236"/>
      <c r="K33" s="236"/>
    </row>
    <row r="34" spans="1:15" ht="15" customHeight="1">
      <c r="A34" s="237" t="s">
        <v>164</v>
      </c>
      <c r="C34" s="234"/>
      <c r="E34" s="236"/>
      <c r="F34" s="45">
        <v>149468467</v>
      </c>
      <c r="G34" s="45"/>
      <c r="H34" s="177">
        <v>125810674</v>
      </c>
      <c r="I34" s="163"/>
      <c r="J34" s="146">
        <v>0</v>
      </c>
      <c r="K34" s="163"/>
      <c r="L34" s="177">
        <v>0</v>
      </c>
    </row>
    <row r="35" spans="1:15" ht="15" customHeight="1">
      <c r="A35" s="147" t="s">
        <v>165</v>
      </c>
      <c r="E35" s="163"/>
      <c r="F35" s="45">
        <v>-135840721</v>
      </c>
      <c r="G35" s="45"/>
      <c r="H35" s="177">
        <v>-114322696</v>
      </c>
      <c r="I35" s="163"/>
      <c r="J35" s="146">
        <v>0</v>
      </c>
      <c r="K35" s="163"/>
      <c r="L35" s="177">
        <v>0</v>
      </c>
      <c r="O35" s="146"/>
    </row>
    <row r="36" spans="1:15" ht="15" customHeight="1">
      <c r="A36" s="147" t="s">
        <v>49</v>
      </c>
      <c r="E36" s="163"/>
      <c r="F36" s="45">
        <v>-46386916</v>
      </c>
      <c r="G36" s="45"/>
      <c r="H36" s="177">
        <v>-40567382</v>
      </c>
      <c r="I36" s="163"/>
      <c r="J36" s="146">
        <v>-48883627</v>
      </c>
      <c r="K36" s="163"/>
      <c r="L36" s="177">
        <v>-43418895</v>
      </c>
      <c r="O36" s="146"/>
    </row>
    <row r="37" spans="1:15" ht="15" customHeight="1">
      <c r="A37" s="237" t="s">
        <v>50</v>
      </c>
      <c r="E37" s="163"/>
      <c r="F37" s="45">
        <v>-375488</v>
      </c>
      <c r="G37" s="45"/>
      <c r="H37" s="177">
        <v>-328842</v>
      </c>
      <c r="I37" s="163"/>
      <c r="J37" s="146">
        <v>-200773</v>
      </c>
      <c r="K37" s="163"/>
      <c r="L37" s="177">
        <v>-258880</v>
      </c>
      <c r="O37" s="146"/>
    </row>
    <row r="38" spans="1:15" ht="15" customHeight="1">
      <c r="A38" s="147" t="s">
        <v>166</v>
      </c>
      <c r="D38" s="163">
        <v>21.1</v>
      </c>
      <c r="E38" s="163"/>
      <c r="F38" s="45">
        <v>-598834</v>
      </c>
      <c r="G38" s="45"/>
      <c r="H38" s="45">
        <v>-293605</v>
      </c>
      <c r="I38" s="45"/>
      <c r="J38" s="45">
        <v>0</v>
      </c>
      <c r="K38" s="45"/>
      <c r="L38" s="45">
        <v>0</v>
      </c>
      <c r="O38" s="146"/>
    </row>
    <row r="39" spans="1:15" ht="15" customHeight="1">
      <c r="A39" s="147" t="s">
        <v>187</v>
      </c>
      <c r="D39" s="163">
        <v>21.1</v>
      </c>
      <c r="E39" s="163"/>
      <c r="F39" s="233">
        <v>1794211</v>
      </c>
      <c r="G39" s="232"/>
      <c r="H39" s="233">
        <v>3014029</v>
      </c>
      <c r="I39" s="232"/>
      <c r="J39" s="233">
        <v>-308314</v>
      </c>
      <c r="K39" s="232"/>
      <c r="L39" s="233">
        <v>2055124</v>
      </c>
    </row>
    <row r="40" spans="1:15" ht="12.45" customHeight="1">
      <c r="E40" s="163"/>
      <c r="G40" s="163"/>
      <c r="I40" s="163"/>
      <c r="K40" s="163"/>
    </row>
    <row r="41" spans="1:15" ht="15" customHeight="1">
      <c r="A41" s="143" t="s">
        <v>52</v>
      </c>
      <c r="B41" s="143"/>
      <c r="C41" s="143"/>
      <c r="E41" s="238"/>
      <c r="F41" s="146">
        <f>SUM(F19,F32:F39)</f>
        <v>-41712282</v>
      </c>
      <c r="G41" s="238"/>
      <c r="H41" s="146">
        <f>SUM(H19,H32:H39)</f>
        <v>89219778</v>
      </c>
      <c r="I41" s="238"/>
      <c r="J41" s="146">
        <f>SUM(J19,J32:J39)</f>
        <v>-60609854</v>
      </c>
      <c r="K41" s="238"/>
      <c r="L41" s="146">
        <f>SUM(L19,L32:L39)</f>
        <v>72460530</v>
      </c>
    </row>
    <row r="42" spans="1:15" ht="15" customHeight="1">
      <c r="A42" s="147" t="s">
        <v>119</v>
      </c>
      <c r="E42" s="163"/>
      <c r="F42" s="233">
        <v>7411488</v>
      </c>
      <c r="G42" s="232"/>
      <c r="H42" s="239">
        <v>-18102736</v>
      </c>
      <c r="I42" s="163"/>
      <c r="J42" s="240">
        <v>11848539</v>
      </c>
      <c r="K42" s="163"/>
      <c r="L42" s="239">
        <v>-14615272</v>
      </c>
    </row>
    <row r="43" spans="1:15" ht="6" customHeight="1">
      <c r="E43" s="163"/>
      <c r="G43" s="163"/>
      <c r="I43" s="163"/>
      <c r="K43" s="163"/>
    </row>
    <row r="44" spans="1:15" ht="15" customHeight="1" thickBot="1">
      <c r="A44" s="143" t="s">
        <v>182</v>
      </c>
      <c r="B44" s="143"/>
      <c r="C44" s="143"/>
      <c r="E44" s="163"/>
      <c r="F44" s="241">
        <f>SUM(F41:F42)</f>
        <v>-34300794</v>
      </c>
      <c r="G44" s="163"/>
      <c r="H44" s="241">
        <f>SUM(H41:H42)</f>
        <v>71117042</v>
      </c>
      <c r="I44" s="163"/>
      <c r="J44" s="241">
        <f>SUM(J41:J42)</f>
        <v>-48761315</v>
      </c>
      <c r="K44" s="163"/>
      <c r="L44" s="241">
        <f>SUM(L41:L42)</f>
        <v>57845258</v>
      </c>
    </row>
    <row r="45" spans="1:15" ht="14.1" customHeight="1" thickTop="1">
      <c r="A45" s="143"/>
      <c r="B45" s="143"/>
      <c r="C45" s="143"/>
      <c r="E45" s="163"/>
      <c r="G45" s="163"/>
      <c r="I45" s="163"/>
      <c r="K45" s="163"/>
    </row>
    <row r="46" spans="1:15" ht="15" customHeight="1">
      <c r="A46" s="143" t="s">
        <v>188</v>
      </c>
      <c r="B46" s="143"/>
      <c r="C46" s="143"/>
      <c r="E46" s="163"/>
      <c r="G46" s="163"/>
      <c r="I46" s="163"/>
      <c r="K46" s="163"/>
    </row>
    <row r="47" spans="1:15" ht="15" customHeight="1">
      <c r="A47" s="234" t="s">
        <v>195</v>
      </c>
      <c r="B47" s="143"/>
      <c r="C47" s="143"/>
      <c r="E47" s="163"/>
      <c r="F47" s="146">
        <f>+F44-F48</f>
        <v>-39094805</v>
      </c>
      <c r="G47" s="163"/>
      <c r="H47" s="146">
        <f>+H44-H48</f>
        <v>66503309</v>
      </c>
      <c r="I47" s="163"/>
      <c r="J47" s="146">
        <f>+J44-J48</f>
        <v>-48761315</v>
      </c>
      <c r="K47" s="163"/>
      <c r="L47" s="146">
        <f>+L44-L48</f>
        <v>57845258</v>
      </c>
    </row>
    <row r="48" spans="1:15" ht="15" customHeight="1">
      <c r="A48" s="234" t="s">
        <v>45</v>
      </c>
      <c r="B48" s="143"/>
      <c r="C48" s="143"/>
      <c r="E48" s="163"/>
      <c r="F48" s="72">
        <v>4794011</v>
      </c>
      <c r="G48" s="45"/>
      <c r="H48" s="242">
        <v>4613733</v>
      </c>
      <c r="I48" s="163"/>
      <c r="J48" s="180">
        <v>0</v>
      </c>
      <c r="K48" s="163"/>
      <c r="L48" s="242">
        <v>0</v>
      </c>
    </row>
    <row r="49" spans="1:12" ht="6" customHeight="1">
      <c r="B49" s="143"/>
      <c r="C49" s="143"/>
      <c r="E49" s="163"/>
      <c r="G49" s="163"/>
      <c r="I49" s="163"/>
      <c r="K49" s="163"/>
    </row>
    <row r="50" spans="1:12" ht="13.5" customHeight="1" thickBot="1">
      <c r="B50" s="143"/>
      <c r="C50" s="143"/>
      <c r="E50" s="163"/>
      <c r="F50" s="241">
        <f>SUM(F47:F49)</f>
        <v>-34300794</v>
      </c>
      <c r="G50" s="163"/>
      <c r="H50" s="241">
        <f>SUM(H47:H49)</f>
        <v>71117042</v>
      </c>
      <c r="I50" s="163"/>
      <c r="J50" s="241">
        <f>SUM(J47:J48)</f>
        <v>-48761315</v>
      </c>
      <c r="K50" s="163"/>
      <c r="L50" s="241">
        <f>SUM(L47:L49)</f>
        <v>57845258</v>
      </c>
    </row>
    <row r="51" spans="1:12" ht="14.1" customHeight="1" thickTop="1">
      <c r="A51" s="143"/>
      <c r="B51" s="143"/>
      <c r="C51" s="143"/>
      <c r="E51" s="163"/>
      <c r="G51" s="163"/>
      <c r="I51" s="163"/>
      <c r="K51" s="163"/>
    </row>
    <row r="52" spans="1:12" ht="15" customHeight="1">
      <c r="A52" s="143" t="s">
        <v>175</v>
      </c>
      <c r="B52" s="143"/>
      <c r="C52" s="143"/>
      <c r="E52" s="163"/>
      <c r="G52" s="163"/>
      <c r="I52" s="163"/>
      <c r="K52" s="163"/>
    </row>
    <row r="53" spans="1:12" ht="15" customHeight="1" thickBot="1">
      <c r="A53" s="234" t="s">
        <v>174</v>
      </c>
      <c r="B53" s="143"/>
      <c r="C53" s="143"/>
      <c r="D53" s="163">
        <v>22</v>
      </c>
      <c r="E53" s="163"/>
      <c r="F53" s="243">
        <f>F47/4214993832</f>
        <v>-9.2751749013710062E-3</v>
      </c>
      <c r="G53" s="45"/>
      <c r="H53" s="243">
        <f>H47/4214993832</f>
        <v>1.5777795093105607E-2</v>
      </c>
      <c r="I53" s="244"/>
      <c r="J53" s="243">
        <f>J47/4214993832</f>
        <v>-1.1568537687957405E-2</v>
      </c>
      <c r="K53" s="244"/>
      <c r="L53" s="243">
        <f>L47/4214993832</f>
        <v>1.3723687460902552E-2</v>
      </c>
    </row>
    <row r="54" spans="1:12" ht="14.1" customHeight="1" thickTop="1">
      <c r="A54" s="143"/>
      <c r="B54" s="143"/>
      <c r="C54" s="143"/>
      <c r="E54" s="163"/>
      <c r="G54" s="163"/>
      <c r="I54" s="163"/>
      <c r="K54" s="163"/>
    </row>
    <row r="55" spans="1:12" ht="14.1" customHeight="1">
      <c r="A55" s="143"/>
      <c r="B55" s="143"/>
      <c r="C55" s="143"/>
      <c r="E55" s="163"/>
      <c r="G55" s="163"/>
      <c r="I55" s="163"/>
      <c r="K55" s="163"/>
    </row>
    <row r="56" spans="1:12" ht="14.1" customHeight="1">
      <c r="A56" s="143"/>
      <c r="B56" s="143"/>
      <c r="C56" s="143"/>
      <c r="E56" s="163"/>
      <c r="G56" s="163"/>
      <c r="I56" s="163"/>
      <c r="K56" s="163"/>
    </row>
    <row r="57" spans="1:12" ht="14.1" customHeight="1">
      <c r="A57" s="143"/>
      <c r="B57" s="143"/>
      <c r="C57" s="143"/>
      <c r="E57" s="163"/>
      <c r="G57" s="163"/>
      <c r="I57" s="163"/>
      <c r="K57" s="163"/>
    </row>
    <row r="58" spans="1:12" ht="14.1" customHeight="1">
      <c r="A58" s="143"/>
      <c r="B58" s="143"/>
      <c r="C58" s="143"/>
      <c r="E58" s="163"/>
      <c r="G58" s="163"/>
      <c r="I58" s="163"/>
      <c r="K58" s="163"/>
    </row>
    <row r="59" spans="1:12" ht="14.1" customHeight="1">
      <c r="A59" s="143"/>
      <c r="B59" s="143"/>
      <c r="C59" s="143"/>
      <c r="E59" s="163"/>
      <c r="G59" s="163"/>
      <c r="I59" s="163"/>
      <c r="K59" s="163"/>
    </row>
    <row r="60" spans="1:12" ht="14.1" customHeight="1">
      <c r="A60" s="143"/>
      <c r="B60" s="143"/>
      <c r="C60" s="143"/>
      <c r="E60" s="163"/>
      <c r="G60" s="163"/>
      <c r="I60" s="163"/>
      <c r="K60" s="163"/>
    </row>
    <row r="61" spans="1:12" ht="14.1" customHeight="1">
      <c r="A61" s="143"/>
      <c r="B61" s="143"/>
      <c r="C61" s="143"/>
      <c r="E61" s="163"/>
      <c r="G61" s="163"/>
      <c r="I61" s="163"/>
      <c r="K61" s="163"/>
    </row>
    <row r="62" spans="1:12" ht="14.1" customHeight="1">
      <c r="A62" s="143"/>
      <c r="B62" s="143"/>
      <c r="C62" s="143"/>
      <c r="E62" s="163"/>
      <c r="G62" s="163"/>
      <c r="I62" s="163"/>
      <c r="K62" s="163"/>
    </row>
    <row r="63" spans="1:12" ht="14.1" customHeight="1">
      <c r="A63" s="143"/>
      <c r="B63" s="143"/>
      <c r="C63" s="143"/>
      <c r="E63" s="163"/>
      <c r="G63" s="163"/>
      <c r="I63" s="163"/>
      <c r="K63" s="163"/>
    </row>
    <row r="64" spans="1:12" ht="13.5" customHeight="1">
      <c r="A64" s="143"/>
      <c r="B64" s="143"/>
      <c r="C64" s="143"/>
      <c r="E64" s="163"/>
      <c r="G64" s="163"/>
      <c r="I64" s="163"/>
      <c r="K64" s="163"/>
    </row>
    <row r="65" spans="1:13" ht="22.2" customHeight="1">
      <c r="A65" s="245" t="str">
        <f>'BS 2-3'!A62</f>
        <v>The accompanying notes form part of this interim financial information.</v>
      </c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</row>
    <row r="66" spans="1:13" ht="16.5" customHeight="1">
      <c r="A66" s="142" t="s">
        <v>0</v>
      </c>
      <c r="B66" s="143"/>
      <c r="D66" s="217"/>
      <c r="E66" s="218"/>
      <c r="F66" s="158"/>
      <c r="G66" s="218"/>
      <c r="H66" s="158"/>
      <c r="I66" s="218"/>
      <c r="J66" s="158"/>
      <c r="K66" s="218"/>
      <c r="L66" s="158"/>
    </row>
    <row r="67" spans="1:13" ht="16.5" customHeight="1">
      <c r="A67" s="219" t="s">
        <v>125</v>
      </c>
      <c r="B67" s="218"/>
      <c r="C67" s="218"/>
      <c r="D67" s="220"/>
      <c r="E67" s="172"/>
      <c r="F67" s="158"/>
      <c r="G67" s="172"/>
      <c r="H67" s="158"/>
      <c r="I67" s="172"/>
      <c r="J67" s="158"/>
      <c r="K67" s="172"/>
      <c r="L67" s="158"/>
    </row>
    <row r="68" spans="1:13" ht="16.5" customHeight="1">
      <c r="A68" s="221" t="str">
        <f>A3</f>
        <v>For the three-month period ended 31 March 2025</v>
      </c>
      <c r="B68" s="221"/>
      <c r="C68" s="221"/>
      <c r="D68" s="221"/>
      <c r="E68" s="221"/>
      <c r="F68" s="152"/>
      <c r="G68" s="221"/>
      <c r="H68" s="152"/>
      <c r="I68" s="221"/>
      <c r="J68" s="152"/>
      <c r="K68" s="221"/>
      <c r="L68" s="152"/>
    </row>
    <row r="69" spans="1:13" s="222" customFormat="1" ht="14.1" customHeight="1">
      <c r="A69" s="27"/>
      <c r="B69" s="27"/>
      <c r="C69" s="27"/>
      <c r="D69" s="27"/>
      <c r="E69" s="27"/>
      <c r="F69" s="27"/>
      <c r="G69" s="27"/>
      <c r="H69" s="158"/>
      <c r="I69" s="27"/>
      <c r="J69" s="27"/>
      <c r="K69" s="27"/>
      <c r="L69" s="158"/>
      <c r="M69" s="149"/>
    </row>
    <row r="70" spans="1:13" s="222" customFormat="1" ht="14.1" customHeight="1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67"/>
    </row>
    <row r="71" spans="1:13" s="222" customFormat="1" ht="14.1" customHeight="1">
      <c r="A71" s="27"/>
      <c r="B71" s="27"/>
      <c r="C71" s="27"/>
      <c r="D71" s="27"/>
      <c r="E71" s="27"/>
      <c r="F71" s="259" t="s">
        <v>2</v>
      </c>
      <c r="G71" s="259"/>
      <c r="H71" s="259"/>
      <c r="I71" s="27"/>
      <c r="J71" s="259" t="s">
        <v>3</v>
      </c>
      <c r="K71" s="259"/>
      <c r="L71" s="259"/>
      <c r="M71" s="223"/>
    </row>
    <row r="72" spans="1:13" s="222" customFormat="1" ht="14.1" customHeight="1">
      <c r="A72" s="27"/>
      <c r="B72" s="27"/>
      <c r="C72" s="27"/>
      <c r="D72" s="27"/>
      <c r="E72" s="27"/>
      <c r="F72" s="260" t="s">
        <v>4</v>
      </c>
      <c r="G72" s="260"/>
      <c r="H72" s="260"/>
      <c r="I72" s="27"/>
      <c r="J72" s="260" t="s">
        <v>4</v>
      </c>
      <c r="K72" s="260"/>
      <c r="L72" s="260"/>
      <c r="M72" s="224"/>
    </row>
    <row r="73" spans="1:13" s="222" customFormat="1" ht="14.1" customHeight="1">
      <c r="A73" s="27"/>
      <c r="B73" s="27"/>
      <c r="C73" s="27"/>
      <c r="D73" s="27"/>
      <c r="E73" s="27"/>
      <c r="F73" s="31"/>
      <c r="G73" s="31"/>
      <c r="H73" s="33" t="s">
        <v>185</v>
      </c>
      <c r="I73" s="27"/>
      <c r="J73" s="31"/>
      <c r="K73" s="31"/>
      <c r="L73" s="33" t="s">
        <v>185</v>
      </c>
      <c r="M73" s="224"/>
    </row>
    <row r="74" spans="1:13" s="222" customFormat="1" ht="14.1" customHeight="1">
      <c r="A74" s="27"/>
      <c r="B74" s="27"/>
      <c r="C74" s="27"/>
      <c r="D74" s="27"/>
      <c r="E74" s="27"/>
      <c r="F74" s="33" t="s">
        <v>5</v>
      </c>
      <c r="G74" s="33"/>
      <c r="H74" s="33" t="s">
        <v>186</v>
      </c>
      <c r="I74" s="27"/>
      <c r="J74" s="33" t="s">
        <v>5</v>
      </c>
      <c r="K74" s="33"/>
      <c r="L74" s="33" t="s">
        <v>186</v>
      </c>
      <c r="M74" s="224"/>
    </row>
    <row r="75" spans="1:13" ht="14.1" customHeight="1">
      <c r="A75" s="218"/>
      <c r="B75" s="218"/>
      <c r="C75" s="218"/>
      <c r="D75" s="225"/>
      <c r="E75" s="225"/>
      <c r="F75" s="38" t="s">
        <v>134</v>
      </c>
      <c r="G75" s="37"/>
      <c r="H75" s="38" t="s">
        <v>7</v>
      </c>
      <c r="I75" s="37"/>
      <c r="J75" s="38" t="s">
        <v>134</v>
      </c>
      <c r="K75" s="37"/>
      <c r="L75" s="38" t="s">
        <v>7</v>
      </c>
    </row>
    <row r="76" spans="1:13" ht="14.1" customHeight="1">
      <c r="D76" s="225"/>
      <c r="E76" s="226"/>
      <c r="F76" s="227" t="s">
        <v>9</v>
      </c>
      <c r="G76" s="228"/>
      <c r="H76" s="227" t="s">
        <v>9</v>
      </c>
      <c r="I76" s="228"/>
      <c r="J76" s="227" t="s">
        <v>9</v>
      </c>
      <c r="K76" s="228"/>
      <c r="L76" s="227" t="s">
        <v>9</v>
      </c>
    </row>
    <row r="77" spans="1:13" ht="8.1" customHeight="1">
      <c r="D77" s="225"/>
      <c r="E77" s="226"/>
      <c r="F77" s="247"/>
      <c r="G77" s="226"/>
      <c r="H77" s="247"/>
      <c r="I77" s="226"/>
      <c r="J77" s="247"/>
      <c r="K77" s="226"/>
      <c r="L77" s="247"/>
    </row>
    <row r="78" spans="1:13" ht="17.100000000000001" customHeight="1">
      <c r="A78" s="142" t="s">
        <v>182</v>
      </c>
      <c r="D78" s="226"/>
      <c r="E78" s="226"/>
      <c r="F78" s="72">
        <v>-34300794</v>
      </c>
      <c r="G78" s="45"/>
      <c r="H78" s="72">
        <v>71117042</v>
      </c>
      <c r="I78" s="45"/>
      <c r="J78" s="72">
        <v>-48761315</v>
      </c>
      <c r="K78" s="45"/>
      <c r="L78" s="72">
        <v>57845258</v>
      </c>
    </row>
    <row r="79" spans="1:13" ht="6.6" customHeight="1">
      <c r="D79" s="226"/>
      <c r="E79" s="226"/>
      <c r="F79" s="247"/>
      <c r="G79" s="226"/>
      <c r="H79" s="247"/>
      <c r="I79" s="226"/>
      <c r="J79" s="247"/>
      <c r="K79" s="226"/>
      <c r="L79" s="247"/>
    </row>
    <row r="80" spans="1:13" s="142" customFormat="1" ht="14.1" customHeight="1">
      <c r="A80" s="142" t="s">
        <v>54</v>
      </c>
      <c r="B80" s="248"/>
      <c r="C80" s="147"/>
      <c r="D80" s="163"/>
      <c r="E80" s="238"/>
      <c r="F80" s="158"/>
      <c r="G80" s="238"/>
      <c r="H80" s="158"/>
      <c r="I80" s="238"/>
      <c r="J80" s="158"/>
      <c r="K80" s="238"/>
      <c r="L80" s="158"/>
    </row>
    <row r="81" spans="1:12" s="142" customFormat="1" ht="14.1" customHeight="1">
      <c r="B81" s="248"/>
      <c r="C81" s="147"/>
      <c r="D81" s="163"/>
      <c r="E81" s="238"/>
      <c r="F81" s="158"/>
      <c r="G81" s="238"/>
      <c r="H81" s="158"/>
      <c r="I81" s="238"/>
      <c r="J81" s="158"/>
      <c r="K81" s="238"/>
      <c r="L81" s="158"/>
    </row>
    <row r="82" spans="1:12" s="142" customFormat="1" ht="15" customHeight="1">
      <c r="A82" s="249" t="s">
        <v>153</v>
      </c>
      <c r="B82" s="250"/>
      <c r="C82" s="251"/>
      <c r="D82" s="252"/>
      <c r="E82" s="238"/>
      <c r="F82" s="158"/>
      <c r="G82" s="238"/>
      <c r="H82" s="158"/>
      <c r="I82" s="238"/>
      <c r="J82" s="158"/>
      <c r="K82" s="238"/>
      <c r="L82" s="158"/>
    </row>
    <row r="83" spans="1:12" ht="15" customHeight="1">
      <c r="B83" s="147" t="s">
        <v>55</v>
      </c>
      <c r="D83" s="226"/>
      <c r="E83" s="226"/>
      <c r="F83" s="45">
        <v>-6615</v>
      </c>
      <c r="G83" s="45"/>
      <c r="H83" s="45">
        <v>536898</v>
      </c>
      <c r="I83" s="45"/>
      <c r="J83" s="45">
        <v>0</v>
      </c>
      <c r="K83" s="45"/>
      <c r="L83" s="45">
        <v>0</v>
      </c>
    </row>
    <row r="84" spans="1:12" ht="15" customHeight="1">
      <c r="A84" s="147" t="s">
        <v>160</v>
      </c>
      <c r="D84" s="226"/>
      <c r="E84" s="226"/>
      <c r="F84" s="72">
        <v>0</v>
      </c>
      <c r="G84" s="45"/>
      <c r="H84" s="72">
        <v>0</v>
      </c>
      <c r="I84" s="45"/>
      <c r="J84" s="72">
        <v>0</v>
      </c>
      <c r="K84" s="45"/>
      <c r="L84" s="72">
        <v>0</v>
      </c>
    </row>
    <row r="85" spans="1:12" ht="5.4" customHeight="1">
      <c r="D85" s="226"/>
      <c r="E85" s="226"/>
      <c r="F85" s="45"/>
      <c r="G85" s="45"/>
      <c r="H85" s="45"/>
      <c r="I85" s="45"/>
      <c r="J85" s="45"/>
      <c r="K85" s="45"/>
      <c r="L85" s="45"/>
    </row>
    <row r="86" spans="1:12" ht="15" customHeight="1">
      <c r="B86" s="147" t="s">
        <v>154</v>
      </c>
      <c r="D86" s="226"/>
      <c r="E86" s="226"/>
      <c r="F86" s="72">
        <f>SUM(F83:F85)</f>
        <v>-6615</v>
      </c>
      <c r="G86" s="45"/>
      <c r="H86" s="72">
        <f>SUM(H83:H85)</f>
        <v>536898</v>
      </c>
      <c r="I86" s="45"/>
      <c r="J86" s="72">
        <f>SUM(J83:J85)</f>
        <v>0</v>
      </c>
      <c r="K86" s="45"/>
      <c r="L86" s="72">
        <f>SUM(L83:L85)</f>
        <v>0</v>
      </c>
    </row>
    <row r="87" spans="1:12" s="142" customFormat="1" ht="15" customHeight="1">
      <c r="A87" s="147"/>
      <c r="B87" s="248"/>
      <c r="C87" s="252"/>
      <c r="D87" s="252"/>
      <c r="E87" s="238"/>
      <c r="F87" s="146"/>
      <c r="G87" s="238"/>
      <c r="I87" s="238"/>
      <c r="J87" s="146"/>
      <c r="K87" s="238"/>
    </row>
    <row r="88" spans="1:12" ht="15" customHeight="1">
      <c r="A88" s="147" t="s">
        <v>62</v>
      </c>
      <c r="D88" s="226"/>
      <c r="E88" s="226"/>
      <c r="F88" s="247"/>
      <c r="G88" s="226"/>
      <c r="H88" s="247"/>
      <c r="I88" s="226"/>
      <c r="J88" s="247"/>
      <c r="K88" s="226"/>
      <c r="L88" s="247"/>
    </row>
    <row r="89" spans="1:12" s="142" customFormat="1" ht="15" customHeight="1">
      <c r="A89" s="147" t="s">
        <v>56</v>
      </c>
      <c r="B89" s="248"/>
      <c r="C89" s="252"/>
      <c r="D89" s="252"/>
      <c r="E89" s="238"/>
      <c r="F89" s="45">
        <v>-620878</v>
      </c>
      <c r="G89" s="235"/>
      <c r="H89" s="45">
        <v>641309</v>
      </c>
      <c r="I89" s="235"/>
      <c r="J89" s="45">
        <v>-927593</v>
      </c>
      <c r="K89" s="235"/>
      <c r="L89" s="45">
        <v>682209</v>
      </c>
    </row>
    <row r="90" spans="1:12" s="142" customFormat="1" ht="15" customHeight="1">
      <c r="A90" s="147" t="s">
        <v>196</v>
      </c>
      <c r="B90" s="248"/>
      <c r="D90" s="252"/>
      <c r="E90" s="238"/>
      <c r="F90" s="72">
        <v>124176</v>
      </c>
      <c r="G90" s="232"/>
      <c r="H90" s="253">
        <v>-128262</v>
      </c>
      <c r="I90" s="232"/>
      <c r="J90" s="253">
        <v>185518</v>
      </c>
      <c r="K90" s="232"/>
      <c r="L90" s="253">
        <v>-136442</v>
      </c>
    </row>
    <row r="91" spans="1:12" ht="8.1" customHeight="1">
      <c r="D91" s="226"/>
      <c r="E91" s="226"/>
      <c r="F91" s="247"/>
      <c r="G91" s="226"/>
      <c r="H91" s="247"/>
      <c r="I91" s="226"/>
      <c r="J91" s="247"/>
      <c r="K91" s="226"/>
      <c r="L91" s="247"/>
    </row>
    <row r="92" spans="1:12" ht="12">
      <c r="A92" s="147" t="s">
        <v>62</v>
      </c>
      <c r="D92" s="226"/>
      <c r="E92" s="226"/>
      <c r="F92" s="247"/>
      <c r="G92" s="226"/>
      <c r="H92" s="247"/>
      <c r="I92" s="226"/>
      <c r="J92" s="247"/>
      <c r="K92" s="226"/>
      <c r="L92" s="247"/>
    </row>
    <row r="93" spans="1:12" ht="12">
      <c r="A93" s="147" t="s">
        <v>169</v>
      </c>
      <c r="D93" s="226"/>
      <c r="E93" s="226"/>
      <c r="F93" s="247"/>
      <c r="G93" s="226"/>
      <c r="H93" s="247"/>
      <c r="I93" s="226"/>
      <c r="J93" s="247"/>
      <c r="K93" s="226"/>
      <c r="L93" s="247"/>
    </row>
    <row r="94" spans="1:12" s="142" customFormat="1" ht="15" customHeight="1">
      <c r="A94" s="147" t="s">
        <v>170</v>
      </c>
      <c r="B94" s="248"/>
      <c r="C94" s="252"/>
      <c r="D94" s="252"/>
      <c r="E94" s="238"/>
      <c r="F94" s="180">
        <f>SUM(F89:F91)</f>
        <v>-496702</v>
      </c>
      <c r="G94" s="238"/>
      <c r="H94" s="180">
        <f>SUM(H89:H91)</f>
        <v>513047</v>
      </c>
      <c r="I94" s="238"/>
      <c r="J94" s="180">
        <f>SUM(J89:J91)</f>
        <v>-742075</v>
      </c>
      <c r="K94" s="238"/>
      <c r="L94" s="180">
        <f>SUM(L89:L91)</f>
        <v>545767</v>
      </c>
    </row>
    <row r="95" spans="1:12" ht="8.1" customHeight="1">
      <c r="A95" s="142"/>
      <c r="F95" s="158"/>
      <c r="J95" s="158"/>
    </row>
    <row r="96" spans="1:12" ht="15" customHeight="1">
      <c r="A96" s="147" t="s">
        <v>155</v>
      </c>
      <c r="F96" s="180">
        <f>+F86+F94</f>
        <v>-503317</v>
      </c>
      <c r="H96" s="180">
        <f>+H86+H94</f>
        <v>1049945</v>
      </c>
      <c r="J96" s="180">
        <f>+J86+J94</f>
        <v>-742075</v>
      </c>
      <c r="L96" s="180">
        <f>+L86+L94</f>
        <v>545767</v>
      </c>
    </row>
    <row r="97" spans="1:12" ht="15" customHeight="1">
      <c r="A97" s="142"/>
    </row>
    <row r="98" spans="1:12" s="142" customFormat="1" ht="15" customHeight="1">
      <c r="A98" s="254" t="s">
        <v>156</v>
      </c>
      <c r="C98" s="143"/>
      <c r="D98" s="163"/>
      <c r="E98" s="238"/>
      <c r="F98" s="158"/>
      <c r="G98" s="238"/>
      <c r="H98" s="146"/>
      <c r="I98" s="238"/>
      <c r="J98" s="158"/>
      <c r="K98" s="238"/>
      <c r="L98" s="146"/>
    </row>
    <row r="99" spans="1:12" s="142" customFormat="1" ht="15" customHeight="1">
      <c r="A99" s="234" t="s">
        <v>189</v>
      </c>
      <c r="B99" s="234"/>
      <c r="C99" s="147"/>
      <c r="D99" s="163"/>
      <c r="E99" s="238"/>
      <c r="F99" s="146"/>
      <c r="G99" s="238"/>
      <c r="H99" s="146"/>
      <c r="I99" s="238"/>
      <c r="J99" s="146"/>
      <c r="K99" s="238"/>
      <c r="L99" s="146"/>
    </row>
    <row r="100" spans="1:12" s="142" customFormat="1" ht="15" customHeight="1">
      <c r="A100" s="147" t="s">
        <v>57</v>
      </c>
      <c r="B100" s="147"/>
      <c r="C100" s="147"/>
      <c r="D100" s="163"/>
      <c r="E100" s="238"/>
      <c r="F100" s="231">
        <v>-61983218</v>
      </c>
      <c r="G100" s="232"/>
      <c r="H100" s="255">
        <v>-58267556</v>
      </c>
      <c r="I100" s="232"/>
      <c r="J100" s="255">
        <v>-61983218</v>
      </c>
      <c r="K100" s="232"/>
      <c r="L100" s="53">
        <v>-58267556</v>
      </c>
    </row>
    <row r="101" spans="1:12" s="142" customFormat="1" ht="15" customHeight="1">
      <c r="A101" s="147" t="s">
        <v>160</v>
      </c>
      <c r="B101" s="147"/>
      <c r="C101" s="147"/>
      <c r="D101" s="163"/>
      <c r="E101" s="238"/>
      <c r="F101" s="233">
        <v>12396644</v>
      </c>
      <c r="G101" s="232"/>
      <c r="H101" s="253">
        <v>11653511</v>
      </c>
      <c r="I101" s="232"/>
      <c r="J101" s="253">
        <v>12396644</v>
      </c>
      <c r="K101" s="232"/>
      <c r="L101" s="253">
        <v>11653511</v>
      </c>
    </row>
    <row r="102" spans="1:12" ht="8.1" customHeight="1">
      <c r="A102" s="142"/>
      <c r="F102" s="158"/>
      <c r="J102" s="158"/>
    </row>
    <row r="103" spans="1:12" ht="15" customHeight="1">
      <c r="A103" s="234" t="s">
        <v>189</v>
      </c>
      <c r="B103" s="234"/>
      <c r="E103" s="163"/>
      <c r="G103" s="163"/>
      <c r="I103" s="163"/>
      <c r="K103" s="163"/>
    </row>
    <row r="104" spans="1:12" ht="15" customHeight="1">
      <c r="A104" s="147" t="s">
        <v>58</v>
      </c>
      <c r="B104" s="234"/>
      <c r="E104" s="163"/>
      <c r="G104" s="163"/>
      <c r="I104" s="163"/>
      <c r="K104" s="163"/>
    </row>
    <row r="105" spans="1:12" ht="15" customHeight="1">
      <c r="A105" s="147" t="s">
        <v>59</v>
      </c>
      <c r="C105" s="234"/>
      <c r="E105" s="163"/>
      <c r="F105" s="253">
        <f>SUM(F100:F104)</f>
        <v>-49586574</v>
      </c>
      <c r="G105" s="232"/>
      <c r="H105" s="253">
        <f>SUM(H100:H104)</f>
        <v>-46614045</v>
      </c>
      <c r="I105" s="232"/>
      <c r="J105" s="253">
        <f>SUM(J100:J104)</f>
        <v>-49586574</v>
      </c>
      <c r="K105" s="232"/>
      <c r="L105" s="256">
        <f>SUM(L100:L104)</f>
        <v>-46614045</v>
      </c>
    </row>
    <row r="106" spans="1:12" ht="8.1" customHeight="1">
      <c r="A106" s="142"/>
      <c r="F106" s="158"/>
      <c r="J106" s="158"/>
    </row>
    <row r="107" spans="1:12" ht="15" customHeight="1">
      <c r="A107" s="147" t="s">
        <v>63</v>
      </c>
      <c r="F107" s="231">
        <v>-9246645</v>
      </c>
      <c r="G107" s="232"/>
      <c r="H107" s="231">
        <v>-9235871</v>
      </c>
      <c r="I107" s="232"/>
      <c r="J107" s="231">
        <v>-4653012</v>
      </c>
      <c r="K107" s="232"/>
      <c r="L107" s="53">
        <v>-4906515</v>
      </c>
    </row>
    <row r="108" spans="1:12" ht="15" customHeight="1">
      <c r="A108" s="234" t="s">
        <v>161</v>
      </c>
      <c r="F108" s="233">
        <v>1849329</v>
      </c>
      <c r="G108" s="232"/>
      <c r="H108" s="233">
        <v>1847174</v>
      </c>
      <c r="I108" s="232"/>
      <c r="J108" s="233">
        <v>930602</v>
      </c>
      <c r="K108" s="232"/>
      <c r="L108" s="82">
        <v>981303</v>
      </c>
    </row>
    <row r="109" spans="1:12" ht="8.1" customHeight="1">
      <c r="A109" s="142"/>
      <c r="F109" s="158"/>
      <c r="J109" s="158"/>
    </row>
    <row r="110" spans="1:12" ht="15" customHeight="1">
      <c r="A110" s="234" t="s">
        <v>64</v>
      </c>
      <c r="F110" s="180">
        <f>SUM(F107:F109)</f>
        <v>-7397316</v>
      </c>
      <c r="H110" s="180">
        <f>SUM(H107:H109)</f>
        <v>-7388697</v>
      </c>
      <c r="J110" s="180">
        <f>SUM(J107:J109)</f>
        <v>-3722410</v>
      </c>
      <c r="L110" s="180">
        <f>SUM(L107:L109)</f>
        <v>-3925212</v>
      </c>
    </row>
    <row r="111" spans="1:12" ht="14.1" customHeight="1">
      <c r="A111" s="142"/>
      <c r="F111" s="158"/>
      <c r="J111" s="158"/>
    </row>
    <row r="112" spans="1:12" ht="15" customHeight="1">
      <c r="A112" s="234" t="s">
        <v>157</v>
      </c>
      <c r="B112" s="234"/>
      <c r="C112" s="234"/>
      <c r="E112" s="163"/>
      <c r="F112" s="180">
        <f>+F105+F110</f>
        <v>-56983890</v>
      </c>
      <c r="G112" s="163"/>
      <c r="H112" s="180">
        <f>+H105+H110</f>
        <v>-54002742</v>
      </c>
      <c r="I112" s="163"/>
      <c r="J112" s="180">
        <f>+J105+J110</f>
        <v>-53308984</v>
      </c>
      <c r="K112" s="163"/>
      <c r="L112" s="180">
        <f>+L105+L110</f>
        <v>-50539257</v>
      </c>
    </row>
    <row r="113" spans="1:12" ht="8.1" customHeight="1">
      <c r="A113" s="142"/>
      <c r="F113" s="158"/>
      <c r="J113" s="158"/>
    </row>
    <row r="114" spans="1:12" ht="15" customHeight="1">
      <c r="A114" s="142" t="s">
        <v>181</v>
      </c>
      <c r="F114" s="180">
        <f>+F112+F96</f>
        <v>-57487207</v>
      </c>
      <c r="H114" s="180">
        <f>+H112+H96</f>
        <v>-52952797</v>
      </c>
      <c r="J114" s="180">
        <f>+J112+J96</f>
        <v>-54051059</v>
      </c>
      <c r="L114" s="180">
        <f>+L112+L96</f>
        <v>-49993490</v>
      </c>
    </row>
    <row r="115" spans="1:12" ht="8.1" customHeight="1">
      <c r="A115" s="142"/>
      <c r="F115" s="158"/>
      <c r="J115" s="158"/>
    </row>
    <row r="116" spans="1:12" ht="15" customHeight="1" thickBot="1">
      <c r="A116" s="142" t="s">
        <v>190</v>
      </c>
      <c r="F116" s="241">
        <f>SUM(F78,F114)</f>
        <v>-91788001</v>
      </c>
      <c r="H116" s="241">
        <f>+H114+H50</f>
        <v>18164245</v>
      </c>
      <c r="J116" s="241">
        <f>J50+J114</f>
        <v>-102812374</v>
      </c>
      <c r="L116" s="241">
        <f>+L114+L50</f>
        <v>7851768</v>
      </c>
    </row>
    <row r="117" spans="1:12" ht="14.1" customHeight="1" thickTop="1"/>
    <row r="118" spans="1:12" ht="15" customHeight="1">
      <c r="A118" s="142" t="s">
        <v>191</v>
      </c>
    </row>
    <row r="119" spans="1:12" ht="15" customHeight="1">
      <c r="A119" s="142"/>
      <c r="B119" s="142" t="s">
        <v>60</v>
      </c>
    </row>
    <row r="120" spans="1:12" ht="15" customHeight="1">
      <c r="B120" s="234" t="s">
        <v>195</v>
      </c>
      <c r="C120" s="143"/>
      <c r="D120" s="143"/>
      <c r="F120" s="177">
        <f>+F116-F121</f>
        <v>-95379361</v>
      </c>
      <c r="G120" s="257"/>
      <c r="H120" s="177">
        <f>+H116-H121</f>
        <v>14586270</v>
      </c>
      <c r="J120" s="177">
        <f>+J116-J121</f>
        <v>-102812374</v>
      </c>
      <c r="L120" s="177">
        <f>+L116-L121</f>
        <v>7851768</v>
      </c>
    </row>
    <row r="121" spans="1:12" ht="15" customHeight="1">
      <c r="B121" s="147" t="s">
        <v>61</v>
      </c>
      <c r="F121" s="72">
        <v>3591360</v>
      </c>
      <c r="G121" s="257"/>
      <c r="H121" s="242">
        <v>3577975</v>
      </c>
      <c r="J121" s="180">
        <v>0</v>
      </c>
      <c r="L121" s="258">
        <v>0</v>
      </c>
    </row>
    <row r="122" spans="1:12" ht="8.1" customHeight="1"/>
    <row r="123" spans="1:12" ht="14.1" customHeight="1" thickBot="1">
      <c r="F123" s="241">
        <f>SUM(F120:F122)</f>
        <v>-91788001</v>
      </c>
      <c r="H123" s="241">
        <f>SUM(H120:H122)</f>
        <v>18164245</v>
      </c>
      <c r="J123" s="241">
        <f>SUM(J120:J121)</f>
        <v>-102812374</v>
      </c>
      <c r="L123" s="241">
        <f>SUM(L120:L122)</f>
        <v>7851768</v>
      </c>
    </row>
    <row r="124" spans="1:12" ht="15" customHeight="1" thickTop="1">
      <c r="E124" s="163"/>
      <c r="F124" s="163"/>
      <c r="G124" s="163"/>
      <c r="H124" s="163"/>
      <c r="I124" s="163"/>
      <c r="J124" s="163"/>
    </row>
    <row r="125" spans="1:12" ht="15" customHeight="1">
      <c r="E125" s="163"/>
      <c r="F125" s="163"/>
      <c r="G125" s="163"/>
      <c r="H125" s="163"/>
      <c r="I125" s="163"/>
      <c r="J125" s="163"/>
    </row>
    <row r="126" spans="1:12" ht="15" customHeight="1">
      <c r="E126" s="163"/>
      <c r="F126" s="163"/>
      <c r="G126" s="163"/>
      <c r="H126" s="163"/>
      <c r="I126" s="163"/>
      <c r="J126" s="163"/>
    </row>
    <row r="127" spans="1:12" ht="15" customHeight="1">
      <c r="E127" s="163"/>
      <c r="F127" s="163"/>
      <c r="G127" s="163"/>
      <c r="H127" s="163"/>
      <c r="I127" s="163"/>
      <c r="J127" s="163"/>
    </row>
    <row r="128" spans="1:12" ht="15" customHeight="1">
      <c r="E128" s="163"/>
      <c r="F128" s="163"/>
      <c r="G128" s="163"/>
      <c r="H128" s="163"/>
      <c r="I128" s="163"/>
      <c r="J128" s="163"/>
    </row>
    <row r="129" spans="1:12" ht="15" customHeight="1"/>
    <row r="130" spans="1:12" ht="15" customHeight="1"/>
    <row r="131" spans="1:12" ht="22.2" customHeight="1">
      <c r="A131" s="245" t="str">
        <f>'BS 2-3'!A62</f>
        <v>The accompanying notes form part of this interim financial information.</v>
      </c>
      <c r="B131" s="246"/>
      <c r="C131" s="246"/>
      <c r="D131" s="246"/>
      <c r="E131" s="246"/>
      <c r="F131" s="246"/>
      <c r="G131" s="246"/>
      <c r="H131" s="246"/>
      <c r="I131" s="246"/>
      <c r="J131" s="246"/>
      <c r="K131" s="246"/>
      <c r="L131" s="246"/>
    </row>
  </sheetData>
  <mergeCells count="9">
    <mergeCell ref="F71:H71"/>
    <mergeCell ref="F72:H72"/>
    <mergeCell ref="A3:H3"/>
    <mergeCell ref="F6:H6"/>
    <mergeCell ref="J6:L6"/>
    <mergeCell ref="F7:H7"/>
    <mergeCell ref="J7:L7"/>
    <mergeCell ref="J71:L71"/>
    <mergeCell ref="J72:L72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E51C-CD36-4A79-A60B-814516DDBCBF}">
  <dimension ref="A1:AA44"/>
  <sheetViews>
    <sheetView view="pageBreakPreview" zoomScale="80" zoomScaleNormal="93" zoomScaleSheetLayoutView="80" zoomScalePageLayoutView="70" workbookViewId="0">
      <selection activeCell="E28" sqref="E28"/>
    </sheetView>
  </sheetViews>
  <sheetFormatPr defaultRowHeight="16.350000000000001" customHeight="1"/>
  <cols>
    <col min="1" max="3" width="1.75" style="186" customWidth="1"/>
    <col min="4" max="4" width="33.25" style="186" customWidth="1"/>
    <col min="5" max="5" width="6.125" style="186" bestFit="1" customWidth="1"/>
    <col min="6" max="6" width="1.25" style="186" customWidth="1"/>
    <col min="7" max="7" width="10.625" style="184" customWidth="1"/>
    <col min="8" max="8" width="0.875" style="185" customWidth="1"/>
    <col min="9" max="9" width="13.125" style="185" customWidth="1"/>
    <col min="10" max="10" width="0.875" style="185" customWidth="1"/>
    <col min="11" max="11" width="12" style="185" customWidth="1"/>
    <col min="12" max="12" width="0.875" style="185" customWidth="1"/>
    <col min="13" max="13" width="16.75" style="184" customWidth="1"/>
    <col min="14" max="14" width="0.875" style="185" customWidth="1"/>
    <col min="15" max="15" width="14.75" style="185" customWidth="1"/>
    <col min="16" max="16" width="0.875" style="185" customWidth="1"/>
    <col min="17" max="17" width="17.375" style="184" customWidth="1"/>
    <col min="18" max="18" width="0.875" style="185" customWidth="1"/>
    <col min="19" max="19" width="19.125" style="184" customWidth="1"/>
    <col min="20" max="20" width="0.875" style="185" customWidth="1"/>
    <col min="21" max="21" width="11.125" style="186" customWidth="1"/>
    <col min="22" max="22" width="0.875" style="185" customWidth="1"/>
    <col min="23" max="23" width="12.375" style="186" customWidth="1"/>
    <col min="24" max="24" width="0.875" style="185" customWidth="1"/>
    <col min="25" max="25" width="13.375" style="186" customWidth="1"/>
    <col min="26" max="26" width="0.875" style="185" customWidth="1"/>
    <col min="27" max="27" width="10.75" style="186" customWidth="1"/>
    <col min="28" max="245" width="9.125" style="186"/>
    <col min="246" max="248" width="1.75" style="186" customWidth="1"/>
    <col min="249" max="249" width="50.125" style="186" customWidth="1"/>
    <col min="250" max="250" width="15.75" style="186" customWidth="1"/>
    <col min="251" max="251" width="0.875" style="186" customWidth="1"/>
    <col min="252" max="252" width="15.75" style="186" customWidth="1"/>
    <col min="253" max="253" width="0.875" style="186" customWidth="1"/>
    <col min="254" max="254" width="15.75" style="186" customWidth="1"/>
    <col min="255" max="255" width="0.875" style="186" customWidth="1"/>
    <col min="256" max="256" width="16.75" style="186" customWidth="1"/>
    <col min="257" max="257" width="0.875" style="186" customWidth="1"/>
    <col min="258" max="258" width="15.75" style="186" customWidth="1"/>
    <col min="259" max="259" width="0.875" style="186" customWidth="1"/>
    <col min="260" max="260" width="15.75" style="186" customWidth="1"/>
    <col min="261" max="261" width="0.875" style="186" customWidth="1"/>
    <col min="262" max="262" width="15.75" style="186" customWidth="1"/>
    <col min="263" max="501" width="9.125" style="186"/>
    <col min="502" max="504" width="1.75" style="186" customWidth="1"/>
    <col min="505" max="505" width="50.125" style="186" customWidth="1"/>
    <col min="506" max="506" width="15.75" style="186" customWidth="1"/>
    <col min="507" max="507" width="0.875" style="186" customWidth="1"/>
    <col min="508" max="508" width="15.75" style="186" customWidth="1"/>
    <col min="509" max="509" width="0.875" style="186" customWidth="1"/>
    <col min="510" max="510" width="15.75" style="186" customWidth="1"/>
    <col min="511" max="511" width="0.875" style="186" customWidth="1"/>
    <col min="512" max="512" width="16.75" style="186" customWidth="1"/>
    <col min="513" max="513" width="0.875" style="186" customWidth="1"/>
    <col min="514" max="514" width="15.75" style="186" customWidth="1"/>
    <col min="515" max="515" width="0.875" style="186" customWidth="1"/>
    <col min="516" max="516" width="15.75" style="186" customWidth="1"/>
    <col min="517" max="517" width="0.875" style="186" customWidth="1"/>
    <col min="518" max="518" width="15.75" style="186" customWidth="1"/>
    <col min="519" max="757" width="9.125" style="186"/>
    <col min="758" max="760" width="1.75" style="186" customWidth="1"/>
    <col min="761" max="761" width="50.125" style="186" customWidth="1"/>
    <col min="762" max="762" width="15.75" style="186" customWidth="1"/>
    <col min="763" max="763" width="0.875" style="186" customWidth="1"/>
    <col min="764" max="764" width="15.75" style="186" customWidth="1"/>
    <col min="765" max="765" width="0.875" style="186" customWidth="1"/>
    <col min="766" max="766" width="15.75" style="186" customWidth="1"/>
    <col min="767" max="767" width="0.875" style="186" customWidth="1"/>
    <col min="768" max="768" width="16.75" style="186" customWidth="1"/>
    <col min="769" max="769" width="0.875" style="186" customWidth="1"/>
    <col min="770" max="770" width="15.75" style="186" customWidth="1"/>
    <col min="771" max="771" width="0.875" style="186" customWidth="1"/>
    <col min="772" max="772" width="15.75" style="186" customWidth="1"/>
    <col min="773" max="773" width="0.875" style="186" customWidth="1"/>
    <col min="774" max="774" width="15.75" style="186" customWidth="1"/>
    <col min="775" max="1013" width="9.125" style="186"/>
    <col min="1014" max="1016" width="1.75" style="186" customWidth="1"/>
    <col min="1017" max="1017" width="50.125" style="186" customWidth="1"/>
    <col min="1018" max="1018" width="15.75" style="186" customWidth="1"/>
    <col min="1019" max="1019" width="0.875" style="186" customWidth="1"/>
    <col min="1020" max="1020" width="15.75" style="186" customWidth="1"/>
    <col min="1021" max="1021" width="0.875" style="186" customWidth="1"/>
    <col min="1022" max="1022" width="15.75" style="186" customWidth="1"/>
    <col min="1023" max="1023" width="0.875" style="186" customWidth="1"/>
    <col min="1024" max="1024" width="16.75" style="186" customWidth="1"/>
    <col min="1025" max="1025" width="0.875" style="186" customWidth="1"/>
    <col min="1026" max="1026" width="15.75" style="186" customWidth="1"/>
    <col min="1027" max="1027" width="0.875" style="186" customWidth="1"/>
    <col min="1028" max="1028" width="15.75" style="186" customWidth="1"/>
    <col min="1029" max="1029" width="0.875" style="186" customWidth="1"/>
    <col min="1030" max="1030" width="15.75" style="186" customWidth="1"/>
    <col min="1031" max="1269" width="9.125" style="186"/>
    <col min="1270" max="1272" width="1.75" style="186" customWidth="1"/>
    <col min="1273" max="1273" width="50.125" style="186" customWidth="1"/>
    <col min="1274" max="1274" width="15.75" style="186" customWidth="1"/>
    <col min="1275" max="1275" width="0.875" style="186" customWidth="1"/>
    <col min="1276" max="1276" width="15.75" style="186" customWidth="1"/>
    <col min="1277" max="1277" width="0.875" style="186" customWidth="1"/>
    <col min="1278" max="1278" width="15.75" style="186" customWidth="1"/>
    <col min="1279" max="1279" width="0.875" style="186" customWidth="1"/>
    <col min="1280" max="1280" width="16.75" style="186" customWidth="1"/>
    <col min="1281" max="1281" width="0.875" style="186" customWidth="1"/>
    <col min="1282" max="1282" width="15.75" style="186" customWidth="1"/>
    <col min="1283" max="1283" width="0.875" style="186" customWidth="1"/>
    <col min="1284" max="1284" width="15.75" style="186" customWidth="1"/>
    <col min="1285" max="1285" width="0.875" style="186" customWidth="1"/>
    <col min="1286" max="1286" width="15.75" style="186" customWidth="1"/>
    <col min="1287" max="1525" width="9.125" style="186"/>
    <col min="1526" max="1528" width="1.75" style="186" customWidth="1"/>
    <col min="1529" max="1529" width="50.125" style="186" customWidth="1"/>
    <col min="1530" max="1530" width="15.75" style="186" customWidth="1"/>
    <col min="1531" max="1531" width="0.875" style="186" customWidth="1"/>
    <col min="1532" max="1532" width="15.75" style="186" customWidth="1"/>
    <col min="1533" max="1533" width="0.875" style="186" customWidth="1"/>
    <col min="1534" max="1534" width="15.75" style="186" customWidth="1"/>
    <col min="1535" max="1535" width="0.875" style="186" customWidth="1"/>
    <col min="1536" max="1536" width="16.75" style="186" customWidth="1"/>
    <col min="1537" max="1537" width="0.875" style="186" customWidth="1"/>
    <col min="1538" max="1538" width="15.75" style="186" customWidth="1"/>
    <col min="1539" max="1539" width="0.875" style="186" customWidth="1"/>
    <col min="1540" max="1540" width="15.75" style="186" customWidth="1"/>
    <col min="1541" max="1541" width="0.875" style="186" customWidth="1"/>
    <col min="1542" max="1542" width="15.75" style="186" customWidth="1"/>
    <col min="1543" max="1781" width="9.125" style="186"/>
    <col min="1782" max="1784" width="1.75" style="186" customWidth="1"/>
    <col min="1785" max="1785" width="50.125" style="186" customWidth="1"/>
    <col min="1786" max="1786" width="15.75" style="186" customWidth="1"/>
    <col min="1787" max="1787" width="0.875" style="186" customWidth="1"/>
    <col min="1788" max="1788" width="15.75" style="186" customWidth="1"/>
    <col min="1789" max="1789" width="0.875" style="186" customWidth="1"/>
    <col min="1790" max="1790" width="15.75" style="186" customWidth="1"/>
    <col min="1791" max="1791" width="0.875" style="186" customWidth="1"/>
    <col min="1792" max="1792" width="16.75" style="186" customWidth="1"/>
    <col min="1793" max="1793" width="0.875" style="186" customWidth="1"/>
    <col min="1794" max="1794" width="15.75" style="186" customWidth="1"/>
    <col min="1795" max="1795" width="0.875" style="186" customWidth="1"/>
    <col min="1796" max="1796" width="15.75" style="186" customWidth="1"/>
    <col min="1797" max="1797" width="0.875" style="186" customWidth="1"/>
    <col min="1798" max="1798" width="15.75" style="186" customWidth="1"/>
    <col min="1799" max="2037" width="9.125" style="186"/>
    <col min="2038" max="2040" width="1.75" style="186" customWidth="1"/>
    <col min="2041" max="2041" width="50.125" style="186" customWidth="1"/>
    <col min="2042" max="2042" width="15.75" style="186" customWidth="1"/>
    <col min="2043" max="2043" width="0.875" style="186" customWidth="1"/>
    <col min="2044" max="2044" width="15.75" style="186" customWidth="1"/>
    <col min="2045" max="2045" width="0.875" style="186" customWidth="1"/>
    <col min="2046" max="2046" width="15.75" style="186" customWidth="1"/>
    <col min="2047" max="2047" width="0.875" style="186" customWidth="1"/>
    <col min="2048" max="2048" width="16.75" style="186" customWidth="1"/>
    <col min="2049" max="2049" width="0.875" style="186" customWidth="1"/>
    <col min="2050" max="2050" width="15.75" style="186" customWidth="1"/>
    <col min="2051" max="2051" width="0.875" style="186" customWidth="1"/>
    <col min="2052" max="2052" width="15.75" style="186" customWidth="1"/>
    <col min="2053" max="2053" width="0.875" style="186" customWidth="1"/>
    <col min="2054" max="2054" width="15.75" style="186" customWidth="1"/>
    <col min="2055" max="2293" width="9.125" style="186"/>
    <col min="2294" max="2296" width="1.75" style="186" customWidth="1"/>
    <col min="2297" max="2297" width="50.125" style="186" customWidth="1"/>
    <col min="2298" max="2298" width="15.75" style="186" customWidth="1"/>
    <col min="2299" max="2299" width="0.875" style="186" customWidth="1"/>
    <col min="2300" max="2300" width="15.75" style="186" customWidth="1"/>
    <col min="2301" max="2301" width="0.875" style="186" customWidth="1"/>
    <col min="2302" max="2302" width="15.75" style="186" customWidth="1"/>
    <col min="2303" max="2303" width="0.875" style="186" customWidth="1"/>
    <col min="2304" max="2304" width="16.75" style="186" customWidth="1"/>
    <col min="2305" max="2305" width="0.875" style="186" customWidth="1"/>
    <col min="2306" max="2306" width="15.75" style="186" customWidth="1"/>
    <col min="2307" max="2307" width="0.875" style="186" customWidth="1"/>
    <col min="2308" max="2308" width="15.75" style="186" customWidth="1"/>
    <col min="2309" max="2309" width="0.875" style="186" customWidth="1"/>
    <col min="2310" max="2310" width="15.75" style="186" customWidth="1"/>
    <col min="2311" max="2549" width="9.125" style="186"/>
    <col min="2550" max="2552" width="1.75" style="186" customWidth="1"/>
    <col min="2553" max="2553" width="50.125" style="186" customWidth="1"/>
    <col min="2554" max="2554" width="15.75" style="186" customWidth="1"/>
    <col min="2555" max="2555" width="0.875" style="186" customWidth="1"/>
    <col min="2556" max="2556" width="15.75" style="186" customWidth="1"/>
    <col min="2557" max="2557" width="0.875" style="186" customWidth="1"/>
    <col min="2558" max="2558" width="15.75" style="186" customWidth="1"/>
    <col min="2559" max="2559" width="0.875" style="186" customWidth="1"/>
    <col min="2560" max="2560" width="16.75" style="186" customWidth="1"/>
    <col min="2561" max="2561" width="0.875" style="186" customWidth="1"/>
    <col min="2562" max="2562" width="15.75" style="186" customWidth="1"/>
    <col min="2563" max="2563" width="0.875" style="186" customWidth="1"/>
    <col min="2564" max="2564" width="15.75" style="186" customWidth="1"/>
    <col min="2565" max="2565" width="0.875" style="186" customWidth="1"/>
    <col min="2566" max="2566" width="15.75" style="186" customWidth="1"/>
    <col min="2567" max="2805" width="9.125" style="186"/>
    <col min="2806" max="2808" width="1.75" style="186" customWidth="1"/>
    <col min="2809" max="2809" width="50.125" style="186" customWidth="1"/>
    <col min="2810" max="2810" width="15.75" style="186" customWidth="1"/>
    <col min="2811" max="2811" width="0.875" style="186" customWidth="1"/>
    <col min="2812" max="2812" width="15.75" style="186" customWidth="1"/>
    <col min="2813" max="2813" width="0.875" style="186" customWidth="1"/>
    <col min="2814" max="2814" width="15.75" style="186" customWidth="1"/>
    <col min="2815" max="2815" width="0.875" style="186" customWidth="1"/>
    <col min="2816" max="2816" width="16.75" style="186" customWidth="1"/>
    <col min="2817" max="2817" width="0.875" style="186" customWidth="1"/>
    <col min="2818" max="2818" width="15.75" style="186" customWidth="1"/>
    <col min="2819" max="2819" width="0.875" style="186" customWidth="1"/>
    <col min="2820" max="2820" width="15.75" style="186" customWidth="1"/>
    <col min="2821" max="2821" width="0.875" style="186" customWidth="1"/>
    <col min="2822" max="2822" width="15.75" style="186" customWidth="1"/>
    <col min="2823" max="3061" width="9.125" style="186"/>
    <col min="3062" max="3064" width="1.75" style="186" customWidth="1"/>
    <col min="3065" max="3065" width="50.125" style="186" customWidth="1"/>
    <col min="3066" max="3066" width="15.75" style="186" customWidth="1"/>
    <col min="3067" max="3067" width="0.875" style="186" customWidth="1"/>
    <col min="3068" max="3068" width="15.75" style="186" customWidth="1"/>
    <col min="3069" max="3069" width="0.875" style="186" customWidth="1"/>
    <col min="3070" max="3070" width="15.75" style="186" customWidth="1"/>
    <col min="3071" max="3071" width="0.875" style="186" customWidth="1"/>
    <col min="3072" max="3072" width="16.75" style="186" customWidth="1"/>
    <col min="3073" max="3073" width="0.875" style="186" customWidth="1"/>
    <col min="3074" max="3074" width="15.75" style="186" customWidth="1"/>
    <col min="3075" max="3075" width="0.875" style="186" customWidth="1"/>
    <col min="3076" max="3076" width="15.75" style="186" customWidth="1"/>
    <col min="3077" max="3077" width="0.875" style="186" customWidth="1"/>
    <col min="3078" max="3078" width="15.75" style="186" customWidth="1"/>
    <col min="3079" max="3317" width="9.125" style="186"/>
    <col min="3318" max="3320" width="1.75" style="186" customWidth="1"/>
    <col min="3321" max="3321" width="50.125" style="186" customWidth="1"/>
    <col min="3322" max="3322" width="15.75" style="186" customWidth="1"/>
    <col min="3323" max="3323" width="0.875" style="186" customWidth="1"/>
    <col min="3324" max="3324" width="15.75" style="186" customWidth="1"/>
    <col min="3325" max="3325" width="0.875" style="186" customWidth="1"/>
    <col min="3326" max="3326" width="15.75" style="186" customWidth="1"/>
    <col min="3327" max="3327" width="0.875" style="186" customWidth="1"/>
    <col min="3328" max="3328" width="16.75" style="186" customWidth="1"/>
    <col min="3329" max="3329" width="0.875" style="186" customWidth="1"/>
    <col min="3330" max="3330" width="15.75" style="186" customWidth="1"/>
    <col min="3331" max="3331" width="0.875" style="186" customWidth="1"/>
    <col min="3332" max="3332" width="15.75" style="186" customWidth="1"/>
    <col min="3333" max="3333" width="0.875" style="186" customWidth="1"/>
    <col min="3334" max="3334" width="15.75" style="186" customWidth="1"/>
    <col min="3335" max="3573" width="9.125" style="186"/>
    <col min="3574" max="3576" width="1.75" style="186" customWidth="1"/>
    <col min="3577" max="3577" width="50.125" style="186" customWidth="1"/>
    <col min="3578" max="3578" width="15.75" style="186" customWidth="1"/>
    <col min="3579" max="3579" width="0.875" style="186" customWidth="1"/>
    <col min="3580" max="3580" width="15.75" style="186" customWidth="1"/>
    <col min="3581" max="3581" width="0.875" style="186" customWidth="1"/>
    <col min="3582" max="3582" width="15.75" style="186" customWidth="1"/>
    <col min="3583" max="3583" width="0.875" style="186" customWidth="1"/>
    <col min="3584" max="3584" width="16.75" style="186" customWidth="1"/>
    <col min="3585" max="3585" width="0.875" style="186" customWidth="1"/>
    <col min="3586" max="3586" width="15.75" style="186" customWidth="1"/>
    <col min="3587" max="3587" width="0.875" style="186" customWidth="1"/>
    <col min="3588" max="3588" width="15.75" style="186" customWidth="1"/>
    <col min="3589" max="3589" width="0.875" style="186" customWidth="1"/>
    <col min="3590" max="3590" width="15.75" style="186" customWidth="1"/>
    <col min="3591" max="3829" width="9.125" style="186"/>
    <col min="3830" max="3832" width="1.75" style="186" customWidth="1"/>
    <col min="3833" max="3833" width="50.125" style="186" customWidth="1"/>
    <col min="3834" max="3834" width="15.75" style="186" customWidth="1"/>
    <col min="3835" max="3835" width="0.875" style="186" customWidth="1"/>
    <col min="3836" max="3836" width="15.75" style="186" customWidth="1"/>
    <col min="3837" max="3837" width="0.875" style="186" customWidth="1"/>
    <col min="3838" max="3838" width="15.75" style="186" customWidth="1"/>
    <col min="3839" max="3839" width="0.875" style="186" customWidth="1"/>
    <col min="3840" max="3840" width="16.75" style="186" customWidth="1"/>
    <col min="3841" max="3841" width="0.875" style="186" customWidth="1"/>
    <col min="3842" max="3842" width="15.75" style="186" customWidth="1"/>
    <col min="3843" max="3843" width="0.875" style="186" customWidth="1"/>
    <col min="3844" max="3844" width="15.75" style="186" customWidth="1"/>
    <col min="3845" max="3845" width="0.875" style="186" customWidth="1"/>
    <col min="3846" max="3846" width="15.75" style="186" customWidth="1"/>
    <col min="3847" max="4085" width="9.125" style="186"/>
    <col min="4086" max="4088" width="1.75" style="186" customWidth="1"/>
    <col min="4089" max="4089" width="50.125" style="186" customWidth="1"/>
    <col min="4090" max="4090" width="15.75" style="186" customWidth="1"/>
    <col min="4091" max="4091" width="0.875" style="186" customWidth="1"/>
    <col min="4092" max="4092" width="15.75" style="186" customWidth="1"/>
    <col min="4093" max="4093" width="0.875" style="186" customWidth="1"/>
    <col min="4094" max="4094" width="15.75" style="186" customWidth="1"/>
    <col min="4095" max="4095" width="0.875" style="186" customWidth="1"/>
    <col min="4096" max="4096" width="16.75" style="186" customWidth="1"/>
    <col min="4097" max="4097" width="0.875" style="186" customWidth="1"/>
    <col min="4098" max="4098" width="15.75" style="186" customWidth="1"/>
    <col min="4099" max="4099" width="0.875" style="186" customWidth="1"/>
    <col min="4100" max="4100" width="15.75" style="186" customWidth="1"/>
    <col min="4101" max="4101" width="0.875" style="186" customWidth="1"/>
    <col min="4102" max="4102" width="15.75" style="186" customWidth="1"/>
    <col min="4103" max="4341" width="9.125" style="186"/>
    <col min="4342" max="4344" width="1.75" style="186" customWidth="1"/>
    <col min="4345" max="4345" width="50.125" style="186" customWidth="1"/>
    <col min="4346" max="4346" width="15.75" style="186" customWidth="1"/>
    <col min="4347" max="4347" width="0.875" style="186" customWidth="1"/>
    <col min="4348" max="4348" width="15.75" style="186" customWidth="1"/>
    <col min="4349" max="4349" width="0.875" style="186" customWidth="1"/>
    <col min="4350" max="4350" width="15.75" style="186" customWidth="1"/>
    <col min="4351" max="4351" width="0.875" style="186" customWidth="1"/>
    <col min="4352" max="4352" width="16.75" style="186" customWidth="1"/>
    <col min="4353" max="4353" width="0.875" style="186" customWidth="1"/>
    <col min="4354" max="4354" width="15.75" style="186" customWidth="1"/>
    <col min="4355" max="4355" width="0.875" style="186" customWidth="1"/>
    <col min="4356" max="4356" width="15.75" style="186" customWidth="1"/>
    <col min="4357" max="4357" width="0.875" style="186" customWidth="1"/>
    <col min="4358" max="4358" width="15.75" style="186" customWidth="1"/>
    <col min="4359" max="4597" width="9.125" style="186"/>
    <col min="4598" max="4600" width="1.75" style="186" customWidth="1"/>
    <col min="4601" max="4601" width="50.125" style="186" customWidth="1"/>
    <col min="4602" max="4602" width="15.75" style="186" customWidth="1"/>
    <col min="4603" max="4603" width="0.875" style="186" customWidth="1"/>
    <col min="4604" max="4604" width="15.75" style="186" customWidth="1"/>
    <col min="4605" max="4605" width="0.875" style="186" customWidth="1"/>
    <col min="4606" max="4606" width="15.75" style="186" customWidth="1"/>
    <col min="4607" max="4607" width="0.875" style="186" customWidth="1"/>
    <col min="4608" max="4608" width="16.75" style="186" customWidth="1"/>
    <col min="4609" max="4609" width="0.875" style="186" customWidth="1"/>
    <col min="4610" max="4610" width="15.75" style="186" customWidth="1"/>
    <col min="4611" max="4611" width="0.875" style="186" customWidth="1"/>
    <col min="4612" max="4612" width="15.75" style="186" customWidth="1"/>
    <col min="4613" max="4613" width="0.875" style="186" customWidth="1"/>
    <col min="4614" max="4614" width="15.75" style="186" customWidth="1"/>
    <col min="4615" max="4853" width="9.125" style="186"/>
    <col min="4854" max="4856" width="1.75" style="186" customWidth="1"/>
    <col min="4857" max="4857" width="50.125" style="186" customWidth="1"/>
    <col min="4858" max="4858" width="15.75" style="186" customWidth="1"/>
    <col min="4859" max="4859" width="0.875" style="186" customWidth="1"/>
    <col min="4860" max="4860" width="15.75" style="186" customWidth="1"/>
    <col min="4861" max="4861" width="0.875" style="186" customWidth="1"/>
    <col min="4862" max="4862" width="15.75" style="186" customWidth="1"/>
    <col min="4863" max="4863" width="0.875" style="186" customWidth="1"/>
    <col min="4864" max="4864" width="16.75" style="186" customWidth="1"/>
    <col min="4865" max="4865" width="0.875" style="186" customWidth="1"/>
    <col min="4866" max="4866" width="15.75" style="186" customWidth="1"/>
    <col min="4867" max="4867" width="0.875" style="186" customWidth="1"/>
    <col min="4868" max="4868" width="15.75" style="186" customWidth="1"/>
    <col min="4869" max="4869" width="0.875" style="186" customWidth="1"/>
    <col min="4870" max="4870" width="15.75" style="186" customWidth="1"/>
    <col min="4871" max="5109" width="9.125" style="186"/>
    <col min="5110" max="5112" width="1.75" style="186" customWidth="1"/>
    <col min="5113" max="5113" width="50.125" style="186" customWidth="1"/>
    <col min="5114" max="5114" width="15.75" style="186" customWidth="1"/>
    <col min="5115" max="5115" width="0.875" style="186" customWidth="1"/>
    <col min="5116" max="5116" width="15.75" style="186" customWidth="1"/>
    <col min="5117" max="5117" width="0.875" style="186" customWidth="1"/>
    <col min="5118" max="5118" width="15.75" style="186" customWidth="1"/>
    <col min="5119" max="5119" width="0.875" style="186" customWidth="1"/>
    <col min="5120" max="5120" width="16.75" style="186" customWidth="1"/>
    <col min="5121" max="5121" width="0.875" style="186" customWidth="1"/>
    <col min="5122" max="5122" width="15.75" style="186" customWidth="1"/>
    <col min="5123" max="5123" width="0.875" style="186" customWidth="1"/>
    <col min="5124" max="5124" width="15.75" style="186" customWidth="1"/>
    <col min="5125" max="5125" width="0.875" style="186" customWidth="1"/>
    <col min="5126" max="5126" width="15.75" style="186" customWidth="1"/>
    <col min="5127" max="5365" width="9.125" style="186"/>
    <col min="5366" max="5368" width="1.75" style="186" customWidth="1"/>
    <col min="5369" max="5369" width="50.125" style="186" customWidth="1"/>
    <col min="5370" max="5370" width="15.75" style="186" customWidth="1"/>
    <col min="5371" max="5371" width="0.875" style="186" customWidth="1"/>
    <col min="5372" max="5372" width="15.75" style="186" customWidth="1"/>
    <col min="5373" max="5373" width="0.875" style="186" customWidth="1"/>
    <col min="5374" max="5374" width="15.75" style="186" customWidth="1"/>
    <col min="5375" max="5375" width="0.875" style="186" customWidth="1"/>
    <col min="5376" max="5376" width="16.75" style="186" customWidth="1"/>
    <col min="5377" max="5377" width="0.875" style="186" customWidth="1"/>
    <col min="5378" max="5378" width="15.75" style="186" customWidth="1"/>
    <col min="5379" max="5379" width="0.875" style="186" customWidth="1"/>
    <col min="5380" max="5380" width="15.75" style="186" customWidth="1"/>
    <col min="5381" max="5381" width="0.875" style="186" customWidth="1"/>
    <col min="5382" max="5382" width="15.75" style="186" customWidth="1"/>
    <col min="5383" max="5621" width="9.125" style="186"/>
    <col min="5622" max="5624" width="1.75" style="186" customWidth="1"/>
    <col min="5625" max="5625" width="50.125" style="186" customWidth="1"/>
    <col min="5626" max="5626" width="15.75" style="186" customWidth="1"/>
    <col min="5627" max="5627" width="0.875" style="186" customWidth="1"/>
    <col min="5628" max="5628" width="15.75" style="186" customWidth="1"/>
    <col min="5629" max="5629" width="0.875" style="186" customWidth="1"/>
    <col min="5630" max="5630" width="15.75" style="186" customWidth="1"/>
    <col min="5631" max="5631" width="0.875" style="186" customWidth="1"/>
    <col min="5632" max="5632" width="16.75" style="186" customWidth="1"/>
    <col min="5633" max="5633" width="0.875" style="186" customWidth="1"/>
    <col min="5634" max="5634" width="15.75" style="186" customWidth="1"/>
    <col min="5635" max="5635" width="0.875" style="186" customWidth="1"/>
    <col min="5636" max="5636" width="15.75" style="186" customWidth="1"/>
    <col min="5637" max="5637" width="0.875" style="186" customWidth="1"/>
    <col min="5638" max="5638" width="15.75" style="186" customWidth="1"/>
    <col min="5639" max="5877" width="9.125" style="186"/>
    <col min="5878" max="5880" width="1.75" style="186" customWidth="1"/>
    <col min="5881" max="5881" width="50.125" style="186" customWidth="1"/>
    <col min="5882" max="5882" width="15.75" style="186" customWidth="1"/>
    <col min="5883" max="5883" width="0.875" style="186" customWidth="1"/>
    <col min="5884" max="5884" width="15.75" style="186" customWidth="1"/>
    <col min="5885" max="5885" width="0.875" style="186" customWidth="1"/>
    <col min="5886" max="5886" width="15.75" style="186" customWidth="1"/>
    <col min="5887" max="5887" width="0.875" style="186" customWidth="1"/>
    <col min="5888" max="5888" width="16.75" style="186" customWidth="1"/>
    <col min="5889" max="5889" width="0.875" style="186" customWidth="1"/>
    <col min="5890" max="5890" width="15.75" style="186" customWidth="1"/>
    <col min="5891" max="5891" width="0.875" style="186" customWidth="1"/>
    <col min="5892" max="5892" width="15.75" style="186" customWidth="1"/>
    <col min="5893" max="5893" width="0.875" style="186" customWidth="1"/>
    <col min="5894" max="5894" width="15.75" style="186" customWidth="1"/>
    <col min="5895" max="6133" width="9.125" style="186"/>
    <col min="6134" max="6136" width="1.75" style="186" customWidth="1"/>
    <col min="6137" max="6137" width="50.125" style="186" customWidth="1"/>
    <col min="6138" max="6138" width="15.75" style="186" customWidth="1"/>
    <col min="6139" max="6139" width="0.875" style="186" customWidth="1"/>
    <col min="6140" max="6140" width="15.75" style="186" customWidth="1"/>
    <col min="6141" max="6141" width="0.875" style="186" customWidth="1"/>
    <col min="6142" max="6142" width="15.75" style="186" customWidth="1"/>
    <col min="6143" max="6143" width="0.875" style="186" customWidth="1"/>
    <col min="6144" max="6144" width="16.75" style="186" customWidth="1"/>
    <col min="6145" max="6145" width="0.875" style="186" customWidth="1"/>
    <col min="6146" max="6146" width="15.75" style="186" customWidth="1"/>
    <col min="6147" max="6147" width="0.875" style="186" customWidth="1"/>
    <col min="6148" max="6148" width="15.75" style="186" customWidth="1"/>
    <col min="6149" max="6149" width="0.875" style="186" customWidth="1"/>
    <col min="6150" max="6150" width="15.75" style="186" customWidth="1"/>
    <col min="6151" max="6389" width="9.125" style="186"/>
    <col min="6390" max="6392" width="1.75" style="186" customWidth="1"/>
    <col min="6393" max="6393" width="50.125" style="186" customWidth="1"/>
    <col min="6394" max="6394" width="15.75" style="186" customWidth="1"/>
    <col min="6395" max="6395" width="0.875" style="186" customWidth="1"/>
    <col min="6396" max="6396" width="15.75" style="186" customWidth="1"/>
    <col min="6397" max="6397" width="0.875" style="186" customWidth="1"/>
    <col min="6398" max="6398" width="15.75" style="186" customWidth="1"/>
    <col min="6399" max="6399" width="0.875" style="186" customWidth="1"/>
    <col min="6400" max="6400" width="16.75" style="186" customWidth="1"/>
    <col min="6401" max="6401" width="0.875" style="186" customWidth="1"/>
    <col min="6402" max="6402" width="15.75" style="186" customWidth="1"/>
    <col min="6403" max="6403" width="0.875" style="186" customWidth="1"/>
    <col min="6404" max="6404" width="15.75" style="186" customWidth="1"/>
    <col min="6405" max="6405" width="0.875" style="186" customWidth="1"/>
    <col min="6406" max="6406" width="15.75" style="186" customWidth="1"/>
    <col min="6407" max="6645" width="9.125" style="186"/>
    <col min="6646" max="6648" width="1.75" style="186" customWidth="1"/>
    <col min="6649" max="6649" width="50.125" style="186" customWidth="1"/>
    <col min="6650" max="6650" width="15.75" style="186" customWidth="1"/>
    <col min="6651" max="6651" width="0.875" style="186" customWidth="1"/>
    <col min="6652" max="6652" width="15.75" style="186" customWidth="1"/>
    <col min="6653" max="6653" width="0.875" style="186" customWidth="1"/>
    <col min="6654" max="6654" width="15.75" style="186" customWidth="1"/>
    <col min="6655" max="6655" width="0.875" style="186" customWidth="1"/>
    <col min="6656" max="6656" width="16.75" style="186" customWidth="1"/>
    <col min="6657" max="6657" width="0.875" style="186" customWidth="1"/>
    <col min="6658" max="6658" width="15.75" style="186" customWidth="1"/>
    <col min="6659" max="6659" width="0.875" style="186" customWidth="1"/>
    <col min="6660" max="6660" width="15.75" style="186" customWidth="1"/>
    <col min="6661" max="6661" width="0.875" style="186" customWidth="1"/>
    <col min="6662" max="6662" width="15.75" style="186" customWidth="1"/>
    <col min="6663" max="6901" width="9.125" style="186"/>
    <col min="6902" max="6904" width="1.75" style="186" customWidth="1"/>
    <col min="6905" max="6905" width="50.125" style="186" customWidth="1"/>
    <col min="6906" max="6906" width="15.75" style="186" customWidth="1"/>
    <col min="6907" max="6907" width="0.875" style="186" customWidth="1"/>
    <col min="6908" max="6908" width="15.75" style="186" customWidth="1"/>
    <col min="6909" max="6909" width="0.875" style="186" customWidth="1"/>
    <col min="6910" max="6910" width="15.75" style="186" customWidth="1"/>
    <col min="6911" max="6911" width="0.875" style="186" customWidth="1"/>
    <col min="6912" max="6912" width="16.75" style="186" customWidth="1"/>
    <col min="6913" max="6913" width="0.875" style="186" customWidth="1"/>
    <col min="6914" max="6914" width="15.75" style="186" customWidth="1"/>
    <col min="6915" max="6915" width="0.875" style="186" customWidth="1"/>
    <col min="6916" max="6916" width="15.75" style="186" customWidth="1"/>
    <col min="6917" max="6917" width="0.875" style="186" customWidth="1"/>
    <col min="6918" max="6918" width="15.75" style="186" customWidth="1"/>
    <col min="6919" max="7157" width="9.125" style="186"/>
    <col min="7158" max="7160" width="1.75" style="186" customWidth="1"/>
    <col min="7161" max="7161" width="50.125" style="186" customWidth="1"/>
    <col min="7162" max="7162" width="15.75" style="186" customWidth="1"/>
    <col min="7163" max="7163" width="0.875" style="186" customWidth="1"/>
    <col min="7164" max="7164" width="15.75" style="186" customWidth="1"/>
    <col min="7165" max="7165" width="0.875" style="186" customWidth="1"/>
    <col min="7166" max="7166" width="15.75" style="186" customWidth="1"/>
    <col min="7167" max="7167" width="0.875" style="186" customWidth="1"/>
    <col min="7168" max="7168" width="16.75" style="186" customWidth="1"/>
    <col min="7169" max="7169" width="0.875" style="186" customWidth="1"/>
    <col min="7170" max="7170" width="15.75" style="186" customWidth="1"/>
    <col min="7171" max="7171" width="0.875" style="186" customWidth="1"/>
    <col min="7172" max="7172" width="15.75" style="186" customWidth="1"/>
    <col min="7173" max="7173" width="0.875" style="186" customWidth="1"/>
    <col min="7174" max="7174" width="15.75" style="186" customWidth="1"/>
    <col min="7175" max="7413" width="9.125" style="186"/>
    <col min="7414" max="7416" width="1.75" style="186" customWidth="1"/>
    <col min="7417" max="7417" width="50.125" style="186" customWidth="1"/>
    <col min="7418" max="7418" width="15.75" style="186" customWidth="1"/>
    <col min="7419" max="7419" width="0.875" style="186" customWidth="1"/>
    <col min="7420" max="7420" width="15.75" style="186" customWidth="1"/>
    <col min="7421" max="7421" width="0.875" style="186" customWidth="1"/>
    <col min="7422" max="7422" width="15.75" style="186" customWidth="1"/>
    <col min="7423" max="7423" width="0.875" style="186" customWidth="1"/>
    <col min="7424" max="7424" width="16.75" style="186" customWidth="1"/>
    <col min="7425" max="7425" width="0.875" style="186" customWidth="1"/>
    <col min="7426" max="7426" width="15.75" style="186" customWidth="1"/>
    <col min="7427" max="7427" width="0.875" style="186" customWidth="1"/>
    <col min="7428" max="7428" width="15.75" style="186" customWidth="1"/>
    <col min="7429" max="7429" width="0.875" style="186" customWidth="1"/>
    <col min="7430" max="7430" width="15.75" style="186" customWidth="1"/>
    <col min="7431" max="7669" width="9.125" style="186"/>
    <col min="7670" max="7672" width="1.75" style="186" customWidth="1"/>
    <col min="7673" max="7673" width="50.125" style="186" customWidth="1"/>
    <col min="7674" max="7674" width="15.75" style="186" customWidth="1"/>
    <col min="7675" max="7675" width="0.875" style="186" customWidth="1"/>
    <col min="7676" max="7676" width="15.75" style="186" customWidth="1"/>
    <col min="7677" max="7677" width="0.875" style="186" customWidth="1"/>
    <col min="7678" max="7678" width="15.75" style="186" customWidth="1"/>
    <col min="7679" max="7679" width="0.875" style="186" customWidth="1"/>
    <col min="7680" max="7680" width="16.75" style="186" customWidth="1"/>
    <col min="7681" max="7681" width="0.875" style="186" customWidth="1"/>
    <col min="7682" max="7682" width="15.75" style="186" customWidth="1"/>
    <col min="7683" max="7683" width="0.875" style="186" customWidth="1"/>
    <col min="7684" max="7684" width="15.75" style="186" customWidth="1"/>
    <col min="7685" max="7685" width="0.875" style="186" customWidth="1"/>
    <col min="7686" max="7686" width="15.75" style="186" customWidth="1"/>
    <col min="7687" max="7925" width="9.125" style="186"/>
    <col min="7926" max="7928" width="1.75" style="186" customWidth="1"/>
    <col min="7929" max="7929" width="50.125" style="186" customWidth="1"/>
    <col min="7930" max="7930" width="15.75" style="186" customWidth="1"/>
    <col min="7931" max="7931" width="0.875" style="186" customWidth="1"/>
    <col min="7932" max="7932" width="15.75" style="186" customWidth="1"/>
    <col min="7933" max="7933" width="0.875" style="186" customWidth="1"/>
    <col min="7934" max="7934" width="15.75" style="186" customWidth="1"/>
    <col min="7935" max="7935" width="0.875" style="186" customWidth="1"/>
    <col min="7936" max="7936" width="16.75" style="186" customWidth="1"/>
    <col min="7937" max="7937" width="0.875" style="186" customWidth="1"/>
    <col min="7938" max="7938" width="15.75" style="186" customWidth="1"/>
    <col min="7939" max="7939" width="0.875" style="186" customWidth="1"/>
    <col min="7940" max="7940" width="15.75" style="186" customWidth="1"/>
    <col min="7941" max="7941" width="0.875" style="186" customWidth="1"/>
    <col min="7942" max="7942" width="15.75" style="186" customWidth="1"/>
    <col min="7943" max="8181" width="9.125" style="186"/>
    <col min="8182" max="8184" width="1.75" style="186" customWidth="1"/>
    <col min="8185" max="8185" width="50.125" style="186" customWidth="1"/>
    <col min="8186" max="8186" width="15.75" style="186" customWidth="1"/>
    <col min="8187" max="8187" width="0.875" style="186" customWidth="1"/>
    <col min="8188" max="8188" width="15.75" style="186" customWidth="1"/>
    <col min="8189" max="8189" width="0.875" style="186" customWidth="1"/>
    <col min="8190" max="8190" width="15.75" style="186" customWidth="1"/>
    <col min="8191" max="8191" width="0.875" style="186" customWidth="1"/>
    <col min="8192" max="8192" width="16.75" style="186" customWidth="1"/>
    <col min="8193" max="8193" width="0.875" style="186" customWidth="1"/>
    <col min="8194" max="8194" width="15.75" style="186" customWidth="1"/>
    <col min="8195" max="8195" width="0.875" style="186" customWidth="1"/>
    <col min="8196" max="8196" width="15.75" style="186" customWidth="1"/>
    <col min="8197" max="8197" width="0.875" style="186" customWidth="1"/>
    <col min="8198" max="8198" width="15.75" style="186" customWidth="1"/>
    <col min="8199" max="8437" width="9.125" style="186"/>
    <col min="8438" max="8440" width="1.75" style="186" customWidth="1"/>
    <col min="8441" max="8441" width="50.125" style="186" customWidth="1"/>
    <col min="8442" max="8442" width="15.75" style="186" customWidth="1"/>
    <col min="8443" max="8443" width="0.875" style="186" customWidth="1"/>
    <col min="8444" max="8444" width="15.75" style="186" customWidth="1"/>
    <col min="8445" max="8445" width="0.875" style="186" customWidth="1"/>
    <col min="8446" max="8446" width="15.75" style="186" customWidth="1"/>
    <col min="8447" max="8447" width="0.875" style="186" customWidth="1"/>
    <col min="8448" max="8448" width="16.75" style="186" customWidth="1"/>
    <col min="8449" max="8449" width="0.875" style="186" customWidth="1"/>
    <col min="8450" max="8450" width="15.75" style="186" customWidth="1"/>
    <col min="8451" max="8451" width="0.875" style="186" customWidth="1"/>
    <col min="8452" max="8452" width="15.75" style="186" customWidth="1"/>
    <col min="8453" max="8453" width="0.875" style="186" customWidth="1"/>
    <col min="8454" max="8454" width="15.75" style="186" customWidth="1"/>
    <col min="8455" max="8693" width="9.125" style="186"/>
    <col min="8694" max="8696" width="1.75" style="186" customWidth="1"/>
    <col min="8697" max="8697" width="50.125" style="186" customWidth="1"/>
    <col min="8698" max="8698" width="15.75" style="186" customWidth="1"/>
    <col min="8699" max="8699" width="0.875" style="186" customWidth="1"/>
    <col min="8700" max="8700" width="15.75" style="186" customWidth="1"/>
    <col min="8701" max="8701" width="0.875" style="186" customWidth="1"/>
    <col min="8702" max="8702" width="15.75" style="186" customWidth="1"/>
    <col min="8703" max="8703" width="0.875" style="186" customWidth="1"/>
    <col min="8704" max="8704" width="16.75" style="186" customWidth="1"/>
    <col min="8705" max="8705" width="0.875" style="186" customWidth="1"/>
    <col min="8706" max="8706" width="15.75" style="186" customWidth="1"/>
    <col min="8707" max="8707" width="0.875" style="186" customWidth="1"/>
    <col min="8708" max="8708" width="15.75" style="186" customWidth="1"/>
    <col min="8709" max="8709" width="0.875" style="186" customWidth="1"/>
    <col min="8710" max="8710" width="15.75" style="186" customWidth="1"/>
    <col min="8711" max="8949" width="9.125" style="186"/>
    <col min="8950" max="8952" width="1.75" style="186" customWidth="1"/>
    <col min="8953" max="8953" width="50.125" style="186" customWidth="1"/>
    <col min="8954" max="8954" width="15.75" style="186" customWidth="1"/>
    <col min="8955" max="8955" width="0.875" style="186" customWidth="1"/>
    <col min="8956" max="8956" width="15.75" style="186" customWidth="1"/>
    <col min="8957" max="8957" width="0.875" style="186" customWidth="1"/>
    <col min="8958" max="8958" width="15.75" style="186" customWidth="1"/>
    <col min="8959" max="8959" width="0.875" style="186" customWidth="1"/>
    <col min="8960" max="8960" width="16.75" style="186" customWidth="1"/>
    <col min="8961" max="8961" width="0.875" style="186" customWidth="1"/>
    <col min="8962" max="8962" width="15.75" style="186" customWidth="1"/>
    <col min="8963" max="8963" width="0.875" style="186" customWidth="1"/>
    <col min="8964" max="8964" width="15.75" style="186" customWidth="1"/>
    <col min="8965" max="8965" width="0.875" style="186" customWidth="1"/>
    <col min="8966" max="8966" width="15.75" style="186" customWidth="1"/>
    <col min="8967" max="9205" width="9.125" style="186"/>
    <col min="9206" max="9208" width="1.75" style="186" customWidth="1"/>
    <col min="9209" max="9209" width="50.125" style="186" customWidth="1"/>
    <col min="9210" max="9210" width="15.75" style="186" customWidth="1"/>
    <col min="9211" max="9211" width="0.875" style="186" customWidth="1"/>
    <col min="9212" max="9212" width="15.75" style="186" customWidth="1"/>
    <col min="9213" max="9213" width="0.875" style="186" customWidth="1"/>
    <col min="9214" max="9214" width="15.75" style="186" customWidth="1"/>
    <col min="9215" max="9215" width="0.875" style="186" customWidth="1"/>
    <col min="9216" max="9216" width="16.75" style="186" customWidth="1"/>
    <col min="9217" max="9217" width="0.875" style="186" customWidth="1"/>
    <col min="9218" max="9218" width="15.75" style="186" customWidth="1"/>
    <col min="9219" max="9219" width="0.875" style="186" customWidth="1"/>
    <col min="9220" max="9220" width="15.75" style="186" customWidth="1"/>
    <col min="9221" max="9221" width="0.875" style="186" customWidth="1"/>
    <col min="9222" max="9222" width="15.75" style="186" customWidth="1"/>
    <col min="9223" max="9461" width="9.125" style="186"/>
    <col min="9462" max="9464" width="1.75" style="186" customWidth="1"/>
    <col min="9465" max="9465" width="50.125" style="186" customWidth="1"/>
    <col min="9466" max="9466" width="15.75" style="186" customWidth="1"/>
    <col min="9467" max="9467" width="0.875" style="186" customWidth="1"/>
    <col min="9468" max="9468" width="15.75" style="186" customWidth="1"/>
    <col min="9469" max="9469" width="0.875" style="186" customWidth="1"/>
    <col min="9470" max="9470" width="15.75" style="186" customWidth="1"/>
    <col min="9471" max="9471" width="0.875" style="186" customWidth="1"/>
    <col min="9472" max="9472" width="16.75" style="186" customWidth="1"/>
    <col min="9473" max="9473" width="0.875" style="186" customWidth="1"/>
    <col min="9474" max="9474" width="15.75" style="186" customWidth="1"/>
    <col min="9475" max="9475" width="0.875" style="186" customWidth="1"/>
    <col min="9476" max="9476" width="15.75" style="186" customWidth="1"/>
    <col min="9477" max="9477" width="0.875" style="186" customWidth="1"/>
    <col min="9478" max="9478" width="15.75" style="186" customWidth="1"/>
    <col min="9479" max="9717" width="9.125" style="186"/>
    <col min="9718" max="9720" width="1.75" style="186" customWidth="1"/>
    <col min="9721" max="9721" width="50.125" style="186" customWidth="1"/>
    <col min="9722" max="9722" width="15.75" style="186" customWidth="1"/>
    <col min="9723" max="9723" width="0.875" style="186" customWidth="1"/>
    <col min="9724" max="9724" width="15.75" style="186" customWidth="1"/>
    <col min="9725" max="9725" width="0.875" style="186" customWidth="1"/>
    <col min="9726" max="9726" width="15.75" style="186" customWidth="1"/>
    <col min="9727" max="9727" width="0.875" style="186" customWidth="1"/>
    <col min="9728" max="9728" width="16.75" style="186" customWidth="1"/>
    <col min="9729" max="9729" width="0.875" style="186" customWidth="1"/>
    <col min="9730" max="9730" width="15.75" style="186" customWidth="1"/>
    <col min="9731" max="9731" width="0.875" style="186" customWidth="1"/>
    <col min="9732" max="9732" width="15.75" style="186" customWidth="1"/>
    <col min="9733" max="9733" width="0.875" style="186" customWidth="1"/>
    <col min="9734" max="9734" width="15.75" style="186" customWidth="1"/>
    <col min="9735" max="9973" width="9.125" style="186"/>
    <col min="9974" max="9976" width="1.75" style="186" customWidth="1"/>
    <col min="9977" max="9977" width="50.125" style="186" customWidth="1"/>
    <col min="9978" max="9978" width="15.75" style="186" customWidth="1"/>
    <col min="9979" max="9979" width="0.875" style="186" customWidth="1"/>
    <col min="9980" max="9980" width="15.75" style="186" customWidth="1"/>
    <col min="9981" max="9981" width="0.875" style="186" customWidth="1"/>
    <col min="9982" max="9982" width="15.75" style="186" customWidth="1"/>
    <col min="9983" max="9983" width="0.875" style="186" customWidth="1"/>
    <col min="9984" max="9984" width="16.75" style="186" customWidth="1"/>
    <col min="9985" max="9985" width="0.875" style="186" customWidth="1"/>
    <col min="9986" max="9986" width="15.75" style="186" customWidth="1"/>
    <col min="9987" max="9987" width="0.875" style="186" customWidth="1"/>
    <col min="9988" max="9988" width="15.75" style="186" customWidth="1"/>
    <col min="9989" max="9989" width="0.875" style="186" customWidth="1"/>
    <col min="9990" max="9990" width="15.75" style="186" customWidth="1"/>
    <col min="9991" max="10229" width="9.125" style="186"/>
    <col min="10230" max="10232" width="1.75" style="186" customWidth="1"/>
    <col min="10233" max="10233" width="50.125" style="186" customWidth="1"/>
    <col min="10234" max="10234" width="15.75" style="186" customWidth="1"/>
    <col min="10235" max="10235" width="0.875" style="186" customWidth="1"/>
    <col min="10236" max="10236" width="15.75" style="186" customWidth="1"/>
    <col min="10237" max="10237" width="0.875" style="186" customWidth="1"/>
    <col min="10238" max="10238" width="15.75" style="186" customWidth="1"/>
    <col min="10239" max="10239" width="0.875" style="186" customWidth="1"/>
    <col min="10240" max="10240" width="16.75" style="186" customWidth="1"/>
    <col min="10241" max="10241" width="0.875" style="186" customWidth="1"/>
    <col min="10242" max="10242" width="15.75" style="186" customWidth="1"/>
    <col min="10243" max="10243" width="0.875" style="186" customWidth="1"/>
    <col min="10244" max="10244" width="15.75" style="186" customWidth="1"/>
    <col min="10245" max="10245" width="0.875" style="186" customWidth="1"/>
    <col min="10246" max="10246" width="15.75" style="186" customWidth="1"/>
    <col min="10247" max="10485" width="9.125" style="186"/>
    <col min="10486" max="10488" width="1.75" style="186" customWidth="1"/>
    <col min="10489" max="10489" width="50.125" style="186" customWidth="1"/>
    <col min="10490" max="10490" width="15.75" style="186" customWidth="1"/>
    <col min="10491" max="10491" width="0.875" style="186" customWidth="1"/>
    <col min="10492" max="10492" width="15.75" style="186" customWidth="1"/>
    <col min="10493" max="10493" width="0.875" style="186" customWidth="1"/>
    <col min="10494" max="10494" width="15.75" style="186" customWidth="1"/>
    <col min="10495" max="10495" width="0.875" style="186" customWidth="1"/>
    <col min="10496" max="10496" width="16.75" style="186" customWidth="1"/>
    <col min="10497" max="10497" width="0.875" style="186" customWidth="1"/>
    <col min="10498" max="10498" width="15.75" style="186" customWidth="1"/>
    <col min="10499" max="10499" width="0.875" style="186" customWidth="1"/>
    <col min="10500" max="10500" width="15.75" style="186" customWidth="1"/>
    <col min="10501" max="10501" width="0.875" style="186" customWidth="1"/>
    <col min="10502" max="10502" width="15.75" style="186" customWidth="1"/>
    <col min="10503" max="10741" width="9.125" style="186"/>
    <col min="10742" max="10744" width="1.75" style="186" customWidth="1"/>
    <col min="10745" max="10745" width="50.125" style="186" customWidth="1"/>
    <col min="10746" max="10746" width="15.75" style="186" customWidth="1"/>
    <col min="10747" max="10747" width="0.875" style="186" customWidth="1"/>
    <col min="10748" max="10748" width="15.75" style="186" customWidth="1"/>
    <col min="10749" max="10749" width="0.875" style="186" customWidth="1"/>
    <col min="10750" max="10750" width="15.75" style="186" customWidth="1"/>
    <col min="10751" max="10751" width="0.875" style="186" customWidth="1"/>
    <col min="10752" max="10752" width="16.75" style="186" customWidth="1"/>
    <col min="10753" max="10753" width="0.875" style="186" customWidth="1"/>
    <col min="10754" max="10754" width="15.75" style="186" customWidth="1"/>
    <col min="10755" max="10755" width="0.875" style="186" customWidth="1"/>
    <col min="10756" max="10756" width="15.75" style="186" customWidth="1"/>
    <col min="10757" max="10757" width="0.875" style="186" customWidth="1"/>
    <col min="10758" max="10758" width="15.75" style="186" customWidth="1"/>
    <col min="10759" max="10997" width="9.125" style="186"/>
    <col min="10998" max="11000" width="1.75" style="186" customWidth="1"/>
    <col min="11001" max="11001" width="50.125" style="186" customWidth="1"/>
    <col min="11002" max="11002" width="15.75" style="186" customWidth="1"/>
    <col min="11003" max="11003" width="0.875" style="186" customWidth="1"/>
    <col min="11004" max="11004" width="15.75" style="186" customWidth="1"/>
    <col min="11005" max="11005" width="0.875" style="186" customWidth="1"/>
    <col min="11006" max="11006" width="15.75" style="186" customWidth="1"/>
    <col min="11007" max="11007" width="0.875" style="186" customWidth="1"/>
    <col min="11008" max="11008" width="16.75" style="186" customWidth="1"/>
    <col min="11009" max="11009" width="0.875" style="186" customWidth="1"/>
    <col min="11010" max="11010" width="15.75" style="186" customWidth="1"/>
    <col min="11011" max="11011" width="0.875" style="186" customWidth="1"/>
    <col min="11012" max="11012" width="15.75" style="186" customWidth="1"/>
    <col min="11013" max="11013" width="0.875" style="186" customWidth="1"/>
    <col min="11014" max="11014" width="15.75" style="186" customWidth="1"/>
    <col min="11015" max="11253" width="9.125" style="186"/>
    <col min="11254" max="11256" width="1.75" style="186" customWidth="1"/>
    <col min="11257" max="11257" width="50.125" style="186" customWidth="1"/>
    <col min="11258" max="11258" width="15.75" style="186" customWidth="1"/>
    <col min="11259" max="11259" width="0.875" style="186" customWidth="1"/>
    <col min="11260" max="11260" width="15.75" style="186" customWidth="1"/>
    <col min="11261" max="11261" width="0.875" style="186" customWidth="1"/>
    <col min="11262" max="11262" width="15.75" style="186" customWidth="1"/>
    <col min="11263" max="11263" width="0.875" style="186" customWidth="1"/>
    <col min="11264" max="11264" width="16.75" style="186" customWidth="1"/>
    <col min="11265" max="11265" width="0.875" style="186" customWidth="1"/>
    <col min="11266" max="11266" width="15.75" style="186" customWidth="1"/>
    <col min="11267" max="11267" width="0.875" style="186" customWidth="1"/>
    <col min="11268" max="11268" width="15.75" style="186" customWidth="1"/>
    <col min="11269" max="11269" width="0.875" style="186" customWidth="1"/>
    <col min="11270" max="11270" width="15.75" style="186" customWidth="1"/>
    <col min="11271" max="11509" width="9.125" style="186"/>
    <col min="11510" max="11512" width="1.75" style="186" customWidth="1"/>
    <col min="11513" max="11513" width="50.125" style="186" customWidth="1"/>
    <col min="11514" max="11514" width="15.75" style="186" customWidth="1"/>
    <col min="11515" max="11515" width="0.875" style="186" customWidth="1"/>
    <col min="11516" max="11516" width="15.75" style="186" customWidth="1"/>
    <col min="11517" max="11517" width="0.875" style="186" customWidth="1"/>
    <col min="11518" max="11518" width="15.75" style="186" customWidth="1"/>
    <col min="11519" max="11519" width="0.875" style="186" customWidth="1"/>
    <col min="11520" max="11520" width="16.75" style="186" customWidth="1"/>
    <col min="11521" max="11521" width="0.875" style="186" customWidth="1"/>
    <col min="11522" max="11522" width="15.75" style="186" customWidth="1"/>
    <col min="11523" max="11523" width="0.875" style="186" customWidth="1"/>
    <col min="11524" max="11524" width="15.75" style="186" customWidth="1"/>
    <col min="11525" max="11525" width="0.875" style="186" customWidth="1"/>
    <col min="11526" max="11526" width="15.75" style="186" customWidth="1"/>
    <col min="11527" max="11765" width="9.125" style="186"/>
    <col min="11766" max="11768" width="1.75" style="186" customWidth="1"/>
    <col min="11769" max="11769" width="50.125" style="186" customWidth="1"/>
    <col min="11770" max="11770" width="15.75" style="186" customWidth="1"/>
    <col min="11771" max="11771" width="0.875" style="186" customWidth="1"/>
    <col min="11772" max="11772" width="15.75" style="186" customWidth="1"/>
    <col min="11773" max="11773" width="0.875" style="186" customWidth="1"/>
    <col min="11774" max="11774" width="15.75" style="186" customWidth="1"/>
    <col min="11775" max="11775" width="0.875" style="186" customWidth="1"/>
    <col min="11776" max="11776" width="16.75" style="186" customWidth="1"/>
    <col min="11777" max="11777" width="0.875" style="186" customWidth="1"/>
    <col min="11778" max="11778" width="15.75" style="186" customWidth="1"/>
    <col min="11779" max="11779" width="0.875" style="186" customWidth="1"/>
    <col min="11780" max="11780" width="15.75" style="186" customWidth="1"/>
    <col min="11781" max="11781" width="0.875" style="186" customWidth="1"/>
    <col min="11782" max="11782" width="15.75" style="186" customWidth="1"/>
    <col min="11783" max="12021" width="9.125" style="186"/>
    <col min="12022" max="12024" width="1.75" style="186" customWidth="1"/>
    <col min="12025" max="12025" width="50.125" style="186" customWidth="1"/>
    <col min="12026" max="12026" width="15.75" style="186" customWidth="1"/>
    <col min="12027" max="12027" width="0.875" style="186" customWidth="1"/>
    <col min="12028" max="12028" width="15.75" style="186" customWidth="1"/>
    <col min="12029" max="12029" width="0.875" style="186" customWidth="1"/>
    <col min="12030" max="12030" width="15.75" style="186" customWidth="1"/>
    <col min="12031" max="12031" width="0.875" style="186" customWidth="1"/>
    <col min="12032" max="12032" width="16.75" style="186" customWidth="1"/>
    <col min="12033" max="12033" width="0.875" style="186" customWidth="1"/>
    <col min="12034" max="12034" width="15.75" style="186" customWidth="1"/>
    <col min="12035" max="12035" width="0.875" style="186" customWidth="1"/>
    <col min="12036" max="12036" width="15.75" style="186" customWidth="1"/>
    <col min="12037" max="12037" width="0.875" style="186" customWidth="1"/>
    <col min="12038" max="12038" width="15.75" style="186" customWidth="1"/>
    <col min="12039" max="12277" width="9.125" style="186"/>
    <col min="12278" max="12280" width="1.75" style="186" customWidth="1"/>
    <col min="12281" max="12281" width="50.125" style="186" customWidth="1"/>
    <col min="12282" max="12282" width="15.75" style="186" customWidth="1"/>
    <col min="12283" max="12283" width="0.875" style="186" customWidth="1"/>
    <col min="12284" max="12284" width="15.75" style="186" customWidth="1"/>
    <col min="12285" max="12285" width="0.875" style="186" customWidth="1"/>
    <col min="12286" max="12286" width="15.75" style="186" customWidth="1"/>
    <col min="12287" max="12287" width="0.875" style="186" customWidth="1"/>
    <col min="12288" max="12288" width="16.75" style="186" customWidth="1"/>
    <col min="12289" max="12289" width="0.875" style="186" customWidth="1"/>
    <col min="12290" max="12290" width="15.75" style="186" customWidth="1"/>
    <col min="12291" max="12291" width="0.875" style="186" customWidth="1"/>
    <col min="12292" max="12292" width="15.75" style="186" customWidth="1"/>
    <col min="12293" max="12293" width="0.875" style="186" customWidth="1"/>
    <col min="12294" max="12294" width="15.75" style="186" customWidth="1"/>
    <col min="12295" max="12533" width="9.125" style="186"/>
    <col min="12534" max="12536" width="1.75" style="186" customWidth="1"/>
    <col min="12537" max="12537" width="50.125" style="186" customWidth="1"/>
    <col min="12538" max="12538" width="15.75" style="186" customWidth="1"/>
    <col min="12539" max="12539" width="0.875" style="186" customWidth="1"/>
    <col min="12540" max="12540" width="15.75" style="186" customWidth="1"/>
    <col min="12541" max="12541" width="0.875" style="186" customWidth="1"/>
    <col min="12542" max="12542" width="15.75" style="186" customWidth="1"/>
    <col min="12543" max="12543" width="0.875" style="186" customWidth="1"/>
    <col min="12544" max="12544" width="16.75" style="186" customWidth="1"/>
    <col min="12545" max="12545" width="0.875" style="186" customWidth="1"/>
    <col min="12546" max="12546" width="15.75" style="186" customWidth="1"/>
    <col min="12547" max="12547" width="0.875" style="186" customWidth="1"/>
    <col min="12548" max="12548" width="15.75" style="186" customWidth="1"/>
    <col min="12549" max="12549" width="0.875" style="186" customWidth="1"/>
    <col min="12550" max="12550" width="15.75" style="186" customWidth="1"/>
    <col min="12551" max="12789" width="9.125" style="186"/>
    <col min="12790" max="12792" width="1.75" style="186" customWidth="1"/>
    <col min="12793" max="12793" width="50.125" style="186" customWidth="1"/>
    <col min="12794" max="12794" width="15.75" style="186" customWidth="1"/>
    <col min="12795" max="12795" width="0.875" style="186" customWidth="1"/>
    <col min="12796" max="12796" width="15.75" style="186" customWidth="1"/>
    <col min="12797" max="12797" width="0.875" style="186" customWidth="1"/>
    <col min="12798" max="12798" width="15.75" style="186" customWidth="1"/>
    <col min="12799" max="12799" width="0.875" style="186" customWidth="1"/>
    <col min="12800" max="12800" width="16.75" style="186" customWidth="1"/>
    <col min="12801" max="12801" width="0.875" style="186" customWidth="1"/>
    <col min="12802" max="12802" width="15.75" style="186" customWidth="1"/>
    <col min="12803" max="12803" width="0.875" style="186" customWidth="1"/>
    <col min="12804" max="12804" width="15.75" style="186" customWidth="1"/>
    <col min="12805" max="12805" width="0.875" style="186" customWidth="1"/>
    <col min="12806" max="12806" width="15.75" style="186" customWidth="1"/>
    <col min="12807" max="13045" width="9.125" style="186"/>
    <col min="13046" max="13048" width="1.75" style="186" customWidth="1"/>
    <col min="13049" max="13049" width="50.125" style="186" customWidth="1"/>
    <col min="13050" max="13050" width="15.75" style="186" customWidth="1"/>
    <col min="13051" max="13051" width="0.875" style="186" customWidth="1"/>
    <col min="13052" max="13052" width="15.75" style="186" customWidth="1"/>
    <col min="13053" max="13053" width="0.875" style="186" customWidth="1"/>
    <col min="13054" max="13054" width="15.75" style="186" customWidth="1"/>
    <col min="13055" max="13055" width="0.875" style="186" customWidth="1"/>
    <col min="13056" max="13056" width="16.75" style="186" customWidth="1"/>
    <col min="13057" max="13057" width="0.875" style="186" customWidth="1"/>
    <col min="13058" max="13058" width="15.75" style="186" customWidth="1"/>
    <col min="13059" max="13059" width="0.875" style="186" customWidth="1"/>
    <col min="13060" max="13060" width="15.75" style="186" customWidth="1"/>
    <col min="13061" max="13061" width="0.875" style="186" customWidth="1"/>
    <col min="13062" max="13062" width="15.75" style="186" customWidth="1"/>
    <col min="13063" max="13301" width="9.125" style="186"/>
    <col min="13302" max="13304" width="1.75" style="186" customWidth="1"/>
    <col min="13305" max="13305" width="50.125" style="186" customWidth="1"/>
    <col min="13306" max="13306" width="15.75" style="186" customWidth="1"/>
    <col min="13307" max="13307" width="0.875" style="186" customWidth="1"/>
    <col min="13308" max="13308" width="15.75" style="186" customWidth="1"/>
    <col min="13309" max="13309" width="0.875" style="186" customWidth="1"/>
    <col min="13310" max="13310" width="15.75" style="186" customWidth="1"/>
    <col min="13311" max="13311" width="0.875" style="186" customWidth="1"/>
    <col min="13312" max="13312" width="16.75" style="186" customWidth="1"/>
    <col min="13313" max="13313" width="0.875" style="186" customWidth="1"/>
    <col min="13314" max="13314" width="15.75" style="186" customWidth="1"/>
    <col min="13315" max="13315" width="0.875" style="186" customWidth="1"/>
    <col min="13316" max="13316" width="15.75" style="186" customWidth="1"/>
    <col min="13317" max="13317" width="0.875" style="186" customWidth="1"/>
    <col min="13318" max="13318" width="15.75" style="186" customWidth="1"/>
    <col min="13319" max="13557" width="9.125" style="186"/>
    <col min="13558" max="13560" width="1.75" style="186" customWidth="1"/>
    <col min="13561" max="13561" width="50.125" style="186" customWidth="1"/>
    <col min="13562" max="13562" width="15.75" style="186" customWidth="1"/>
    <col min="13563" max="13563" width="0.875" style="186" customWidth="1"/>
    <col min="13564" max="13564" width="15.75" style="186" customWidth="1"/>
    <col min="13565" max="13565" width="0.875" style="186" customWidth="1"/>
    <col min="13566" max="13566" width="15.75" style="186" customWidth="1"/>
    <col min="13567" max="13567" width="0.875" style="186" customWidth="1"/>
    <col min="13568" max="13568" width="16.75" style="186" customWidth="1"/>
    <col min="13569" max="13569" width="0.875" style="186" customWidth="1"/>
    <col min="13570" max="13570" width="15.75" style="186" customWidth="1"/>
    <col min="13571" max="13571" width="0.875" style="186" customWidth="1"/>
    <col min="13572" max="13572" width="15.75" style="186" customWidth="1"/>
    <col min="13573" max="13573" width="0.875" style="186" customWidth="1"/>
    <col min="13574" max="13574" width="15.75" style="186" customWidth="1"/>
    <col min="13575" max="13813" width="9.125" style="186"/>
    <col min="13814" max="13816" width="1.75" style="186" customWidth="1"/>
    <col min="13817" max="13817" width="50.125" style="186" customWidth="1"/>
    <col min="13818" max="13818" width="15.75" style="186" customWidth="1"/>
    <col min="13819" max="13819" width="0.875" style="186" customWidth="1"/>
    <col min="13820" max="13820" width="15.75" style="186" customWidth="1"/>
    <col min="13821" max="13821" width="0.875" style="186" customWidth="1"/>
    <col min="13822" max="13822" width="15.75" style="186" customWidth="1"/>
    <col min="13823" max="13823" width="0.875" style="186" customWidth="1"/>
    <col min="13824" max="13824" width="16.75" style="186" customWidth="1"/>
    <col min="13825" max="13825" width="0.875" style="186" customWidth="1"/>
    <col min="13826" max="13826" width="15.75" style="186" customWidth="1"/>
    <col min="13827" max="13827" width="0.875" style="186" customWidth="1"/>
    <col min="13828" max="13828" width="15.75" style="186" customWidth="1"/>
    <col min="13829" max="13829" width="0.875" style="186" customWidth="1"/>
    <col min="13830" max="13830" width="15.75" style="186" customWidth="1"/>
    <col min="13831" max="14069" width="9.125" style="186"/>
    <col min="14070" max="14072" width="1.75" style="186" customWidth="1"/>
    <col min="14073" max="14073" width="50.125" style="186" customWidth="1"/>
    <col min="14074" max="14074" width="15.75" style="186" customWidth="1"/>
    <col min="14075" max="14075" width="0.875" style="186" customWidth="1"/>
    <col min="14076" max="14076" width="15.75" style="186" customWidth="1"/>
    <col min="14077" max="14077" width="0.875" style="186" customWidth="1"/>
    <col min="14078" max="14078" width="15.75" style="186" customWidth="1"/>
    <col min="14079" max="14079" width="0.875" style="186" customWidth="1"/>
    <col min="14080" max="14080" width="16.75" style="186" customWidth="1"/>
    <col min="14081" max="14081" width="0.875" style="186" customWidth="1"/>
    <col min="14082" max="14082" width="15.75" style="186" customWidth="1"/>
    <col min="14083" max="14083" width="0.875" style="186" customWidth="1"/>
    <col min="14084" max="14084" width="15.75" style="186" customWidth="1"/>
    <col min="14085" max="14085" width="0.875" style="186" customWidth="1"/>
    <col min="14086" max="14086" width="15.75" style="186" customWidth="1"/>
    <col min="14087" max="14325" width="9.125" style="186"/>
    <col min="14326" max="14328" width="1.75" style="186" customWidth="1"/>
    <col min="14329" max="14329" width="50.125" style="186" customWidth="1"/>
    <col min="14330" max="14330" width="15.75" style="186" customWidth="1"/>
    <col min="14331" max="14331" width="0.875" style="186" customWidth="1"/>
    <col min="14332" max="14332" width="15.75" style="186" customWidth="1"/>
    <col min="14333" max="14333" width="0.875" style="186" customWidth="1"/>
    <col min="14334" max="14334" width="15.75" style="186" customWidth="1"/>
    <col min="14335" max="14335" width="0.875" style="186" customWidth="1"/>
    <col min="14336" max="14336" width="16.75" style="186" customWidth="1"/>
    <col min="14337" max="14337" width="0.875" style="186" customWidth="1"/>
    <col min="14338" max="14338" width="15.75" style="186" customWidth="1"/>
    <col min="14339" max="14339" width="0.875" style="186" customWidth="1"/>
    <col min="14340" max="14340" width="15.75" style="186" customWidth="1"/>
    <col min="14341" max="14341" width="0.875" style="186" customWidth="1"/>
    <col min="14342" max="14342" width="15.75" style="186" customWidth="1"/>
    <col min="14343" max="14581" width="9.125" style="186"/>
    <col min="14582" max="14584" width="1.75" style="186" customWidth="1"/>
    <col min="14585" max="14585" width="50.125" style="186" customWidth="1"/>
    <col min="14586" max="14586" width="15.75" style="186" customWidth="1"/>
    <col min="14587" max="14587" width="0.875" style="186" customWidth="1"/>
    <col min="14588" max="14588" width="15.75" style="186" customWidth="1"/>
    <col min="14589" max="14589" width="0.875" style="186" customWidth="1"/>
    <col min="14590" max="14590" width="15.75" style="186" customWidth="1"/>
    <col min="14591" max="14591" width="0.875" style="186" customWidth="1"/>
    <col min="14592" max="14592" width="16.75" style="186" customWidth="1"/>
    <col min="14593" max="14593" width="0.875" style="186" customWidth="1"/>
    <col min="14594" max="14594" width="15.75" style="186" customWidth="1"/>
    <col min="14595" max="14595" width="0.875" style="186" customWidth="1"/>
    <col min="14596" max="14596" width="15.75" style="186" customWidth="1"/>
    <col min="14597" max="14597" width="0.875" style="186" customWidth="1"/>
    <col min="14598" max="14598" width="15.75" style="186" customWidth="1"/>
    <col min="14599" max="14837" width="9.125" style="186"/>
    <col min="14838" max="14840" width="1.75" style="186" customWidth="1"/>
    <col min="14841" max="14841" width="50.125" style="186" customWidth="1"/>
    <col min="14842" max="14842" width="15.75" style="186" customWidth="1"/>
    <col min="14843" max="14843" width="0.875" style="186" customWidth="1"/>
    <col min="14844" max="14844" width="15.75" style="186" customWidth="1"/>
    <col min="14845" max="14845" width="0.875" style="186" customWidth="1"/>
    <col min="14846" max="14846" width="15.75" style="186" customWidth="1"/>
    <col min="14847" max="14847" width="0.875" style="186" customWidth="1"/>
    <col min="14848" max="14848" width="16.75" style="186" customWidth="1"/>
    <col min="14849" max="14849" width="0.875" style="186" customWidth="1"/>
    <col min="14850" max="14850" width="15.75" style="186" customWidth="1"/>
    <col min="14851" max="14851" width="0.875" style="186" customWidth="1"/>
    <col min="14852" max="14852" width="15.75" style="186" customWidth="1"/>
    <col min="14853" max="14853" width="0.875" style="186" customWidth="1"/>
    <col min="14854" max="14854" width="15.75" style="186" customWidth="1"/>
    <col min="14855" max="15093" width="9.125" style="186"/>
    <col min="15094" max="15096" width="1.75" style="186" customWidth="1"/>
    <col min="15097" max="15097" width="50.125" style="186" customWidth="1"/>
    <col min="15098" max="15098" width="15.75" style="186" customWidth="1"/>
    <col min="15099" max="15099" width="0.875" style="186" customWidth="1"/>
    <col min="15100" max="15100" width="15.75" style="186" customWidth="1"/>
    <col min="15101" max="15101" width="0.875" style="186" customWidth="1"/>
    <col min="15102" max="15102" width="15.75" style="186" customWidth="1"/>
    <col min="15103" max="15103" width="0.875" style="186" customWidth="1"/>
    <col min="15104" max="15104" width="16.75" style="186" customWidth="1"/>
    <col min="15105" max="15105" width="0.875" style="186" customWidth="1"/>
    <col min="15106" max="15106" width="15.75" style="186" customWidth="1"/>
    <col min="15107" max="15107" width="0.875" style="186" customWidth="1"/>
    <col min="15108" max="15108" width="15.75" style="186" customWidth="1"/>
    <col min="15109" max="15109" width="0.875" style="186" customWidth="1"/>
    <col min="15110" max="15110" width="15.75" style="186" customWidth="1"/>
    <col min="15111" max="15349" width="9.125" style="186"/>
    <col min="15350" max="15352" width="1.75" style="186" customWidth="1"/>
    <col min="15353" max="15353" width="50.125" style="186" customWidth="1"/>
    <col min="15354" max="15354" width="15.75" style="186" customWidth="1"/>
    <col min="15355" max="15355" width="0.875" style="186" customWidth="1"/>
    <col min="15356" max="15356" width="15.75" style="186" customWidth="1"/>
    <col min="15357" max="15357" width="0.875" style="186" customWidth="1"/>
    <col min="15358" max="15358" width="15.75" style="186" customWidth="1"/>
    <col min="15359" max="15359" width="0.875" style="186" customWidth="1"/>
    <col min="15360" max="15360" width="16.75" style="186" customWidth="1"/>
    <col min="15361" max="15361" width="0.875" style="186" customWidth="1"/>
    <col min="15362" max="15362" width="15.75" style="186" customWidth="1"/>
    <col min="15363" max="15363" width="0.875" style="186" customWidth="1"/>
    <col min="15364" max="15364" width="15.75" style="186" customWidth="1"/>
    <col min="15365" max="15365" width="0.875" style="186" customWidth="1"/>
    <col min="15366" max="15366" width="15.75" style="186" customWidth="1"/>
    <col min="15367" max="15605" width="9.125" style="186"/>
    <col min="15606" max="15608" width="1.75" style="186" customWidth="1"/>
    <col min="15609" max="15609" width="50.125" style="186" customWidth="1"/>
    <col min="15610" max="15610" width="15.75" style="186" customWidth="1"/>
    <col min="15611" max="15611" width="0.875" style="186" customWidth="1"/>
    <col min="15612" max="15612" width="15.75" style="186" customWidth="1"/>
    <col min="15613" max="15613" width="0.875" style="186" customWidth="1"/>
    <col min="15614" max="15614" width="15.75" style="186" customWidth="1"/>
    <col min="15615" max="15615" width="0.875" style="186" customWidth="1"/>
    <col min="15616" max="15616" width="16.75" style="186" customWidth="1"/>
    <col min="15617" max="15617" width="0.875" style="186" customWidth="1"/>
    <col min="15618" max="15618" width="15.75" style="186" customWidth="1"/>
    <col min="15619" max="15619" width="0.875" style="186" customWidth="1"/>
    <col min="15620" max="15620" width="15.75" style="186" customWidth="1"/>
    <col min="15621" max="15621" width="0.875" style="186" customWidth="1"/>
    <col min="15622" max="15622" width="15.75" style="186" customWidth="1"/>
    <col min="15623" max="15861" width="9.125" style="186"/>
    <col min="15862" max="15864" width="1.75" style="186" customWidth="1"/>
    <col min="15865" max="15865" width="50.125" style="186" customWidth="1"/>
    <col min="15866" max="15866" width="15.75" style="186" customWidth="1"/>
    <col min="15867" max="15867" width="0.875" style="186" customWidth="1"/>
    <col min="15868" max="15868" width="15.75" style="186" customWidth="1"/>
    <col min="15869" max="15869" width="0.875" style="186" customWidth="1"/>
    <col min="15870" max="15870" width="15.75" style="186" customWidth="1"/>
    <col min="15871" max="15871" width="0.875" style="186" customWidth="1"/>
    <col min="15872" max="15872" width="16.75" style="186" customWidth="1"/>
    <col min="15873" max="15873" width="0.875" style="186" customWidth="1"/>
    <col min="15874" max="15874" width="15.75" style="186" customWidth="1"/>
    <col min="15875" max="15875" width="0.875" style="186" customWidth="1"/>
    <col min="15876" max="15876" width="15.75" style="186" customWidth="1"/>
    <col min="15877" max="15877" width="0.875" style="186" customWidth="1"/>
    <col min="15878" max="15878" width="15.75" style="186" customWidth="1"/>
    <col min="15879" max="16117" width="9.125" style="186"/>
    <col min="16118" max="16120" width="1.75" style="186" customWidth="1"/>
    <col min="16121" max="16121" width="50.125" style="186" customWidth="1"/>
    <col min="16122" max="16122" width="15.75" style="186" customWidth="1"/>
    <col min="16123" max="16123" width="0.875" style="186" customWidth="1"/>
    <col min="16124" max="16124" width="15.75" style="186" customWidth="1"/>
    <col min="16125" max="16125" width="0.875" style="186" customWidth="1"/>
    <col min="16126" max="16126" width="15.75" style="186" customWidth="1"/>
    <col min="16127" max="16127" width="0.875" style="186" customWidth="1"/>
    <col min="16128" max="16128" width="16.75" style="186" customWidth="1"/>
    <col min="16129" max="16129" width="0.875" style="186" customWidth="1"/>
    <col min="16130" max="16130" width="15.75" style="186" customWidth="1"/>
    <col min="16131" max="16131" width="0.875" style="186" customWidth="1"/>
    <col min="16132" max="16132" width="15.75" style="186" customWidth="1"/>
    <col min="16133" max="16133" width="0.875" style="186" customWidth="1"/>
    <col min="16134" max="16134" width="15.75" style="186" customWidth="1"/>
    <col min="16135" max="16371" width="9.125" style="186"/>
    <col min="16372" max="16373" width="9.125" style="186" customWidth="1"/>
    <col min="16374" max="16384" width="9.125" style="186"/>
  </cols>
  <sheetData>
    <row r="1" spans="1:27" ht="16.5" customHeight="1">
      <c r="A1" s="181" t="s">
        <v>0</v>
      </c>
      <c r="B1" s="182"/>
      <c r="C1" s="182"/>
      <c r="D1" s="183"/>
      <c r="E1" s="183"/>
      <c r="F1" s="183"/>
    </row>
    <row r="2" spans="1:27" ht="16.5" customHeight="1">
      <c r="A2" s="187" t="s">
        <v>128</v>
      </c>
      <c r="B2" s="187"/>
      <c r="C2" s="187"/>
      <c r="D2" s="187"/>
      <c r="E2" s="187"/>
      <c r="F2" s="187"/>
      <c r="G2" s="188"/>
      <c r="H2" s="189"/>
      <c r="I2" s="189"/>
      <c r="J2" s="189"/>
      <c r="K2" s="189"/>
      <c r="L2" s="189"/>
      <c r="M2" s="188"/>
      <c r="N2" s="189"/>
      <c r="O2" s="189"/>
      <c r="P2" s="189"/>
      <c r="Q2" s="188"/>
      <c r="R2" s="189"/>
      <c r="S2" s="188"/>
      <c r="T2" s="189"/>
      <c r="V2" s="189"/>
      <c r="X2" s="189"/>
      <c r="Z2" s="189"/>
    </row>
    <row r="3" spans="1:27" s="181" customFormat="1" ht="16.5" customHeight="1">
      <c r="A3" s="190" t="s">
        <v>130</v>
      </c>
      <c r="B3" s="191"/>
      <c r="C3" s="191"/>
      <c r="D3" s="191"/>
      <c r="E3" s="191"/>
      <c r="F3" s="191"/>
      <c r="G3" s="192"/>
      <c r="H3" s="193"/>
      <c r="I3" s="193"/>
      <c r="J3" s="193"/>
      <c r="K3" s="193"/>
      <c r="L3" s="193"/>
      <c r="M3" s="192"/>
      <c r="N3" s="193"/>
      <c r="O3" s="193"/>
      <c r="P3" s="193"/>
      <c r="Q3" s="192"/>
      <c r="R3" s="193"/>
      <c r="S3" s="192"/>
      <c r="T3" s="193"/>
      <c r="U3" s="194"/>
      <c r="V3" s="193"/>
      <c r="W3" s="194"/>
      <c r="X3" s="193"/>
      <c r="Y3" s="194"/>
      <c r="Z3" s="193"/>
      <c r="AA3" s="194"/>
    </row>
    <row r="4" spans="1:27" ht="16.5" customHeight="1">
      <c r="A4" s="195"/>
      <c r="B4" s="187"/>
      <c r="C4" s="187"/>
      <c r="D4" s="187"/>
      <c r="E4" s="187"/>
      <c r="F4" s="187"/>
      <c r="G4" s="188"/>
      <c r="H4" s="189"/>
      <c r="I4" s="189"/>
      <c r="J4" s="189"/>
      <c r="K4" s="189"/>
      <c r="L4" s="189"/>
      <c r="M4" s="188"/>
      <c r="N4" s="189"/>
      <c r="O4" s="189"/>
      <c r="P4" s="189"/>
      <c r="Q4" s="188"/>
      <c r="R4" s="189"/>
      <c r="S4" s="188"/>
      <c r="T4" s="189"/>
      <c r="V4" s="189"/>
      <c r="X4" s="189"/>
      <c r="Z4" s="189"/>
    </row>
    <row r="5" spans="1:27" ht="16.5" customHeight="1">
      <c r="A5" s="195"/>
      <c r="B5" s="187"/>
      <c r="C5" s="187"/>
      <c r="D5" s="187"/>
      <c r="E5" s="187"/>
      <c r="F5" s="187"/>
      <c r="G5" s="188"/>
      <c r="H5" s="189"/>
      <c r="I5" s="189"/>
      <c r="J5" s="189"/>
      <c r="K5" s="189"/>
      <c r="L5" s="189"/>
      <c r="M5" s="188"/>
      <c r="N5" s="189"/>
      <c r="O5" s="189"/>
      <c r="P5" s="189"/>
      <c r="Q5" s="188"/>
      <c r="R5" s="189"/>
      <c r="S5" s="188"/>
      <c r="T5" s="189"/>
      <c r="V5" s="189"/>
      <c r="X5" s="189"/>
      <c r="Z5" s="189"/>
      <c r="AA5" s="196"/>
    </row>
    <row r="6" spans="1:27" ht="16.5" customHeight="1">
      <c r="A6" s="195"/>
      <c r="B6" s="187"/>
      <c r="C6" s="187"/>
      <c r="D6" s="187"/>
      <c r="E6" s="187"/>
      <c r="F6" s="187"/>
      <c r="G6" s="265" t="s">
        <v>65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</row>
    <row r="7" spans="1:27" ht="16.5" customHeight="1">
      <c r="A7" s="195"/>
      <c r="B7" s="187"/>
      <c r="C7" s="187"/>
      <c r="D7" s="187"/>
      <c r="E7" s="187"/>
      <c r="F7" s="187"/>
      <c r="G7" s="265" t="s">
        <v>44</v>
      </c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189"/>
      <c r="Z7" s="189"/>
    </row>
    <row r="8" spans="1:27" ht="16.5" customHeight="1">
      <c r="A8" s="195"/>
      <c r="B8" s="187"/>
      <c r="C8" s="187"/>
      <c r="D8" s="187"/>
      <c r="E8" s="187"/>
      <c r="F8" s="187"/>
      <c r="G8" s="188"/>
      <c r="H8" s="189"/>
      <c r="I8" s="189"/>
      <c r="J8" s="189"/>
      <c r="K8" s="189"/>
      <c r="L8" s="189"/>
      <c r="M8" s="265" t="s">
        <v>66</v>
      </c>
      <c r="N8" s="265"/>
      <c r="O8" s="265"/>
      <c r="P8" s="265"/>
      <c r="Q8" s="265"/>
      <c r="R8" s="265"/>
      <c r="S8" s="265"/>
      <c r="T8" s="265"/>
      <c r="U8" s="265"/>
      <c r="V8" s="189"/>
      <c r="X8" s="189"/>
      <c r="Z8" s="189"/>
    </row>
    <row r="9" spans="1:27" ht="16.5" customHeight="1">
      <c r="A9" s="182"/>
      <c r="B9" s="182"/>
      <c r="C9" s="182"/>
      <c r="D9" s="182"/>
      <c r="E9" s="182"/>
      <c r="F9" s="182"/>
      <c r="G9" s="188"/>
      <c r="H9" s="188"/>
      <c r="I9" s="188"/>
      <c r="J9" s="188"/>
      <c r="K9" s="188"/>
      <c r="L9" s="188"/>
      <c r="M9" s="188" t="s">
        <v>67</v>
      </c>
      <c r="O9" s="188"/>
      <c r="Q9" s="188" t="s">
        <v>68</v>
      </c>
      <c r="R9" s="188"/>
      <c r="S9" s="188"/>
      <c r="T9" s="197"/>
      <c r="U9" s="188"/>
      <c r="V9" s="197"/>
      <c r="W9" s="188"/>
      <c r="X9" s="197"/>
      <c r="Y9" s="188"/>
      <c r="Z9" s="197"/>
      <c r="AA9" s="188"/>
    </row>
    <row r="10" spans="1:27" ht="16.5" customHeight="1">
      <c r="G10" s="188"/>
      <c r="H10" s="188"/>
      <c r="I10" s="188"/>
      <c r="J10" s="188"/>
      <c r="K10" s="188"/>
      <c r="L10" s="188"/>
      <c r="M10" s="188" t="s">
        <v>69</v>
      </c>
      <c r="N10" s="188"/>
      <c r="O10" s="188" t="s">
        <v>70</v>
      </c>
      <c r="P10" s="188"/>
      <c r="Q10" s="188" t="s">
        <v>69</v>
      </c>
      <c r="R10" s="188"/>
      <c r="S10" s="188" t="s">
        <v>71</v>
      </c>
      <c r="T10" s="188"/>
      <c r="U10" s="188"/>
      <c r="V10" s="188"/>
      <c r="W10" s="188" t="s">
        <v>46</v>
      </c>
      <c r="X10" s="188"/>
      <c r="Y10" s="188" t="s">
        <v>72</v>
      </c>
      <c r="Z10" s="188"/>
      <c r="AA10" s="188"/>
    </row>
    <row r="11" spans="1:27" ht="16.5" customHeight="1">
      <c r="G11" s="188" t="s">
        <v>73</v>
      </c>
      <c r="H11" s="188"/>
      <c r="I11" s="265" t="s">
        <v>74</v>
      </c>
      <c r="J11" s="265"/>
      <c r="K11" s="265"/>
      <c r="L11" s="188"/>
      <c r="M11" s="188" t="s">
        <v>75</v>
      </c>
      <c r="N11" s="188"/>
      <c r="O11" s="188" t="s">
        <v>76</v>
      </c>
      <c r="P11" s="188"/>
      <c r="Q11" s="188" t="s">
        <v>75</v>
      </c>
      <c r="R11" s="188"/>
      <c r="S11" s="188" t="s">
        <v>77</v>
      </c>
      <c r="T11" s="188"/>
      <c r="U11" s="188" t="s">
        <v>78</v>
      </c>
      <c r="V11" s="188"/>
      <c r="W11" s="188" t="s">
        <v>79</v>
      </c>
      <c r="X11" s="188"/>
      <c r="Y11" s="188" t="s">
        <v>80</v>
      </c>
      <c r="Z11" s="188"/>
      <c r="AA11" s="188"/>
    </row>
    <row r="12" spans="1:27" ht="16.5" customHeight="1">
      <c r="G12" s="188" t="s">
        <v>81</v>
      </c>
      <c r="H12" s="188"/>
      <c r="I12" s="188" t="s">
        <v>82</v>
      </c>
      <c r="J12" s="188"/>
      <c r="K12" s="188"/>
      <c r="L12" s="188"/>
      <c r="M12" s="198" t="s">
        <v>83</v>
      </c>
      <c r="N12" s="188"/>
      <c r="O12" s="188" t="s">
        <v>84</v>
      </c>
      <c r="P12" s="188"/>
      <c r="Q12" s="188" t="s">
        <v>83</v>
      </c>
      <c r="R12" s="188"/>
      <c r="S12" s="188" t="s">
        <v>85</v>
      </c>
      <c r="T12" s="188"/>
      <c r="U12" s="188" t="s">
        <v>86</v>
      </c>
      <c r="V12" s="188"/>
      <c r="W12" s="188" t="s">
        <v>87</v>
      </c>
      <c r="X12" s="188"/>
      <c r="Y12" s="188" t="s">
        <v>88</v>
      </c>
      <c r="Z12" s="188"/>
      <c r="AA12" s="188" t="s">
        <v>89</v>
      </c>
    </row>
    <row r="13" spans="1:27" ht="16.5" customHeight="1">
      <c r="G13" s="188" t="s">
        <v>90</v>
      </c>
      <c r="H13" s="188"/>
      <c r="I13" s="188" t="s">
        <v>91</v>
      </c>
      <c r="J13" s="188"/>
      <c r="K13" s="188" t="s">
        <v>92</v>
      </c>
      <c r="L13" s="188"/>
      <c r="M13" s="188" t="s">
        <v>93</v>
      </c>
      <c r="N13" s="188"/>
      <c r="O13" s="188" t="s">
        <v>94</v>
      </c>
      <c r="P13" s="188"/>
      <c r="Q13" s="188" t="s">
        <v>93</v>
      </c>
      <c r="R13" s="188"/>
      <c r="S13" s="188" t="s">
        <v>95</v>
      </c>
      <c r="T13" s="188"/>
      <c r="U13" s="188" t="s">
        <v>96</v>
      </c>
      <c r="V13" s="188"/>
      <c r="W13" s="188" t="s">
        <v>97</v>
      </c>
      <c r="X13" s="188"/>
      <c r="Y13" s="188" t="s">
        <v>98</v>
      </c>
      <c r="Z13" s="188"/>
      <c r="AA13" s="188" t="s">
        <v>99</v>
      </c>
    </row>
    <row r="14" spans="1:27" ht="16.5" customHeight="1">
      <c r="E14" s="199" t="s">
        <v>8</v>
      </c>
      <c r="G14" s="192" t="s">
        <v>9</v>
      </c>
      <c r="H14" s="188"/>
      <c r="I14" s="192" t="s">
        <v>9</v>
      </c>
      <c r="J14" s="188"/>
      <c r="K14" s="192" t="s">
        <v>9</v>
      </c>
      <c r="L14" s="188"/>
      <c r="M14" s="192" t="s">
        <v>9</v>
      </c>
      <c r="N14" s="188"/>
      <c r="O14" s="192" t="s">
        <v>9</v>
      </c>
      <c r="P14" s="188"/>
      <c r="Q14" s="192" t="s">
        <v>9</v>
      </c>
      <c r="R14" s="188"/>
      <c r="S14" s="192" t="s">
        <v>9</v>
      </c>
      <c r="T14" s="188"/>
      <c r="U14" s="192" t="s">
        <v>9</v>
      </c>
      <c r="V14" s="188"/>
      <c r="W14" s="192" t="s">
        <v>9</v>
      </c>
      <c r="X14" s="188"/>
      <c r="Y14" s="192" t="s">
        <v>9</v>
      </c>
      <c r="Z14" s="188"/>
      <c r="AA14" s="192" t="s">
        <v>9</v>
      </c>
    </row>
    <row r="15" spans="1:27" ht="16.5" customHeight="1">
      <c r="A15" s="181"/>
      <c r="G15" s="200"/>
      <c r="H15" s="201"/>
      <c r="I15" s="200"/>
      <c r="J15" s="201"/>
      <c r="K15" s="200"/>
      <c r="L15" s="201"/>
      <c r="M15" s="200"/>
      <c r="N15" s="201"/>
      <c r="O15" s="200"/>
      <c r="P15" s="201"/>
      <c r="Q15" s="200"/>
      <c r="R15" s="201"/>
      <c r="S15" s="200"/>
      <c r="T15" s="201"/>
      <c r="V15" s="201"/>
      <c r="X15" s="201"/>
      <c r="Z15" s="201"/>
    </row>
    <row r="16" spans="1:27" ht="16.5" customHeight="1">
      <c r="A16" s="181" t="s">
        <v>172</v>
      </c>
      <c r="G16" s="15">
        <v>3709194572</v>
      </c>
      <c r="H16" s="15"/>
      <c r="I16" s="15">
        <v>73100000</v>
      </c>
      <c r="J16" s="15"/>
      <c r="K16" s="15">
        <v>-210252267</v>
      </c>
      <c r="L16" s="15"/>
      <c r="M16" s="15">
        <v>-175084</v>
      </c>
      <c r="N16" s="15"/>
      <c r="O16" s="15">
        <v>-170168</v>
      </c>
      <c r="P16" s="15"/>
      <c r="Q16" s="15">
        <v>-237985370</v>
      </c>
      <c r="R16" s="15"/>
      <c r="S16" s="15">
        <v>209013639</v>
      </c>
      <c r="T16" s="15"/>
      <c r="U16" s="16">
        <f>SUM(M16:S16)</f>
        <v>-29316983</v>
      </c>
      <c r="V16" s="15"/>
      <c r="W16" s="16">
        <f>SUM(G16:K16,U16)</f>
        <v>3542725322</v>
      </c>
      <c r="X16" s="15"/>
      <c r="Y16" s="15">
        <v>258626913</v>
      </c>
      <c r="Z16" s="15"/>
      <c r="AA16" s="15">
        <f>SUM(W16:Y16)</f>
        <v>3801352235</v>
      </c>
    </row>
    <row r="17" spans="1:27" ht="16.5" customHeight="1">
      <c r="A17" s="186" t="s">
        <v>144</v>
      </c>
      <c r="E17" s="202">
        <v>5</v>
      </c>
      <c r="G17" s="17">
        <v>0</v>
      </c>
      <c r="H17" s="15"/>
      <c r="I17" s="17">
        <v>0</v>
      </c>
      <c r="J17" s="15"/>
      <c r="K17" s="17">
        <v>-3339296</v>
      </c>
      <c r="L17" s="15"/>
      <c r="M17" s="17">
        <v>0</v>
      </c>
      <c r="N17" s="15"/>
      <c r="O17" s="17">
        <v>0</v>
      </c>
      <c r="P17" s="15"/>
      <c r="Q17" s="17">
        <v>0</v>
      </c>
      <c r="R17" s="15"/>
      <c r="S17" s="17">
        <v>0</v>
      </c>
      <c r="T17" s="15"/>
      <c r="U17" s="17">
        <f>SUM(M17:S17)</f>
        <v>0</v>
      </c>
      <c r="V17" s="15"/>
      <c r="W17" s="17">
        <f>SUM(G17:K17,U17)</f>
        <v>-3339296</v>
      </c>
      <c r="X17" s="15"/>
      <c r="Y17" s="17">
        <v>0</v>
      </c>
      <c r="Z17" s="15"/>
      <c r="AA17" s="17">
        <f t="shared" ref="AA17" si="0">SUM(W17:Y17)</f>
        <v>-3339296</v>
      </c>
    </row>
    <row r="18" spans="1:27" ht="6" customHeight="1">
      <c r="A18" s="181"/>
      <c r="H18" s="184"/>
      <c r="I18" s="184"/>
      <c r="J18" s="184"/>
      <c r="K18" s="184"/>
      <c r="L18" s="184"/>
      <c r="N18" s="184"/>
      <c r="R18" s="184"/>
      <c r="U18" s="184"/>
      <c r="V18" s="184"/>
      <c r="W18" s="184"/>
      <c r="X18" s="184"/>
      <c r="Y18" s="184"/>
      <c r="Z18" s="184"/>
      <c r="AA18" s="184"/>
    </row>
    <row r="19" spans="1:27" ht="16.5" customHeight="1">
      <c r="A19" s="181" t="s">
        <v>145</v>
      </c>
      <c r="G19" s="184">
        <f>SUM(G16:G18)</f>
        <v>3709194572</v>
      </c>
      <c r="H19" s="184"/>
      <c r="I19" s="184">
        <f>SUM(I16:I18)</f>
        <v>73100000</v>
      </c>
      <c r="J19" s="184"/>
      <c r="K19" s="184">
        <f>SUM(K16:K18)</f>
        <v>-213591563</v>
      </c>
      <c r="L19" s="184"/>
      <c r="M19" s="184">
        <f>SUM(M16:M18)</f>
        <v>-175084</v>
      </c>
      <c r="N19" s="184"/>
      <c r="O19" s="184">
        <f>SUM(O16:O18)</f>
        <v>-170168</v>
      </c>
      <c r="Q19" s="184">
        <f>SUM(Q16:Q18)</f>
        <v>-237985370</v>
      </c>
      <c r="R19" s="184"/>
      <c r="S19" s="184">
        <f>SUM(S16:S18)</f>
        <v>209013639</v>
      </c>
      <c r="U19" s="184">
        <f>SUM(U16:U18)</f>
        <v>-29316983</v>
      </c>
      <c r="V19" s="184"/>
      <c r="W19" s="184">
        <f>SUM(W16:W18)</f>
        <v>3539386026</v>
      </c>
      <c r="X19" s="184"/>
      <c r="Y19" s="184">
        <f>SUM(Y16:Y18)</f>
        <v>258626913</v>
      </c>
      <c r="Z19" s="184"/>
      <c r="AA19" s="184">
        <f>SUM(AA16:AA18)</f>
        <v>3798012939</v>
      </c>
    </row>
    <row r="20" spans="1:27" ht="16.5" customHeight="1">
      <c r="A20" s="203" t="s">
        <v>53</v>
      </c>
      <c r="G20" s="18">
        <v>0</v>
      </c>
      <c r="H20" s="18"/>
      <c r="I20" s="18">
        <v>0</v>
      </c>
      <c r="J20" s="18"/>
      <c r="K20" s="18">
        <v>66503309</v>
      </c>
      <c r="L20" s="18"/>
      <c r="M20" s="18">
        <v>0</v>
      </c>
      <c r="N20" s="18"/>
      <c r="O20" s="18">
        <v>0</v>
      </c>
      <c r="P20" s="18"/>
      <c r="Q20" s="18">
        <v>0</v>
      </c>
      <c r="R20" s="18"/>
      <c r="S20" s="18">
        <v>0</v>
      </c>
      <c r="T20" s="18"/>
      <c r="U20" s="18">
        <f>SUM(M20:S20)</f>
        <v>0</v>
      </c>
      <c r="V20" s="18"/>
      <c r="W20" s="18">
        <f>SUM(G20:K20,U20)</f>
        <v>66503309</v>
      </c>
      <c r="X20" s="18"/>
      <c r="Y20" s="18">
        <v>4613733</v>
      </c>
      <c r="Z20" s="18"/>
      <c r="AA20" s="18">
        <f>SUM(W20:Y20)</f>
        <v>71117042</v>
      </c>
    </row>
    <row r="21" spans="1:27" ht="16.5" customHeight="1">
      <c r="A21" s="203" t="s">
        <v>100</v>
      </c>
      <c r="G21" s="17">
        <v>0</v>
      </c>
      <c r="H21" s="18"/>
      <c r="I21" s="17">
        <v>0</v>
      </c>
      <c r="J21" s="18"/>
      <c r="K21" s="17">
        <v>-6176477</v>
      </c>
      <c r="L21" s="18"/>
      <c r="M21" s="17">
        <v>524499</v>
      </c>
      <c r="N21" s="18"/>
      <c r="O21" s="17">
        <v>348984</v>
      </c>
      <c r="P21" s="18"/>
      <c r="Q21" s="17">
        <v>-46614045</v>
      </c>
      <c r="R21" s="18"/>
      <c r="S21" s="17">
        <v>0</v>
      </c>
      <c r="T21" s="18"/>
      <c r="U21" s="17">
        <f t="shared" ref="U21" si="1">SUM(M21:S21)</f>
        <v>-45740562</v>
      </c>
      <c r="V21" s="18"/>
      <c r="W21" s="17">
        <f t="shared" ref="W21" si="2">SUM(G21:K21,U21)</f>
        <v>-51917039</v>
      </c>
      <c r="X21" s="18"/>
      <c r="Y21" s="17">
        <v>-1035758</v>
      </c>
      <c r="Z21" s="18"/>
      <c r="AA21" s="17">
        <f t="shared" ref="AA21" si="3">SUM(W21:Y21)</f>
        <v>-52952797</v>
      </c>
    </row>
    <row r="22" spans="1:27" ht="6.45" customHeight="1">
      <c r="A22" s="203"/>
      <c r="G22" s="204"/>
      <c r="H22" s="205"/>
      <c r="I22" s="204"/>
      <c r="J22" s="205"/>
      <c r="K22" s="204"/>
      <c r="L22" s="205"/>
      <c r="M22" s="204"/>
      <c r="N22" s="204"/>
      <c r="Q22" s="204"/>
      <c r="R22" s="204"/>
      <c r="S22" s="204"/>
      <c r="U22" s="204"/>
      <c r="V22" s="184"/>
      <c r="W22" s="184"/>
      <c r="X22" s="184"/>
      <c r="Y22" s="184"/>
      <c r="Z22" s="184"/>
      <c r="AA22" s="184"/>
    </row>
    <row r="23" spans="1:27" ht="16.5" customHeight="1" thickBot="1">
      <c r="A23" s="206" t="s">
        <v>132</v>
      </c>
      <c r="G23" s="207">
        <f>SUM(G19:G21)</f>
        <v>3709194572</v>
      </c>
      <c r="H23" s="184"/>
      <c r="I23" s="207">
        <f>SUM(I19:I21)</f>
        <v>73100000</v>
      </c>
      <c r="J23" s="184"/>
      <c r="K23" s="207">
        <f>SUM(K19:K21)</f>
        <v>-153264731</v>
      </c>
      <c r="L23" s="184"/>
      <c r="M23" s="207">
        <f>SUM(M19:M21)</f>
        <v>349415</v>
      </c>
      <c r="N23" s="184"/>
      <c r="O23" s="207">
        <f>SUM(O19:O21)</f>
        <v>178816</v>
      </c>
      <c r="Q23" s="207">
        <f>SUM(Q19:Q21)</f>
        <v>-284599415</v>
      </c>
      <c r="R23" s="184"/>
      <c r="S23" s="207">
        <f>SUM(S19:S21)</f>
        <v>209013639</v>
      </c>
      <c r="U23" s="207">
        <f>SUM(U19:U21)</f>
        <v>-75057545</v>
      </c>
      <c r="V23" s="184"/>
      <c r="W23" s="207">
        <f>SUM(W19:W21)</f>
        <v>3553972296</v>
      </c>
      <c r="X23" s="184"/>
      <c r="Y23" s="207">
        <f>SUM(Y19:Y21)</f>
        <v>262204888</v>
      </c>
      <c r="Z23" s="184"/>
      <c r="AA23" s="207">
        <f>SUM(AA19:AA21)</f>
        <v>3816177184</v>
      </c>
    </row>
    <row r="24" spans="1:27" ht="16.5" customHeight="1" thickTop="1">
      <c r="A24" s="206"/>
      <c r="H24" s="184"/>
      <c r="I24" s="184"/>
      <c r="J24" s="184"/>
      <c r="K24" s="184"/>
      <c r="L24" s="184"/>
      <c r="N24" s="184"/>
      <c r="O24" s="184"/>
      <c r="P24" s="184"/>
      <c r="R24" s="184"/>
      <c r="T24" s="184"/>
      <c r="U24" s="184"/>
      <c r="V24" s="184"/>
      <c r="W24" s="184"/>
      <c r="X24" s="184"/>
      <c r="Y24" s="184"/>
      <c r="Z24" s="184"/>
      <c r="AA24" s="184"/>
    </row>
    <row r="25" spans="1:27" ht="16.5" customHeight="1">
      <c r="A25" s="206" t="s">
        <v>173</v>
      </c>
      <c r="G25" s="15">
        <v>3709194572</v>
      </c>
      <c r="H25" s="16"/>
      <c r="I25" s="15">
        <v>77500000</v>
      </c>
      <c r="J25" s="16"/>
      <c r="K25" s="15">
        <v>3902325</v>
      </c>
      <c r="L25" s="16"/>
      <c r="M25" s="15">
        <v>2716842</v>
      </c>
      <c r="N25" s="16"/>
      <c r="O25" s="15">
        <v>-104636</v>
      </c>
      <c r="P25" s="16"/>
      <c r="Q25" s="19">
        <v>-296386143</v>
      </c>
      <c r="R25" s="16"/>
      <c r="S25" s="15">
        <v>209013639</v>
      </c>
      <c r="T25" s="16"/>
      <c r="U25" s="16">
        <v>-84760298</v>
      </c>
      <c r="V25" s="15"/>
      <c r="W25" s="16">
        <f>SUM(G25:K25,U25)</f>
        <v>3705836599</v>
      </c>
      <c r="X25" s="15"/>
      <c r="Y25" s="15">
        <v>262653263</v>
      </c>
      <c r="Z25" s="15"/>
      <c r="AA25" s="15">
        <f>SUM(W25:Y25)</f>
        <v>3968489862</v>
      </c>
    </row>
    <row r="26" spans="1:27" ht="16.5" customHeight="1">
      <c r="A26" s="186" t="s">
        <v>144</v>
      </c>
      <c r="E26" s="202">
        <v>5</v>
      </c>
      <c r="G26" s="17">
        <v>0</v>
      </c>
      <c r="H26" s="16"/>
      <c r="I26" s="17">
        <v>0</v>
      </c>
      <c r="J26" s="16"/>
      <c r="K26" s="17">
        <v>44857262</v>
      </c>
      <c r="L26" s="16"/>
      <c r="M26" s="17">
        <v>0</v>
      </c>
      <c r="N26" s="16"/>
      <c r="O26" s="17">
        <v>0</v>
      </c>
      <c r="P26" s="16"/>
      <c r="Q26" s="22">
        <v>0</v>
      </c>
      <c r="R26" s="16"/>
      <c r="S26" s="17">
        <v>0</v>
      </c>
      <c r="T26" s="16"/>
      <c r="U26" s="21">
        <v>0</v>
      </c>
      <c r="V26" s="15"/>
      <c r="W26" s="21">
        <v>44857262</v>
      </c>
      <c r="X26" s="15"/>
      <c r="Y26" s="17">
        <v>0</v>
      </c>
      <c r="Z26" s="15"/>
      <c r="AA26" s="17">
        <f t="shared" ref="AA26" si="4">SUM(W26:Y26)</f>
        <v>44857262</v>
      </c>
    </row>
    <row r="27" spans="1:27" ht="7.2" customHeight="1">
      <c r="A27" s="181"/>
      <c r="G27" s="18"/>
      <c r="H27" s="16"/>
      <c r="I27" s="18"/>
      <c r="J27" s="16"/>
      <c r="K27" s="18"/>
      <c r="L27" s="16"/>
      <c r="M27" s="18"/>
      <c r="N27" s="16"/>
      <c r="O27" s="18"/>
      <c r="P27" s="16"/>
      <c r="Q27" s="19"/>
      <c r="R27" s="16"/>
      <c r="S27" s="18"/>
      <c r="T27" s="16"/>
      <c r="U27" s="20"/>
      <c r="V27" s="15"/>
      <c r="W27" s="20"/>
      <c r="X27" s="15"/>
      <c r="Y27" s="18"/>
      <c r="Z27" s="15"/>
      <c r="AA27" s="18"/>
    </row>
    <row r="28" spans="1:27" ht="16.5" customHeight="1">
      <c r="A28" s="181" t="s">
        <v>145</v>
      </c>
      <c r="G28" s="184">
        <f>SUM(G25:G27)</f>
        <v>3709194572</v>
      </c>
      <c r="H28" s="184"/>
      <c r="I28" s="184">
        <f>SUM(I25:I27)</f>
        <v>77500000</v>
      </c>
      <c r="J28" s="184"/>
      <c r="K28" s="184">
        <f>SUM(K25:K27)</f>
        <v>48759587</v>
      </c>
      <c r="L28" s="184"/>
      <c r="M28" s="184">
        <f>SUM(M25:M27)</f>
        <v>2716842</v>
      </c>
      <c r="N28" s="184"/>
      <c r="O28" s="184">
        <f>SUM(O25:O27)</f>
        <v>-104636</v>
      </c>
      <c r="Q28" s="184">
        <f>SUM(Q25:Q27)</f>
        <v>-296386143</v>
      </c>
      <c r="R28" s="184"/>
      <c r="S28" s="184">
        <f>SUM(S25:S27)</f>
        <v>209013639</v>
      </c>
      <c r="U28" s="184">
        <f>SUM(U25:U27)</f>
        <v>-84760298</v>
      </c>
      <c r="V28" s="184"/>
      <c r="W28" s="184">
        <f>SUM(W25:W27)</f>
        <v>3750693861</v>
      </c>
      <c r="X28" s="184"/>
      <c r="Y28" s="184">
        <f>SUM(Y25:Y27)</f>
        <v>262653263</v>
      </c>
      <c r="Z28" s="184"/>
      <c r="AA28" s="184">
        <f>SUM(AA25:AA27)</f>
        <v>4013347124</v>
      </c>
    </row>
    <row r="29" spans="1:27" ht="16.5" customHeight="1">
      <c r="A29" s="203" t="s">
        <v>182</v>
      </c>
      <c r="G29" s="204">
        <v>0</v>
      </c>
      <c r="H29" s="20"/>
      <c r="I29" s="204">
        <v>0</v>
      </c>
      <c r="J29" s="20"/>
      <c r="K29" s="16">
        <v>-39094805</v>
      </c>
      <c r="L29" s="20"/>
      <c r="M29" s="204">
        <v>0</v>
      </c>
      <c r="N29" s="20"/>
      <c r="O29" s="204">
        <v>0</v>
      </c>
      <c r="P29" s="20"/>
      <c r="Q29" s="204">
        <v>0</v>
      </c>
      <c r="R29" s="20"/>
      <c r="S29" s="204">
        <v>0</v>
      </c>
      <c r="T29" s="20"/>
      <c r="U29" s="20">
        <f t="shared" ref="U29:U30" si="5">SUM(M29:S29)</f>
        <v>0</v>
      </c>
      <c r="V29" s="18"/>
      <c r="W29" s="16">
        <f>SUM(G29:K29,U29)</f>
        <v>-39094805</v>
      </c>
      <c r="X29" s="20"/>
      <c r="Y29" s="20">
        <v>4794011</v>
      </c>
      <c r="Z29" s="20"/>
      <c r="AA29" s="15">
        <f>SUM(W29:Y29)</f>
        <v>-34300794</v>
      </c>
    </row>
    <row r="30" spans="1:27" ht="16.5" customHeight="1">
      <c r="A30" s="203" t="s">
        <v>181</v>
      </c>
      <c r="G30" s="208">
        <v>0</v>
      </c>
      <c r="H30" s="20"/>
      <c r="I30" s="21">
        <v>0</v>
      </c>
      <c r="J30" s="20"/>
      <c r="K30" s="21">
        <v>-6111099</v>
      </c>
      <c r="L30" s="209"/>
      <c r="M30" s="208">
        <v>-582583</v>
      </c>
      <c r="N30" s="209"/>
      <c r="O30" s="208">
        <v>-4300</v>
      </c>
      <c r="P30" s="209"/>
      <c r="Q30" s="208">
        <v>-49586574</v>
      </c>
      <c r="R30" s="209"/>
      <c r="S30" s="208">
        <v>0</v>
      </c>
      <c r="T30" s="209"/>
      <c r="U30" s="208">
        <f t="shared" si="5"/>
        <v>-50173457</v>
      </c>
      <c r="V30" s="18"/>
      <c r="W30" s="208">
        <f t="shared" ref="W30" si="6">SUM(G30:K30,U30)</f>
        <v>-56284556</v>
      </c>
      <c r="X30" s="20"/>
      <c r="Y30" s="21">
        <v>-1202651</v>
      </c>
      <c r="Z30" s="20"/>
      <c r="AA30" s="17">
        <f>SUM(W30:Y30)</f>
        <v>-57487207</v>
      </c>
    </row>
    <row r="31" spans="1:27" ht="5.7" customHeight="1">
      <c r="A31" s="203"/>
      <c r="G31" s="204"/>
      <c r="H31" s="204"/>
      <c r="I31" s="204"/>
      <c r="J31" s="205"/>
      <c r="K31" s="204"/>
      <c r="L31" s="205"/>
      <c r="M31" s="204"/>
      <c r="N31" s="204"/>
      <c r="O31" s="204"/>
      <c r="P31" s="204"/>
      <c r="Q31" s="204"/>
      <c r="R31" s="205"/>
      <c r="S31" s="204"/>
      <c r="T31" s="184"/>
      <c r="U31" s="184"/>
      <c r="V31" s="184"/>
      <c r="W31" s="184"/>
      <c r="X31" s="184"/>
      <c r="Y31" s="184"/>
      <c r="Z31" s="184"/>
      <c r="AA31" s="184"/>
    </row>
    <row r="32" spans="1:27" ht="16.5" customHeight="1" thickBot="1">
      <c r="A32" s="206" t="s">
        <v>131</v>
      </c>
      <c r="G32" s="207">
        <f>SUM(G28:G31)</f>
        <v>3709194572</v>
      </c>
      <c r="H32" s="204"/>
      <c r="I32" s="207">
        <f>SUM(I28:I31)</f>
        <v>77500000</v>
      </c>
      <c r="J32" s="205"/>
      <c r="K32" s="207">
        <f>SUM(K28:K31)</f>
        <v>3553683</v>
      </c>
      <c r="L32" s="205"/>
      <c r="M32" s="207">
        <f>SUM(M28:M31)</f>
        <v>2134259</v>
      </c>
      <c r="N32" s="204"/>
      <c r="O32" s="207">
        <f>SUM(O28:O31)</f>
        <v>-108936</v>
      </c>
      <c r="P32" s="204"/>
      <c r="Q32" s="207">
        <f>SUM(Q28:Q31)</f>
        <v>-345972717</v>
      </c>
      <c r="R32" s="205"/>
      <c r="S32" s="207">
        <f>SUM(S28:S31)</f>
        <v>209013639</v>
      </c>
      <c r="T32" s="184"/>
      <c r="U32" s="207">
        <f>SUM(U28:U31)</f>
        <v>-134933755</v>
      </c>
      <c r="V32" s="184"/>
      <c r="W32" s="207">
        <f>SUM(W28:W31)</f>
        <v>3655314500</v>
      </c>
      <c r="X32" s="184"/>
      <c r="Y32" s="207">
        <f>SUM(Y28:Y31)</f>
        <v>266244623</v>
      </c>
      <c r="Z32" s="184"/>
      <c r="AA32" s="207">
        <f>SUM(AA28:AA31)</f>
        <v>3921559123</v>
      </c>
    </row>
    <row r="33" spans="1:27" ht="17.25" customHeight="1" thickTop="1">
      <c r="A33" s="203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1"/>
      <c r="S33" s="210"/>
      <c r="T33" s="210"/>
      <c r="U33" s="210"/>
      <c r="V33" s="210"/>
      <c r="W33" s="210"/>
      <c r="X33" s="210"/>
      <c r="Y33" s="210"/>
      <c r="Z33" s="210"/>
      <c r="AA33" s="210"/>
    </row>
    <row r="34" spans="1:27" ht="17.25" customHeight="1">
      <c r="A34" s="203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1"/>
      <c r="S34" s="210"/>
      <c r="T34" s="210"/>
      <c r="U34" s="210"/>
      <c r="V34" s="210"/>
      <c r="W34" s="210"/>
      <c r="X34" s="210"/>
      <c r="Y34" s="210"/>
      <c r="Z34" s="210"/>
      <c r="AA34" s="210"/>
    </row>
    <row r="35" spans="1:27" ht="17.25" customHeight="1">
      <c r="A35" s="203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1"/>
      <c r="S35" s="210"/>
      <c r="T35" s="210"/>
      <c r="U35" s="210"/>
      <c r="V35" s="210"/>
      <c r="W35" s="210"/>
      <c r="X35" s="210"/>
      <c r="Y35" s="210"/>
      <c r="Z35" s="210"/>
      <c r="AA35" s="210"/>
    </row>
    <row r="36" spans="1:27" ht="17.25" customHeight="1">
      <c r="A36" s="203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1"/>
      <c r="S36" s="210"/>
      <c r="T36" s="210"/>
      <c r="U36" s="210"/>
      <c r="V36" s="210"/>
      <c r="W36" s="210"/>
      <c r="X36" s="210"/>
      <c r="Y36" s="210"/>
      <c r="Z36" s="210"/>
      <c r="AA36" s="210"/>
    </row>
    <row r="37" spans="1:27" ht="17.25" customHeight="1">
      <c r="A37" s="203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1"/>
      <c r="S37" s="210"/>
      <c r="T37" s="210"/>
      <c r="U37" s="210"/>
      <c r="V37" s="210"/>
      <c r="W37" s="210"/>
      <c r="X37" s="210"/>
      <c r="Y37" s="210"/>
      <c r="Z37" s="210"/>
      <c r="AA37" s="210"/>
    </row>
    <row r="38" spans="1:27" ht="17.25" customHeight="1">
      <c r="A38" s="203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1"/>
      <c r="S38" s="210"/>
      <c r="T38" s="210"/>
      <c r="U38" s="210"/>
      <c r="V38" s="210"/>
      <c r="W38" s="210"/>
      <c r="X38" s="210"/>
      <c r="Y38" s="210"/>
      <c r="Z38" s="210"/>
      <c r="AA38" s="210"/>
    </row>
    <row r="39" spans="1:27" ht="17.25" customHeight="1">
      <c r="A39" s="203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1"/>
      <c r="S39" s="210"/>
      <c r="T39" s="210"/>
      <c r="U39" s="210"/>
      <c r="V39" s="210"/>
      <c r="W39" s="210"/>
      <c r="X39" s="210"/>
      <c r="Y39" s="210"/>
      <c r="Z39" s="210"/>
      <c r="AA39" s="210"/>
    </row>
    <row r="40" spans="1:27" ht="17.25" customHeight="1">
      <c r="A40" s="203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1"/>
      <c r="S40" s="210"/>
      <c r="T40" s="210"/>
      <c r="U40" s="210"/>
      <c r="V40" s="210"/>
      <c r="W40" s="210"/>
      <c r="X40" s="210"/>
      <c r="Y40" s="210"/>
      <c r="Z40" s="210"/>
      <c r="AA40" s="210"/>
    </row>
    <row r="41" spans="1:27" ht="17.25" customHeight="1">
      <c r="A41" s="203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1"/>
      <c r="S41" s="210"/>
      <c r="T41" s="210"/>
      <c r="U41" s="210"/>
      <c r="V41" s="210"/>
      <c r="W41" s="210"/>
      <c r="X41" s="210"/>
      <c r="Y41" s="210"/>
      <c r="Z41" s="210"/>
      <c r="AA41" s="210"/>
    </row>
    <row r="42" spans="1:27" ht="11.25" customHeight="1">
      <c r="A42" s="203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1"/>
      <c r="S42" s="210"/>
      <c r="T42" s="210"/>
      <c r="U42" s="210"/>
      <c r="V42" s="210"/>
      <c r="W42" s="210"/>
      <c r="X42" s="210"/>
      <c r="Y42" s="210"/>
      <c r="Z42" s="210"/>
      <c r="AA42" s="210"/>
    </row>
    <row r="43" spans="1:27" ht="7.5" customHeight="1">
      <c r="A43" s="203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1"/>
      <c r="S43" s="210"/>
      <c r="T43" s="210"/>
      <c r="U43" s="210"/>
      <c r="V43" s="210"/>
      <c r="W43" s="210"/>
      <c r="X43" s="210"/>
      <c r="Y43" s="210"/>
      <c r="Z43" s="210"/>
      <c r="AA43" s="210"/>
    </row>
    <row r="44" spans="1:27" ht="22.35" customHeight="1">
      <c r="A44" s="212" t="str">
        <f>'BS 2-3'!A62</f>
        <v>The accompanying notes form part of this interim financial information.</v>
      </c>
      <c r="B44" s="213"/>
      <c r="C44" s="213"/>
      <c r="D44" s="213"/>
      <c r="E44" s="213"/>
      <c r="F44" s="213"/>
      <c r="G44" s="214"/>
      <c r="H44" s="215"/>
      <c r="I44" s="215"/>
      <c r="J44" s="215"/>
      <c r="K44" s="214"/>
      <c r="L44" s="215"/>
      <c r="M44" s="216"/>
      <c r="N44" s="215"/>
      <c r="O44" s="215"/>
      <c r="P44" s="215"/>
      <c r="Q44" s="216"/>
      <c r="R44" s="215"/>
      <c r="S44" s="216"/>
      <c r="T44" s="214"/>
      <c r="U44" s="213"/>
      <c r="V44" s="214"/>
      <c r="W44" s="213"/>
      <c r="X44" s="214"/>
      <c r="Y44" s="213"/>
      <c r="Z44" s="214"/>
      <c r="AA44" s="213"/>
    </row>
  </sheetData>
  <mergeCells count="4">
    <mergeCell ref="G6:AA6"/>
    <mergeCell ref="G7:W7"/>
    <mergeCell ref="M8:U8"/>
    <mergeCell ref="I11:K11"/>
  </mergeCells>
  <pageMargins left="0.5" right="0.5" top="0.5" bottom="0.6" header="0.49" footer="0.4"/>
  <pageSetup paperSize="9" scale="75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F30F9-60B3-4364-8107-A3D2A911BDFB}">
  <dimension ref="A1:T42"/>
  <sheetViews>
    <sheetView view="pageBreakPreview" zoomScale="85" zoomScaleNormal="89" zoomScaleSheetLayoutView="85" zoomScalePageLayoutView="70" workbookViewId="0">
      <selection activeCell="E25" sqref="E25"/>
    </sheetView>
  </sheetViews>
  <sheetFormatPr defaultRowHeight="16.350000000000001" customHeight="1"/>
  <cols>
    <col min="1" max="4" width="1.75" style="147" customWidth="1"/>
    <col min="5" max="5" width="46.375" style="147" customWidth="1"/>
    <col min="6" max="6" width="6.25" style="147" bestFit="1" customWidth="1"/>
    <col min="7" max="7" width="0.875" style="147" customWidth="1"/>
    <col min="8" max="8" width="14.75" style="145" customWidth="1"/>
    <col min="9" max="9" width="1" style="146" customWidth="1"/>
    <col min="10" max="10" width="16.625" style="146" customWidth="1"/>
    <col min="11" max="11" width="1" style="146" customWidth="1"/>
    <col min="12" max="12" width="15.125" style="146" customWidth="1"/>
    <col min="13" max="13" width="1" style="146" customWidth="1"/>
    <col min="14" max="14" width="23.125" style="145" bestFit="1" customWidth="1"/>
    <col min="15" max="15" width="1" style="146" customWidth="1"/>
    <col min="16" max="16" width="23.125" style="145" bestFit="1" customWidth="1"/>
    <col min="17" max="17" width="1" style="146" customWidth="1"/>
    <col min="18" max="18" width="16.375" style="147" bestFit="1" customWidth="1"/>
    <col min="19" max="19" width="1" style="146" customWidth="1"/>
    <col min="20" max="20" width="16.75" style="147" bestFit="1" customWidth="1"/>
    <col min="21" max="21" width="9.125" style="147"/>
    <col min="22" max="22" width="12.75" style="147" bestFit="1" customWidth="1"/>
    <col min="23" max="225" width="9.125" style="147"/>
    <col min="226" max="228" width="1.75" style="147" customWidth="1"/>
    <col min="229" max="229" width="50.125" style="147" customWidth="1"/>
    <col min="230" max="230" width="15.75" style="147" customWidth="1"/>
    <col min="231" max="231" width="0.875" style="147" customWidth="1"/>
    <col min="232" max="232" width="15.75" style="147" customWidth="1"/>
    <col min="233" max="233" width="0.875" style="147" customWidth="1"/>
    <col min="234" max="234" width="15.75" style="147" customWidth="1"/>
    <col min="235" max="235" width="0.875" style="147" customWidth="1"/>
    <col min="236" max="236" width="16.75" style="147" customWidth="1"/>
    <col min="237" max="237" width="0.875" style="147" customWidth="1"/>
    <col min="238" max="238" width="15.75" style="147" customWidth="1"/>
    <col min="239" max="239" width="0.875" style="147" customWidth="1"/>
    <col min="240" max="240" width="15.75" style="147" customWidth="1"/>
    <col min="241" max="241" width="0.875" style="147" customWidth="1"/>
    <col min="242" max="242" width="15.75" style="147" customWidth="1"/>
    <col min="243" max="481" width="9.125" style="147"/>
    <col min="482" max="484" width="1.75" style="147" customWidth="1"/>
    <col min="485" max="485" width="50.125" style="147" customWidth="1"/>
    <col min="486" max="486" width="15.75" style="147" customWidth="1"/>
    <col min="487" max="487" width="0.875" style="147" customWidth="1"/>
    <col min="488" max="488" width="15.75" style="147" customWidth="1"/>
    <col min="489" max="489" width="0.875" style="147" customWidth="1"/>
    <col min="490" max="490" width="15.75" style="147" customWidth="1"/>
    <col min="491" max="491" width="0.875" style="147" customWidth="1"/>
    <col min="492" max="492" width="16.75" style="147" customWidth="1"/>
    <col min="493" max="493" width="0.875" style="147" customWidth="1"/>
    <col min="494" max="494" width="15.75" style="147" customWidth="1"/>
    <col min="495" max="495" width="0.875" style="147" customWidth="1"/>
    <col min="496" max="496" width="15.75" style="147" customWidth="1"/>
    <col min="497" max="497" width="0.875" style="147" customWidth="1"/>
    <col min="498" max="498" width="15.75" style="147" customWidth="1"/>
    <col min="499" max="737" width="9.125" style="147"/>
    <col min="738" max="740" width="1.75" style="147" customWidth="1"/>
    <col min="741" max="741" width="50.125" style="147" customWidth="1"/>
    <col min="742" max="742" width="15.75" style="147" customWidth="1"/>
    <col min="743" max="743" width="0.875" style="147" customWidth="1"/>
    <col min="744" max="744" width="15.75" style="147" customWidth="1"/>
    <col min="745" max="745" width="0.875" style="147" customWidth="1"/>
    <col min="746" max="746" width="15.75" style="147" customWidth="1"/>
    <col min="747" max="747" width="0.875" style="147" customWidth="1"/>
    <col min="748" max="748" width="16.75" style="147" customWidth="1"/>
    <col min="749" max="749" width="0.875" style="147" customWidth="1"/>
    <col min="750" max="750" width="15.75" style="147" customWidth="1"/>
    <col min="751" max="751" width="0.875" style="147" customWidth="1"/>
    <col min="752" max="752" width="15.75" style="147" customWidth="1"/>
    <col min="753" max="753" width="0.875" style="147" customWidth="1"/>
    <col min="754" max="754" width="15.75" style="147" customWidth="1"/>
    <col min="755" max="993" width="9.125" style="147"/>
    <col min="994" max="996" width="1.75" style="147" customWidth="1"/>
    <col min="997" max="997" width="50.125" style="147" customWidth="1"/>
    <col min="998" max="998" width="15.75" style="147" customWidth="1"/>
    <col min="999" max="999" width="0.875" style="147" customWidth="1"/>
    <col min="1000" max="1000" width="15.75" style="147" customWidth="1"/>
    <col min="1001" max="1001" width="0.875" style="147" customWidth="1"/>
    <col min="1002" max="1002" width="15.75" style="147" customWidth="1"/>
    <col min="1003" max="1003" width="0.875" style="147" customWidth="1"/>
    <col min="1004" max="1004" width="16.75" style="147" customWidth="1"/>
    <col min="1005" max="1005" width="0.875" style="147" customWidth="1"/>
    <col min="1006" max="1006" width="15.75" style="147" customWidth="1"/>
    <col min="1007" max="1007" width="0.875" style="147" customWidth="1"/>
    <col min="1008" max="1008" width="15.75" style="147" customWidth="1"/>
    <col min="1009" max="1009" width="0.875" style="147" customWidth="1"/>
    <col min="1010" max="1010" width="15.75" style="147" customWidth="1"/>
    <col min="1011" max="1249" width="9.125" style="147"/>
    <col min="1250" max="1252" width="1.75" style="147" customWidth="1"/>
    <col min="1253" max="1253" width="50.125" style="147" customWidth="1"/>
    <col min="1254" max="1254" width="15.75" style="147" customWidth="1"/>
    <col min="1255" max="1255" width="0.875" style="147" customWidth="1"/>
    <col min="1256" max="1256" width="15.75" style="147" customWidth="1"/>
    <col min="1257" max="1257" width="0.875" style="147" customWidth="1"/>
    <col min="1258" max="1258" width="15.75" style="147" customWidth="1"/>
    <col min="1259" max="1259" width="0.875" style="147" customWidth="1"/>
    <col min="1260" max="1260" width="16.75" style="147" customWidth="1"/>
    <col min="1261" max="1261" width="0.875" style="147" customWidth="1"/>
    <col min="1262" max="1262" width="15.75" style="147" customWidth="1"/>
    <col min="1263" max="1263" width="0.875" style="147" customWidth="1"/>
    <col min="1264" max="1264" width="15.75" style="147" customWidth="1"/>
    <col min="1265" max="1265" width="0.875" style="147" customWidth="1"/>
    <col min="1266" max="1266" width="15.75" style="147" customWidth="1"/>
    <col min="1267" max="1505" width="9.125" style="147"/>
    <col min="1506" max="1508" width="1.75" style="147" customWidth="1"/>
    <col min="1509" max="1509" width="50.125" style="147" customWidth="1"/>
    <col min="1510" max="1510" width="15.75" style="147" customWidth="1"/>
    <col min="1511" max="1511" width="0.875" style="147" customWidth="1"/>
    <col min="1512" max="1512" width="15.75" style="147" customWidth="1"/>
    <col min="1513" max="1513" width="0.875" style="147" customWidth="1"/>
    <col min="1514" max="1514" width="15.75" style="147" customWidth="1"/>
    <col min="1515" max="1515" width="0.875" style="147" customWidth="1"/>
    <col min="1516" max="1516" width="16.75" style="147" customWidth="1"/>
    <col min="1517" max="1517" width="0.875" style="147" customWidth="1"/>
    <col min="1518" max="1518" width="15.75" style="147" customWidth="1"/>
    <col min="1519" max="1519" width="0.875" style="147" customWidth="1"/>
    <col min="1520" max="1520" width="15.75" style="147" customWidth="1"/>
    <col min="1521" max="1521" width="0.875" style="147" customWidth="1"/>
    <col min="1522" max="1522" width="15.75" style="147" customWidth="1"/>
    <col min="1523" max="1761" width="9.125" style="147"/>
    <col min="1762" max="1764" width="1.75" style="147" customWidth="1"/>
    <col min="1765" max="1765" width="50.125" style="147" customWidth="1"/>
    <col min="1766" max="1766" width="15.75" style="147" customWidth="1"/>
    <col min="1767" max="1767" width="0.875" style="147" customWidth="1"/>
    <col min="1768" max="1768" width="15.75" style="147" customWidth="1"/>
    <col min="1769" max="1769" width="0.875" style="147" customWidth="1"/>
    <col min="1770" max="1770" width="15.75" style="147" customWidth="1"/>
    <col min="1771" max="1771" width="0.875" style="147" customWidth="1"/>
    <col min="1772" max="1772" width="16.75" style="147" customWidth="1"/>
    <col min="1773" max="1773" width="0.875" style="147" customWidth="1"/>
    <col min="1774" max="1774" width="15.75" style="147" customWidth="1"/>
    <col min="1775" max="1775" width="0.875" style="147" customWidth="1"/>
    <col min="1776" max="1776" width="15.75" style="147" customWidth="1"/>
    <col min="1777" max="1777" width="0.875" style="147" customWidth="1"/>
    <col min="1778" max="1778" width="15.75" style="147" customWidth="1"/>
    <col min="1779" max="2017" width="9.125" style="147"/>
    <col min="2018" max="2020" width="1.75" style="147" customWidth="1"/>
    <col min="2021" max="2021" width="50.125" style="147" customWidth="1"/>
    <col min="2022" max="2022" width="15.75" style="147" customWidth="1"/>
    <col min="2023" max="2023" width="0.875" style="147" customWidth="1"/>
    <col min="2024" max="2024" width="15.75" style="147" customWidth="1"/>
    <col min="2025" max="2025" width="0.875" style="147" customWidth="1"/>
    <col min="2026" max="2026" width="15.75" style="147" customWidth="1"/>
    <col min="2027" max="2027" width="0.875" style="147" customWidth="1"/>
    <col min="2028" max="2028" width="16.75" style="147" customWidth="1"/>
    <col min="2029" max="2029" width="0.875" style="147" customWidth="1"/>
    <col min="2030" max="2030" width="15.75" style="147" customWidth="1"/>
    <col min="2031" max="2031" width="0.875" style="147" customWidth="1"/>
    <col min="2032" max="2032" width="15.75" style="147" customWidth="1"/>
    <col min="2033" max="2033" width="0.875" style="147" customWidth="1"/>
    <col min="2034" max="2034" width="15.75" style="147" customWidth="1"/>
    <col min="2035" max="2273" width="9.125" style="147"/>
    <col min="2274" max="2276" width="1.75" style="147" customWidth="1"/>
    <col min="2277" max="2277" width="50.125" style="147" customWidth="1"/>
    <col min="2278" max="2278" width="15.75" style="147" customWidth="1"/>
    <col min="2279" max="2279" width="0.875" style="147" customWidth="1"/>
    <col min="2280" max="2280" width="15.75" style="147" customWidth="1"/>
    <col min="2281" max="2281" width="0.875" style="147" customWidth="1"/>
    <col min="2282" max="2282" width="15.75" style="147" customWidth="1"/>
    <col min="2283" max="2283" width="0.875" style="147" customWidth="1"/>
    <col min="2284" max="2284" width="16.75" style="147" customWidth="1"/>
    <col min="2285" max="2285" width="0.875" style="147" customWidth="1"/>
    <col min="2286" max="2286" width="15.75" style="147" customWidth="1"/>
    <col min="2287" max="2287" width="0.875" style="147" customWidth="1"/>
    <col min="2288" max="2288" width="15.75" style="147" customWidth="1"/>
    <col min="2289" max="2289" width="0.875" style="147" customWidth="1"/>
    <col min="2290" max="2290" width="15.75" style="147" customWidth="1"/>
    <col min="2291" max="2529" width="9.125" style="147"/>
    <col min="2530" max="2532" width="1.75" style="147" customWidth="1"/>
    <col min="2533" max="2533" width="50.125" style="147" customWidth="1"/>
    <col min="2534" max="2534" width="15.75" style="147" customWidth="1"/>
    <col min="2535" max="2535" width="0.875" style="147" customWidth="1"/>
    <col min="2536" max="2536" width="15.75" style="147" customWidth="1"/>
    <col min="2537" max="2537" width="0.875" style="147" customWidth="1"/>
    <col min="2538" max="2538" width="15.75" style="147" customWidth="1"/>
    <col min="2539" max="2539" width="0.875" style="147" customWidth="1"/>
    <col min="2540" max="2540" width="16.75" style="147" customWidth="1"/>
    <col min="2541" max="2541" width="0.875" style="147" customWidth="1"/>
    <col min="2542" max="2542" width="15.75" style="147" customWidth="1"/>
    <col min="2543" max="2543" width="0.875" style="147" customWidth="1"/>
    <col min="2544" max="2544" width="15.75" style="147" customWidth="1"/>
    <col min="2545" max="2545" width="0.875" style="147" customWidth="1"/>
    <col min="2546" max="2546" width="15.75" style="147" customWidth="1"/>
    <col min="2547" max="2785" width="9.125" style="147"/>
    <col min="2786" max="2788" width="1.75" style="147" customWidth="1"/>
    <col min="2789" max="2789" width="50.125" style="147" customWidth="1"/>
    <col min="2790" max="2790" width="15.75" style="147" customWidth="1"/>
    <col min="2791" max="2791" width="0.875" style="147" customWidth="1"/>
    <col min="2792" max="2792" width="15.75" style="147" customWidth="1"/>
    <col min="2793" max="2793" width="0.875" style="147" customWidth="1"/>
    <col min="2794" max="2794" width="15.75" style="147" customWidth="1"/>
    <col min="2795" max="2795" width="0.875" style="147" customWidth="1"/>
    <col min="2796" max="2796" width="16.75" style="147" customWidth="1"/>
    <col min="2797" max="2797" width="0.875" style="147" customWidth="1"/>
    <col min="2798" max="2798" width="15.75" style="147" customWidth="1"/>
    <col min="2799" max="2799" width="0.875" style="147" customWidth="1"/>
    <col min="2800" max="2800" width="15.75" style="147" customWidth="1"/>
    <col min="2801" max="2801" width="0.875" style="147" customWidth="1"/>
    <col min="2802" max="2802" width="15.75" style="147" customWidth="1"/>
    <col min="2803" max="3041" width="9.125" style="147"/>
    <col min="3042" max="3044" width="1.75" style="147" customWidth="1"/>
    <col min="3045" max="3045" width="50.125" style="147" customWidth="1"/>
    <col min="3046" max="3046" width="15.75" style="147" customWidth="1"/>
    <col min="3047" max="3047" width="0.875" style="147" customWidth="1"/>
    <col min="3048" max="3048" width="15.75" style="147" customWidth="1"/>
    <col min="3049" max="3049" width="0.875" style="147" customWidth="1"/>
    <col min="3050" max="3050" width="15.75" style="147" customWidth="1"/>
    <col min="3051" max="3051" width="0.875" style="147" customWidth="1"/>
    <col min="3052" max="3052" width="16.75" style="147" customWidth="1"/>
    <col min="3053" max="3053" width="0.875" style="147" customWidth="1"/>
    <col min="3054" max="3054" width="15.75" style="147" customWidth="1"/>
    <col min="3055" max="3055" width="0.875" style="147" customWidth="1"/>
    <col min="3056" max="3056" width="15.75" style="147" customWidth="1"/>
    <col min="3057" max="3057" width="0.875" style="147" customWidth="1"/>
    <col min="3058" max="3058" width="15.75" style="147" customWidth="1"/>
    <col min="3059" max="3297" width="9.125" style="147"/>
    <col min="3298" max="3300" width="1.75" style="147" customWidth="1"/>
    <col min="3301" max="3301" width="50.125" style="147" customWidth="1"/>
    <col min="3302" max="3302" width="15.75" style="147" customWidth="1"/>
    <col min="3303" max="3303" width="0.875" style="147" customWidth="1"/>
    <col min="3304" max="3304" width="15.75" style="147" customWidth="1"/>
    <col min="3305" max="3305" width="0.875" style="147" customWidth="1"/>
    <col min="3306" max="3306" width="15.75" style="147" customWidth="1"/>
    <col min="3307" max="3307" width="0.875" style="147" customWidth="1"/>
    <col min="3308" max="3308" width="16.75" style="147" customWidth="1"/>
    <col min="3309" max="3309" width="0.875" style="147" customWidth="1"/>
    <col min="3310" max="3310" width="15.75" style="147" customWidth="1"/>
    <col min="3311" max="3311" width="0.875" style="147" customWidth="1"/>
    <col min="3312" max="3312" width="15.75" style="147" customWidth="1"/>
    <col min="3313" max="3313" width="0.875" style="147" customWidth="1"/>
    <col min="3314" max="3314" width="15.75" style="147" customWidth="1"/>
    <col min="3315" max="3553" width="9.125" style="147"/>
    <col min="3554" max="3556" width="1.75" style="147" customWidth="1"/>
    <col min="3557" max="3557" width="50.125" style="147" customWidth="1"/>
    <col min="3558" max="3558" width="15.75" style="147" customWidth="1"/>
    <col min="3559" max="3559" width="0.875" style="147" customWidth="1"/>
    <col min="3560" max="3560" width="15.75" style="147" customWidth="1"/>
    <col min="3561" max="3561" width="0.875" style="147" customWidth="1"/>
    <col min="3562" max="3562" width="15.75" style="147" customWidth="1"/>
    <col min="3563" max="3563" width="0.875" style="147" customWidth="1"/>
    <col min="3564" max="3564" width="16.75" style="147" customWidth="1"/>
    <col min="3565" max="3565" width="0.875" style="147" customWidth="1"/>
    <col min="3566" max="3566" width="15.75" style="147" customWidth="1"/>
    <col min="3567" max="3567" width="0.875" style="147" customWidth="1"/>
    <col min="3568" max="3568" width="15.75" style="147" customWidth="1"/>
    <col min="3569" max="3569" width="0.875" style="147" customWidth="1"/>
    <col min="3570" max="3570" width="15.75" style="147" customWidth="1"/>
    <col min="3571" max="3809" width="9.125" style="147"/>
    <col min="3810" max="3812" width="1.75" style="147" customWidth="1"/>
    <col min="3813" max="3813" width="50.125" style="147" customWidth="1"/>
    <col min="3814" max="3814" width="15.75" style="147" customWidth="1"/>
    <col min="3815" max="3815" width="0.875" style="147" customWidth="1"/>
    <col min="3816" max="3816" width="15.75" style="147" customWidth="1"/>
    <col min="3817" max="3817" width="0.875" style="147" customWidth="1"/>
    <col min="3818" max="3818" width="15.75" style="147" customWidth="1"/>
    <col min="3819" max="3819" width="0.875" style="147" customWidth="1"/>
    <col min="3820" max="3820" width="16.75" style="147" customWidth="1"/>
    <col min="3821" max="3821" width="0.875" style="147" customWidth="1"/>
    <col min="3822" max="3822" width="15.75" style="147" customWidth="1"/>
    <col min="3823" max="3823" width="0.875" style="147" customWidth="1"/>
    <col min="3824" max="3824" width="15.75" style="147" customWidth="1"/>
    <col min="3825" max="3825" width="0.875" style="147" customWidth="1"/>
    <col min="3826" max="3826" width="15.75" style="147" customWidth="1"/>
    <col min="3827" max="4065" width="9.125" style="147"/>
    <col min="4066" max="4068" width="1.75" style="147" customWidth="1"/>
    <col min="4069" max="4069" width="50.125" style="147" customWidth="1"/>
    <col min="4070" max="4070" width="15.75" style="147" customWidth="1"/>
    <col min="4071" max="4071" width="0.875" style="147" customWidth="1"/>
    <col min="4072" max="4072" width="15.75" style="147" customWidth="1"/>
    <col min="4073" max="4073" width="0.875" style="147" customWidth="1"/>
    <col min="4074" max="4074" width="15.75" style="147" customWidth="1"/>
    <col min="4075" max="4075" width="0.875" style="147" customWidth="1"/>
    <col min="4076" max="4076" width="16.75" style="147" customWidth="1"/>
    <col min="4077" max="4077" width="0.875" style="147" customWidth="1"/>
    <col min="4078" max="4078" width="15.75" style="147" customWidth="1"/>
    <col min="4079" max="4079" width="0.875" style="147" customWidth="1"/>
    <col min="4080" max="4080" width="15.75" style="147" customWidth="1"/>
    <col min="4081" max="4081" width="0.875" style="147" customWidth="1"/>
    <col min="4082" max="4082" width="15.75" style="147" customWidth="1"/>
    <col min="4083" max="4321" width="9.125" style="147"/>
    <col min="4322" max="4324" width="1.75" style="147" customWidth="1"/>
    <col min="4325" max="4325" width="50.125" style="147" customWidth="1"/>
    <col min="4326" max="4326" width="15.75" style="147" customWidth="1"/>
    <col min="4327" max="4327" width="0.875" style="147" customWidth="1"/>
    <col min="4328" max="4328" width="15.75" style="147" customWidth="1"/>
    <col min="4329" max="4329" width="0.875" style="147" customWidth="1"/>
    <col min="4330" max="4330" width="15.75" style="147" customWidth="1"/>
    <col min="4331" max="4331" width="0.875" style="147" customWidth="1"/>
    <col min="4332" max="4332" width="16.75" style="147" customWidth="1"/>
    <col min="4333" max="4333" width="0.875" style="147" customWidth="1"/>
    <col min="4334" max="4334" width="15.75" style="147" customWidth="1"/>
    <col min="4335" max="4335" width="0.875" style="147" customWidth="1"/>
    <col min="4336" max="4336" width="15.75" style="147" customWidth="1"/>
    <col min="4337" max="4337" width="0.875" style="147" customWidth="1"/>
    <col min="4338" max="4338" width="15.75" style="147" customWidth="1"/>
    <col min="4339" max="4577" width="9.125" style="147"/>
    <col min="4578" max="4580" width="1.75" style="147" customWidth="1"/>
    <col min="4581" max="4581" width="50.125" style="147" customWidth="1"/>
    <col min="4582" max="4582" width="15.75" style="147" customWidth="1"/>
    <col min="4583" max="4583" width="0.875" style="147" customWidth="1"/>
    <col min="4584" max="4584" width="15.75" style="147" customWidth="1"/>
    <col min="4585" max="4585" width="0.875" style="147" customWidth="1"/>
    <col min="4586" max="4586" width="15.75" style="147" customWidth="1"/>
    <col min="4587" max="4587" width="0.875" style="147" customWidth="1"/>
    <col min="4588" max="4588" width="16.75" style="147" customWidth="1"/>
    <col min="4589" max="4589" width="0.875" style="147" customWidth="1"/>
    <col min="4590" max="4590" width="15.75" style="147" customWidth="1"/>
    <col min="4591" max="4591" width="0.875" style="147" customWidth="1"/>
    <col min="4592" max="4592" width="15.75" style="147" customWidth="1"/>
    <col min="4593" max="4593" width="0.875" style="147" customWidth="1"/>
    <col min="4594" max="4594" width="15.75" style="147" customWidth="1"/>
    <col min="4595" max="4833" width="9.125" style="147"/>
    <col min="4834" max="4836" width="1.75" style="147" customWidth="1"/>
    <col min="4837" max="4837" width="50.125" style="147" customWidth="1"/>
    <col min="4838" max="4838" width="15.75" style="147" customWidth="1"/>
    <col min="4839" max="4839" width="0.875" style="147" customWidth="1"/>
    <col min="4840" max="4840" width="15.75" style="147" customWidth="1"/>
    <col min="4841" max="4841" width="0.875" style="147" customWidth="1"/>
    <col min="4842" max="4842" width="15.75" style="147" customWidth="1"/>
    <col min="4843" max="4843" width="0.875" style="147" customWidth="1"/>
    <col min="4844" max="4844" width="16.75" style="147" customWidth="1"/>
    <col min="4845" max="4845" width="0.875" style="147" customWidth="1"/>
    <col min="4846" max="4846" width="15.75" style="147" customWidth="1"/>
    <col min="4847" max="4847" width="0.875" style="147" customWidth="1"/>
    <col min="4848" max="4848" width="15.75" style="147" customWidth="1"/>
    <col min="4849" max="4849" width="0.875" style="147" customWidth="1"/>
    <col min="4850" max="4850" width="15.75" style="147" customWidth="1"/>
    <col min="4851" max="5089" width="9.125" style="147"/>
    <col min="5090" max="5092" width="1.75" style="147" customWidth="1"/>
    <col min="5093" max="5093" width="50.125" style="147" customWidth="1"/>
    <col min="5094" max="5094" width="15.75" style="147" customWidth="1"/>
    <col min="5095" max="5095" width="0.875" style="147" customWidth="1"/>
    <col min="5096" max="5096" width="15.75" style="147" customWidth="1"/>
    <col min="5097" max="5097" width="0.875" style="147" customWidth="1"/>
    <col min="5098" max="5098" width="15.75" style="147" customWidth="1"/>
    <col min="5099" max="5099" width="0.875" style="147" customWidth="1"/>
    <col min="5100" max="5100" width="16.75" style="147" customWidth="1"/>
    <col min="5101" max="5101" width="0.875" style="147" customWidth="1"/>
    <col min="5102" max="5102" width="15.75" style="147" customWidth="1"/>
    <col min="5103" max="5103" width="0.875" style="147" customWidth="1"/>
    <col min="5104" max="5104" width="15.75" style="147" customWidth="1"/>
    <col min="5105" max="5105" width="0.875" style="147" customWidth="1"/>
    <col min="5106" max="5106" width="15.75" style="147" customWidth="1"/>
    <col min="5107" max="5345" width="9.125" style="147"/>
    <col min="5346" max="5348" width="1.75" style="147" customWidth="1"/>
    <col min="5349" max="5349" width="50.125" style="147" customWidth="1"/>
    <col min="5350" max="5350" width="15.75" style="147" customWidth="1"/>
    <col min="5351" max="5351" width="0.875" style="147" customWidth="1"/>
    <col min="5352" max="5352" width="15.75" style="147" customWidth="1"/>
    <col min="5353" max="5353" width="0.875" style="147" customWidth="1"/>
    <col min="5354" max="5354" width="15.75" style="147" customWidth="1"/>
    <col min="5355" max="5355" width="0.875" style="147" customWidth="1"/>
    <col min="5356" max="5356" width="16.75" style="147" customWidth="1"/>
    <col min="5357" max="5357" width="0.875" style="147" customWidth="1"/>
    <col min="5358" max="5358" width="15.75" style="147" customWidth="1"/>
    <col min="5359" max="5359" width="0.875" style="147" customWidth="1"/>
    <col min="5360" max="5360" width="15.75" style="147" customWidth="1"/>
    <col min="5361" max="5361" width="0.875" style="147" customWidth="1"/>
    <col min="5362" max="5362" width="15.75" style="147" customWidth="1"/>
    <col min="5363" max="5601" width="9.125" style="147"/>
    <col min="5602" max="5604" width="1.75" style="147" customWidth="1"/>
    <col min="5605" max="5605" width="50.125" style="147" customWidth="1"/>
    <col min="5606" max="5606" width="15.75" style="147" customWidth="1"/>
    <col min="5607" max="5607" width="0.875" style="147" customWidth="1"/>
    <col min="5608" max="5608" width="15.75" style="147" customWidth="1"/>
    <col min="5609" max="5609" width="0.875" style="147" customWidth="1"/>
    <col min="5610" max="5610" width="15.75" style="147" customWidth="1"/>
    <col min="5611" max="5611" width="0.875" style="147" customWidth="1"/>
    <col min="5612" max="5612" width="16.75" style="147" customWidth="1"/>
    <col min="5613" max="5613" width="0.875" style="147" customWidth="1"/>
    <col min="5614" max="5614" width="15.75" style="147" customWidth="1"/>
    <col min="5615" max="5615" width="0.875" style="147" customWidth="1"/>
    <col min="5616" max="5616" width="15.75" style="147" customWidth="1"/>
    <col min="5617" max="5617" width="0.875" style="147" customWidth="1"/>
    <col min="5618" max="5618" width="15.75" style="147" customWidth="1"/>
    <col min="5619" max="5857" width="9.125" style="147"/>
    <col min="5858" max="5860" width="1.75" style="147" customWidth="1"/>
    <col min="5861" max="5861" width="50.125" style="147" customWidth="1"/>
    <col min="5862" max="5862" width="15.75" style="147" customWidth="1"/>
    <col min="5863" max="5863" width="0.875" style="147" customWidth="1"/>
    <col min="5864" max="5864" width="15.75" style="147" customWidth="1"/>
    <col min="5865" max="5865" width="0.875" style="147" customWidth="1"/>
    <col min="5866" max="5866" width="15.75" style="147" customWidth="1"/>
    <col min="5867" max="5867" width="0.875" style="147" customWidth="1"/>
    <col min="5868" max="5868" width="16.75" style="147" customWidth="1"/>
    <col min="5869" max="5869" width="0.875" style="147" customWidth="1"/>
    <col min="5870" max="5870" width="15.75" style="147" customWidth="1"/>
    <col min="5871" max="5871" width="0.875" style="147" customWidth="1"/>
    <col min="5872" max="5872" width="15.75" style="147" customWidth="1"/>
    <col min="5873" max="5873" width="0.875" style="147" customWidth="1"/>
    <col min="5874" max="5874" width="15.75" style="147" customWidth="1"/>
    <col min="5875" max="6113" width="9.125" style="147"/>
    <col min="6114" max="6116" width="1.75" style="147" customWidth="1"/>
    <col min="6117" max="6117" width="50.125" style="147" customWidth="1"/>
    <col min="6118" max="6118" width="15.75" style="147" customWidth="1"/>
    <col min="6119" max="6119" width="0.875" style="147" customWidth="1"/>
    <col min="6120" max="6120" width="15.75" style="147" customWidth="1"/>
    <col min="6121" max="6121" width="0.875" style="147" customWidth="1"/>
    <col min="6122" max="6122" width="15.75" style="147" customWidth="1"/>
    <col min="6123" max="6123" width="0.875" style="147" customWidth="1"/>
    <col min="6124" max="6124" width="16.75" style="147" customWidth="1"/>
    <col min="6125" max="6125" width="0.875" style="147" customWidth="1"/>
    <col min="6126" max="6126" width="15.75" style="147" customWidth="1"/>
    <col min="6127" max="6127" width="0.875" style="147" customWidth="1"/>
    <col min="6128" max="6128" width="15.75" style="147" customWidth="1"/>
    <col min="6129" max="6129" width="0.875" style="147" customWidth="1"/>
    <col min="6130" max="6130" width="15.75" style="147" customWidth="1"/>
    <col min="6131" max="6369" width="9.125" style="147"/>
    <col min="6370" max="6372" width="1.75" style="147" customWidth="1"/>
    <col min="6373" max="6373" width="50.125" style="147" customWidth="1"/>
    <col min="6374" max="6374" width="15.75" style="147" customWidth="1"/>
    <col min="6375" max="6375" width="0.875" style="147" customWidth="1"/>
    <col min="6376" max="6376" width="15.75" style="147" customWidth="1"/>
    <col min="6377" max="6377" width="0.875" style="147" customWidth="1"/>
    <col min="6378" max="6378" width="15.75" style="147" customWidth="1"/>
    <col min="6379" max="6379" width="0.875" style="147" customWidth="1"/>
    <col min="6380" max="6380" width="16.75" style="147" customWidth="1"/>
    <col min="6381" max="6381" width="0.875" style="147" customWidth="1"/>
    <col min="6382" max="6382" width="15.75" style="147" customWidth="1"/>
    <col min="6383" max="6383" width="0.875" style="147" customWidth="1"/>
    <col min="6384" max="6384" width="15.75" style="147" customWidth="1"/>
    <col min="6385" max="6385" width="0.875" style="147" customWidth="1"/>
    <col min="6386" max="6386" width="15.75" style="147" customWidth="1"/>
    <col min="6387" max="6625" width="9.125" style="147"/>
    <col min="6626" max="6628" width="1.75" style="147" customWidth="1"/>
    <col min="6629" max="6629" width="50.125" style="147" customWidth="1"/>
    <col min="6630" max="6630" width="15.75" style="147" customWidth="1"/>
    <col min="6631" max="6631" width="0.875" style="147" customWidth="1"/>
    <col min="6632" max="6632" width="15.75" style="147" customWidth="1"/>
    <col min="6633" max="6633" width="0.875" style="147" customWidth="1"/>
    <col min="6634" max="6634" width="15.75" style="147" customWidth="1"/>
    <col min="6635" max="6635" width="0.875" style="147" customWidth="1"/>
    <col min="6636" max="6636" width="16.75" style="147" customWidth="1"/>
    <col min="6637" max="6637" width="0.875" style="147" customWidth="1"/>
    <col min="6638" max="6638" width="15.75" style="147" customWidth="1"/>
    <col min="6639" max="6639" width="0.875" style="147" customWidth="1"/>
    <col min="6640" max="6640" width="15.75" style="147" customWidth="1"/>
    <col min="6641" max="6641" width="0.875" style="147" customWidth="1"/>
    <col min="6642" max="6642" width="15.75" style="147" customWidth="1"/>
    <col min="6643" max="6881" width="9.125" style="147"/>
    <col min="6882" max="6884" width="1.75" style="147" customWidth="1"/>
    <col min="6885" max="6885" width="50.125" style="147" customWidth="1"/>
    <col min="6886" max="6886" width="15.75" style="147" customWidth="1"/>
    <col min="6887" max="6887" width="0.875" style="147" customWidth="1"/>
    <col min="6888" max="6888" width="15.75" style="147" customWidth="1"/>
    <col min="6889" max="6889" width="0.875" style="147" customWidth="1"/>
    <col min="6890" max="6890" width="15.75" style="147" customWidth="1"/>
    <col min="6891" max="6891" width="0.875" style="147" customWidth="1"/>
    <col min="6892" max="6892" width="16.75" style="147" customWidth="1"/>
    <col min="6893" max="6893" width="0.875" style="147" customWidth="1"/>
    <col min="6894" max="6894" width="15.75" style="147" customWidth="1"/>
    <col min="6895" max="6895" width="0.875" style="147" customWidth="1"/>
    <col min="6896" max="6896" width="15.75" style="147" customWidth="1"/>
    <col min="6897" max="6897" width="0.875" style="147" customWidth="1"/>
    <col min="6898" max="6898" width="15.75" style="147" customWidth="1"/>
    <col min="6899" max="7137" width="9.125" style="147"/>
    <col min="7138" max="7140" width="1.75" style="147" customWidth="1"/>
    <col min="7141" max="7141" width="50.125" style="147" customWidth="1"/>
    <col min="7142" max="7142" width="15.75" style="147" customWidth="1"/>
    <col min="7143" max="7143" width="0.875" style="147" customWidth="1"/>
    <col min="7144" max="7144" width="15.75" style="147" customWidth="1"/>
    <col min="7145" max="7145" width="0.875" style="147" customWidth="1"/>
    <col min="7146" max="7146" width="15.75" style="147" customWidth="1"/>
    <col min="7147" max="7147" width="0.875" style="147" customWidth="1"/>
    <col min="7148" max="7148" width="16.75" style="147" customWidth="1"/>
    <col min="7149" max="7149" width="0.875" style="147" customWidth="1"/>
    <col min="7150" max="7150" width="15.75" style="147" customWidth="1"/>
    <col min="7151" max="7151" width="0.875" style="147" customWidth="1"/>
    <col min="7152" max="7152" width="15.75" style="147" customWidth="1"/>
    <col min="7153" max="7153" width="0.875" style="147" customWidth="1"/>
    <col min="7154" max="7154" width="15.75" style="147" customWidth="1"/>
    <col min="7155" max="7393" width="9.125" style="147"/>
    <col min="7394" max="7396" width="1.75" style="147" customWidth="1"/>
    <col min="7397" max="7397" width="50.125" style="147" customWidth="1"/>
    <col min="7398" max="7398" width="15.75" style="147" customWidth="1"/>
    <col min="7399" max="7399" width="0.875" style="147" customWidth="1"/>
    <col min="7400" max="7400" width="15.75" style="147" customWidth="1"/>
    <col min="7401" max="7401" width="0.875" style="147" customWidth="1"/>
    <col min="7402" max="7402" width="15.75" style="147" customWidth="1"/>
    <col min="7403" max="7403" width="0.875" style="147" customWidth="1"/>
    <col min="7404" max="7404" width="16.75" style="147" customWidth="1"/>
    <col min="7405" max="7405" width="0.875" style="147" customWidth="1"/>
    <col min="7406" max="7406" width="15.75" style="147" customWidth="1"/>
    <col min="7407" max="7407" width="0.875" style="147" customWidth="1"/>
    <col min="7408" max="7408" width="15.75" style="147" customWidth="1"/>
    <col min="7409" max="7409" width="0.875" style="147" customWidth="1"/>
    <col min="7410" max="7410" width="15.75" style="147" customWidth="1"/>
    <col min="7411" max="7649" width="9.125" style="147"/>
    <col min="7650" max="7652" width="1.75" style="147" customWidth="1"/>
    <col min="7653" max="7653" width="50.125" style="147" customWidth="1"/>
    <col min="7654" max="7654" width="15.75" style="147" customWidth="1"/>
    <col min="7655" max="7655" width="0.875" style="147" customWidth="1"/>
    <col min="7656" max="7656" width="15.75" style="147" customWidth="1"/>
    <col min="7657" max="7657" width="0.875" style="147" customWidth="1"/>
    <col min="7658" max="7658" width="15.75" style="147" customWidth="1"/>
    <col min="7659" max="7659" width="0.875" style="147" customWidth="1"/>
    <col min="7660" max="7660" width="16.75" style="147" customWidth="1"/>
    <col min="7661" max="7661" width="0.875" style="147" customWidth="1"/>
    <col min="7662" max="7662" width="15.75" style="147" customWidth="1"/>
    <col min="7663" max="7663" width="0.875" style="147" customWidth="1"/>
    <col min="7664" max="7664" width="15.75" style="147" customWidth="1"/>
    <col min="7665" max="7665" width="0.875" style="147" customWidth="1"/>
    <col min="7666" max="7666" width="15.75" style="147" customWidth="1"/>
    <col min="7667" max="7905" width="9.125" style="147"/>
    <col min="7906" max="7908" width="1.75" style="147" customWidth="1"/>
    <col min="7909" max="7909" width="50.125" style="147" customWidth="1"/>
    <col min="7910" max="7910" width="15.75" style="147" customWidth="1"/>
    <col min="7911" max="7911" width="0.875" style="147" customWidth="1"/>
    <col min="7912" max="7912" width="15.75" style="147" customWidth="1"/>
    <col min="7913" max="7913" width="0.875" style="147" customWidth="1"/>
    <col min="7914" max="7914" width="15.75" style="147" customWidth="1"/>
    <col min="7915" max="7915" width="0.875" style="147" customWidth="1"/>
    <col min="7916" max="7916" width="16.75" style="147" customWidth="1"/>
    <col min="7917" max="7917" width="0.875" style="147" customWidth="1"/>
    <col min="7918" max="7918" width="15.75" style="147" customWidth="1"/>
    <col min="7919" max="7919" width="0.875" style="147" customWidth="1"/>
    <col min="7920" max="7920" width="15.75" style="147" customWidth="1"/>
    <col min="7921" max="7921" width="0.875" style="147" customWidth="1"/>
    <col min="7922" max="7922" width="15.75" style="147" customWidth="1"/>
    <col min="7923" max="8161" width="9.125" style="147"/>
    <col min="8162" max="8164" width="1.75" style="147" customWidth="1"/>
    <col min="8165" max="8165" width="50.125" style="147" customWidth="1"/>
    <col min="8166" max="8166" width="15.75" style="147" customWidth="1"/>
    <col min="8167" max="8167" width="0.875" style="147" customWidth="1"/>
    <col min="8168" max="8168" width="15.75" style="147" customWidth="1"/>
    <col min="8169" max="8169" width="0.875" style="147" customWidth="1"/>
    <col min="8170" max="8170" width="15.75" style="147" customWidth="1"/>
    <col min="8171" max="8171" width="0.875" style="147" customWidth="1"/>
    <col min="8172" max="8172" width="16.75" style="147" customWidth="1"/>
    <col min="8173" max="8173" width="0.875" style="147" customWidth="1"/>
    <col min="8174" max="8174" width="15.75" style="147" customWidth="1"/>
    <col min="8175" max="8175" width="0.875" style="147" customWidth="1"/>
    <col min="8176" max="8176" width="15.75" style="147" customWidth="1"/>
    <col min="8177" max="8177" width="0.875" style="147" customWidth="1"/>
    <col min="8178" max="8178" width="15.75" style="147" customWidth="1"/>
    <col min="8179" max="8417" width="9.125" style="147"/>
    <col min="8418" max="8420" width="1.75" style="147" customWidth="1"/>
    <col min="8421" max="8421" width="50.125" style="147" customWidth="1"/>
    <col min="8422" max="8422" width="15.75" style="147" customWidth="1"/>
    <col min="8423" max="8423" width="0.875" style="147" customWidth="1"/>
    <col min="8424" max="8424" width="15.75" style="147" customWidth="1"/>
    <col min="8425" max="8425" width="0.875" style="147" customWidth="1"/>
    <col min="8426" max="8426" width="15.75" style="147" customWidth="1"/>
    <col min="8427" max="8427" width="0.875" style="147" customWidth="1"/>
    <col min="8428" max="8428" width="16.75" style="147" customWidth="1"/>
    <col min="8429" max="8429" width="0.875" style="147" customWidth="1"/>
    <col min="8430" max="8430" width="15.75" style="147" customWidth="1"/>
    <col min="8431" max="8431" width="0.875" style="147" customWidth="1"/>
    <col min="8432" max="8432" width="15.75" style="147" customWidth="1"/>
    <col min="8433" max="8433" width="0.875" style="147" customWidth="1"/>
    <col min="8434" max="8434" width="15.75" style="147" customWidth="1"/>
    <col min="8435" max="8673" width="9.125" style="147"/>
    <col min="8674" max="8676" width="1.75" style="147" customWidth="1"/>
    <col min="8677" max="8677" width="50.125" style="147" customWidth="1"/>
    <col min="8678" max="8678" width="15.75" style="147" customWidth="1"/>
    <col min="8679" max="8679" width="0.875" style="147" customWidth="1"/>
    <col min="8680" max="8680" width="15.75" style="147" customWidth="1"/>
    <col min="8681" max="8681" width="0.875" style="147" customWidth="1"/>
    <col min="8682" max="8682" width="15.75" style="147" customWidth="1"/>
    <col min="8683" max="8683" width="0.875" style="147" customWidth="1"/>
    <col min="8684" max="8684" width="16.75" style="147" customWidth="1"/>
    <col min="8685" max="8685" width="0.875" style="147" customWidth="1"/>
    <col min="8686" max="8686" width="15.75" style="147" customWidth="1"/>
    <col min="8687" max="8687" width="0.875" style="147" customWidth="1"/>
    <col min="8688" max="8688" width="15.75" style="147" customWidth="1"/>
    <col min="8689" max="8689" width="0.875" style="147" customWidth="1"/>
    <col min="8690" max="8690" width="15.75" style="147" customWidth="1"/>
    <col min="8691" max="8929" width="9.125" style="147"/>
    <col min="8930" max="8932" width="1.75" style="147" customWidth="1"/>
    <col min="8933" max="8933" width="50.125" style="147" customWidth="1"/>
    <col min="8934" max="8934" width="15.75" style="147" customWidth="1"/>
    <col min="8935" max="8935" width="0.875" style="147" customWidth="1"/>
    <col min="8936" max="8936" width="15.75" style="147" customWidth="1"/>
    <col min="8937" max="8937" width="0.875" style="147" customWidth="1"/>
    <col min="8938" max="8938" width="15.75" style="147" customWidth="1"/>
    <col min="8939" max="8939" width="0.875" style="147" customWidth="1"/>
    <col min="8940" max="8940" width="16.75" style="147" customWidth="1"/>
    <col min="8941" max="8941" width="0.875" style="147" customWidth="1"/>
    <col min="8942" max="8942" width="15.75" style="147" customWidth="1"/>
    <col min="8943" max="8943" width="0.875" style="147" customWidth="1"/>
    <col min="8944" max="8944" width="15.75" style="147" customWidth="1"/>
    <col min="8945" max="8945" width="0.875" style="147" customWidth="1"/>
    <col min="8946" max="8946" width="15.75" style="147" customWidth="1"/>
    <col min="8947" max="9185" width="9.125" style="147"/>
    <col min="9186" max="9188" width="1.75" style="147" customWidth="1"/>
    <col min="9189" max="9189" width="50.125" style="147" customWidth="1"/>
    <col min="9190" max="9190" width="15.75" style="147" customWidth="1"/>
    <col min="9191" max="9191" width="0.875" style="147" customWidth="1"/>
    <col min="9192" max="9192" width="15.75" style="147" customWidth="1"/>
    <col min="9193" max="9193" width="0.875" style="147" customWidth="1"/>
    <col min="9194" max="9194" width="15.75" style="147" customWidth="1"/>
    <col min="9195" max="9195" width="0.875" style="147" customWidth="1"/>
    <col min="9196" max="9196" width="16.75" style="147" customWidth="1"/>
    <col min="9197" max="9197" width="0.875" style="147" customWidth="1"/>
    <col min="9198" max="9198" width="15.75" style="147" customWidth="1"/>
    <col min="9199" max="9199" width="0.875" style="147" customWidth="1"/>
    <col min="9200" max="9200" width="15.75" style="147" customWidth="1"/>
    <col min="9201" max="9201" width="0.875" style="147" customWidth="1"/>
    <col min="9202" max="9202" width="15.75" style="147" customWidth="1"/>
    <col min="9203" max="9441" width="9.125" style="147"/>
    <col min="9442" max="9444" width="1.75" style="147" customWidth="1"/>
    <col min="9445" max="9445" width="50.125" style="147" customWidth="1"/>
    <col min="9446" max="9446" width="15.75" style="147" customWidth="1"/>
    <col min="9447" max="9447" width="0.875" style="147" customWidth="1"/>
    <col min="9448" max="9448" width="15.75" style="147" customWidth="1"/>
    <col min="9449" max="9449" width="0.875" style="147" customWidth="1"/>
    <col min="9450" max="9450" width="15.75" style="147" customWidth="1"/>
    <col min="9451" max="9451" width="0.875" style="147" customWidth="1"/>
    <col min="9452" max="9452" width="16.75" style="147" customWidth="1"/>
    <col min="9453" max="9453" width="0.875" style="147" customWidth="1"/>
    <col min="9454" max="9454" width="15.75" style="147" customWidth="1"/>
    <col min="9455" max="9455" width="0.875" style="147" customWidth="1"/>
    <col min="9456" max="9456" width="15.75" style="147" customWidth="1"/>
    <col min="9457" max="9457" width="0.875" style="147" customWidth="1"/>
    <col min="9458" max="9458" width="15.75" style="147" customWidth="1"/>
    <col min="9459" max="9697" width="9.125" style="147"/>
    <col min="9698" max="9700" width="1.75" style="147" customWidth="1"/>
    <col min="9701" max="9701" width="50.125" style="147" customWidth="1"/>
    <col min="9702" max="9702" width="15.75" style="147" customWidth="1"/>
    <col min="9703" max="9703" width="0.875" style="147" customWidth="1"/>
    <col min="9704" max="9704" width="15.75" style="147" customWidth="1"/>
    <col min="9705" max="9705" width="0.875" style="147" customWidth="1"/>
    <col min="9706" max="9706" width="15.75" style="147" customWidth="1"/>
    <col min="9707" max="9707" width="0.875" style="147" customWidth="1"/>
    <col min="9708" max="9708" width="16.75" style="147" customWidth="1"/>
    <col min="9709" max="9709" width="0.875" style="147" customWidth="1"/>
    <col min="9710" max="9710" width="15.75" style="147" customWidth="1"/>
    <col min="9711" max="9711" width="0.875" style="147" customWidth="1"/>
    <col min="9712" max="9712" width="15.75" style="147" customWidth="1"/>
    <col min="9713" max="9713" width="0.875" style="147" customWidth="1"/>
    <col min="9714" max="9714" width="15.75" style="147" customWidth="1"/>
    <col min="9715" max="9953" width="9.125" style="147"/>
    <col min="9954" max="9956" width="1.75" style="147" customWidth="1"/>
    <col min="9957" max="9957" width="50.125" style="147" customWidth="1"/>
    <col min="9958" max="9958" width="15.75" style="147" customWidth="1"/>
    <col min="9959" max="9959" width="0.875" style="147" customWidth="1"/>
    <col min="9960" max="9960" width="15.75" style="147" customWidth="1"/>
    <col min="9961" max="9961" width="0.875" style="147" customWidth="1"/>
    <col min="9962" max="9962" width="15.75" style="147" customWidth="1"/>
    <col min="9963" max="9963" width="0.875" style="147" customWidth="1"/>
    <col min="9964" max="9964" width="16.75" style="147" customWidth="1"/>
    <col min="9965" max="9965" width="0.875" style="147" customWidth="1"/>
    <col min="9966" max="9966" width="15.75" style="147" customWidth="1"/>
    <col min="9967" max="9967" width="0.875" style="147" customWidth="1"/>
    <col min="9968" max="9968" width="15.75" style="147" customWidth="1"/>
    <col min="9969" max="9969" width="0.875" style="147" customWidth="1"/>
    <col min="9970" max="9970" width="15.75" style="147" customWidth="1"/>
    <col min="9971" max="10209" width="9.125" style="147"/>
    <col min="10210" max="10212" width="1.75" style="147" customWidth="1"/>
    <col min="10213" max="10213" width="50.125" style="147" customWidth="1"/>
    <col min="10214" max="10214" width="15.75" style="147" customWidth="1"/>
    <col min="10215" max="10215" width="0.875" style="147" customWidth="1"/>
    <col min="10216" max="10216" width="15.75" style="147" customWidth="1"/>
    <col min="10217" max="10217" width="0.875" style="147" customWidth="1"/>
    <col min="10218" max="10218" width="15.75" style="147" customWidth="1"/>
    <col min="10219" max="10219" width="0.875" style="147" customWidth="1"/>
    <col min="10220" max="10220" width="16.75" style="147" customWidth="1"/>
    <col min="10221" max="10221" width="0.875" style="147" customWidth="1"/>
    <col min="10222" max="10222" width="15.75" style="147" customWidth="1"/>
    <col min="10223" max="10223" width="0.875" style="147" customWidth="1"/>
    <col min="10224" max="10224" width="15.75" style="147" customWidth="1"/>
    <col min="10225" max="10225" width="0.875" style="147" customWidth="1"/>
    <col min="10226" max="10226" width="15.75" style="147" customWidth="1"/>
    <col min="10227" max="10465" width="9.125" style="147"/>
    <col min="10466" max="10468" width="1.75" style="147" customWidth="1"/>
    <col min="10469" max="10469" width="50.125" style="147" customWidth="1"/>
    <col min="10470" max="10470" width="15.75" style="147" customWidth="1"/>
    <col min="10471" max="10471" width="0.875" style="147" customWidth="1"/>
    <col min="10472" max="10472" width="15.75" style="147" customWidth="1"/>
    <col min="10473" max="10473" width="0.875" style="147" customWidth="1"/>
    <col min="10474" max="10474" width="15.75" style="147" customWidth="1"/>
    <col min="10475" max="10475" width="0.875" style="147" customWidth="1"/>
    <col min="10476" max="10476" width="16.75" style="147" customWidth="1"/>
    <col min="10477" max="10477" width="0.875" style="147" customWidth="1"/>
    <col min="10478" max="10478" width="15.75" style="147" customWidth="1"/>
    <col min="10479" max="10479" width="0.875" style="147" customWidth="1"/>
    <col min="10480" max="10480" width="15.75" style="147" customWidth="1"/>
    <col min="10481" max="10481" width="0.875" style="147" customWidth="1"/>
    <col min="10482" max="10482" width="15.75" style="147" customWidth="1"/>
    <col min="10483" max="10721" width="9.125" style="147"/>
    <col min="10722" max="10724" width="1.75" style="147" customWidth="1"/>
    <col min="10725" max="10725" width="50.125" style="147" customWidth="1"/>
    <col min="10726" max="10726" width="15.75" style="147" customWidth="1"/>
    <col min="10727" max="10727" width="0.875" style="147" customWidth="1"/>
    <col min="10728" max="10728" width="15.75" style="147" customWidth="1"/>
    <col min="10729" max="10729" width="0.875" style="147" customWidth="1"/>
    <col min="10730" max="10730" width="15.75" style="147" customWidth="1"/>
    <col min="10731" max="10731" width="0.875" style="147" customWidth="1"/>
    <col min="10732" max="10732" width="16.75" style="147" customWidth="1"/>
    <col min="10733" max="10733" width="0.875" style="147" customWidth="1"/>
    <col min="10734" max="10734" width="15.75" style="147" customWidth="1"/>
    <col min="10735" max="10735" width="0.875" style="147" customWidth="1"/>
    <col min="10736" max="10736" width="15.75" style="147" customWidth="1"/>
    <col min="10737" max="10737" width="0.875" style="147" customWidth="1"/>
    <col min="10738" max="10738" width="15.75" style="147" customWidth="1"/>
    <col min="10739" max="10977" width="9.125" style="147"/>
    <col min="10978" max="10980" width="1.75" style="147" customWidth="1"/>
    <col min="10981" max="10981" width="50.125" style="147" customWidth="1"/>
    <col min="10982" max="10982" width="15.75" style="147" customWidth="1"/>
    <col min="10983" max="10983" width="0.875" style="147" customWidth="1"/>
    <col min="10984" max="10984" width="15.75" style="147" customWidth="1"/>
    <col min="10985" max="10985" width="0.875" style="147" customWidth="1"/>
    <col min="10986" max="10986" width="15.75" style="147" customWidth="1"/>
    <col min="10987" max="10987" width="0.875" style="147" customWidth="1"/>
    <col min="10988" max="10988" width="16.75" style="147" customWidth="1"/>
    <col min="10989" max="10989" width="0.875" style="147" customWidth="1"/>
    <col min="10990" max="10990" width="15.75" style="147" customWidth="1"/>
    <col min="10991" max="10991" width="0.875" style="147" customWidth="1"/>
    <col min="10992" max="10992" width="15.75" style="147" customWidth="1"/>
    <col min="10993" max="10993" width="0.875" style="147" customWidth="1"/>
    <col min="10994" max="10994" width="15.75" style="147" customWidth="1"/>
    <col min="10995" max="11233" width="9.125" style="147"/>
    <col min="11234" max="11236" width="1.75" style="147" customWidth="1"/>
    <col min="11237" max="11237" width="50.125" style="147" customWidth="1"/>
    <col min="11238" max="11238" width="15.75" style="147" customWidth="1"/>
    <col min="11239" max="11239" width="0.875" style="147" customWidth="1"/>
    <col min="11240" max="11240" width="15.75" style="147" customWidth="1"/>
    <col min="11241" max="11241" width="0.875" style="147" customWidth="1"/>
    <col min="11242" max="11242" width="15.75" style="147" customWidth="1"/>
    <col min="11243" max="11243" width="0.875" style="147" customWidth="1"/>
    <col min="11244" max="11244" width="16.75" style="147" customWidth="1"/>
    <col min="11245" max="11245" width="0.875" style="147" customWidth="1"/>
    <col min="11246" max="11246" width="15.75" style="147" customWidth="1"/>
    <col min="11247" max="11247" width="0.875" style="147" customWidth="1"/>
    <col min="11248" max="11248" width="15.75" style="147" customWidth="1"/>
    <col min="11249" max="11249" width="0.875" style="147" customWidth="1"/>
    <col min="11250" max="11250" width="15.75" style="147" customWidth="1"/>
    <col min="11251" max="11489" width="9.125" style="147"/>
    <col min="11490" max="11492" width="1.75" style="147" customWidth="1"/>
    <col min="11493" max="11493" width="50.125" style="147" customWidth="1"/>
    <col min="11494" max="11494" width="15.75" style="147" customWidth="1"/>
    <col min="11495" max="11495" width="0.875" style="147" customWidth="1"/>
    <col min="11496" max="11496" width="15.75" style="147" customWidth="1"/>
    <col min="11497" max="11497" width="0.875" style="147" customWidth="1"/>
    <col min="11498" max="11498" width="15.75" style="147" customWidth="1"/>
    <col min="11499" max="11499" width="0.875" style="147" customWidth="1"/>
    <col min="11500" max="11500" width="16.75" style="147" customWidth="1"/>
    <col min="11501" max="11501" width="0.875" style="147" customWidth="1"/>
    <col min="11502" max="11502" width="15.75" style="147" customWidth="1"/>
    <col min="11503" max="11503" width="0.875" style="147" customWidth="1"/>
    <col min="11504" max="11504" width="15.75" style="147" customWidth="1"/>
    <col min="11505" max="11505" width="0.875" style="147" customWidth="1"/>
    <col min="11506" max="11506" width="15.75" style="147" customWidth="1"/>
    <col min="11507" max="11745" width="9.125" style="147"/>
    <col min="11746" max="11748" width="1.75" style="147" customWidth="1"/>
    <col min="11749" max="11749" width="50.125" style="147" customWidth="1"/>
    <col min="11750" max="11750" width="15.75" style="147" customWidth="1"/>
    <col min="11751" max="11751" width="0.875" style="147" customWidth="1"/>
    <col min="11752" max="11752" width="15.75" style="147" customWidth="1"/>
    <col min="11753" max="11753" width="0.875" style="147" customWidth="1"/>
    <col min="11754" max="11754" width="15.75" style="147" customWidth="1"/>
    <col min="11755" max="11755" width="0.875" style="147" customWidth="1"/>
    <col min="11756" max="11756" width="16.75" style="147" customWidth="1"/>
    <col min="11757" max="11757" width="0.875" style="147" customWidth="1"/>
    <col min="11758" max="11758" width="15.75" style="147" customWidth="1"/>
    <col min="11759" max="11759" width="0.875" style="147" customWidth="1"/>
    <col min="11760" max="11760" width="15.75" style="147" customWidth="1"/>
    <col min="11761" max="11761" width="0.875" style="147" customWidth="1"/>
    <col min="11762" max="11762" width="15.75" style="147" customWidth="1"/>
    <col min="11763" max="12001" width="9.125" style="147"/>
    <col min="12002" max="12004" width="1.75" style="147" customWidth="1"/>
    <col min="12005" max="12005" width="50.125" style="147" customWidth="1"/>
    <col min="12006" max="12006" width="15.75" style="147" customWidth="1"/>
    <col min="12007" max="12007" width="0.875" style="147" customWidth="1"/>
    <col min="12008" max="12008" width="15.75" style="147" customWidth="1"/>
    <col min="12009" max="12009" width="0.875" style="147" customWidth="1"/>
    <col min="12010" max="12010" width="15.75" style="147" customWidth="1"/>
    <col min="12011" max="12011" width="0.875" style="147" customWidth="1"/>
    <col min="12012" max="12012" width="16.75" style="147" customWidth="1"/>
    <col min="12013" max="12013" width="0.875" style="147" customWidth="1"/>
    <col min="12014" max="12014" width="15.75" style="147" customWidth="1"/>
    <col min="12015" max="12015" width="0.875" style="147" customWidth="1"/>
    <col min="12016" max="12016" width="15.75" style="147" customWidth="1"/>
    <col min="12017" max="12017" width="0.875" style="147" customWidth="1"/>
    <col min="12018" max="12018" width="15.75" style="147" customWidth="1"/>
    <col min="12019" max="12257" width="9.125" style="147"/>
    <col min="12258" max="12260" width="1.75" style="147" customWidth="1"/>
    <col min="12261" max="12261" width="50.125" style="147" customWidth="1"/>
    <col min="12262" max="12262" width="15.75" style="147" customWidth="1"/>
    <col min="12263" max="12263" width="0.875" style="147" customWidth="1"/>
    <col min="12264" max="12264" width="15.75" style="147" customWidth="1"/>
    <col min="12265" max="12265" width="0.875" style="147" customWidth="1"/>
    <col min="12266" max="12266" width="15.75" style="147" customWidth="1"/>
    <col min="12267" max="12267" width="0.875" style="147" customWidth="1"/>
    <col min="12268" max="12268" width="16.75" style="147" customWidth="1"/>
    <col min="12269" max="12269" width="0.875" style="147" customWidth="1"/>
    <col min="12270" max="12270" width="15.75" style="147" customWidth="1"/>
    <col min="12271" max="12271" width="0.875" style="147" customWidth="1"/>
    <col min="12272" max="12272" width="15.75" style="147" customWidth="1"/>
    <col min="12273" max="12273" width="0.875" style="147" customWidth="1"/>
    <col min="12274" max="12274" width="15.75" style="147" customWidth="1"/>
    <col min="12275" max="12513" width="9.125" style="147"/>
    <col min="12514" max="12516" width="1.75" style="147" customWidth="1"/>
    <col min="12517" max="12517" width="50.125" style="147" customWidth="1"/>
    <col min="12518" max="12518" width="15.75" style="147" customWidth="1"/>
    <col min="12519" max="12519" width="0.875" style="147" customWidth="1"/>
    <col min="12520" max="12520" width="15.75" style="147" customWidth="1"/>
    <col min="12521" max="12521" width="0.875" style="147" customWidth="1"/>
    <col min="12522" max="12522" width="15.75" style="147" customWidth="1"/>
    <col min="12523" max="12523" width="0.875" style="147" customWidth="1"/>
    <col min="12524" max="12524" width="16.75" style="147" customWidth="1"/>
    <col min="12525" max="12525" width="0.875" style="147" customWidth="1"/>
    <col min="12526" max="12526" width="15.75" style="147" customWidth="1"/>
    <col min="12527" max="12527" width="0.875" style="147" customWidth="1"/>
    <col min="12528" max="12528" width="15.75" style="147" customWidth="1"/>
    <col min="12529" max="12529" width="0.875" style="147" customWidth="1"/>
    <col min="12530" max="12530" width="15.75" style="147" customWidth="1"/>
    <col min="12531" max="12769" width="9.125" style="147"/>
    <col min="12770" max="12772" width="1.75" style="147" customWidth="1"/>
    <col min="12773" max="12773" width="50.125" style="147" customWidth="1"/>
    <col min="12774" max="12774" width="15.75" style="147" customWidth="1"/>
    <col min="12775" max="12775" width="0.875" style="147" customWidth="1"/>
    <col min="12776" max="12776" width="15.75" style="147" customWidth="1"/>
    <col min="12777" max="12777" width="0.875" style="147" customWidth="1"/>
    <col min="12778" max="12778" width="15.75" style="147" customWidth="1"/>
    <col min="12779" max="12779" width="0.875" style="147" customWidth="1"/>
    <col min="12780" max="12780" width="16.75" style="147" customWidth="1"/>
    <col min="12781" max="12781" width="0.875" style="147" customWidth="1"/>
    <col min="12782" max="12782" width="15.75" style="147" customWidth="1"/>
    <col min="12783" max="12783" width="0.875" style="147" customWidth="1"/>
    <col min="12784" max="12784" width="15.75" style="147" customWidth="1"/>
    <col min="12785" max="12785" width="0.875" style="147" customWidth="1"/>
    <col min="12786" max="12786" width="15.75" style="147" customWidth="1"/>
    <col min="12787" max="13025" width="9.125" style="147"/>
    <col min="13026" max="13028" width="1.75" style="147" customWidth="1"/>
    <col min="13029" max="13029" width="50.125" style="147" customWidth="1"/>
    <col min="13030" max="13030" width="15.75" style="147" customWidth="1"/>
    <col min="13031" max="13031" width="0.875" style="147" customWidth="1"/>
    <col min="13032" max="13032" width="15.75" style="147" customWidth="1"/>
    <col min="13033" max="13033" width="0.875" style="147" customWidth="1"/>
    <col min="13034" max="13034" width="15.75" style="147" customWidth="1"/>
    <col min="13035" max="13035" width="0.875" style="147" customWidth="1"/>
    <col min="13036" max="13036" width="16.75" style="147" customWidth="1"/>
    <col min="13037" max="13037" width="0.875" style="147" customWidth="1"/>
    <col min="13038" max="13038" width="15.75" style="147" customWidth="1"/>
    <col min="13039" max="13039" width="0.875" style="147" customWidth="1"/>
    <col min="13040" max="13040" width="15.75" style="147" customWidth="1"/>
    <col min="13041" max="13041" width="0.875" style="147" customWidth="1"/>
    <col min="13042" max="13042" width="15.75" style="147" customWidth="1"/>
    <col min="13043" max="13281" width="9.125" style="147"/>
    <col min="13282" max="13284" width="1.75" style="147" customWidth="1"/>
    <col min="13285" max="13285" width="50.125" style="147" customWidth="1"/>
    <col min="13286" max="13286" width="15.75" style="147" customWidth="1"/>
    <col min="13287" max="13287" width="0.875" style="147" customWidth="1"/>
    <col min="13288" max="13288" width="15.75" style="147" customWidth="1"/>
    <col min="13289" max="13289" width="0.875" style="147" customWidth="1"/>
    <col min="13290" max="13290" width="15.75" style="147" customWidth="1"/>
    <col min="13291" max="13291" width="0.875" style="147" customWidth="1"/>
    <col min="13292" max="13292" width="16.75" style="147" customWidth="1"/>
    <col min="13293" max="13293" width="0.875" style="147" customWidth="1"/>
    <col min="13294" max="13294" width="15.75" style="147" customWidth="1"/>
    <col min="13295" max="13295" width="0.875" style="147" customWidth="1"/>
    <col min="13296" max="13296" width="15.75" style="147" customWidth="1"/>
    <col min="13297" max="13297" width="0.875" style="147" customWidth="1"/>
    <col min="13298" max="13298" width="15.75" style="147" customWidth="1"/>
    <col min="13299" max="13537" width="9.125" style="147"/>
    <col min="13538" max="13540" width="1.75" style="147" customWidth="1"/>
    <col min="13541" max="13541" width="50.125" style="147" customWidth="1"/>
    <col min="13542" max="13542" width="15.75" style="147" customWidth="1"/>
    <col min="13543" max="13543" width="0.875" style="147" customWidth="1"/>
    <col min="13544" max="13544" width="15.75" style="147" customWidth="1"/>
    <col min="13545" max="13545" width="0.875" style="147" customWidth="1"/>
    <col min="13546" max="13546" width="15.75" style="147" customWidth="1"/>
    <col min="13547" max="13547" width="0.875" style="147" customWidth="1"/>
    <col min="13548" max="13548" width="16.75" style="147" customWidth="1"/>
    <col min="13549" max="13549" width="0.875" style="147" customWidth="1"/>
    <col min="13550" max="13550" width="15.75" style="147" customWidth="1"/>
    <col min="13551" max="13551" width="0.875" style="147" customWidth="1"/>
    <col min="13552" max="13552" width="15.75" style="147" customWidth="1"/>
    <col min="13553" max="13553" width="0.875" style="147" customWidth="1"/>
    <col min="13554" max="13554" width="15.75" style="147" customWidth="1"/>
    <col min="13555" max="13793" width="9.125" style="147"/>
    <col min="13794" max="13796" width="1.75" style="147" customWidth="1"/>
    <col min="13797" max="13797" width="50.125" style="147" customWidth="1"/>
    <col min="13798" max="13798" width="15.75" style="147" customWidth="1"/>
    <col min="13799" max="13799" width="0.875" style="147" customWidth="1"/>
    <col min="13800" max="13800" width="15.75" style="147" customWidth="1"/>
    <col min="13801" max="13801" width="0.875" style="147" customWidth="1"/>
    <col min="13802" max="13802" width="15.75" style="147" customWidth="1"/>
    <col min="13803" max="13803" width="0.875" style="147" customWidth="1"/>
    <col min="13804" max="13804" width="16.75" style="147" customWidth="1"/>
    <col min="13805" max="13805" width="0.875" style="147" customWidth="1"/>
    <col min="13806" max="13806" width="15.75" style="147" customWidth="1"/>
    <col min="13807" max="13807" width="0.875" style="147" customWidth="1"/>
    <col min="13808" max="13808" width="15.75" style="147" customWidth="1"/>
    <col min="13809" max="13809" width="0.875" style="147" customWidth="1"/>
    <col min="13810" max="13810" width="15.75" style="147" customWidth="1"/>
    <col min="13811" max="14049" width="9.125" style="147"/>
    <col min="14050" max="14052" width="1.75" style="147" customWidth="1"/>
    <col min="14053" max="14053" width="50.125" style="147" customWidth="1"/>
    <col min="14054" max="14054" width="15.75" style="147" customWidth="1"/>
    <col min="14055" max="14055" width="0.875" style="147" customWidth="1"/>
    <col min="14056" max="14056" width="15.75" style="147" customWidth="1"/>
    <col min="14057" max="14057" width="0.875" style="147" customWidth="1"/>
    <col min="14058" max="14058" width="15.75" style="147" customWidth="1"/>
    <col min="14059" max="14059" width="0.875" style="147" customWidth="1"/>
    <col min="14060" max="14060" width="16.75" style="147" customWidth="1"/>
    <col min="14061" max="14061" width="0.875" style="147" customWidth="1"/>
    <col min="14062" max="14062" width="15.75" style="147" customWidth="1"/>
    <col min="14063" max="14063" width="0.875" style="147" customWidth="1"/>
    <col min="14064" max="14064" width="15.75" style="147" customWidth="1"/>
    <col min="14065" max="14065" width="0.875" style="147" customWidth="1"/>
    <col min="14066" max="14066" width="15.75" style="147" customWidth="1"/>
    <col min="14067" max="14305" width="9.125" style="147"/>
    <col min="14306" max="14308" width="1.75" style="147" customWidth="1"/>
    <col min="14309" max="14309" width="50.125" style="147" customWidth="1"/>
    <col min="14310" max="14310" width="15.75" style="147" customWidth="1"/>
    <col min="14311" max="14311" width="0.875" style="147" customWidth="1"/>
    <col min="14312" max="14312" width="15.75" style="147" customWidth="1"/>
    <col min="14313" max="14313" width="0.875" style="147" customWidth="1"/>
    <col min="14314" max="14314" width="15.75" style="147" customWidth="1"/>
    <col min="14315" max="14315" width="0.875" style="147" customWidth="1"/>
    <col min="14316" max="14316" width="16.75" style="147" customWidth="1"/>
    <col min="14317" max="14317" width="0.875" style="147" customWidth="1"/>
    <col min="14318" max="14318" width="15.75" style="147" customWidth="1"/>
    <col min="14319" max="14319" width="0.875" style="147" customWidth="1"/>
    <col min="14320" max="14320" width="15.75" style="147" customWidth="1"/>
    <col min="14321" max="14321" width="0.875" style="147" customWidth="1"/>
    <col min="14322" max="14322" width="15.75" style="147" customWidth="1"/>
    <col min="14323" max="14561" width="9.125" style="147"/>
    <col min="14562" max="14564" width="1.75" style="147" customWidth="1"/>
    <col min="14565" max="14565" width="50.125" style="147" customWidth="1"/>
    <col min="14566" max="14566" width="15.75" style="147" customWidth="1"/>
    <col min="14567" max="14567" width="0.875" style="147" customWidth="1"/>
    <col min="14568" max="14568" width="15.75" style="147" customWidth="1"/>
    <col min="14569" max="14569" width="0.875" style="147" customWidth="1"/>
    <col min="14570" max="14570" width="15.75" style="147" customWidth="1"/>
    <col min="14571" max="14571" width="0.875" style="147" customWidth="1"/>
    <col min="14572" max="14572" width="16.75" style="147" customWidth="1"/>
    <col min="14573" max="14573" width="0.875" style="147" customWidth="1"/>
    <col min="14574" max="14574" width="15.75" style="147" customWidth="1"/>
    <col min="14575" max="14575" width="0.875" style="147" customWidth="1"/>
    <col min="14576" max="14576" width="15.75" style="147" customWidth="1"/>
    <col min="14577" max="14577" width="0.875" style="147" customWidth="1"/>
    <col min="14578" max="14578" width="15.75" style="147" customWidth="1"/>
    <col min="14579" max="14817" width="9.125" style="147"/>
    <col min="14818" max="14820" width="1.75" style="147" customWidth="1"/>
    <col min="14821" max="14821" width="50.125" style="147" customWidth="1"/>
    <col min="14822" max="14822" width="15.75" style="147" customWidth="1"/>
    <col min="14823" max="14823" width="0.875" style="147" customWidth="1"/>
    <col min="14824" max="14824" width="15.75" style="147" customWidth="1"/>
    <col min="14825" max="14825" width="0.875" style="147" customWidth="1"/>
    <col min="14826" max="14826" width="15.75" style="147" customWidth="1"/>
    <col min="14827" max="14827" width="0.875" style="147" customWidth="1"/>
    <col min="14828" max="14828" width="16.75" style="147" customWidth="1"/>
    <col min="14829" max="14829" width="0.875" style="147" customWidth="1"/>
    <col min="14830" max="14830" width="15.75" style="147" customWidth="1"/>
    <col min="14831" max="14831" width="0.875" style="147" customWidth="1"/>
    <col min="14832" max="14832" width="15.75" style="147" customWidth="1"/>
    <col min="14833" max="14833" width="0.875" style="147" customWidth="1"/>
    <col min="14834" max="14834" width="15.75" style="147" customWidth="1"/>
    <col min="14835" max="15073" width="9.125" style="147"/>
    <col min="15074" max="15076" width="1.75" style="147" customWidth="1"/>
    <col min="15077" max="15077" width="50.125" style="147" customWidth="1"/>
    <col min="15078" max="15078" width="15.75" style="147" customWidth="1"/>
    <col min="15079" max="15079" width="0.875" style="147" customWidth="1"/>
    <col min="15080" max="15080" width="15.75" style="147" customWidth="1"/>
    <col min="15081" max="15081" width="0.875" style="147" customWidth="1"/>
    <col min="15082" max="15082" width="15.75" style="147" customWidth="1"/>
    <col min="15083" max="15083" width="0.875" style="147" customWidth="1"/>
    <col min="15084" max="15084" width="16.75" style="147" customWidth="1"/>
    <col min="15085" max="15085" width="0.875" style="147" customWidth="1"/>
    <col min="15086" max="15086" width="15.75" style="147" customWidth="1"/>
    <col min="15087" max="15087" width="0.875" style="147" customWidth="1"/>
    <col min="15088" max="15088" width="15.75" style="147" customWidth="1"/>
    <col min="15089" max="15089" width="0.875" style="147" customWidth="1"/>
    <col min="15090" max="15090" width="15.75" style="147" customWidth="1"/>
    <col min="15091" max="15329" width="9.125" style="147"/>
    <col min="15330" max="15332" width="1.75" style="147" customWidth="1"/>
    <col min="15333" max="15333" width="50.125" style="147" customWidth="1"/>
    <col min="15334" max="15334" width="15.75" style="147" customWidth="1"/>
    <col min="15335" max="15335" width="0.875" style="147" customWidth="1"/>
    <col min="15336" max="15336" width="15.75" style="147" customWidth="1"/>
    <col min="15337" max="15337" width="0.875" style="147" customWidth="1"/>
    <col min="15338" max="15338" width="15.75" style="147" customWidth="1"/>
    <col min="15339" max="15339" width="0.875" style="147" customWidth="1"/>
    <col min="15340" max="15340" width="16.75" style="147" customWidth="1"/>
    <col min="15341" max="15341" width="0.875" style="147" customWidth="1"/>
    <col min="15342" max="15342" width="15.75" style="147" customWidth="1"/>
    <col min="15343" max="15343" width="0.875" style="147" customWidth="1"/>
    <col min="15344" max="15344" width="15.75" style="147" customWidth="1"/>
    <col min="15345" max="15345" width="0.875" style="147" customWidth="1"/>
    <col min="15346" max="15346" width="15.75" style="147" customWidth="1"/>
    <col min="15347" max="15585" width="9.125" style="147"/>
    <col min="15586" max="15588" width="1.75" style="147" customWidth="1"/>
    <col min="15589" max="15589" width="50.125" style="147" customWidth="1"/>
    <col min="15590" max="15590" width="15.75" style="147" customWidth="1"/>
    <col min="15591" max="15591" width="0.875" style="147" customWidth="1"/>
    <col min="15592" max="15592" width="15.75" style="147" customWidth="1"/>
    <col min="15593" max="15593" width="0.875" style="147" customWidth="1"/>
    <col min="15594" max="15594" width="15.75" style="147" customWidth="1"/>
    <col min="15595" max="15595" width="0.875" style="147" customWidth="1"/>
    <col min="15596" max="15596" width="16.75" style="147" customWidth="1"/>
    <col min="15597" max="15597" width="0.875" style="147" customWidth="1"/>
    <col min="15598" max="15598" width="15.75" style="147" customWidth="1"/>
    <col min="15599" max="15599" width="0.875" style="147" customWidth="1"/>
    <col min="15600" max="15600" width="15.75" style="147" customWidth="1"/>
    <col min="15601" max="15601" width="0.875" style="147" customWidth="1"/>
    <col min="15602" max="15602" width="15.75" style="147" customWidth="1"/>
    <col min="15603" max="15841" width="9.125" style="147"/>
    <col min="15842" max="15844" width="1.75" style="147" customWidth="1"/>
    <col min="15845" max="15845" width="50.125" style="147" customWidth="1"/>
    <col min="15846" max="15846" width="15.75" style="147" customWidth="1"/>
    <col min="15847" max="15847" width="0.875" style="147" customWidth="1"/>
    <col min="15848" max="15848" width="15.75" style="147" customWidth="1"/>
    <col min="15849" max="15849" width="0.875" style="147" customWidth="1"/>
    <col min="15850" max="15850" width="15.75" style="147" customWidth="1"/>
    <col min="15851" max="15851" width="0.875" style="147" customWidth="1"/>
    <col min="15852" max="15852" width="16.75" style="147" customWidth="1"/>
    <col min="15853" max="15853" width="0.875" style="147" customWidth="1"/>
    <col min="15854" max="15854" width="15.75" style="147" customWidth="1"/>
    <col min="15855" max="15855" width="0.875" style="147" customWidth="1"/>
    <col min="15856" max="15856" width="15.75" style="147" customWidth="1"/>
    <col min="15857" max="15857" width="0.875" style="147" customWidth="1"/>
    <col min="15858" max="15858" width="15.75" style="147" customWidth="1"/>
    <col min="15859" max="16097" width="9.125" style="147"/>
    <col min="16098" max="16100" width="1.75" style="147" customWidth="1"/>
    <col min="16101" max="16101" width="50.125" style="147" customWidth="1"/>
    <col min="16102" max="16102" width="15.75" style="147" customWidth="1"/>
    <col min="16103" max="16103" width="0.875" style="147" customWidth="1"/>
    <col min="16104" max="16104" width="15.75" style="147" customWidth="1"/>
    <col min="16105" max="16105" width="0.875" style="147" customWidth="1"/>
    <col min="16106" max="16106" width="15.75" style="147" customWidth="1"/>
    <col min="16107" max="16107" width="0.875" style="147" customWidth="1"/>
    <col min="16108" max="16108" width="16.75" style="147" customWidth="1"/>
    <col min="16109" max="16109" width="0.875" style="147" customWidth="1"/>
    <col min="16110" max="16110" width="15.75" style="147" customWidth="1"/>
    <col min="16111" max="16111" width="0.875" style="147" customWidth="1"/>
    <col min="16112" max="16112" width="15.75" style="147" customWidth="1"/>
    <col min="16113" max="16113" width="0.875" style="147" customWidth="1"/>
    <col min="16114" max="16114" width="15.75" style="147" customWidth="1"/>
    <col min="16115" max="16351" width="9.125" style="147"/>
    <col min="16352" max="16356" width="9.125" style="147" customWidth="1"/>
    <col min="16357" max="16384" width="9.125" style="147"/>
  </cols>
  <sheetData>
    <row r="1" spans="1:20" ht="16.5" customHeight="1">
      <c r="A1" s="142" t="s">
        <v>0</v>
      </c>
      <c r="B1" s="143"/>
      <c r="C1" s="143"/>
      <c r="D1" s="143"/>
      <c r="E1" s="144"/>
      <c r="F1" s="144"/>
      <c r="G1" s="144"/>
    </row>
    <row r="2" spans="1:20" ht="16.5" customHeight="1">
      <c r="A2" s="148" t="s">
        <v>127</v>
      </c>
      <c r="B2" s="148"/>
      <c r="C2" s="148"/>
      <c r="D2" s="148"/>
      <c r="E2" s="148"/>
      <c r="F2" s="148"/>
      <c r="G2" s="148"/>
      <c r="H2" s="149"/>
      <c r="I2" s="150"/>
      <c r="J2" s="150"/>
      <c r="K2" s="150"/>
      <c r="L2" s="150"/>
      <c r="M2" s="150"/>
      <c r="N2" s="149"/>
      <c r="O2" s="150"/>
      <c r="P2" s="149"/>
      <c r="Q2" s="150"/>
      <c r="S2" s="150"/>
    </row>
    <row r="3" spans="1:20" ht="16.5" customHeight="1">
      <c r="A3" s="151" t="s">
        <v>130</v>
      </c>
      <c r="B3" s="152"/>
      <c r="C3" s="152"/>
      <c r="D3" s="152"/>
      <c r="E3" s="152"/>
      <c r="F3" s="152"/>
      <c r="G3" s="152"/>
      <c r="H3" s="153"/>
      <c r="I3" s="154"/>
      <c r="J3" s="154"/>
      <c r="K3" s="154"/>
      <c r="L3" s="154"/>
      <c r="M3" s="154"/>
      <c r="N3" s="153"/>
      <c r="O3" s="154"/>
      <c r="P3" s="153"/>
      <c r="Q3" s="154"/>
      <c r="R3" s="155"/>
      <c r="S3" s="154"/>
      <c r="T3" s="155"/>
    </row>
    <row r="4" spans="1:20" ht="16.5" customHeight="1">
      <c r="A4" s="156"/>
      <c r="B4" s="148"/>
      <c r="C4" s="148"/>
      <c r="D4" s="148"/>
      <c r="E4" s="148"/>
      <c r="F4" s="148"/>
      <c r="G4" s="148"/>
      <c r="H4" s="149"/>
      <c r="I4" s="150"/>
      <c r="J4" s="150"/>
      <c r="K4" s="150"/>
      <c r="L4" s="150"/>
      <c r="M4" s="150"/>
      <c r="N4" s="149"/>
      <c r="O4" s="150"/>
      <c r="P4" s="149"/>
      <c r="Q4" s="150"/>
      <c r="S4" s="150"/>
    </row>
    <row r="5" spans="1:20" ht="16.5" customHeight="1">
      <c r="A5" s="156"/>
      <c r="B5" s="148"/>
      <c r="C5" s="148"/>
      <c r="D5" s="148"/>
      <c r="E5" s="148"/>
      <c r="F5" s="148"/>
      <c r="G5" s="148"/>
      <c r="H5" s="149"/>
      <c r="I5" s="150"/>
      <c r="J5" s="150"/>
      <c r="K5" s="150"/>
      <c r="L5" s="150"/>
      <c r="M5" s="150"/>
      <c r="N5" s="149"/>
      <c r="O5" s="150"/>
      <c r="P5" s="149"/>
      <c r="Q5" s="150"/>
      <c r="S5" s="150"/>
      <c r="T5" s="157"/>
    </row>
    <row r="6" spans="1:20" ht="16.5" customHeight="1">
      <c r="A6" s="156"/>
      <c r="B6" s="148"/>
      <c r="C6" s="148"/>
      <c r="D6" s="148"/>
      <c r="E6" s="148"/>
      <c r="F6" s="148"/>
      <c r="G6" s="148"/>
      <c r="H6" s="266" t="s">
        <v>101</v>
      </c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ht="16.5" customHeight="1">
      <c r="A7" s="156"/>
      <c r="B7" s="148"/>
      <c r="C7" s="148"/>
      <c r="D7" s="148"/>
      <c r="E7" s="148"/>
      <c r="F7" s="148"/>
      <c r="G7" s="148"/>
      <c r="H7" s="266" t="s">
        <v>44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7"/>
    </row>
    <row r="8" spans="1:20" ht="16.5" customHeight="1">
      <c r="A8" s="156"/>
      <c r="B8" s="148"/>
      <c r="C8" s="148"/>
      <c r="D8" s="148"/>
      <c r="E8" s="148"/>
      <c r="F8" s="148"/>
      <c r="G8" s="148"/>
      <c r="H8" s="149"/>
      <c r="I8" s="150"/>
      <c r="J8" s="150"/>
      <c r="K8" s="150"/>
      <c r="L8" s="150"/>
      <c r="M8" s="150"/>
      <c r="N8" s="266" t="s">
        <v>66</v>
      </c>
      <c r="O8" s="266"/>
      <c r="P8" s="266"/>
      <c r="Q8" s="266"/>
      <c r="R8" s="266"/>
      <c r="S8" s="150"/>
    </row>
    <row r="9" spans="1:20" ht="16.5" customHeight="1">
      <c r="A9" s="143"/>
      <c r="B9" s="143"/>
      <c r="C9" s="143"/>
      <c r="D9" s="143"/>
      <c r="E9" s="143"/>
      <c r="F9" s="143"/>
      <c r="G9" s="143"/>
      <c r="H9" s="149"/>
      <c r="I9" s="149"/>
      <c r="J9" s="149"/>
      <c r="K9" s="149"/>
      <c r="L9" s="149"/>
      <c r="M9" s="149"/>
      <c r="N9" s="149" t="s">
        <v>67</v>
      </c>
      <c r="P9" s="149" t="s">
        <v>68</v>
      </c>
      <c r="Q9" s="149"/>
      <c r="R9" s="149"/>
      <c r="S9" s="158"/>
      <c r="T9" s="149"/>
    </row>
    <row r="10" spans="1:20" ht="16.5" customHeight="1">
      <c r="H10" s="149"/>
      <c r="I10" s="149"/>
      <c r="J10" s="149"/>
      <c r="K10" s="149"/>
      <c r="L10" s="149"/>
      <c r="M10" s="149"/>
      <c r="N10" s="149" t="s">
        <v>69</v>
      </c>
      <c r="O10" s="149"/>
      <c r="P10" s="149" t="s">
        <v>69</v>
      </c>
      <c r="Q10" s="149"/>
      <c r="R10" s="149"/>
      <c r="S10" s="149"/>
      <c r="T10" s="149"/>
    </row>
    <row r="11" spans="1:20" ht="16.5" customHeight="1">
      <c r="H11" s="149" t="s">
        <v>73</v>
      </c>
      <c r="I11" s="149"/>
      <c r="J11" s="266" t="s">
        <v>74</v>
      </c>
      <c r="K11" s="266"/>
      <c r="L11" s="266"/>
      <c r="M11" s="149"/>
      <c r="N11" s="149" t="s">
        <v>75</v>
      </c>
      <c r="O11" s="149"/>
      <c r="P11" s="149" t="s">
        <v>75</v>
      </c>
      <c r="Q11" s="149"/>
      <c r="R11" s="149" t="s">
        <v>78</v>
      </c>
      <c r="S11" s="149"/>
      <c r="T11" s="149"/>
    </row>
    <row r="12" spans="1:20" ht="16.5" customHeight="1">
      <c r="H12" s="149" t="s">
        <v>81</v>
      </c>
      <c r="I12" s="149"/>
      <c r="J12" s="149" t="s">
        <v>82</v>
      </c>
      <c r="K12" s="149"/>
      <c r="L12" s="149"/>
      <c r="M12" s="149"/>
      <c r="N12" s="159" t="s">
        <v>83</v>
      </c>
      <c r="O12" s="149"/>
      <c r="P12" s="149" t="s">
        <v>83</v>
      </c>
      <c r="Q12" s="149"/>
      <c r="R12" s="149" t="s">
        <v>86</v>
      </c>
      <c r="S12" s="149"/>
      <c r="T12" s="149" t="s">
        <v>102</v>
      </c>
    </row>
    <row r="13" spans="1:20" ht="16.5" customHeight="1">
      <c r="H13" s="149" t="s">
        <v>90</v>
      </c>
      <c r="I13" s="149"/>
      <c r="J13" s="149" t="s">
        <v>91</v>
      </c>
      <c r="K13" s="149"/>
      <c r="L13" s="149" t="s">
        <v>92</v>
      </c>
      <c r="M13" s="149"/>
      <c r="N13" s="149" t="s">
        <v>93</v>
      </c>
      <c r="O13" s="149"/>
      <c r="P13" s="149" t="s">
        <v>93</v>
      </c>
      <c r="Q13" s="149"/>
      <c r="R13" s="149" t="s">
        <v>96</v>
      </c>
      <c r="S13" s="149"/>
      <c r="T13" s="149" t="s">
        <v>99</v>
      </c>
    </row>
    <row r="14" spans="1:20" ht="16.5" customHeight="1">
      <c r="F14" s="160" t="s">
        <v>8</v>
      </c>
      <c r="H14" s="153" t="s">
        <v>9</v>
      </c>
      <c r="I14" s="149"/>
      <c r="J14" s="153" t="s">
        <v>9</v>
      </c>
      <c r="K14" s="149"/>
      <c r="L14" s="153" t="s">
        <v>9</v>
      </c>
      <c r="M14" s="149"/>
      <c r="N14" s="153" t="s">
        <v>9</v>
      </c>
      <c r="O14" s="149"/>
      <c r="P14" s="153" t="s">
        <v>9</v>
      </c>
      <c r="Q14" s="149"/>
      <c r="R14" s="153" t="s">
        <v>9</v>
      </c>
      <c r="S14" s="149"/>
      <c r="T14" s="153" t="s">
        <v>9</v>
      </c>
    </row>
    <row r="15" spans="1:20" ht="16.5" customHeight="1">
      <c r="A15" s="142"/>
      <c r="H15" s="161"/>
      <c r="I15" s="162"/>
      <c r="J15" s="161"/>
      <c r="K15" s="162"/>
      <c r="L15" s="161"/>
      <c r="M15" s="162"/>
      <c r="N15" s="161"/>
      <c r="O15" s="162"/>
      <c r="P15" s="161"/>
      <c r="Q15" s="162"/>
      <c r="S15" s="162"/>
    </row>
    <row r="16" spans="1:20" ht="16.5" customHeight="1">
      <c r="A16" s="142" t="s">
        <v>172</v>
      </c>
      <c r="H16" s="145">
        <v>3709194572</v>
      </c>
      <c r="I16" s="145"/>
      <c r="J16" s="145">
        <v>48500000</v>
      </c>
      <c r="K16" s="145"/>
      <c r="L16" s="145">
        <v>-194676335</v>
      </c>
      <c r="M16" s="145"/>
      <c r="N16" s="145">
        <v>-146326</v>
      </c>
      <c r="O16" s="145"/>
      <c r="P16" s="145">
        <v>-237985371</v>
      </c>
      <c r="Q16" s="145"/>
      <c r="R16" s="145">
        <f>SUM(N16:P16)</f>
        <v>-238131697</v>
      </c>
      <c r="S16" s="145"/>
      <c r="T16" s="145">
        <f>SUM(H16:L16,R16)</f>
        <v>3324886540</v>
      </c>
    </row>
    <row r="17" spans="1:20" ht="16.5" customHeight="1">
      <c r="A17" s="147" t="s">
        <v>144</v>
      </c>
      <c r="F17" s="163">
        <v>5</v>
      </c>
      <c r="H17" s="164">
        <v>0</v>
      </c>
      <c r="I17" s="165"/>
      <c r="J17" s="164"/>
      <c r="K17" s="165"/>
      <c r="L17" s="164">
        <v>-3339296</v>
      </c>
      <c r="M17" s="165"/>
      <c r="N17" s="164">
        <v>0</v>
      </c>
      <c r="O17" s="165"/>
      <c r="P17" s="164">
        <v>0</v>
      </c>
      <c r="Q17" s="165"/>
      <c r="R17" s="164">
        <f>SUM(N17:P17)</f>
        <v>0</v>
      </c>
      <c r="S17" s="166"/>
      <c r="T17" s="164">
        <f>SUM(H17:L17,R17)</f>
        <v>-3339296</v>
      </c>
    </row>
    <row r="18" spans="1:20" ht="7.95" customHeight="1">
      <c r="A18" s="142"/>
      <c r="I18" s="145"/>
      <c r="J18" s="145"/>
      <c r="K18" s="145"/>
      <c r="L18" s="145"/>
      <c r="M18" s="145"/>
      <c r="O18" s="145"/>
      <c r="Q18" s="145"/>
      <c r="R18" s="145"/>
      <c r="S18" s="145"/>
      <c r="T18" s="145"/>
    </row>
    <row r="19" spans="1:20" ht="16.5" customHeight="1">
      <c r="A19" s="142" t="s">
        <v>145</v>
      </c>
      <c r="H19" s="145">
        <f>SUM(H16:H18)</f>
        <v>3709194572</v>
      </c>
      <c r="I19" s="145"/>
      <c r="J19" s="145">
        <f>SUM(J16:J18)</f>
        <v>48500000</v>
      </c>
      <c r="K19" s="145"/>
      <c r="L19" s="145">
        <f>SUM(L16:L18)</f>
        <v>-198015631</v>
      </c>
      <c r="M19" s="145"/>
      <c r="N19" s="145">
        <f>SUM(N16:N18)</f>
        <v>-146326</v>
      </c>
      <c r="O19" s="145"/>
      <c r="P19" s="145">
        <f>SUM(P16:P18)</f>
        <v>-237985371</v>
      </c>
      <c r="Q19" s="145"/>
      <c r="R19" s="145">
        <f>SUM(R16:R18)</f>
        <v>-238131697</v>
      </c>
      <c r="S19" s="145"/>
      <c r="T19" s="145">
        <f>SUM(T16:T18)</f>
        <v>3321547244</v>
      </c>
    </row>
    <row r="20" spans="1:20" ht="16.5" customHeight="1">
      <c r="A20" s="167" t="s">
        <v>53</v>
      </c>
      <c r="H20" s="168">
        <v>0</v>
      </c>
      <c r="I20" s="168"/>
      <c r="J20" s="168">
        <v>0</v>
      </c>
      <c r="K20" s="168"/>
      <c r="L20" s="168">
        <v>57845258</v>
      </c>
      <c r="M20" s="168"/>
      <c r="N20" s="168">
        <v>0</v>
      </c>
      <c r="O20" s="168"/>
      <c r="P20" s="168">
        <v>0</v>
      </c>
      <c r="Q20" s="168"/>
      <c r="R20" s="168">
        <f>SUM(N20:P20)</f>
        <v>0</v>
      </c>
      <c r="S20" s="145"/>
      <c r="T20" s="145">
        <f>SUM(H20:L20,R20)</f>
        <v>57845258</v>
      </c>
    </row>
    <row r="21" spans="1:20" ht="16.5" customHeight="1">
      <c r="A21" s="167" t="s">
        <v>100</v>
      </c>
      <c r="B21" s="167"/>
      <c r="C21" s="167"/>
      <c r="D21" s="167"/>
      <c r="H21" s="169">
        <v>0</v>
      </c>
      <c r="I21" s="168"/>
      <c r="J21" s="169">
        <v>0</v>
      </c>
      <c r="K21" s="168"/>
      <c r="L21" s="169">
        <v>-3925212</v>
      </c>
      <c r="M21" s="168"/>
      <c r="N21" s="169">
        <v>545767</v>
      </c>
      <c r="O21" s="168"/>
      <c r="P21" s="169">
        <v>-46614045</v>
      </c>
      <c r="Q21" s="168"/>
      <c r="R21" s="169">
        <f>SUM(N21:P21)</f>
        <v>-46068278</v>
      </c>
      <c r="S21" s="145"/>
      <c r="T21" s="170">
        <f>SUM(H21:L21,R21)</f>
        <v>-49993490</v>
      </c>
    </row>
    <row r="22" spans="1:20" ht="7.95" customHeight="1">
      <c r="A22" s="167"/>
      <c r="H22" s="168"/>
      <c r="I22" s="171"/>
      <c r="J22" s="168"/>
      <c r="K22" s="171"/>
      <c r="L22" s="168"/>
      <c r="M22" s="171"/>
      <c r="N22" s="168"/>
      <c r="O22" s="168"/>
      <c r="P22" s="168"/>
      <c r="Q22" s="171"/>
      <c r="R22" s="145"/>
      <c r="S22" s="145"/>
      <c r="T22" s="145"/>
    </row>
    <row r="23" spans="1:20" ht="16.5" customHeight="1" thickBot="1">
      <c r="A23" s="172" t="s">
        <v>132</v>
      </c>
      <c r="H23" s="173">
        <f>SUM(H19:H22)</f>
        <v>3709194572</v>
      </c>
      <c r="I23" s="145"/>
      <c r="J23" s="173">
        <f>SUM(J19:J22)</f>
        <v>48500000</v>
      </c>
      <c r="K23" s="145"/>
      <c r="L23" s="173">
        <f>SUM(L19:L22)</f>
        <v>-144095585</v>
      </c>
      <c r="M23" s="145"/>
      <c r="N23" s="173">
        <f>SUM(N19:N22)</f>
        <v>399441</v>
      </c>
      <c r="O23" s="145"/>
      <c r="P23" s="173">
        <f>SUM(P19:P22)</f>
        <v>-284599416</v>
      </c>
      <c r="Q23" s="145"/>
      <c r="R23" s="173">
        <f>SUM(R19:R22)</f>
        <v>-284199975</v>
      </c>
      <c r="S23" s="145"/>
      <c r="T23" s="173">
        <f>SUM(T19:T21)</f>
        <v>3329399012</v>
      </c>
    </row>
    <row r="24" spans="1:20" ht="16.5" customHeight="1" thickTop="1">
      <c r="A24" s="172"/>
      <c r="I24" s="145"/>
      <c r="J24" s="145"/>
      <c r="K24" s="145"/>
      <c r="L24" s="145"/>
      <c r="M24" s="145"/>
      <c r="O24" s="145"/>
      <c r="Q24" s="145"/>
      <c r="R24" s="145"/>
      <c r="S24" s="145"/>
      <c r="T24" s="145"/>
    </row>
    <row r="25" spans="1:20" ht="16.5" customHeight="1">
      <c r="A25" s="142" t="s">
        <v>173</v>
      </c>
      <c r="H25" s="145">
        <v>3709194572</v>
      </c>
      <c r="I25" s="145"/>
      <c r="J25" s="145">
        <v>49200000</v>
      </c>
      <c r="K25" s="145"/>
      <c r="L25" s="145">
        <v>12509105</v>
      </c>
      <c r="M25" s="145"/>
      <c r="N25" s="145">
        <v>2576971</v>
      </c>
      <c r="O25" s="145"/>
      <c r="P25" s="145">
        <v>-296386144</v>
      </c>
      <c r="Q25" s="145"/>
      <c r="R25" s="174">
        <v>-293809173</v>
      </c>
      <c r="S25" s="145"/>
      <c r="T25" s="145">
        <f>SUM(H25:L25,R25)</f>
        <v>3477094504</v>
      </c>
    </row>
    <row r="26" spans="1:20" ht="16.5" customHeight="1">
      <c r="A26" s="147" t="s">
        <v>144</v>
      </c>
      <c r="F26" s="163">
        <v>5</v>
      </c>
      <c r="H26" s="170">
        <v>0</v>
      </c>
      <c r="I26" s="145"/>
      <c r="J26" s="170">
        <v>0</v>
      </c>
      <c r="K26" s="145"/>
      <c r="L26" s="170">
        <v>44857262</v>
      </c>
      <c r="M26" s="145"/>
      <c r="N26" s="170">
        <v>0</v>
      </c>
      <c r="O26" s="145"/>
      <c r="P26" s="170">
        <v>0</v>
      </c>
      <c r="Q26" s="145"/>
      <c r="R26" s="175">
        <v>0</v>
      </c>
      <c r="S26" s="145"/>
      <c r="T26" s="164">
        <f>SUM(H26:L26,R26)</f>
        <v>44857262</v>
      </c>
    </row>
    <row r="27" spans="1:20" ht="7.95" customHeight="1">
      <c r="A27" s="142"/>
      <c r="I27" s="145"/>
      <c r="J27" s="145"/>
      <c r="K27" s="145"/>
      <c r="L27" s="145"/>
      <c r="M27" s="145"/>
      <c r="O27" s="145"/>
      <c r="Q27" s="145"/>
      <c r="R27" s="174"/>
      <c r="S27" s="145"/>
      <c r="T27" s="174"/>
    </row>
    <row r="28" spans="1:20" ht="16.5" customHeight="1">
      <c r="A28" s="142" t="s">
        <v>145</v>
      </c>
      <c r="H28" s="145">
        <v>3709194572</v>
      </c>
      <c r="I28" s="145"/>
      <c r="J28" s="145">
        <v>49200000</v>
      </c>
      <c r="K28" s="145"/>
      <c r="L28" s="145">
        <v>57366367</v>
      </c>
      <c r="M28" s="145"/>
      <c r="N28" s="145">
        <v>2576971</v>
      </c>
      <c r="O28" s="145"/>
      <c r="P28" s="145">
        <v>-296386144</v>
      </c>
      <c r="Q28" s="145"/>
      <c r="R28" s="174">
        <v>-293809173</v>
      </c>
      <c r="S28" s="145"/>
      <c r="T28" s="174">
        <v>3521951766</v>
      </c>
    </row>
    <row r="29" spans="1:20" ht="16.5" customHeight="1">
      <c r="A29" s="167" t="s">
        <v>183</v>
      </c>
      <c r="H29" s="11">
        <v>0</v>
      </c>
      <c r="I29" s="12"/>
      <c r="J29" s="11">
        <v>0</v>
      </c>
      <c r="K29" s="12"/>
      <c r="L29" s="13">
        <v>-48761315</v>
      </c>
      <c r="M29" s="12"/>
      <c r="N29" s="11">
        <v>0</v>
      </c>
      <c r="O29" s="12"/>
      <c r="P29" s="11">
        <v>0</v>
      </c>
      <c r="Q29" s="145"/>
      <c r="R29" s="174">
        <f>SUM(N29:P29)</f>
        <v>0</v>
      </c>
      <c r="S29" s="145"/>
      <c r="T29" s="174">
        <f>+R29+H29+J29+L29</f>
        <v>-48761315</v>
      </c>
    </row>
    <row r="30" spans="1:20" ht="16.5" customHeight="1">
      <c r="A30" s="167" t="s">
        <v>181</v>
      </c>
      <c r="B30" s="167"/>
      <c r="C30" s="167"/>
      <c r="D30" s="167"/>
      <c r="H30" s="14">
        <v>0</v>
      </c>
      <c r="I30" s="12"/>
      <c r="J30" s="14">
        <v>0</v>
      </c>
      <c r="K30" s="12"/>
      <c r="L30" s="14">
        <v>-3722410</v>
      </c>
      <c r="M30" s="12"/>
      <c r="N30" s="14">
        <v>-742075</v>
      </c>
      <c r="O30" s="12"/>
      <c r="P30" s="14">
        <v>-49586574</v>
      </c>
      <c r="Q30" s="168"/>
      <c r="R30" s="175">
        <f>SUM(N30:P30)</f>
        <v>-50328649</v>
      </c>
      <c r="S30" s="145"/>
      <c r="T30" s="175">
        <f>+R30+H30+J30+L30</f>
        <v>-54051059</v>
      </c>
    </row>
    <row r="31" spans="1:20" ht="7.2" customHeight="1">
      <c r="A31" s="167"/>
      <c r="H31" s="168"/>
      <c r="I31" s="171"/>
      <c r="J31" s="168"/>
      <c r="K31" s="171"/>
      <c r="L31" s="168"/>
      <c r="M31" s="171"/>
      <c r="N31" s="168"/>
      <c r="O31" s="168"/>
      <c r="P31" s="168"/>
      <c r="Q31" s="171"/>
      <c r="R31" s="145"/>
      <c r="S31" s="145"/>
      <c r="T31" s="145"/>
    </row>
    <row r="32" spans="1:20" ht="16.5" customHeight="1" thickBot="1">
      <c r="A32" s="172" t="s">
        <v>131</v>
      </c>
      <c r="H32" s="173">
        <f>SUM(H28:H30)</f>
        <v>3709194572</v>
      </c>
      <c r="I32" s="145"/>
      <c r="J32" s="173">
        <f>SUM(J28:J30)</f>
        <v>49200000</v>
      </c>
      <c r="K32" s="145"/>
      <c r="L32" s="173">
        <f>SUM(L28:L30)</f>
        <v>4882642</v>
      </c>
      <c r="M32" s="145"/>
      <c r="N32" s="173">
        <f>SUM(N28:N30)</f>
        <v>1834896</v>
      </c>
      <c r="O32" s="145"/>
      <c r="P32" s="173">
        <f>SUM(P28:P30)</f>
        <v>-345972718</v>
      </c>
      <c r="Q32" s="145"/>
      <c r="R32" s="173">
        <f>SUM(R28:R30)</f>
        <v>-344137822</v>
      </c>
      <c r="S32" s="145"/>
      <c r="T32" s="173">
        <f>SUM(T28:T30)</f>
        <v>3419139392</v>
      </c>
    </row>
    <row r="33" spans="1:20" ht="16.5" customHeight="1" thickTop="1">
      <c r="A33" s="167"/>
      <c r="H33" s="176"/>
      <c r="I33" s="176"/>
      <c r="J33" s="176"/>
      <c r="K33" s="176"/>
      <c r="L33" s="176"/>
      <c r="M33" s="176"/>
      <c r="N33" s="176"/>
      <c r="O33" s="176"/>
      <c r="P33" s="176"/>
      <c r="Q33" s="177"/>
      <c r="R33" s="176"/>
      <c r="S33" s="176"/>
      <c r="T33" s="176"/>
    </row>
    <row r="34" spans="1:20" ht="16.5" customHeight="1">
      <c r="A34" s="167"/>
      <c r="H34" s="176"/>
      <c r="I34" s="176"/>
      <c r="J34" s="176"/>
      <c r="K34" s="176"/>
      <c r="L34" s="176"/>
      <c r="M34" s="176"/>
      <c r="N34" s="176"/>
      <c r="O34" s="176"/>
      <c r="P34" s="176"/>
      <c r="Q34" s="177"/>
      <c r="R34" s="176"/>
      <c r="S34" s="176"/>
      <c r="T34" s="176"/>
    </row>
    <row r="35" spans="1:20" ht="16.5" customHeight="1">
      <c r="A35" s="167"/>
      <c r="H35" s="176"/>
      <c r="I35" s="176"/>
      <c r="J35" s="176"/>
      <c r="K35" s="176"/>
      <c r="L35" s="176"/>
      <c r="M35" s="176"/>
      <c r="N35" s="176"/>
      <c r="O35" s="176"/>
      <c r="P35" s="176"/>
      <c r="Q35" s="177"/>
      <c r="R35" s="176"/>
      <c r="S35" s="176"/>
      <c r="T35" s="176"/>
    </row>
    <row r="36" spans="1:20" ht="16.5" customHeight="1">
      <c r="A36" s="167"/>
      <c r="H36" s="176"/>
      <c r="I36" s="176"/>
      <c r="J36" s="176"/>
      <c r="K36" s="176"/>
      <c r="L36" s="176"/>
      <c r="M36" s="176"/>
      <c r="N36" s="176"/>
      <c r="O36" s="176"/>
      <c r="P36" s="176"/>
      <c r="Q36" s="177"/>
      <c r="R36" s="176"/>
      <c r="S36" s="176"/>
      <c r="T36" s="176"/>
    </row>
    <row r="37" spans="1:20" ht="16.5" customHeight="1">
      <c r="A37" s="167"/>
      <c r="H37" s="176"/>
      <c r="I37" s="176"/>
      <c r="J37" s="176"/>
      <c r="K37" s="176"/>
      <c r="L37" s="176"/>
      <c r="M37" s="176"/>
      <c r="N37" s="176"/>
      <c r="O37" s="176"/>
      <c r="P37" s="176"/>
      <c r="Q37" s="177"/>
      <c r="R37" s="176"/>
      <c r="S37" s="176"/>
      <c r="T37" s="176"/>
    </row>
    <row r="38" spans="1:20" ht="16.5" customHeight="1">
      <c r="A38" s="167"/>
      <c r="H38" s="176"/>
      <c r="I38" s="176"/>
      <c r="J38" s="176"/>
      <c r="K38" s="176"/>
      <c r="L38" s="176"/>
      <c r="M38" s="176"/>
      <c r="N38" s="176"/>
      <c r="O38" s="176"/>
      <c r="P38" s="176"/>
      <c r="Q38" s="177"/>
      <c r="R38" s="176"/>
      <c r="S38" s="176"/>
      <c r="T38" s="176"/>
    </row>
    <row r="39" spans="1:20" ht="16.5" customHeight="1">
      <c r="A39" s="167"/>
      <c r="H39" s="176"/>
      <c r="I39" s="176"/>
      <c r="J39" s="176"/>
      <c r="K39" s="176"/>
      <c r="L39" s="176"/>
      <c r="M39" s="176"/>
      <c r="N39" s="176"/>
      <c r="O39" s="176"/>
      <c r="P39" s="176"/>
      <c r="Q39" s="177"/>
      <c r="R39" s="176"/>
      <c r="S39" s="176"/>
      <c r="T39" s="176"/>
    </row>
    <row r="40" spans="1:20" ht="16.5" customHeight="1">
      <c r="A40" s="167"/>
      <c r="H40" s="176"/>
      <c r="I40" s="176"/>
      <c r="J40" s="176"/>
      <c r="K40" s="176"/>
      <c r="L40" s="176"/>
      <c r="M40" s="176"/>
      <c r="N40" s="176"/>
      <c r="O40" s="176"/>
      <c r="P40" s="176"/>
      <c r="Q40" s="177"/>
      <c r="R40" s="176"/>
      <c r="S40" s="176"/>
      <c r="T40" s="176"/>
    </row>
    <row r="41" spans="1:20" ht="6" customHeight="1">
      <c r="A41" s="167"/>
      <c r="H41" s="176"/>
      <c r="I41" s="176"/>
      <c r="J41" s="176"/>
      <c r="K41" s="176"/>
      <c r="L41" s="176"/>
      <c r="M41" s="176"/>
      <c r="N41" s="176"/>
      <c r="O41" s="176"/>
      <c r="P41" s="176"/>
      <c r="Q41" s="177"/>
      <c r="R41" s="176"/>
      <c r="S41" s="176"/>
      <c r="T41" s="176"/>
    </row>
    <row r="42" spans="1:20" ht="22.35" customHeight="1">
      <c r="A42" s="178" t="str">
        <f>'BS 2-3'!A62</f>
        <v>The accompanying notes form part of this interim financial information.</v>
      </c>
      <c r="B42" s="155"/>
      <c r="C42" s="155"/>
      <c r="D42" s="155"/>
      <c r="E42" s="155"/>
      <c r="F42" s="155"/>
      <c r="G42" s="155"/>
      <c r="H42" s="170"/>
      <c r="I42" s="179"/>
      <c r="J42" s="179"/>
      <c r="K42" s="179"/>
      <c r="L42" s="179"/>
      <c r="M42" s="179"/>
      <c r="N42" s="170"/>
      <c r="O42" s="179"/>
      <c r="P42" s="170"/>
      <c r="Q42" s="179"/>
      <c r="R42" s="155"/>
      <c r="S42" s="180"/>
      <c r="T42" s="155"/>
    </row>
  </sheetData>
  <mergeCells count="4">
    <mergeCell ref="H6:T6"/>
    <mergeCell ref="H7:S7"/>
    <mergeCell ref="N8:R8"/>
    <mergeCell ref="J11:L11"/>
  </mergeCells>
  <pageMargins left="0.5" right="0.5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6673-4D8D-40DB-A54F-2E2971A55D31}">
  <dimension ref="A1:K53"/>
  <sheetViews>
    <sheetView view="pageBreakPreview" topLeftCell="A4" zoomScale="124" zoomScaleNormal="75" zoomScaleSheetLayoutView="124" zoomScalePageLayoutView="85" workbookViewId="0">
      <selection activeCell="A9" sqref="A9"/>
    </sheetView>
  </sheetViews>
  <sheetFormatPr defaultRowHeight="16.350000000000001" customHeight="1"/>
  <cols>
    <col min="1" max="1" width="1.75" style="86" customWidth="1"/>
    <col min="2" max="2" width="49.375" style="86" customWidth="1"/>
    <col min="3" max="3" width="6.125" style="85" bestFit="1" customWidth="1"/>
    <col min="4" max="4" width="0.875" style="86" customWidth="1"/>
    <col min="5" max="5" width="12.25" style="87" customWidth="1"/>
    <col min="6" max="6" width="0.875" style="86" customWidth="1"/>
    <col min="7" max="7" width="12.25" style="87" customWidth="1"/>
    <col min="8" max="8" width="0.875" style="86" customWidth="1"/>
    <col min="9" max="9" width="12.25" style="87" customWidth="1"/>
    <col min="10" max="10" width="0.875" style="86" customWidth="1"/>
    <col min="11" max="11" width="12.25" style="87" customWidth="1"/>
    <col min="12" max="158" width="9.125" style="86"/>
    <col min="159" max="159" width="2.125" style="86" customWidth="1"/>
    <col min="160" max="160" width="57.875" style="86" customWidth="1"/>
    <col min="161" max="161" width="6.125" style="86" bestFit="1" customWidth="1"/>
    <col min="162" max="162" width="1.125" style="86" customWidth="1"/>
    <col min="163" max="163" width="15" style="86" customWidth="1"/>
    <col min="164" max="164" width="1.125" style="86" customWidth="1"/>
    <col min="165" max="165" width="15" style="86" customWidth="1"/>
    <col min="166" max="414" width="9.125" style="86"/>
    <col min="415" max="415" width="2.125" style="86" customWidth="1"/>
    <col min="416" max="416" width="57.875" style="86" customWidth="1"/>
    <col min="417" max="417" width="6.125" style="86" bestFit="1" customWidth="1"/>
    <col min="418" max="418" width="1.125" style="86" customWidth="1"/>
    <col min="419" max="419" width="15" style="86" customWidth="1"/>
    <col min="420" max="420" width="1.125" style="86" customWidth="1"/>
    <col min="421" max="421" width="15" style="86" customWidth="1"/>
    <col min="422" max="670" width="9.125" style="86"/>
    <col min="671" max="671" width="2.125" style="86" customWidth="1"/>
    <col min="672" max="672" width="57.875" style="86" customWidth="1"/>
    <col min="673" max="673" width="6.125" style="86" bestFit="1" customWidth="1"/>
    <col min="674" max="674" width="1.125" style="86" customWidth="1"/>
    <col min="675" max="675" width="15" style="86" customWidth="1"/>
    <col min="676" max="676" width="1.125" style="86" customWidth="1"/>
    <col min="677" max="677" width="15" style="86" customWidth="1"/>
    <col min="678" max="926" width="9.125" style="86"/>
    <col min="927" max="927" width="2.125" style="86" customWidth="1"/>
    <col min="928" max="928" width="57.875" style="86" customWidth="1"/>
    <col min="929" max="929" width="6.125" style="86" bestFit="1" customWidth="1"/>
    <col min="930" max="930" width="1.125" style="86" customWidth="1"/>
    <col min="931" max="931" width="15" style="86" customWidth="1"/>
    <col min="932" max="932" width="1.125" style="86" customWidth="1"/>
    <col min="933" max="933" width="15" style="86" customWidth="1"/>
    <col min="934" max="1182" width="9.125" style="86"/>
    <col min="1183" max="1183" width="2.125" style="86" customWidth="1"/>
    <col min="1184" max="1184" width="57.875" style="86" customWidth="1"/>
    <col min="1185" max="1185" width="6.125" style="86" bestFit="1" customWidth="1"/>
    <col min="1186" max="1186" width="1.125" style="86" customWidth="1"/>
    <col min="1187" max="1187" width="15" style="86" customWidth="1"/>
    <col min="1188" max="1188" width="1.125" style="86" customWidth="1"/>
    <col min="1189" max="1189" width="15" style="86" customWidth="1"/>
    <col min="1190" max="1438" width="9.125" style="86"/>
    <col min="1439" max="1439" width="2.125" style="86" customWidth="1"/>
    <col min="1440" max="1440" width="57.875" style="86" customWidth="1"/>
    <col min="1441" max="1441" width="6.125" style="86" bestFit="1" customWidth="1"/>
    <col min="1442" max="1442" width="1.125" style="86" customWidth="1"/>
    <col min="1443" max="1443" width="15" style="86" customWidth="1"/>
    <col min="1444" max="1444" width="1.125" style="86" customWidth="1"/>
    <col min="1445" max="1445" width="15" style="86" customWidth="1"/>
    <col min="1446" max="1694" width="9.125" style="86"/>
    <col min="1695" max="1695" width="2.125" style="86" customWidth="1"/>
    <col min="1696" max="1696" width="57.875" style="86" customWidth="1"/>
    <col min="1697" max="1697" width="6.125" style="86" bestFit="1" customWidth="1"/>
    <col min="1698" max="1698" width="1.125" style="86" customWidth="1"/>
    <col min="1699" max="1699" width="15" style="86" customWidth="1"/>
    <col min="1700" max="1700" width="1.125" style="86" customWidth="1"/>
    <col min="1701" max="1701" width="15" style="86" customWidth="1"/>
    <col min="1702" max="1950" width="9.125" style="86"/>
    <col min="1951" max="1951" width="2.125" style="86" customWidth="1"/>
    <col min="1952" max="1952" width="57.875" style="86" customWidth="1"/>
    <col min="1953" max="1953" width="6.125" style="86" bestFit="1" customWidth="1"/>
    <col min="1954" max="1954" width="1.125" style="86" customWidth="1"/>
    <col min="1955" max="1955" width="15" style="86" customWidth="1"/>
    <col min="1956" max="1956" width="1.125" style="86" customWidth="1"/>
    <col min="1957" max="1957" width="15" style="86" customWidth="1"/>
    <col min="1958" max="2206" width="9.125" style="86"/>
    <col min="2207" max="2207" width="2.125" style="86" customWidth="1"/>
    <col min="2208" max="2208" width="57.875" style="86" customWidth="1"/>
    <col min="2209" max="2209" width="6.125" style="86" bestFit="1" customWidth="1"/>
    <col min="2210" max="2210" width="1.125" style="86" customWidth="1"/>
    <col min="2211" max="2211" width="15" style="86" customWidth="1"/>
    <col min="2212" max="2212" width="1.125" style="86" customWidth="1"/>
    <col min="2213" max="2213" width="15" style="86" customWidth="1"/>
    <col min="2214" max="2462" width="9.125" style="86"/>
    <col min="2463" max="2463" width="2.125" style="86" customWidth="1"/>
    <col min="2464" max="2464" width="57.875" style="86" customWidth="1"/>
    <col min="2465" max="2465" width="6.125" style="86" bestFit="1" customWidth="1"/>
    <col min="2466" max="2466" width="1.125" style="86" customWidth="1"/>
    <col min="2467" max="2467" width="15" style="86" customWidth="1"/>
    <col min="2468" max="2468" width="1.125" style="86" customWidth="1"/>
    <col min="2469" max="2469" width="15" style="86" customWidth="1"/>
    <col min="2470" max="2718" width="9.125" style="86"/>
    <col min="2719" max="2719" width="2.125" style="86" customWidth="1"/>
    <col min="2720" max="2720" width="57.875" style="86" customWidth="1"/>
    <col min="2721" max="2721" width="6.125" style="86" bestFit="1" customWidth="1"/>
    <col min="2722" max="2722" width="1.125" style="86" customWidth="1"/>
    <col min="2723" max="2723" width="15" style="86" customWidth="1"/>
    <col min="2724" max="2724" width="1.125" style="86" customWidth="1"/>
    <col min="2725" max="2725" width="15" style="86" customWidth="1"/>
    <col min="2726" max="2974" width="9.125" style="86"/>
    <col min="2975" max="2975" width="2.125" style="86" customWidth="1"/>
    <col min="2976" max="2976" width="57.875" style="86" customWidth="1"/>
    <col min="2977" max="2977" width="6.125" style="86" bestFit="1" customWidth="1"/>
    <col min="2978" max="2978" width="1.125" style="86" customWidth="1"/>
    <col min="2979" max="2979" width="15" style="86" customWidth="1"/>
    <col min="2980" max="2980" width="1.125" style="86" customWidth="1"/>
    <col min="2981" max="2981" width="15" style="86" customWidth="1"/>
    <col min="2982" max="3230" width="9.125" style="86"/>
    <col min="3231" max="3231" width="2.125" style="86" customWidth="1"/>
    <col min="3232" max="3232" width="57.875" style="86" customWidth="1"/>
    <col min="3233" max="3233" width="6.125" style="86" bestFit="1" customWidth="1"/>
    <col min="3234" max="3234" width="1.125" style="86" customWidth="1"/>
    <col min="3235" max="3235" width="15" style="86" customWidth="1"/>
    <col min="3236" max="3236" width="1.125" style="86" customWidth="1"/>
    <col min="3237" max="3237" width="15" style="86" customWidth="1"/>
    <col min="3238" max="3486" width="9.125" style="86"/>
    <col min="3487" max="3487" width="2.125" style="86" customWidth="1"/>
    <col min="3488" max="3488" width="57.875" style="86" customWidth="1"/>
    <col min="3489" max="3489" width="6.125" style="86" bestFit="1" customWidth="1"/>
    <col min="3490" max="3490" width="1.125" style="86" customWidth="1"/>
    <col min="3491" max="3491" width="15" style="86" customWidth="1"/>
    <col min="3492" max="3492" width="1.125" style="86" customWidth="1"/>
    <col min="3493" max="3493" width="15" style="86" customWidth="1"/>
    <col min="3494" max="3742" width="9.125" style="86"/>
    <col min="3743" max="3743" width="2.125" style="86" customWidth="1"/>
    <col min="3744" max="3744" width="57.875" style="86" customWidth="1"/>
    <col min="3745" max="3745" width="6.125" style="86" bestFit="1" customWidth="1"/>
    <col min="3746" max="3746" width="1.125" style="86" customWidth="1"/>
    <col min="3747" max="3747" width="15" style="86" customWidth="1"/>
    <col min="3748" max="3748" width="1.125" style="86" customWidth="1"/>
    <col min="3749" max="3749" width="15" style="86" customWidth="1"/>
    <col min="3750" max="3998" width="9.125" style="86"/>
    <col min="3999" max="3999" width="2.125" style="86" customWidth="1"/>
    <col min="4000" max="4000" width="57.875" style="86" customWidth="1"/>
    <col min="4001" max="4001" width="6.125" style="86" bestFit="1" customWidth="1"/>
    <col min="4002" max="4002" width="1.125" style="86" customWidth="1"/>
    <col min="4003" max="4003" width="15" style="86" customWidth="1"/>
    <col min="4004" max="4004" width="1.125" style="86" customWidth="1"/>
    <col min="4005" max="4005" width="15" style="86" customWidth="1"/>
    <col min="4006" max="4254" width="9.125" style="86"/>
    <col min="4255" max="4255" width="2.125" style="86" customWidth="1"/>
    <col min="4256" max="4256" width="57.875" style="86" customWidth="1"/>
    <col min="4257" max="4257" width="6.125" style="86" bestFit="1" customWidth="1"/>
    <col min="4258" max="4258" width="1.125" style="86" customWidth="1"/>
    <col min="4259" max="4259" width="15" style="86" customWidth="1"/>
    <col min="4260" max="4260" width="1.125" style="86" customWidth="1"/>
    <col min="4261" max="4261" width="15" style="86" customWidth="1"/>
    <col min="4262" max="4510" width="9.125" style="86"/>
    <col min="4511" max="4511" width="2.125" style="86" customWidth="1"/>
    <col min="4512" max="4512" width="57.875" style="86" customWidth="1"/>
    <col min="4513" max="4513" width="6.125" style="86" bestFit="1" customWidth="1"/>
    <col min="4514" max="4514" width="1.125" style="86" customWidth="1"/>
    <col min="4515" max="4515" width="15" style="86" customWidth="1"/>
    <col min="4516" max="4516" width="1.125" style="86" customWidth="1"/>
    <col min="4517" max="4517" width="15" style="86" customWidth="1"/>
    <col min="4518" max="4766" width="9.125" style="86"/>
    <col min="4767" max="4767" width="2.125" style="86" customWidth="1"/>
    <col min="4768" max="4768" width="57.875" style="86" customWidth="1"/>
    <col min="4769" max="4769" width="6.125" style="86" bestFit="1" customWidth="1"/>
    <col min="4770" max="4770" width="1.125" style="86" customWidth="1"/>
    <col min="4771" max="4771" width="15" style="86" customWidth="1"/>
    <col min="4772" max="4772" width="1.125" style="86" customWidth="1"/>
    <col min="4773" max="4773" width="15" style="86" customWidth="1"/>
    <col min="4774" max="5022" width="9.125" style="86"/>
    <col min="5023" max="5023" width="2.125" style="86" customWidth="1"/>
    <col min="5024" max="5024" width="57.875" style="86" customWidth="1"/>
    <col min="5025" max="5025" width="6.125" style="86" bestFit="1" customWidth="1"/>
    <col min="5026" max="5026" width="1.125" style="86" customWidth="1"/>
    <col min="5027" max="5027" width="15" style="86" customWidth="1"/>
    <col min="5028" max="5028" width="1.125" style="86" customWidth="1"/>
    <col min="5029" max="5029" width="15" style="86" customWidth="1"/>
    <col min="5030" max="5278" width="9.125" style="86"/>
    <col min="5279" max="5279" width="2.125" style="86" customWidth="1"/>
    <col min="5280" max="5280" width="57.875" style="86" customWidth="1"/>
    <col min="5281" max="5281" width="6.125" style="86" bestFit="1" customWidth="1"/>
    <col min="5282" max="5282" width="1.125" style="86" customWidth="1"/>
    <col min="5283" max="5283" width="15" style="86" customWidth="1"/>
    <col min="5284" max="5284" width="1.125" style="86" customWidth="1"/>
    <col min="5285" max="5285" width="15" style="86" customWidth="1"/>
    <col min="5286" max="5534" width="9.125" style="86"/>
    <col min="5535" max="5535" width="2.125" style="86" customWidth="1"/>
    <col min="5536" max="5536" width="57.875" style="86" customWidth="1"/>
    <col min="5537" max="5537" width="6.125" style="86" bestFit="1" customWidth="1"/>
    <col min="5538" max="5538" width="1.125" style="86" customWidth="1"/>
    <col min="5539" max="5539" width="15" style="86" customWidth="1"/>
    <col min="5540" max="5540" width="1.125" style="86" customWidth="1"/>
    <col min="5541" max="5541" width="15" style="86" customWidth="1"/>
    <col min="5542" max="5790" width="9.125" style="86"/>
    <col min="5791" max="5791" width="2.125" style="86" customWidth="1"/>
    <col min="5792" max="5792" width="57.875" style="86" customWidth="1"/>
    <col min="5793" max="5793" width="6.125" style="86" bestFit="1" customWidth="1"/>
    <col min="5794" max="5794" width="1.125" style="86" customWidth="1"/>
    <col min="5795" max="5795" width="15" style="86" customWidth="1"/>
    <col min="5796" max="5796" width="1.125" style="86" customWidth="1"/>
    <col min="5797" max="5797" width="15" style="86" customWidth="1"/>
    <col min="5798" max="6046" width="9.125" style="86"/>
    <col min="6047" max="6047" width="2.125" style="86" customWidth="1"/>
    <col min="6048" max="6048" width="57.875" style="86" customWidth="1"/>
    <col min="6049" max="6049" width="6.125" style="86" bestFit="1" customWidth="1"/>
    <col min="6050" max="6050" width="1.125" style="86" customWidth="1"/>
    <col min="6051" max="6051" width="15" style="86" customWidth="1"/>
    <col min="6052" max="6052" width="1.125" style="86" customWidth="1"/>
    <col min="6053" max="6053" width="15" style="86" customWidth="1"/>
    <col min="6054" max="6302" width="9.125" style="86"/>
    <col min="6303" max="6303" width="2.125" style="86" customWidth="1"/>
    <col min="6304" max="6304" width="57.875" style="86" customWidth="1"/>
    <col min="6305" max="6305" width="6.125" style="86" bestFit="1" customWidth="1"/>
    <col min="6306" max="6306" width="1.125" style="86" customWidth="1"/>
    <col min="6307" max="6307" width="15" style="86" customWidth="1"/>
    <col min="6308" max="6308" width="1.125" style="86" customWidth="1"/>
    <col min="6309" max="6309" width="15" style="86" customWidth="1"/>
    <col min="6310" max="6558" width="9.125" style="86"/>
    <col min="6559" max="6559" width="2.125" style="86" customWidth="1"/>
    <col min="6560" max="6560" width="57.875" style="86" customWidth="1"/>
    <col min="6561" max="6561" width="6.125" style="86" bestFit="1" customWidth="1"/>
    <col min="6562" max="6562" width="1.125" style="86" customWidth="1"/>
    <col min="6563" max="6563" width="15" style="86" customWidth="1"/>
    <col min="6564" max="6564" width="1.125" style="86" customWidth="1"/>
    <col min="6565" max="6565" width="15" style="86" customWidth="1"/>
    <col min="6566" max="6814" width="9.125" style="86"/>
    <col min="6815" max="6815" width="2.125" style="86" customWidth="1"/>
    <col min="6816" max="6816" width="57.875" style="86" customWidth="1"/>
    <col min="6817" max="6817" width="6.125" style="86" bestFit="1" customWidth="1"/>
    <col min="6818" max="6818" width="1.125" style="86" customWidth="1"/>
    <col min="6819" max="6819" width="15" style="86" customWidth="1"/>
    <col min="6820" max="6820" width="1.125" style="86" customWidth="1"/>
    <col min="6821" max="6821" width="15" style="86" customWidth="1"/>
    <col min="6822" max="7070" width="9.125" style="86"/>
    <col min="7071" max="7071" width="2.125" style="86" customWidth="1"/>
    <col min="7072" max="7072" width="57.875" style="86" customWidth="1"/>
    <col min="7073" max="7073" width="6.125" style="86" bestFit="1" customWidth="1"/>
    <col min="7074" max="7074" width="1.125" style="86" customWidth="1"/>
    <col min="7075" max="7075" width="15" style="86" customWidth="1"/>
    <col min="7076" max="7076" width="1.125" style="86" customWidth="1"/>
    <col min="7077" max="7077" width="15" style="86" customWidth="1"/>
    <col min="7078" max="7326" width="9.125" style="86"/>
    <col min="7327" max="7327" width="2.125" style="86" customWidth="1"/>
    <col min="7328" max="7328" width="57.875" style="86" customWidth="1"/>
    <col min="7329" max="7329" width="6.125" style="86" bestFit="1" customWidth="1"/>
    <col min="7330" max="7330" width="1.125" style="86" customWidth="1"/>
    <col min="7331" max="7331" width="15" style="86" customWidth="1"/>
    <col min="7332" max="7332" width="1.125" style="86" customWidth="1"/>
    <col min="7333" max="7333" width="15" style="86" customWidth="1"/>
    <col min="7334" max="7582" width="9.125" style="86"/>
    <col min="7583" max="7583" width="2.125" style="86" customWidth="1"/>
    <col min="7584" max="7584" width="57.875" style="86" customWidth="1"/>
    <col min="7585" max="7585" width="6.125" style="86" bestFit="1" customWidth="1"/>
    <col min="7586" max="7586" width="1.125" style="86" customWidth="1"/>
    <col min="7587" max="7587" width="15" style="86" customWidth="1"/>
    <col min="7588" max="7588" width="1.125" style="86" customWidth="1"/>
    <col min="7589" max="7589" width="15" style="86" customWidth="1"/>
    <col min="7590" max="7838" width="9.125" style="86"/>
    <col min="7839" max="7839" width="2.125" style="86" customWidth="1"/>
    <col min="7840" max="7840" width="57.875" style="86" customWidth="1"/>
    <col min="7841" max="7841" width="6.125" style="86" bestFit="1" customWidth="1"/>
    <col min="7842" max="7842" width="1.125" style="86" customWidth="1"/>
    <col min="7843" max="7843" width="15" style="86" customWidth="1"/>
    <col min="7844" max="7844" width="1.125" style="86" customWidth="1"/>
    <col min="7845" max="7845" width="15" style="86" customWidth="1"/>
    <col min="7846" max="8094" width="9.125" style="86"/>
    <col min="8095" max="8095" width="2.125" style="86" customWidth="1"/>
    <col min="8096" max="8096" width="57.875" style="86" customWidth="1"/>
    <col min="8097" max="8097" width="6.125" style="86" bestFit="1" customWidth="1"/>
    <col min="8098" max="8098" width="1.125" style="86" customWidth="1"/>
    <col min="8099" max="8099" width="15" style="86" customWidth="1"/>
    <col min="8100" max="8100" width="1.125" style="86" customWidth="1"/>
    <col min="8101" max="8101" width="15" style="86" customWidth="1"/>
    <col min="8102" max="8350" width="9.125" style="86"/>
    <col min="8351" max="8351" width="2.125" style="86" customWidth="1"/>
    <col min="8352" max="8352" width="57.875" style="86" customWidth="1"/>
    <col min="8353" max="8353" width="6.125" style="86" bestFit="1" customWidth="1"/>
    <col min="8354" max="8354" width="1.125" style="86" customWidth="1"/>
    <col min="8355" max="8355" width="15" style="86" customWidth="1"/>
    <col min="8356" max="8356" width="1.125" style="86" customWidth="1"/>
    <col min="8357" max="8357" width="15" style="86" customWidth="1"/>
    <col min="8358" max="8606" width="9.125" style="86"/>
    <col min="8607" max="8607" width="2.125" style="86" customWidth="1"/>
    <col min="8608" max="8608" width="57.875" style="86" customWidth="1"/>
    <col min="8609" max="8609" width="6.125" style="86" bestFit="1" customWidth="1"/>
    <col min="8610" max="8610" width="1.125" style="86" customWidth="1"/>
    <col min="8611" max="8611" width="15" style="86" customWidth="1"/>
    <col min="8612" max="8612" width="1.125" style="86" customWidth="1"/>
    <col min="8613" max="8613" width="15" style="86" customWidth="1"/>
    <col min="8614" max="8862" width="9.125" style="86"/>
    <col min="8863" max="8863" width="2.125" style="86" customWidth="1"/>
    <col min="8864" max="8864" width="57.875" style="86" customWidth="1"/>
    <col min="8865" max="8865" width="6.125" style="86" bestFit="1" customWidth="1"/>
    <col min="8866" max="8866" width="1.125" style="86" customWidth="1"/>
    <col min="8867" max="8867" width="15" style="86" customWidth="1"/>
    <col min="8868" max="8868" width="1.125" style="86" customWidth="1"/>
    <col min="8869" max="8869" width="15" style="86" customWidth="1"/>
    <col min="8870" max="9118" width="9.125" style="86"/>
    <col min="9119" max="9119" width="2.125" style="86" customWidth="1"/>
    <col min="9120" max="9120" width="57.875" style="86" customWidth="1"/>
    <col min="9121" max="9121" width="6.125" style="86" bestFit="1" customWidth="1"/>
    <col min="9122" max="9122" width="1.125" style="86" customWidth="1"/>
    <col min="9123" max="9123" width="15" style="86" customWidth="1"/>
    <col min="9124" max="9124" width="1.125" style="86" customWidth="1"/>
    <col min="9125" max="9125" width="15" style="86" customWidth="1"/>
    <col min="9126" max="9374" width="9.125" style="86"/>
    <col min="9375" max="9375" width="2.125" style="86" customWidth="1"/>
    <col min="9376" max="9376" width="57.875" style="86" customWidth="1"/>
    <col min="9377" max="9377" width="6.125" style="86" bestFit="1" customWidth="1"/>
    <col min="9378" max="9378" width="1.125" style="86" customWidth="1"/>
    <col min="9379" max="9379" width="15" style="86" customWidth="1"/>
    <col min="9380" max="9380" width="1.125" style="86" customWidth="1"/>
    <col min="9381" max="9381" width="15" style="86" customWidth="1"/>
    <col min="9382" max="9630" width="9.125" style="86"/>
    <col min="9631" max="9631" width="2.125" style="86" customWidth="1"/>
    <col min="9632" max="9632" width="57.875" style="86" customWidth="1"/>
    <col min="9633" max="9633" width="6.125" style="86" bestFit="1" customWidth="1"/>
    <col min="9634" max="9634" width="1.125" style="86" customWidth="1"/>
    <col min="9635" max="9635" width="15" style="86" customWidth="1"/>
    <col min="9636" max="9636" width="1.125" style="86" customWidth="1"/>
    <col min="9637" max="9637" width="15" style="86" customWidth="1"/>
    <col min="9638" max="9886" width="9.125" style="86"/>
    <col min="9887" max="9887" width="2.125" style="86" customWidth="1"/>
    <col min="9888" max="9888" width="57.875" style="86" customWidth="1"/>
    <col min="9889" max="9889" width="6.125" style="86" bestFit="1" customWidth="1"/>
    <col min="9890" max="9890" width="1.125" style="86" customWidth="1"/>
    <col min="9891" max="9891" width="15" style="86" customWidth="1"/>
    <col min="9892" max="9892" width="1.125" style="86" customWidth="1"/>
    <col min="9893" max="9893" width="15" style="86" customWidth="1"/>
    <col min="9894" max="10142" width="9.125" style="86"/>
    <col min="10143" max="10143" width="2.125" style="86" customWidth="1"/>
    <col min="10144" max="10144" width="57.875" style="86" customWidth="1"/>
    <col min="10145" max="10145" width="6.125" style="86" bestFit="1" customWidth="1"/>
    <col min="10146" max="10146" width="1.125" style="86" customWidth="1"/>
    <col min="10147" max="10147" width="15" style="86" customWidth="1"/>
    <col min="10148" max="10148" width="1.125" style="86" customWidth="1"/>
    <col min="10149" max="10149" width="15" style="86" customWidth="1"/>
    <col min="10150" max="10398" width="9.125" style="86"/>
    <col min="10399" max="10399" width="2.125" style="86" customWidth="1"/>
    <col min="10400" max="10400" width="57.875" style="86" customWidth="1"/>
    <col min="10401" max="10401" width="6.125" style="86" bestFit="1" customWidth="1"/>
    <col min="10402" max="10402" width="1.125" style="86" customWidth="1"/>
    <col min="10403" max="10403" width="15" style="86" customWidth="1"/>
    <col min="10404" max="10404" width="1.125" style="86" customWidth="1"/>
    <col min="10405" max="10405" width="15" style="86" customWidth="1"/>
    <col min="10406" max="10654" width="9.125" style="86"/>
    <col min="10655" max="10655" width="2.125" style="86" customWidth="1"/>
    <col min="10656" max="10656" width="57.875" style="86" customWidth="1"/>
    <col min="10657" max="10657" width="6.125" style="86" bestFit="1" customWidth="1"/>
    <col min="10658" max="10658" width="1.125" style="86" customWidth="1"/>
    <col min="10659" max="10659" width="15" style="86" customWidth="1"/>
    <col min="10660" max="10660" width="1.125" style="86" customWidth="1"/>
    <col min="10661" max="10661" width="15" style="86" customWidth="1"/>
    <col min="10662" max="10910" width="9.125" style="86"/>
    <col min="10911" max="10911" width="2.125" style="86" customWidth="1"/>
    <col min="10912" max="10912" width="57.875" style="86" customWidth="1"/>
    <col min="10913" max="10913" width="6.125" style="86" bestFit="1" customWidth="1"/>
    <col min="10914" max="10914" width="1.125" style="86" customWidth="1"/>
    <col min="10915" max="10915" width="15" style="86" customWidth="1"/>
    <col min="10916" max="10916" width="1.125" style="86" customWidth="1"/>
    <col min="10917" max="10917" width="15" style="86" customWidth="1"/>
    <col min="10918" max="11166" width="9.125" style="86"/>
    <col min="11167" max="11167" width="2.125" style="86" customWidth="1"/>
    <col min="11168" max="11168" width="57.875" style="86" customWidth="1"/>
    <col min="11169" max="11169" width="6.125" style="86" bestFit="1" customWidth="1"/>
    <col min="11170" max="11170" width="1.125" style="86" customWidth="1"/>
    <col min="11171" max="11171" width="15" style="86" customWidth="1"/>
    <col min="11172" max="11172" width="1.125" style="86" customWidth="1"/>
    <col min="11173" max="11173" width="15" style="86" customWidth="1"/>
    <col min="11174" max="11422" width="9.125" style="86"/>
    <col min="11423" max="11423" width="2.125" style="86" customWidth="1"/>
    <col min="11424" max="11424" width="57.875" style="86" customWidth="1"/>
    <col min="11425" max="11425" width="6.125" style="86" bestFit="1" customWidth="1"/>
    <col min="11426" max="11426" width="1.125" style="86" customWidth="1"/>
    <col min="11427" max="11427" width="15" style="86" customWidth="1"/>
    <col min="11428" max="11428" width="1.125" style="86" customWidth="1"/>
    <col min="11429" max="11429" width="15" style="86" customWidth="1"/>
    <col min="11430" max="11678" width="9.125" style="86"/>
    <col min="11679" max="11679" width="2.125" style="86" customWidth="1"/>
    <col min="11680" max="11680" width="57.875" style="86" customWidth="1"/>
    <col min="11681" max="11681" width="6.125" style="86" bestFit="1" customWidth="1"/>
    <col min="11682" max="11682" width="1.125" style="86" customWidth="1"/>
    <col min="11683" max="11683" width="15" style="86" customWidth="1"/>
    <col min="11684" max="11684" width="1.125" style="86" customWidth="1"/>
    <col min="11685" max="11685" width="15" style="86" customWidth="1"/>
    <col min="11686" max="11934" width="9.125" style="86"/>
    <col min="11935" max="11935" width="2.125" style="86" customWidth="1"/>
    <col min="11936" max="11936" width="57.875" style="86" customWidth="1"/>
    <col min="11937" max="11937" width="6.125" style="86" bestFit="1" customWidth="1"/>
    <col min="11938" max="11938" width="1.125" style="86" customWidth="1"/>
    <col min="11939" max="11939" width="15" style="86" customWidth="1"/>
    <col min="11940" max="11940" width="1.125" style="86" customWidth="1"/>
    <col min="11941" max="11941" width="15" style="86" customWidth="1"/>
    <col min="11942" max="12190" width="9.125" style="86"/>
    <col min="12191" max="12191" width="2.125" style="86" customWidth="1"/>
    <col min="12192" max="12192" width="57.875" style="86" customWidth="1"/>
    <col min="12193" max="12193" width="6.125" style="86" bestFit="1" customWidth="1"/>
    <col min="12194" max="12194" width="1.125" style="86" customWidth="1"/>
    <col min="12195" max="12195" width="15" style="86" customWidth="1"/>
    <col min="12196" max="12196" width="1.125" style="86" customWidth="1"/>
    <col min="12197" max="12197" width="15" style="86" customWidth="1"/>
    <col min="12198" max="12446" width="9.125" style="86"/>
    <col min="12447" max="12447" width="2.125" style="86" customWidth="1"/>
    <col min="12448" max="12448" width="57.875" style="86" customWidth="1"/>
    <col min="12449" max="12449" width="6.125" style="86" bestFit="1" customWidth="1"/>
    <col min="12450" max="12450" width="1.125" style="86" customWidth="1"/>
    <col min="12451" max="12451" width="15" style="86" customWidth="1"/>
    <col min="12452" max="12452" width="1.125" style="86" customWidth="1"/>
    <col min="12453" max="12453" width="15" style="86" customWidth="1"/>
    <col min="12454" max="12702" width="9.125" style="86"/>
    <col min="12703" max="12703" width="2.125" style="86" customWidth="1"/>
    <col min="12704" max="12704" width="57.875" style="86" customWidth="1"/>
    <col min="12705" max="12705" width="6.125" style="86" bestFit="1" customWidth="1"/>
    <col min="12706" max="12706" width="1.125" style="86" customWidth="1"/>
    <col min="12707" max="12707" width="15" style="86" customWidth="1"/>
    <col min="12708" max="12708" width="1.125" style="86" customWidth="1"/>
    <col min="12709" max="12709" width="15" style="86" customWidth="1"/>
    <col min="12710" max="12958" width="9.125" style="86"/>
    <col min="12959" max="12959" width="2.125" style="86" customWidth="1"/>
    <col min="12960" max="12960" width="57.875" style="86" customWidth="1"/>
    <col min="12961" max="12961" width="6.125" style="86" bestFit="1" customWidth="1"/>
    <col min="12962" max="12962" width="1.125" style="86" customWidth="1"/>
    <col min="12963" max="12963" width="15" style="86" customWidth="1"/>
    <col min="12964" max="12964" width="1.125" style="86" customWidth="1"/>
    <col min="12965" max="12965" width="15" style="86" customWidth="1"/>
    <col min="12966" max="13214" width="9.125" style="86"/>
    <col min="13215" max="13215" width="2.125" style="86" customWidth="1"/>
    <col min="13216" max="13216" width="57.875" style="86" customWidth="1"/>
    <col min="13217" max="13217" width="6.125" style="86" bestFit="1" customWidth="1"/>
    <col min="13218" max="13218" width="1.125" style="86" customWidth="1"/>
    <col min="13219" max="13219" width="15" style="86" customWidth="1"/>
    <col min="13220" max="13220" width="1.125" style="86" customWidth="1"/>
    <col min="13221" max="13221" width="15" style="86" customWidth="1"/>
    <col min="13222" max="13470" width="9.125" style="86"/>
    <col min="13471" max="13471" width="2.125" style="86" customWidth="1"/>
    <col min="13472" max="13472" width="57.875" style="86" customWidth="1"/>
    <col min="13473" max="13473" width="6.125" style="86" bestFit="1" customWidth="1"/>
    <col min="13474" max="13474" width="1.125" style="86" customWidth="1"/>
    <col min="13475" max="13475" width="15" style="86" customWidth="1"/>
    <col min="13476" max="13476" width="1.125" style="86" customWidth="1"/>
    <col min="13477" max="13477" width="15" style="86" customWidth="1"/>
    <col min="13478" max="13726" width="9.125" style="86"/>
    <col min="13727" max="13727" width="2.125" style="86" customWidth="1"/>
    <col min="13728" max="13728" width="57.875" style="86" customWidth="1"/>
    <col min="13729" max="13729" width="6.125" style="86" bestFit="1" customWidth="1"/>
    <col min="13730" max="13730" width="1.125" style="86" customWidth="1"/>
    <col min="13731" max="13731" width="15" style="86" customWidth="1"/>
    <col min="13732" max="13732" width="1.125" style="86" customWidth="1"/>
    <col min="13733" max="13733" width="15" style="86" customWidth="1"/>
    <col min="13734" max="13982" width="9.125" style="86"/>
    <col min="13983" max="13983" width="2.125" style="86" customWidth="1"/>
    <col min="13984" max="13984" width="57.875" style="86" customWidth="1"/>
    <col min="13985" max="13985" width="6.125" style="86" bestFit="1" customWidth="1"/>
    <col min="13986" max="13986" width="1.125" style="86" customWidth="1"/>
    <col min="13987" max="13987" width="15" style="86" customWidth="1"/>
    <col min="13988" max="13988" width="1.125" style="86" customWidth="1"/>
    <col min="13989" max="13989" width="15" style="86" customWidth="1"/>
    <col min="13990" max="14238" width="9.125" style="86"/>
    <col min="14239" max="14239" width="2.125" style="86" customWidth="1"/>
    <col min="14240" max="14240" width="57.875" style="86" customWidth="1"/>
    <col min="14241" max="14241" width="6.125" style="86" bestFit="1" customWidth="1"/>
    <col min="14242" max="14242" width="1.125" style="86" customWidth="1"/>
    <col min="14243" max="14243" width="15" style="86" customWidth="1"/>
    <col min="14244" max="14244" width="1.125" style="86" customWidth="1"/>
    <col min="14245" max="14245" width="15" style="86" customWidth="1"/>
    <col min="14246" max="14494" width="9.125" style="86"/>
    <col min="14495" max="14495" width="2.125" style="86" customWidth="1"/>
    <col min="14496" max="14496" width="57.875" style="86" customWidth="1"/>
    <col min="14497" max="14497" width="6.125" style="86" bestFit="1" customWidth="1"/>
    <col min="14498" max="14498" width="1.125" style="86" customWidth="1"/>
    <col min="14499" max="14499" width="15" style="86" customWidth="1"/>
    <col min="14500" max="14500" width="1.125" style="86" customWidth="1"/>
    <col min="14501" max="14501" width="15" style="86" customWidth="1"/>
    <col min="14502" max="14750" width="9.125" style="86"/>
    <col min="14751" max="14751" width="2.125" style="86" customWidth="1"/>
    <col min="14752" max="14752" width="57.875" style="86" customWidth="1"/>
    <col min="14753" max="14753" width="6.125" style="86" bestFit="1" customWidth="1"/>
    <col min="14754" max="14754" width="1.125" style="86" customWidth="1"/>
    <col min="14755" max="14755" width="15" style="86" customWidth="1"/>
    <col min="14756" max="14756" width="1.125" style="86" customWidth="1"/>
    <col min="14757" max="14757" width="15" style="86" customWidth="1"/>
    <col min="14758" max="15006" width="9.125" style="86"/>
    <col min="15007" max="15007" width="2.125" style="86" customWidth="1"/>
    <col min="15008" max="15008" width="57.875" style="86" customWidth="1"/>
    <col min="15009" max="15009" width="6.125" style="86" bestFit="1" customWidth="1"/>
    <col min="15010" max="15010" width="1.125" style="86" customWidth="1"/>
    <col min="15011" max="15011" width="15" style="86" customWidth="1"/>
    <col min="15012" max="15012" width="1.125" style="86" customWidth="1"/>
    <col min="15013" max="15013" width="15" style="86" customWidth="1"/>
    <col min="15014" max="15262" width="9.125" style="86"/>
    <col min="15263" max="15263" width="2.125" style="86" customWidth="1"/>
    <col min="15264" max="15264" width="57.875" style="86" customWidth="1"/>
    <col min="15265" max="15265" width="6.125" style="86" bestFit="1" customWidth="1"/>
    <col min="15266" max="15266" width="1.125" style="86" customWidth="1"/>
    <col min="15267" max="15267" width="15" style="86" customWidth="1"/>
    <col min="15268" max="15268" width="1.125" style="86" customWidth="1"/>
    <col min="15269" max="15269" width="15" style="86" customWidth="1"/>
    <col min="15270" max="15518" width="9.125" style="86"/>
    <col min="15519" max="15519" width="2.125" style="86" customWidth="1"/>
    <col min="15520" max="15520" width="57.875" style="86" customWidth="1"/>
    <col min="15521" max="15521" width="6.125" style="86" bestFit="1" customWidth="1"/>
    <col min="15522" max="15522" width="1.125" style="86" customWidth="1"/>
    <col min="15523" max="15523" width="15" style="86" customWidth="1"/>
    <col min="15524" max="15524" width="1.125" style="86" customWidth="1"/>
    <col min="15525" max="15525" width="15" style="86" customWidth="1"/>
    <col min="15526" max="15774" width="9.125" style="86"/>
    <col min="15775" max="15775" width="2.125" style="86" customWidth="1"/>
    <col min="15776" max="15776" width="57.875" style="86" customWidth="1"/>
    <col min="15777" max="15777" width="6.125" style="86" bestFit="1" customWidth="1"/>
    <col min="15778" max="15778" width="1.125" style="86" customWidth="1"/>
    <col min="15779" max="15779" width="15" style="86" customWidth="1"/>
    <col min="15780" max="15780" width="1.125" style="86" customWidth="1"/>
    <col min="15781" max="15781" width="15" style="86" customWidth="1"/>
    <col min="15782" max="16030" width="9.125" style="86"/>
    <col min="16031" max="16031" width="2.125" style="86" customWidth="1"/>
    <col min="16032" max="16032" width="57.875" style="86" customWidth="1"/>
    <col min="16033" max="16033" width="6.125" style="86" bestFit="1" customWidth="1"/>
    <col min="16034" max="16034" width="1.125" style="86" customWidth="1"/>
    <col min="16035" max="16035" width="15" style="86" customWidth="1"/>
    <col min="16036" max="16036" width="1.125" style="86" customWidth="1"/>
    <col min="16037" max="16037" width="15" style="86" customWidth="1"/>
    <col min="16038" max="16286" width="9.125" style="86"/>
    <col min="16287" max="16290" width="9.125" style="86" customWidth="1"/>
    <col min="16291" max="16384" width="9.125" style="86"/>
  </cols>
  <sheetData>
    <row r="1" spans="1:11" s="88" customFormat="1" ht="16.5" customHeight="1">
      <c r="A1" s="83" t="s">
        <v>0</v>
      </c>
      <c r="B1" s="84"/>
      <c r="C1" s="85"/>
      <c r="D1" s="86"/>
      <c r="E1" s="87"/>
      <c r="F1" s="86"/>
      <c r="G1" s="87"/>
      <c r="H1" s="86"/>
      <c r="I1" s="87"/>
      <c r="J1" s="86"/>
      <c r="K1" s="87"/>
    </row>
    <row r="2" spans="1:11" ht="16.5" customHeight="1">
      <c r="A2" s="269" t="s">
        <v>126</v>
      </c>
      <c r="B2" s="269"/>
      <c r="C2" s="269"/>
      <c r="D2" s="269"/>
      <c r="E2" s="269"/>
      <c r="F2" s="269"/>
      <c r="G2" s="269"/>
      <c r="I2" s="86"/>
      <c r="K2" s="86"/>
    </row>
    <row r="3" spans="1:11" ht="16.5" customHeight="1">
      <c r="A3" s="90" t="str">
        <f>+'E6 (Con)'!A3</f>
        <v>For the three-month period ended 31 March 2025</v>
      </c>
      <c r="B3" s="91"/>
      <c r="C3" s="92"/>
      <c r="D3" s="91"/>
      <c r="E3" s="91"/>
      <c r="F3" s="91"/>
      <c r="G3" s="91"/>
      <c r="H3" s="91"/>
      <c r="I3" s="91"/>
      <c r="J3" s="91"/>
      <c r="K3" s="91"/>
    </row>
    <row r="4" spans="1:11" s="95" customFormat="1" ht="16.2" customHeight="1">
      <c r="A4" s="93"/>
      <c r="B4" s="93"/>
      <c r="C4" s="93"/>
      <c r="D4" s="93"/>
      <c r="E4" s="93"/>
      <c r="F4" s="93"/>
      <c r="G4" s="94"/>
      <c r="H4" s="93"/>
      <c r="I4" s="93"/>
      <c r="J4" s="93"/>
      <c r="K4" s="94"/>
    </row>
    <row r="5" spans="1:11" s="95" customFormat="1" ht="16.2" customHeight="1">
      <c r="A5" s="93"/>
      <c r="B5" s="93"/>
      <c r="C5" s="93"/>
      <c r="D5" s="93"/>
      <c r="E5" s="93"/>
      <c r="F5" s="93"/>
      <c r="G5" s="96"/>
      <c r="H5" s="93"/>
      <c r="I5" s="93"/>
      <c r="J5" s="93"/>
      <c r="K5" s="96"/>
    </row>
    <row r="6" spans="1:11" s="95" customFormat="1" ht="16.2" customHeight="1">
      <c r="A6" s="93"/>
      <c r="B6" s="93"/>
      <c r="C6" s="93"/>
      <c r="D6" s="93"/>
      <c r="E6" s="270" t="s">
        <v>2</v>
      </c>
      <c r="F6" s="270"/>
      <c r="G6" s="270"/>
      <c r="H6" s="93"/>
      <c r="I6" s="270" t="s">
        <v>3</v>
      </c>
      <c r="J6" s="270"/>
      <c r="K6" s="270"/>
    </row>
    <row r="7" spans="1:11" s="95" customFormat="1" ht="16.2" customHeight="1">
      <c r="A7" s="93"/>
      <c r="B7" s="93"/>
      <c r="C7" s="93"/>
      <c r="D7" s="93"/>
      <c r="E7" s="271" t="s">
        <v>4</v>
      </c>
      <c r="F7" s="271"/>
      <c r="G7" s="271"/>
      <c r="H7" s="93"/>
      <c r="I7" s="271" t="s">
        <v>4</v>
      </c>
      <c r="J7" s="271"/>
      <c r="K7" s="271"/>
    </row>
    <row r="8" spans="1:11" s="95" customFormat="1" ht="16.2" customHeight="1">
      <c r="A8" s="93"/>
      <c r="B8" s="93"/>
      <c r="C8" s="93"/>
      <c r="D8" s="93"/>
      <c r="E8" s="97"/>
      <c r="F8" s="97"/>
      <c r="G8" s="97" t="s">
        <v>185</v>
      </c>
      <c r="H8" s="96"/>
      <c r="I8" s="97"/>
      <c r="J8" s="97"/>
      <c r="K8" s="97" t="s">
        <v>185</v>
      </c>
    </row>
    <row r="9" spans="1:11" s="95" customFormat="1" ht="16.2" customHeight="1">
      <c r="A9" s="93"/>
      <c r="B9" s="93"/>
      <c r="C9" s="93"/>
      <c r="D9" s="93"/>
      <c r="E9" s="97" t="s">
        <v>5</v>
      </c>
      <c r="F9" s="97"/>
      <c r="G9" s="97" t="s">
        <v>186</v>
      </c>
      <c r="H9" s="96"/>
      <c r="I9" s="97" t="s">
        <v>5</v>
      </c>
      <c r="J9" s="97"/>
      <c r="K9" s="97" t="s">
        <v>186</v>
      </c>
    </row>
    <row r="10" spans="1:11" ht="16.2" customHeight="1">
      <c r="A10" s="89"/>
      <c r="B10" s="89"/>
      <c r="C10" s="89"/>
      <c r="D10" s="98"/>
      <c r="E10" s="99" t="s">
        <v>134</v>
      </c>
      <c r="F10" s="100"/>
      <c r="G10" s="99" t="s">
        <v>7</v>
      </c>
      <c r="H10" s="100"/>
      <c r="I10" s="99" t="s">
        <v>134</v>
      </c>
      <c r="J10" s="100"/>
      <c r="K10" s="99" t="s">
        <v>7</v>
      </c>
    </row>
    <row r="11" spans="1:11" ht="16.2" customHeight="1">
      <c r="A11" s="89"/>
      <c r="B11" s="89"/>
      <c r="C11" s="101" t="s">
        <v>8</v>
      </c>
      <c r="D11" s="102"/>
      <c r="E11" s="103" t="s">
        <v>9</v>
      </c>
      <c r="F11" s="104"/>
      <c r="G11" s="103" t="s">
        <v>9</v>
      </c>
      <c r="H11" s="102"/>
      <c r="I11" s="103" t="s">
        <v>9</v>
      </c>
      <c r="J11" s="104"/>
      <c r="K11" s="103" t="s">
        <v>9</v>
      </c>
    </row>
    <row r="12" spans="1:11" ht="16.2" customHeight="1">
      <c r="A12" s="84" t="s">
        <v>103</v>
      </c>
      <c r="B12" s="105"/>
      <c r="C12" s="106"/>
      <c r="D12" s="106"/>
      <c r="F12" s="106"/>
      <c r="H12" s="106"/>
      <c r="J12" s="106"/>
    </row>
    <row r="13" spans="1:11" ht="16.2" customHeight="1">
      <c r="B13" s="107" t="s">
        <v>104</v>
      </c>
      <c r="C13" s="85">
        <v>16</v>
      </c>
      <c r="D13" s="106"/>
      <c r="E13" s="108">
        <v>778181333</v>
      </c>
      <c r="F13" s="109"/>
      <c r="G13" s="110">
        <v>753790590</v>
      </c>
      <c r="H13" s="111"/>
      <c r="I13" s="112">
        <v>778181333</v>
      </c>
      <c r="J13" s="111"/>
      <c r="K13" s="110">
        <v>753790590</v>
      </c>
    </row>
    <row r="14" spans="1:11" ht="16.2" customHeight="1">
      <c r="B14" s="107" t="s">
        <v>139</v>
      </c>
      <c r="D14" s="106"/>
      <c r="E14" s="113"/>
      <c r="F14" s="106"/>
      <c r="G14" s="113"/>
      <c r="H14" s="106"/>
      <c r="I14" s="113"/>
      <c r="J14" s="106"/>
      <c r="K14" s="112"/>
    </row>
    <row r="15" spans="1:11" ht="16.2" customHeight="1">
      <c r="B15" s="107" t="s">
        <v>138</v>
      </c>
      <c r="C15" s="85">
        <v>16</v>
      </c>
      <c r="D15" s="106"/>
      <c r="E15" s="108">
        <v>-57124568</v>
      </c>
      <c r="F15" s="109"/>
      <c r="G15" s="110">
        <v>-55377130</v>
      </c>
      <c r="H15" s="111"/>
      <c r="I15" s="112">
        <v>-57124568</v>
      </c>
      <c r="J15" s="111"/>
      <c r="K15" s="110">
        <v>-55377130</v>
      </c>
    </row>
    <row r="16" spans="1:11" ht="16.2" customHeight="1">
      <c r="B16" s="107" t="s">
        <v>137</v>
      </c>
      <c r="C16" s="85">
        <v>16</v>
      </c>
      <c r="D16" s="106"/>
      <c r="E16" s="108">
        <v>19974653</v>
      </c>
      <c r="F16" s="109"/>
      <c r="G16" s="110">
        <v>40576937</v>
      </c>
      <c r="H16" s="111"/>
      <c r="I16" s="112">
        <v>19974653</v>
      </c>
      <c r="J16" s="111"/>
      <c r="K16" s="110">
        <v>40576937</v>
      </c>
    </row>
    <row r="17" spans="1:11" ht="16.2" customHeight="1">
      <c r="B17" s="107" t="s">
        <v>105</v>
      </c>
      <c r="C17" s="106"/>
      <c r="D17" s="106"/>
      <c r="E17" s="108">
        <v>2049107</v>
      </c>
      <c r="F17" s="109"/>
      <c r="G17" s="110">
        <v>2257498</v>
      </c>
      <c r="H17" s="111"/>
      <c r="I17" s="112">
        <v>459486</v>
      </c>
      <c r="J17" s="111"/>
      <c r="K17" s="110">
        <v>622260</v>
      </c>
    </row>
    <row r="18" spans="1:11" ht="16.2" customHeight="1">
      <c r="B18" s="107" t="s">
        <v>106</v>
      </c>
      <c r="C18" s="106"/>
      <c r="D18" s="106"/>
      <c r="E18" s="108">
        <v>4667806</v>
      </c>
      <c r="F18" s="109"/>
      <c r="G18" s="110">
        <v>2888806</v>
      </c>
      <c r="H18" s="111"/>
      <c r="I18" s="112">
        <v>4667806</v>
      </c>
      <c r="J18" s="111"/>
      <c r="K18" s="110">
        <v>2888806</v>
      </c>
    </row>
    <row r="19" spans="1:11" ht="16.2" customHeight="1">
      <c r="B19" s="107" t="s">
        <v>107</v>
      </c>
      <c r="C19" s="106"/>
      <c r="D19" s="106"/>
      <c r="E19" s="108">
        <v>-1309752</v>
      </c>
      <c r="F19" s="109"/>
      <c r="G19" s="110">
        <v>-6554635</v>
      </c>
      <c r="H19" s="111"/>
      <c r="I19" s="112">
        <v>-1309752</v>
      </c>
      <c r="J19" s="111"/>
      <c r="K19" s="110">
        <v>-6554635</v>
      </c>
    </row>
    <row r="20" spans="1:11" ht="16.2" customHeight="1">
      <c r="B20" s="107" t="s">
        <v>48</v>
      </c>
      <c r="C20" s="106"/>
      <c r="D20" s="106"/>
      <c r="E20" s="108">
        <v>135899805</v>
      </c>
      <c r="F20" s="109"/>
      <c r="G20" s="110">
        <v>116440680</v>
      </c>
      <c r="H20" s="111"/>
      <c r="I20" s="112">
        <v>13826</v>
      </c>
      <c r="J20" s="111"/>
      <c r="K20" s="110">
        <v>2678382</v>
      </c>
    </row>
    <row r="21" spans="1:11" ht="16.2" customHeight="1">
      <c r="B21" s="107" t="s">
        <v>140</v>
      </c>
      <c r="C21" s="85">
        <v>16</v>
      </c>
      <c r="D21" s="106"/>
      <c r="E21" s="108">
        <v>-647526728</v>
      </c>
      <c r="F21" s="109"/>
      <c r="G21" s="114">
        <v>-656553515</v>
      </c>
      <c r="H21" s="111"/>
      <c r="I21" s="115">
        <v>-647526728</v>
      </c>
      <c r="J21" s="111"/>
      <c r="K21" s="114">
        <v>-656553515</v>
      </c>
    </row>
    <row r="22" spans="1:11" ht="16.2" customHeight="1">
      <c r="B22" s="107" t="s">
        <v>141</v>
      </c>
      <c r="C22" s="85">
        <v>16</v>
      </c>
      <c r="D22" s="106"/>
      <c r="E22" s="108">
        <v>-46161593</v>
      </c>
      <c r="F22" s="109"/>
      <c r="G22" s="110">
        <v>-39722342</v>
      </c>
      <c r="H22" s="111"/>
      <c r="I22" s="112">
        <v>-46161593</v>
      </c>
      <c r="J22" s="111"/>
      <c r="K22" s="110">
        <v>-39722342</v>
      </c>
    </row>
    <row r="23" spans="1:11" ht="16.2" customHeight="1">
      <c r="B23" s="107" t="s">
        <v>49</v>
      </c>
      <c r="D23" s="106"/>
      <c r="E23" s="108">
        <v>-57050570</v>
      </c>
      <c r="F23" s="109"/>
      <c r="G23" s="110">
        <v>-46141023</v>
      </c>
      <c r="H23" s="111"/>
      <c r="I23" s="112">
        <v>-63043787</v>
      </c>
      <c r="J23" s="111"/>
      <c r="K23" s="110">
        <v>-52384047</v>
      </c>
    </row>
    <row r="24" spans="1:11" ht="16.2" customHeight="1">
      <c r="B24" s="107" t="s">
        <v>51</v>
      </c>
      <c r="D24" s="106"/>
      <c r="E24" s="108">
        <v>-147761790</v>
      </c>
      <c r="F24" s="109"/>
      <c r="G24" s="110">
        <v>-131049915</v>
      </c>
      <c r="H24" s="111"/>
      <c r="I24" s="112">
        <v>-322050</v>
      </c>
      <c r="J24" s="111"/>
      <c r="K24" s="110">
        <v>0</v>
      </c>
    </row>
    <row r="25" spans="1:11" ht="16.2" customHeight="1">
      <c r="B25" s="107" t="s">
        <v>119</v>
      </c>
      <c r="C25" s="86"/>
      <c r="D25" s="106"/>
      <c r="E25" s="108">
        <v>-9332780</v>
      </c>
      <c r="F25" s="109"/>
      <c r="G25" s="110">
        <v>8957541</v>
      </c>
      <c r="H25" s="111"/>
      <c r="I25" s="112">
        <v>-4466991</v>
      </c>
      <c r="J25" s="111"/>
      <c r="K25" s="110">
        <v>11569908</v>
      </c>
    </row>
    <row r="26" spans="1:11" ht="16.2" customHeight="1">
      <c r="B26" s="107" t="s">
        <v>142</v>
      </c>
      <c r="D26" s="106"/>
      <c r="E26" s="108">
        <v>909104913</v>
      </c>
      <c r="F26" s="109"/>
      <c r="G26" s="110">
        <v>991190292</v>
      </c>
      <c r="H26" s="111"/>
      <c r="I26" s="112">
        <v>902120000</v>
      </c>
      <c r="J26" s="111"/>
      <c r="K26" s="110">
        <v>984134600</v>
      </c>
    </row>
    <row r="27" spans="1:11" ht="16.2" customHeight="1">
      <c r="B27" s="107" t="s">
        <v>143</v>
      </c>
      <c r="D27" s="106"/>
      <c r="E27" s="108">
        <v>-701502651</v>
      </c>
      <c r="F27" s="109"/>
      <c r="G27" s="110">
        <v>-993727736</v>
      </c>
      <c r="H27" s="111"/>
      <c r="I27" s="112">
        <v>-667951120</v>
      </c>
      <c r="J27" s="111"/>
      <c r="K27" s="110">
        <v>-993593108</v>
      </c>
    </row>
    <row r="28" spans="1:11" ht="16.2" customHeight="1">
      <c r="B28" s="107" t="s">
        <v>108</v>
      </c>
      <c r="D28" s="106"/>
      <c r="E28" s="116">
        <v>3338584</v>
      </c>
      <c r="F28" s="117"/>
      <c r="G28" s="116">
        <v>1556905</v>
      </c>
      <c r="H28" s="117"/>
      <c r="I28" s="116">
        <v>3338584</v>
      </c>
      <c r="J28" s="117"/>
      <c r="K28" s="116">
        <v>1556905</v>
      </c>
    </row>
    <row r="29" spans="1:11" ht="16.2" customHeight="1">
      <c r="A29" s="107"/>
      <c r="D29" s="106"/>
      <c r="F29" s="106"/>
      <c r="H29" s="106"/>
      <c r="J29" s="106"/>
    </row>
    <row r="30" spans="1:11" s="83" customFormat="1" ht="16.2" customHeight="1">
      <c r="A30" s="84" t="s">
        <v>109</v>
      </c>
      <c r="C30" s="118"/>
      <c r="D30" s="117"/>
      <c r="E30" s="116">
        <f>SUM(E13:E29)</f>
        <v>185445769</v>
      </c>
      <c r="F30" s="117"/>
      <c r="G30" s="119">
        <f>SUM(G13:G28)</f>
        <v>-11467047</v>
      </c>
      <c r="H30" s="117"/>
      <c r="I30" s="116">
        <f>SUM(I13:I29)</f>
        <v>220849099</v>
      </c>
      <c r="J30" s="117"/>
      <c r="K30" s="116">
        <f>SUM(K13:K28)</f>
        <v>-6366389</v>
      </c>
    </row>
    <row r="31" spans="1:11" ht="16.2" customHeight="1">
      <c r="A31" s="107"/>
      <c r="D31" s="106"/>
      <c r="F31" s="106"/>
      <c r="H31" s="106"/>
      <c r="J31" s="106"/>
    </row>
    <row r="32" spans="1:11" ht="16.2" customHeight="1">
      <c r="A32" s="84" t="s">
        <v>110</v>
      </c>
      <c r="C32" s="106"/>
      <c r="D32" s="106"/>
      <c r="F32" s="106"/>
      <c r="G32" s="86"/>
      <c r="H32" s="106"/>
      <c r="J32" s="106"/>
    </row>
    <row r="33" spans="1:11" ht="16.2" customHeight="1">
      <c r="B33" s="107" t="s">
        <v>171</v>
      </c>
      <c r="C33" s="85">
        <v>13</v>
      </c>
      <c r="D33" s="106"/>
      <c r="E33" s="108">
        <v>-87475</v>
      </c>
      <c r="F33" s="120"/>
      <c r="G33" s="108">
        <v>0</v>
      </c>
      <c r="H33" s="121"/>
      <c r="I33" s="108">
        <v>0</v>
      </c>
      <c r="J33" s="120"/>
      <c r="K33" s="108">
        <v>0</v>
      </c>
    </row>
    <row r="34" spans="1:11" ht="16.2" customHeight="1">
      <c r="B34" s="107" t="s">
        <v>111</v>
      </c>
      <c r="C34" s="106"/>
      <c r="D34" s="106"/>
      <c r="E34" s="108">
        <v>2500</v>
      </c>
      <c r="F34" s="122"/>
      <c r="G34" s="114">
        <v>500</v>
      </c>
      <c r="H34" s="111"/>
      <c r="I34" s="115">
        <v>0</v>
      </c>
      <c r="J34" s="111"/>
      <c r="K34" s="114">
        <v>500</v>
      </c>
    </row>
    <row r="35" spans="1:11" ht="16.2" customHeight="1">
      <c r="B35" s="107" t="s">
        <v>112</v>
      </c>
      <c r="C35" s="106"/>
      <c r="D35" s="106"/>
      <c r="E35" s="123">
        <v>-8818477</v>
      </c>
      <c r="F35" s="122"/>
      <c r="G35" s="9">
        <v>-29448337</v>
      </c>
      <c r="H35" s="111"/>
      <c r="I35" s="10">
        <v>-757543</v>
      </c>
      <c r="J35" s="111"/>
      <c r="K35" s="9">
        <v>-18831085</v>
      </c>
    </row>
    <row r="36" spans="1:11" ht="16.2" customHeight="1">
      <c r="A36" s="107"/>
      <c r="B36" s="107"/>
      <c r="C36" s="106"/>
      <c r="D36" s="106"/>
      <c r="F36" s="106"/>
      <c r="H36" s="106"/>
      <c r="J36" s="106"/>
    </row>
    <row r="37" spans="1:11" ht="16.2" customHeight="1">
      <c r="A37" s="84" t="s">
        <v>192</v>
      </c>
      <c r="B37" s="84"/>
      <c r="C37" s="106"/>
      <c r="D37" s="106"/>
      <c r="E37" s="116">
        <f>SUM(E33:E36)</f>
        <v>-8903452</v>
      </c>
      <c r="F37" s="106"/>
      <c r="G37" s="116">
        <f>SUM(G33:G35)</f>
        <v>-29447837</v>
      </c>
      <c r="H37" s="106"/>
      <c r="I37" s="116">
        <f>SUM(I33:I36)</f>
        <v>-757543</v>
      </c>
      <c r="J37" s="106"/>
      <c r="K37" s="116">
        <f>SUM(K33:K35)</f>
        <v>-18830585</v>
      </c>
    </row>
    <row r="38" spans="1:11" ht="16.2" customHeight="1">
      <c r="A38" s="84"/>
      <c r="B38" s="84"/>
      <c r="C38" s="106"/>
      <c r="D38" s="106"/>
      <c r="F38" s="106"/>
      <c r="H38" s="106"/>
      <c r="J38" s="106"/>
    </row>
    <row r="39" spans="1:11" ht="16.2" customHeight="1">
      <c r="A39" s="84" t="s">
        <v>113</v>
      </c>
      <c r="B39" s="84"/>
      <c r="C39" s="106"/>
      <c r="D39" s="106"/>
      <c r="F39" s="106"/>
      <c r="H39" s="106"/>
      <c r="J39" s="106"/>
    </row>
    <row r="40" spans="1:11" ht="16.2" customHeight="1">
      <c r="A40" s="107"/>
      <c r="B40" s="107" t="s">
        <v>114</v>
      </c>
      <c r="D40" s="106"/>
      <c r="E40" s="124">
        <v>-2029054</v>
      </c>
      <c r="F40" s="125"/>
      <c r="G40" s="124">
        <v>-1079694</v>
      </c>
      <c r="H40" s="126"/>
      <c r="I40" s="124">
        <v>-796842</v>
      </c>
      <c r="J40" s="126"/>
      <c r="K40" s="124">
        <v>-784695</v>
      </c>
    </row>
    <row r="41" spans="1:11" ht="16.2" customHeight="1">
      <c r="A41" s="107"/>
      <c r="D41" s="106"/>
      <c r="E41" s="127"/>
      <c r="F41" s="106"/>
      <c r="G41" s="127"/>
      <c r="H41" s="128"/>
      <c r="I41" s="127"/>
      <c r="J41" s="128"/>
      <c r="K41" s="127"/>
    </row>
    <row r="42" spans="1:11" ht="16.2" customHeight="1">
      <c r="A42" s="84" t="s">
        <v>193</v>
      </c>
      <c r="B42" s="84"/>
      <c r="C42" s="106"/>
      <c r="D42" s="106"/>
      <c r="E42" s="116">
        <f>SUM(E40:E40)</f>
        <v>-2029054</v>
      </c>
      <c r="F42" s="106"/>
      <c r="G42" s="116">
        <f>SUM(G40:G40)</f>
        <v>-1079694</v>
      </c>
      <c r="H42" s="106"/>
      <c r="I42" s="116">
        <f>SUM(I40:I40)</f>
        <v>-796842</v>
      </c>
      <c r="J42" s="106"/>
      <c r="K42" s="116">
        <f>SUM(K40:K40)</f>
        <v>-784695</v>
      </c>
    </row>
    <row r="43" spans="1:11" ht="16.2" customHeight="1">
      <c r="A43" s="89"/>
      <c r="B43" s="89"/>
      <c r="C43" s="129"/>
      <c r="D43" s="102"/>
      <c r="E43" s="130"/>
      <c r="F43" s="102"/>
      <c r="G43" s="130"/>
      <c r="H43" s="102"/>
      <c r="I43" s="130"/>
      <c r="J43" s="102"/>
      <c r="K43" s="130"/>
    </row>
    <row r="44" spans="1:11" ht="16.2" customHeight="1">
      <c r="A44" s="83" t="s">
        <v>123</v>
      </c>
      <c r="B44" s="83"/>
      <c r="C44" s="106"/>
      <c r="D44" s="106"/>
      <c r="E44" s="127">
        <f>SUM(E30,E37,E42)</f>
        <v>174513263</v>
      </c>
      <c r="F44" s="106"/>
      <c r="G44" s="87">
        <f>SUM(G30+G37+G42)</f>
        <v>-41994578</v>
      </c>
      <c r="H44" s="106"/>
      <c r="I44" s="127">
        <f>SUM(I30,I37,I42)</f>
        <v>219294714</v>
      </c>
      <c r="J44" s="106"/>
      <c r="K44" s="87">
        <f>K30+K37+K42</f>
        <v>-25981669</v>
      </c>
    </row>
    <row r="45" spans="1:11" ht="16.2" customHeight="1">
      <c r="A45" s="131" t="s">
        <v>115</v>
      </c>
      <c r="C45" s="85">
        <v>9</v>
      </c>
      <c r="D45" s="106"/>
      <c r="E45" s="108">
        <v>362594077</v>
      </c>
      <c r="F45" s="132"/>
      <c r="G45" s="114">
        <v>324256369</v>
      </c>
      <c r="H45" s="111"/>
      <c r="I45" s="115">
        <v>246101097</v>
      </c>
      <c r="J45" s="111"/>
      <c r="K45" s="114">
        <v>203125835</v>
      </c>
    </row>
    <row r="46" spans="1:11" ht="16.2" customHeight="1">
      <c r="A46" s="131" t="s">
        <v>122</v>
      </c>
      <c r="C46" s="106"/>
      <c r="D46" s="106"/>
      <c r="E46" s="123">
        <v>-61442</v>
      </c>
      <c r="F46" s="122"/>
      <c r="G46" s="133">
        <v>45647</v>
      </c>
      <c r="H46" s="111"/>
      <c r="I46" s="134">
        <v>-85071</v>
      </c>
      <c r="J46" s="111"/>
      <c r="K46" s="133">
        <v>13053</v>
      </c>
    </row>
    <row r="47" spans="1:11" ht="9" customHeight="1">
      <c r="A47" s="131"/>
      <c r="B47" s="84"/>
      <c r="D47" s="106"/>
      <c r="E47" s="135"/>
      <c r="F47" s="106"/>
      <c r="G47" s="135"/>
      <c r="H47" s="106"/>
      <c r="I47" s="135"/>
      <c r="J47" s="106"/>
      <c r="K47" s="135"/>
    </row>
    <row r="48" spans="1:11" ht="16.2" customHeight="1" thickBot="1">
      <c r="A48" s="136" t="s">
        <v>116</v>
      </c>
      <c r="B48" s="84"/>
      <c r="C48" s="85">
        <v>9</v>
      </c>
      <c r="D48" s="106"/>
      <c r="E48" s="137">
        <f>SUM(E44:E46)</f>
        <v>537045898</v>
      </c>
      <c r="F48" s="122"/>
      <c r="G48" s="137">
        <f>SUM(G44:G46)</f>
        <v>282307438</v>
      </c>
      <c r="H48" s="138"/>
      <c r="I48" s="137">
        <f>SUM(I44:I46)</f>
        <v>465310740</v>
      </c>
      <c r="J48" s="122"/>
      <c r="K48" s="137">
        <f>SUM(K44:K46)</f>
        <v>177157219</v>
      </c>
    </row>
    <row r="49" spans="1:11" ht="16.2" customHeight="1" thickTop="1">
      <c r="A49" s="136"/>
      <c r="B49" s="107"/>
      <c r="C49" s="106"/>
      <c r="D49" s="106"/>
      <c r="E49" s="127"/>
      <c r="F49" s="106"/>
      <c r="G49" s="127"/>
      <c r="H49" s="106"/>
      <c r="I49" s="127"/>
      <c r="J49" s="106"/>
      <c r="K49" s="127"/>
    </row>
    <row r="50" spans="1:11" ht="16.2" customHeight="1">
      <c r="A50" s="139" t="s">
        <v>117</v>
      </c>
      <c r="B50" s="107"/>
      <c r="C50" s="106"/>
      <c r="D50" s="106"/>
      <c r="E50" s="127"/>
      <c r="F50" s="106"/>
      <c r="G50" s="127"/>
      <c r="H50" s="106"/>
      <c r="I50" s="127"/>
      <c r="J50" s="106"/>
      <c r="K50" s="127"/>
    </row>
    <row r="51" spans="1:11" ht="16.2" customHeight="1">
      <c r="A51" s="140" t="s">
        <v>118</v>
      </c>
      <c r="B51" s="107"/>
      <c r="C51" s="106"/>
      <c r="D51" s="106"/>
      <c r="E51" s="108">
        <v>3281122</v>
      </c>
      <c r="F51" s="132"/>
      <c r="G51" s="108">
        <v>11013318</v>
      </c>
      <c r="H51" s="132"/>
      <c r="I51" s="108">
        <v>54635</v>
      </c>
      <c r="J51" s="141"/>
      <c r="K51" s="108">
        <v>138472</v>
      </c>
    </row>
    <row r="52" spans="1:11" ht="11.25" customHeight="1">
      <c r="A52" s="140"/>
      <c r="B52" s="107"/>
      <c r="C52" s="106"/>
      <c r="D52" s="106"/>
      <c r="E52" s="127"/>
      <c r="F52" s="106"/>
      <c r="G52" s="127"/>
      <c r="H52" s="106"/>
      <c r="I52" s="127"/>
      <c r="J52" s="106"/>
      <c r="K52" s="127"/>
    </row>
    <row r="53" spans="1:11" ht="22.35" customHeight="1">
      <c r="A53" s="268" t="str">
        <f>'BS 2-3'!A62</f>
        <v>The accompanying notes form part of this interim financial information.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</row>
  </sheetData>
  <mergeCells count="6">
    <mergeCell ref="A53:K53"/>
    <mergeCell ref="A2:G2"/>
    <mergeCell ref="E6:G6"/>
    <mergeCell ref="I6:K6"/>
    <mergeCell ref="E7:G7"/>
    <mergeCell ref="I7:K7"/>
  </mergeCells>
  <pageMargins left="0.9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2-3</vt:lpstr>
      <vt:lpstr>PL 4-5 (3M)</vt:lpstr>
      <vt:lpstr>E6 (Con)</vt:lpstr>
      <vt:lpstr>E7</vt:lpstr>
      <vt:lpstr>CF 8</vt:lpstr>
      <vt:lpstr>'E7'!Print_Area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Kanchanok Sawangsri (TH)</cp:lastModifiedBy>
  <cp:lastPrinted>2025-05-13T07:12:15Z</cp:lastPrinted>
  <dcterms:created xsi:type="dcterms:W3CDTF">2024-08-16T09:48:24Z</dcterms:created>
  <dcterms:modified xsi:type="dcterms:W3CDTF">2025-05-13T10:30:52Z</dcterms:modified>
</cp:coreProperties>
</file>