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EPCO\KANOKORN\EP-Q12568\สำหรับสง SET\"/>
    </mc:Choice>
  </mc:AlternateContent>
  <xr:revisionPtr revIDLastSave="0" documentId="13_ncr:1_{67CC10B9-19F2-41E5-8AC7-F5A68BBE832A}" xr6:coauthVersionLast="47" xr6:coauthVersionMax="47" xr10:uidLastSave="{00000000-0000-0000-0000-000000000000}"/>
  <bookViews>
    <workbookView xWindow="-108" yWindow="-108" windowWidth="23256" windowHeight="12456" tabRatio="832" xr2:uid="{00000000-000D-0000-FFFF-FFFF00000000}"/>
  </bookViews>
  <sheets>
    <sheet name="BS" sheetId="4" r:id="rId1"/>
    <sheet name="PL" sheetId="15" r:id="rId2"/>
    <sheet name="SE1" sheetId="1" r:id="rId3"/>
    <sheet name="SE2" sheetId="2" r:id="rId4"/>
    <sheet name="CF" sheetId="14" r:id="rId5"/>
  </sheets>
  <externalReferences>
    <externalReference r:id="rId6"/>
  </externalReferences>
  <definedNames>
    <definedName name="\q" localSheetId="2">[1]MOULD!#REF!</definedName>
    <definedName name="_Order1" hidden="1">255</definedName>
    <definedName name="_Order2" hidden="1">255</definedName>
    <definedName name="BSsheet" localSheetId="2">#REF!</definedName>
    <definedName name="Cover" localSheetId="2">#REF!</definedName>
    <definedName name="Notes" localSheetId="2">#REF!</definedName>
    <definedName name="pl" localSheetId="2">#REF!</definedName>
    <definedName name="PLstment" localSheetId="2">#REF!</definedName>
    <definedName name="_xlnm.Print_Area" localSheetId="0">BS!$A$1:$O$118</definedName>
    <definedName name="_xlnm.Print_Area" localSheetId="4">CF!$A$1:$N$114</definedName>
    <definedName name="_xlnm.Print_Area" localSheetId="1">PL!$A$1:$O$54</definedName>
    <definedName name="_xlnm.Print_Area" localSheetId="2">'SE1'!$A$1:$AF$40</definedName>
    <definedName name="_xlnm.Print_Area" localSheetId="3">'SE2'!$A$1:$R$28</definedName>
    <definedName name="Print_area1" localSheetId="0">BS!$A$1:$O$120</definedName>
    <definedName name="Print_area1" localSheetId="4">CF!$A$1:$N$194</definedName>
    <definedName name="q" localSheetId="2">#REF!</definedName>
    <definedName name="Report" localSheetId="2">#REF!</definedName>
    <definedName name="ๆ" localSheetId="2">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5" l="1"/>
  <c r="O21" i="15"/>
  <c r="M21" i="15"/>
  <c r="K21" i="15"/>
  <c r="R13" i="2" l="1"/>
  <c r="H23" i="1"/>
  <c r="H24" i="1" s="1"/>
  <c r="Z22" i="1"/>
  <c r="Z14" i="1"/>
  <c r="AB14" i="1" s="1"/>
  <c r="AF14" i="1" s="1"/>
  <c r="I85" i="4" l="1"/>
  <c r="I25" i="4"/>
  <c r="M14" i="15" l="1"/>
  <c r="I14" i="15" l="1"/>
  <c r="J86" i="14"/>
  <c r="H86" i="14"/>
  <c r="O14" i="15"/>
  <c r="K14" i="15"/>
  <c r="O25" i="4"/>
  <c r="K25" i="4"/>
  <c r="R19" i="2" l="1"/>
  <c r="F16" i="2"/>
  <c r="F17" i="2" s="1"/>
  <c r="Z20" i="1"/>
  <c r="H17" i="1"/>
  <c r="H18" i="1" s="1"/>
  <c r="J17" i="1"/>
  <c r="J18" i="1" s="1"/>
  <c r="L17" i="1"/>
  <c r="L18" i="1" s="1"/>
  <c r="N17" i="1"/>
  <c r="N18" i="1" s="1"/>
  <c r="R17" i="1"/>
  <c r="R18" i="1" s="1"/>
  <c r="T17" i="1"/>
  <c r="T18" i="1" s="1"/>
  <c r="V17" i="1"/>
  <c r="V18" i="1" s="1"/>
  <c r="X17" i="1"/>
  <c r="X18" i="1" s="1"/>
  <c r="AB20" i="1" l="1"/>
  <c r="AF20" i="1" s="1"/>
  <c r="K85" i="4"/>
  <c r="M85" i="4"/>
  <c r="O85" i="4"/>
  <c r="I95" i="4" l="1"/>
  <c r="N76" i="14"/>
  <c r="L76" i="14"/>
  <c r="J76" i="14"/>
  <c r="H76" i="14" l="1"/>
  <c r="A3" i="14"/>
  <c r="A3" i="1"/>
  <c r="AD17" i="1" l="1"/>
  <c r="AD18" i="1" s="1"/>
  <c r="K23" i="15" l="1"/>
  <c r="K25" i="15" s="1"/>
  <c r="O23" i="15"/>
  <c r="O25" i="15" s="1"/>
  <c r="M23" i="15"/>
  <c r="M25" i="15" s="1"/>
  <c r="I23" i="15"/>
  <c r="I25" i="15" s="1"/>
  <c r="I27" i="15" l="1"/>
  <c r="I45" i="15" s="1"/>
  <c r="H9" i="14"/>
  <c r="H28" i="14" s="1"/>
  <c r="H41" i="14" s="1"/>
  <c r="H44" i="14" s="1"/>
  <c r="O27" i="15"/>
  <c r="O32" i="15" s="1"/>
  <c r="N9" i="14"/>
  <c r="K27" i="15"/>
  <c r="K32" i="15" s="1"/>
  <c r="J9" i="14"/>
  <c r="M27" i="15"/>
  <c r="L9" i="14"/>
  <c r="M32" i="15" l="1"/>
  <c r="M45" i="15"/>
  <c r="K42" i="15"/>
  <c r="K45" i="15"/>
  <c r="O45" i="15"/>
  <c r="I37" i="15" l="1"/>
  <c r="K37" i="15"/>
  <c r="P17" i="1" l="1"/>
  <c r="P18" i="1" s="1"/>
  <c r="O37" i="4" l="1"/>
  <c r="M37" i="4"/>
  <c r="K37" i="4"/>
  <c r="I37" i="4"/>
  <c r="P16" i="2"/>
  <c r="P17" i="2" s="1"/>
  <c r="L16" i="2"/>
  <c r="L17" i="2" s="1"/>
  <c r="J16" i="2"/>
  <c r="J17" i="2" s="1"/>
  <c r="H16" i="2"/>
  <c r="H17" i="2" s="1"/>
  <c r="H91" i="14"/>
  <c r="L91" i="14"/>
  <c r="M25" i="4"/>
  <c r="G91" i="14"/>
  <c r="N86" i="14"/>
  <c r="L86" i="14"/>
  <c r="N63" i="14"/>
  <c r="L63" i="14"/>
  <c r="J63" i="14"/>
  <c r="H63" i="14"/>
  <c r="A57" i="14"/>
  <c r="A3" i="2"/>
  <c r="V23" i="1"/>
  <c r="V24" i="1" s="1"/>
  <c r="T23" i="1"/>
  <c r="T24" i="1" s="1"/>
  <c r="N23" i="1"/>
  <c r="N24" i="1" s="1"/>
  <c r="L23" i="1"/>
  <c r="L24" i="1" s="1"/>
  <c r="J23" i="1"/>
  <c r="J24" i="1" s="1"/>
  <c r="X23" i="1"/>
  <c r="X24" i="1" s="1"/>
  <c r="Z21" i="1"/>
  <c r="R15" i="2"/>
  <c r="L22" i="2"/>
  <c r="L23" i="2" s="1"/>
  <c r="J22" i="2"/>
  <c r="J23" i="2" s="1"/>
  <c r="H22" i="2"/>
  <c r="H23" i="2" s="1"/>
  <c r="F22" i="2"/>
  <c r="F23" i="2" s="1"/>
  <c r="Z15" i="1"/>
  <c r="AB15" i="1" s="1"/>
  <c r="P22" i="2"/>
  <c r="P23" i="2" s="1"/>
  <c r="R21" i="2"/>
  <c r="M95" i="4"/>
  <c r="K95" i="4"/>
  <c r="O95" i="4"/>
  <c r="A61" i="4"/>
  <c r="A59" i="4"/>
  <c r="H25" i="4"/>
  <c r="O39" i="4" l="1"/>
  <c r="K97" i="4"/>
  <c r="J28" i="14"/>
  <c r="J41" i="14" s="1"/>
  <c r="J44" i="14" s="1"/>
  <c r="J90" i="14" s="1"/>
  <c r="AD23" i="1"/>
  <c r="AD24" i="1" s="1"/>
  <c r="M39" i="4"/>
  <c r="K39" i="4"/>
  <c r="I97" i="4"/>
  <c r="O97" i="4"/>
  <c r="I39" i="4"/>
  <c r="M97" i="4"/>
  <c r="A59" i="14"/>
  <c r="L28" i="14" l="1"/>
  <c r="L41" i="14" s="1"/>
  <c r="L44" i="14" s="1"/>
  <c r="L90" i="14" s="1"/>
  <c r="N28" i="14"/>
  <c r="N16" i="2"/>
  <c r="N17" i="2" s="1"/>
  <c r="L92" i="14" l="1"/>
  <c r="O111" i="4"/>
  <c r="N41" i="14"/>
  <c r="N44" i="14" s="1"/>
  <c r="N90" i="14" s="1"/>
  <c r="R14" i="2"/>
  <c r="R16" i="2" s="1"/>
  <c r="R17" i="2" s="1"/>
  <c r="N22" i="2"/>
  <c r="N23" i="2" s="1"/>
  <c r="O113" i="4" l="1"/>
  <c r="O115" i="4" s="1"/>
  <c r="N92" i="14"/>
  <c r="M111" i="4"/>
  <c r="M113" i="4" s="1"/>
  <c r="R20" i="2"/>
  <c r="R22" i="2" s="1"/>
  <c r="R23" i="2" s="1"/>
  <c r="P23" i="1"/>
  <c r="P24" i="1" s="1"/>
  <c r="AB21" i="1"/>
  <c r="M115" i="4" l="1"/>
  <c r="AF15" i="1"/>
  <c r="AF21" i="1"/>
  <c r="J92" i="14" l="1"/>
  <c r="Z16" i="1" l="1"/>
  <c r="Z17" i="1" l="1"/>
  <c r="Z18" i="1" s="1"/>
  <c r="AB16" i="1"/>
  <c r="AB17" i="1" s="1"/>
  <c r="AB18" i="1" s="1"/>
  <c r="K111" i="4" l="1"/>
  <c r="AF16" i="1"/>
  <c r="K113" i="4" l="1"/>
  <c r="AF17" i="1"/>
  <c r="AF18" i="1" s="1"/>
  <c r="K115" i="4" l="1"/>
  <c r="R23" i="1"/>
  <c r="R24" i="1" s="1"/>
  <c r="Z23" i="1"/>
  <c r="Z24" i="1" s="1"/>
  <c r="I32" i="15"/>
  <c r="H90" i="14" l="1"/>
  <c r="AB22" i="1"/>
  <c r="AF22" i="1" s="1"/>
  <c r="AF23" i="1" s="1"/>
  <c r="AF24" i="1" s="1"/>
  <c r="I42" i="15"/>
  <c r="I111" i="4"/>
  <c r="I113" i="4" s="1"/>
  <c r="I115" i="4" l="1"/>
  <c r="H92" i="14"/>
  <c r="AB23" i="1"/>
  <c r="AB24" i="1" s="1"/>
</calcChain>
</file>

<file path=xl/sharedStrings.xml><?xml version="1.0" encoding="utf-8"?>
<sst xmlns="http://schemas.openxmlformats.org/spreadsheetml/2006/main" count="354" uniqueCount="242">
  <si>
    <t>บริษัท อีสเทอร์น พาวเวอร์ กรุ๊ป จำกัด (มหาชน) และบริษัทย่อย</t>
  </si>
  <si>
    <t xml:space="preserve">งบฐานะการเงิน </t>
  </si>
  <si>
    <t>ณ วันที่ 31 มีนาคม 2568</t>
  </si>
  <si>
    <t>หน่วย : บาท</t>
  </si>
  <si>
    <t>งบการเงินรวม</t>
  </si>
  <si>
    <t>งบการเงินเฉพาะกิจการ</t>
  </si>
  <si>
    <t>ณ วันที่</t>
  </si>
  <si>
    <t>31 มีนาคม 2568</t>
  </si>
  <si>
    <t>31 ธันวาคม 2567</t>
  </si>
  <si>
    <t>(ยังไม่ได้ตรวจสอบ)</t>
  </si>
  <si>
    <t>(ตรวจสอบแล้ว)</t>
  </si>
  <si>
    <t>หมายเหตุ</t>
  </si>
  <si>
    <t>(สอบทานแล้ว)</t>
  </si>
  <si>
    <t>(จัดประเภทใหม่)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</si>
  <si>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</si>
  <si>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</si>
  <si>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</si>
  <si>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</si>
  <si>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6.2 และ 8 และ 28</t>
  </si>
  <si>
    <t>เงินจ่ายล่วงหน้าค่างานก่อสร้างโครงการผลิตไฟฟ้าพลังงานลม</t>
  </si>
  <si>
    <t>สินทรัพย์หมุนเวียนที่เกิดจากสัญญา</t>
  </si>
  <si>
    <t>เงินให้กู้ยืมระยะสั้นแก่บริษัทย่อย - สุทธิ</t>
  </si>
  <si>
    <t>ส่วนของสินทรัพย์ที่ครบกำหนดรับชำระภายในหนึ่งปี</t>
  </si>
  <si>
    <t>เงินให้กู้ยืมแก่พนักงาน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</si>
  <si>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</si>
  <si>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</si>
  <si>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 - สุทธิ</t>
  </si>
  <si>
    <t>11 และ 28</t>
  </si>
  <si>
    <t>สินทรัพย์ที่จัดประเภทไว้จากการดำเนินงานที่ยกเลิก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</si>
  <si>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</si>
  <si>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</si>
  <si>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</si>
  <si>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</si>
  <si>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เงินให้กู้ยืมแก่พนักงาน - สุทธิ</t>
  </si>
  <si>
    <t>ที่ดิน อาคารและอุปกรณ์ - สุทธิ</t>
  </si>
  <si>
    <t>สินทรัพย์สิทธิการใช้ - สุทธิ</t>
  </si>
  <si>
    <t>6.2 และ 13.1</t>
  </si>
  <si>
    <t>สินทรัพย์ไม่มีตัวตน - สุทธิ</t>
  </si>
  <si>
    <t>เงินลงทุนในโครงการผลิตไฟฟ้าจากพลังงานลม</t>
  </si>
  <si>
    <t>สินทรัพย์ภาษีเงินได้รอการตัดบัญชี</t>
  </si>
  <si>
    <t>สินทรัพย์ไม่หมุนเวียนอื่น - สุทธิ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</si>
  <si>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</si>
  <si>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</si>
  <si>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หมายเหตุประกอบข้อมูลทางการเงินระหว่างกาลแบบย่อเป็นส่วนหนึ่งของงบการเงินระหว่างกาลนี้</t>
  </si>
  <si>
    <t>หน้า 1 จาก 33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</si>
  <si>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</si>
  <si>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</si>
  <si>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</si>
  <si>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</si>
  <si>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</si>
  <si>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6.2 และ 16 และ 28</t>
  </si>
  <si>
    <t>หนี้สินหมุนเวียนที่เกิดจากสัญญา</t>
  </si>
  <si>
    <t>เงินกู้ยืมระยะสั้นจากบุคคลและบริษัทที่เกี่ยวข้องกัน</t>
  </si>
  <si>
    <t>เงินกู้ยืมระยะสั้นจากบุคคลและบริษัทอื่น</t>
  </si>
  <si>
    <t>ส่วนของหนี้สินที่ครบกำหนดจ่ายชำระภายในหนึ่งปี</t>
  </si>
  <si>
    <t>เงินกู้ยืมระยะยาวจากสถาบันการเงิน</t>
  </si>
  <si>
    <t>หนี้สินตามสัญญาเช่า</t>
  </si>
  <si>
    <t>6.2 และ 13.2</t>
  </si>
  <si>
    <t>หุ้นกู้</t>
  </si>
  <si>
    <t>ภาษีเงินได้นิติบุคคลค้างจ่าย</t>
  </si>
  <si>
    <t xml:space="preserve">ประมาณการหนี้สินหมุนเวียนสำหรับผลประโยชน์พนักงาน </t>
  </si>
  <si>
    <t>หนี้สินหมุนเวียนอื่น</t>
  </si>
  <si>
    <t>หนี้สินที่จัดประเภทไว้จากการดำเนินงานที่ยกเลิก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</si>
  <si>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</si>
  <si>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</si>
  <si>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</si>
  <si>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</si>
  <si>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หนี้สินไม่หมุนเวียนที่เกิดจากสัญญา</t>
  </si>
  <si>
    <t>หุ้นกู้ - สุทธิ</t>
  </si>
  <si>
    <t>ประมาณการหนี้สินไม่หมุนเวียนสำหรับผลประโยชน์พนักงาน</t>
  </si>
  <si>
    <t>หนี้สินอนุพันธ์ทางการเงิน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</si>
  <si>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</si>
  <si>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</si>
  <si>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</si>
  <si>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</si>
  <si>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</si>
  <si>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</si>
  <si>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1,165,633,871 หุ้น มูลค่าหุ้นละ 1 บาท</t>
  </si>
  <si>
    <t>ทุนที่ออกและเรียกชำระแล้ว</t>
  </si>
  <si>
    <t>หุ้นสามัญ 932,507,097 หุ้น มูลค่าหุ้นละ 1 บาท</t>
  </si>
  <si>
    <t>ส่วนเกินมูลค่าหุ้นสามัญ</t>
  </si>
  <si>
    <t>ส่วนเกินทุนหุ้นทุนซื้อคืน</t>
  </si>
  <si>
    <t>กำไร (ขาดทุน) สะสม</t>
  </si>
  <si>
    <t>จัดสรรแล้ว - ทุนสำรองตามกฏหมาย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</si>
  <si>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</si>
  <si>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</si>
  <si>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</si>
  <si>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</si>
  <si>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</si>
  <si>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</si>
  <si>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หน้า 2 จาก 33</t>
  </si>
  <si>
    <t>งบกำไรขาดทุนเบ็ดเสร็จ</t>
  </si>
  <si>
    <t>สำหรับงวดสามเดือน สิ้นสุดวันที่ 31 มีนาคม 2568</t>
  </si>
  <si>
    <t>ปี 2568</t>
  </si>
  <si>
    <t>ปี 2567</t>
  </si>
  <si>
    <t>รายได้</t>
  </si>
  <si>
    <t>รายได้จากการขายและบริการ</t>
  </si>
  <si>
    <t>รายได้อื่น</t>
  </si>
  <si>
    <t>ดอกเบี้ยรับ</t>
  </si>
  <si>
    <t>กำไรจากอัตราแลกเปลี่ยน</t>
  </si>
  <si>
    <t>อื่นๆ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</si>
  <si>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</si>
  <si>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</si>
  <si>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</si>
  <si>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</si>
  <si>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</si>
  <si>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</si>
  <si>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</si>
  <si>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</si>
  <si>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</si>
  <si>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</si>
  <si>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</si>
  <si>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สุทธิสำหรับงวด</t>
  </si>
  <si>
    <t>กำไร (ขาดทุน) เบ็ดเสร็จอื่น</t>
  </si>
  <si>
    <t>รายการที่จะถูกจัดประเภทใหม่ไว้ในกำไรหรือขาดทุนในภายหลัง :</t>
  </si>
  <si>
    <t>ผลต่างจากการแปลงค่างบการเงินในหน่วยงานต่างประเทศ</t>
  </si>
  <si>
    <t>ขาดทุนเบ็ดเสร็จรวมสำหรับงวด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</si>
  <si>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</si>
  <si>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</si>
  <si>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</si>
  <si>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การแบ่งกำไร (ขาดทุน) เบ็ดเสร็จรวม</t>
  </si>
  <si>
    <t>กำไร (ขาดทุน) ต่อหุ้นขั้นพื้นฐาน (บาท : หุ้น)</t>
  </si>
  <si>
    <t>กำไร (ขาดทุน) สุทธิส่วนที่เป็นของบริษัทใหญ่</t>
  </si>
  <si>
    <t>หน้า 3 จาก 33</t>
  </si>
  <si>
    <t>งบการเปลี่ยนแปลงส่วนของผู้ถือหุ้น</t>
  </si>
  <si>
    <t>การแปลงค่า</t>
  </si>
  <si>
    <t>ขาดทุนจาก</t>
  </si>
  <si>
    <t>ผลกำไรจาก</t>
  </si>
  <si>
    <t>จัดสรรแล้ว</t>
  </si>
  <si>
    <t>งบการเงิน</t>
  </si>
  <si>
    <t>การเปลี่ยนแปลง</t>
  </si>
  <si>
    <t>การวัดมูลค่าใหม่</t>
  </si>
  <si>
    <t>รวม</t>
  </si>
  <si>
    <t>ทุนที่ออกและ</t>
  </si>
  <si>
    <t>ส่วนเกินมูลค่า</t>
  </si>
  <si>
    <t>ทุนสำรอง</t>
  </si>
  <si>
    <t>ในหน่วยงาน</t>
  </si>
  <si>
    <t>สัดส่วนการถือหุ้น</t>
  </si>
  <si>
    <t>ส่วนเกินมูลค่าหุ้น</t>
  </si>
  <si>
    <t>ของผลประโยชน์</t>
  </si>
  <si>
    <t>องค์ประกอบอื่น</t>
  </si>
  <si>
    <t>ส่วนได้เสียที่ไม่มี</t>
  </si>
  <si>
    <t>เรียกชำระแล้ว</t>
  </si>
  <si>
    <t>หุ้นสามัญ</t>
  </si>
  <si>
    <t>หุ้นทุนซื้อคืน</t>
  </si>
  <si>
    <t>ตามกฎหมาย</t>
  </si>
  <si>
    <t>ต่างประเทศ</t>
  </si>
  <si>
    <t>ในบริษัทย่อย</t>
  </si>
  <si>
    <t>ของบริษัทย่อย</t>
  </si>
  <si>
    <t>พนักงาน</t>
  </si>
  <si>
    <t>ของส่วนของผู้ถือหุ้น</t>
  </si>
  <si>
    <t>ของบริษัทใหญ่</t>
  </si>
  <si>
    <t>อำนาจควบคุม</t>
  </si>
  <si>
    <t>ยอดคงเหลือ ณ วันที่ 1 มกราคม 2567</t>
  </si>
  <si>
    <t>กำไรสุทธิสำหรับงวด</t>
  </si>
  <si>
    <t>ขาดทุนเบ็ดเสร็จอื่นสำหรับงวด</t>
  </si>
  <si>
    <t>รวมกำไร (ขาดทุน) เบ็ดเสร็จสำหรับงวด</t>
  </si>
  <si>
    <t>ยอดคงเหลือ ณ วันที่ 31 มีนาคม 2567</t>
  </si>
  <si>
    <t>ยอดคงเหลือ ณ วันที่ 1 มกราคม 2568</t>
  </si>
  <si>
    <t>ขาดทุนสุทธิสำหรับงวด</t>
  </si>
  <si>
    <t>กำไรเบ็ดเสร็จอื่นสำหรับงวด</t>
  </si>
  <si>
    <t>ยอดคงเหลือ ณ วันที่ 31 มีนาคม 2568</t>
  </si>
  <si>
    <t>หน้า 4 จาก 33</t>
  </si>
  <si>
    <t>งบการเปลี่ยนแปลงส่วนของผู้ถือหุ้น (ต่อ)</t>
  </si>
  <si>
    <t>ผลกำไรจากการ</t>
  </si>
  <si>
    <t>วัดมูลค่าใหม่ของ</t>
  </si>
  <si>
    <t>ทุนสำรองตามกฎหมาย</t>
  </si>
  <si>
    <t>ผลประโยชน์พนักงาน</t>
  </si>
  <si>
    <t>กำไร (ขาดทุน) เบ็ดเสร็จอื่นสำหรับงวด</t>
  </si>
  <si>
    <t>รวมขาดทุนเบ็ดเสร็จสำหรับงวด</t>
  </si>
  <si>
    <t>หน้า 5 จาก 33</t>
  </si>
  <si>
    <t>งบกระแสเงินสด</t>
  </si>
  <si>
    <t>กระแสเงินสดจากกิจกรรมดำเนินงาน</t>
  </si>
  <si>
    <t>รายการปรับปรุงกระทบกำไร (ขาดทุน) สุทธิ</t>
  </si>
  <si>
    <t>เป็นเงินสดรับ (จ่าย) จากกิจกรรมดำเนินงาน :</t>
  </si>
  <si>
    <t>หนี้สูญ</t>
  </si>
  <si>
    <t>กำไรจากการจำหน่ายสินทรัพย์ทางการเงินหมุนเวียนอื่น</t>
  </si>
  <si>
    <t>ขาดทุนจากการวัดมูลค่ายุติธรรม</t>
  </si>
  <si>
    <t>สินทรัพย์ทางการเงินหมุนเวียนอื่นที่ยังไม่เกิดขึ้น</t>
  </si>
  <si>
    <t>ภาษีถูกหัก ณ ที่จ่ายไม่ขอคืน</t>
  </si>
  <si>
    <t>สินทรัพย์ทางการเงินไม่หมุนเวียนอื่นที่ยังไม่เกิดขึ้น</t>
  </si>
  <si>
    <t>ค่าเสื่อมราคาและค่าใช้จ่ายตัดจ่าย</t>
  </si>
  <si>
    <t>12 และ 13</t>
  </si>
  <si>
    <t>ตัดจำหน่ายค่าใช้จ่ายในการออกหุ้นกู้</t>
  </si>
  <si>
    <t>ประมาณการหนี้สินสำหรับผลประโยชน์พนักงาน</t>
  </si>
  <si>
    <t>กำไรจากการวัดมูลค่ายุติธรรมของหนี้สินอนุพันธ์ทางการเงิน</t>
  </si>
  <si>
    <t>รายได้ดอกเบี้ย</t>
  </si>
  <si>
    <t>ค่าใช้จ่ายดอกเบี้ย</t>
  </si>
  <si>
    <t>กำไร (ขาดทุน) จากการดำเนินงานก่อนการเปลี่ยนแปลง</t>
  </si>
  <si>
    <t xml:space="preserve">   </t>
  </si>
  <si>
    <t>ในสินทรัพย์และหนี้สินดำเนินงาน</t>
  </si>
  <si>
    <t>สินทรัพย์ดำเนินงานลดลง (เพิ่มขึ้น) :</t>
  </si>
  <si>
    <t>ลูกหนี้การค้าและลูกหนี้หมุนเวียนอื่น</t>
  </si>
  <si>
    <t>สินทรัพย์ที่เกิดจากสัญญา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</si>
  <si>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</si>
  <si>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</si>
  <si>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</si>
  <si>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หนี้สินดำเนินงานเพิ่มขึ้น (ลดลง) :</t>
  </si>
  <si>
    <t>หนี้สินที่เกิดจากสัญญา</t>
  </si>
  <si>
    <t>ค่าใช้จ่ายผลประโยชน์พนักงานที่จ่ายจริง</t>
  </si>
  <si>
    <t>เงินสดได้มาจาก (ใช้ไปใน) กิจกรรมดำเนินงาน</t>
  </si>
  <si>
    <t>จ่ายภาษีเงินได้นิติบุคคล</t>
  </si>
  <si>
    <t>รับคืนภาษีเงินได้นิติบุคคล</t>
  </si>
  <si>
    <t>เงินสดสุทธิได้มาจาก (ใช้ไปใน) กิจกรรมดำเนินงาน</t>
  </si>
  <si>
    <t>หน้า 6 จาก 33</t>
  </si>
  <si>
    <t>งบกระแสเงินสด (ต่อ)</t>
  </si>
  <si>
    <t>กระแสเงินสดจากกิจกรรมลงทุน</t>
  </si>
  <si>
    <t>เงินสดจ่ายล่วงหน้าค่างานก่อสร้างโครงการผลิตไฟฟ้าพลังงานลม</t>
  </si>
  <si>
    <t>เงินสดจ่ายจากเงินให้กู้ยืมระยะสั้นแก่บริษัทย่อย</t>
  </si>
  <si>
    <t>เงินสดรับชำระจากเงินให้กู้ยืมระยะสั้นแก่บริษัทย่อย</t>
  </si>
  <si>
    <t>เงินสดรับชำระจากเงินให้กู้ยืมแก่พนักงาน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</si>
  <si>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</si>
  <si>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</si>
  <si>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เงินสดจ่ายซื้อสินทรัพย์ถาวร</t>
  </si>
  <si>
    <t>เงินสดรับจากการจำหน่ายสินทรัพย์ถาวร</t>
  </si>
  <si>
    <t>เงินสดจ่ายซื้อสินทรัพย์สิทธิการใช้</t>
  </si>
  <si>
    <t>เงินสดจ่ายชำระหนี้สินตามสัญญาเช่า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</si>
  <si>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</si>
  <si>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</si>
  <si>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</si>
  <si>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เงินสดรับจากเงินกู้ยืมระยะสั้นจากบุคคลและบริษัทที่เกี่ยวข้องกัน</t>
  </si>
  <si>
    <t>เงินสดจ่ายชำระเงินกู้ยืมระยะสั้นจากบุคคลและบริษัทที่เกี่ยวข้องกัน</t>
  </si>
  <si>
    <t>เงินสดรับจากเงินกู้ยืมระยะสั้นจากบุคคลและบริษัทอื่น</t>
  </si>
  <si>
    <t>เงินสดจ่ายชำระเงินกู้ยืมระยะสั้นจากบุคคลและบริษัทอื่น</t>
  </si>
  <si>
    <t>เงินสดจ่ายชำระเงินกู้ยืมระยะยาวจากสถาบันการเงิน</t>
  </si>
  <si>
    <t>จ่ายดอกเบี้ย</t>
  </si>
  <si>
    <t>เงินสดสุทธิได้ใช้ไปในกิจกรรมจัดหาเงิน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</si>
  <si>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</si>
  <si>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</si>
  <si>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</si>
  <si>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</si>
  <si>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</si>
  <si>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1.</t>
  </si>
  <si>
    <t>รายการที่มิใช่เงินสด</t>
  </si>
  <si>
    <t>ซื้อสินทรัพย์โดยการก่อหนี้</t>
  </si>
  <si>
    <t>2.</t>
  </si>
  <si>
    <t>จำนวนที่ยังไม่ได้เบิกใช้ของวงเงินสินเชื่อที่อาจจะนำมาใช้</t>
  </si>
  <si>
    <t>เพื่อกิจกรรมดำเนินงานในอนาคต</t>
  </si>
  <si>
    <t>หน้า 7 จาก 33</t>
  </si>
  <si>
    <t>กำไรจากการวัดมูลค่ายุติธรรม</t>
  </si>
  <si>
    <t>กำไรจากการจำหน่ายสินทรัพย์ถาวร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</si>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</sst>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General_)"/>
    <numFmt numFmtId="170" formatCode="#,##0.00;\(#,##0.00\)"/>
    <numFmt numFmtId="171" formatCode="#,##0.00\ &quot;F&quot;;\-#,##0.00\ &quot;F&quot;"/>
    <numFmt numFmtId="172" formatCode="dd\-mmm\-yy_)"/>
    <numFmt numFmtId="173" formatCode="0.0%"/>
    <numFmt numFmtId="174" formatCode="_-* #,##0_-;\-* #,##0_-;_-* &quot;-&quot;??_-;_-@_-"/>
    <numFmt numFmtId="175" formatCode="#,##0;\(#,##0\)"/>
    <numFmt numFmtId="176" formatCode="_-* #,##0.00_-;\ \(#,##0.00\)_-;_-* &quot;-&quot;??_-;_-@_-"/>
    <numFmt numFmtId="177" formatCode="_-* #,##0.000000_-;\-* #,##0.000000_-;_-* &quot;-&quot;??_-;_-@_-"/>
    <numFmt numFmtId="178" formatCode="#,##0.00;[Red]\(#,##0.00\)"/>
    <numFmt numFmtId="179" formatCode="_(* #,##0_);_(* \(#,##0\);_(* &quot;-&quot;??_);_(@_)"/>
    <numFmt numFmtId="180" formatCode="#,##0.00&quot; $&quot;;\-#,##0.00&quot; $&quot;"/>
    <numFmt numFmtId="181" formatCode="#,##0.00&quot; $&quot;;[Red]\-#,##0.00&quot; $&quot;"/>
    <numFmt numFmtId="182" formatCode="d\.m\.yy"/>
    <numFmt numFmtId="183" formatCode="d\.mmm\.yy"/>
    <numFmt numFmtId="184" formatCode="d\.mmm"/>
    <numFmt numFmtId="185" formatCode="mmm\.yy"/>
    <numFmt numFmtId="186" formatCode="\t&quot;฿&quot;#,##0.00_);[Red]\(\t&quot;฿&quot;#,##0.00\)"/>
    <numFmt numFmtId="187" formatCode="_(&quot;$&quot;* #,##0.0_);_(&quot;$&quot;* \(#,##0.0\);_(&quot;$&quot;* &quot;0.0&quot;_);_(@_)"/>
    <numFmt numFmtId="188" formatCode="_([$€-2]* #,##0.00_);_([$€-2]* \(#,##0.00\);_([$€-2]* &quot;-&quot;??_)"/>
    <numFmt numFmtId="189" formatCode="_-* #,##0.00\ _€_-;\-* #,##0.00\ _€_-;_-* &quot;-&quot;??\ _€_-;_-@_-"/>
    <numFmt numFmtId="190" formatCode="_(* #,##0_);_(* \(#,##0\);_(* &quot;0&quot;_);_(@_)"/>
    <numFmt numFmtId="191" formatCode="0.000"/>
    <numFmt numFmtId="192" formatCode="0.0"/>
    <numFmt numFmtId="193" formatCode="_-&quot;$&quot;* #,##0.00_-;\-&quot;$&quot;* #,##0.00_-;_-&quot;$&quot;* &quot;-&quot;??_-;_-@_-"/>
    <numFmt numFmtId="194" formatCode="B1d/m/yyyy"/>
    <numFmt numFmtId="195" formatCode="_-* #,##0_-;\ \(#,##0\)_-;_-* &quot;-&quot;??_-;_-@_-"/>
    <numFmt numFmtId="196" formatCode="\t&quot;฿&quot;#,##0_);\(\t&quot;฿&quot;#,##0\)"/>
    <numFmt numFmtId="197" formatCode="#,##0.0000_);[Black]\(#,##0.0000\)"/>
    <numFmt numFmtId="198" formatCode="#,##0.00%_);\(#,##0.00%\)"/>
    <numFmt numFmtId="199" formatCode="[$-F800]dddd\,\ mmmm\ dd\,\ yyyy"/>
    <numFmt numFmtId="200" formatCode="0."/>
    <numFmt numFmtId="201" formatCode="0%_);\(0%\)"/>
    <numFmt numFmtId="202" formatCode="&quot;ฃค&quot;#,##0;&quot;ฃค&quot;\-#,##0"/>
    <numFmt numFmtId="203" formatCode="0&quot;  &quot;"/>
    <numFmt numFmtId="204" formatCode="#,##0.0_);[Red]\(#,##0.0\)"/>
    <numFmt numFmtId="205" formatCode="d\.m\.yy\ h:mm"/>
    <numFmt numFmtId="206" formatCode="_-* #,##0.00\ &quot;F&quot;_-;\-* #,##0.00\ &quot;F&quot;_-;_-* &quot;-&quot;??\ &quot;F&quot;_-;_-@_-"/>
    <numFmt numFmtId="207" formatCode="0.00&quot;  &quot;"/>
    <numFmt numFmtId="208" formatCode="\t&quot;฿&quot;#,##0.00_);\(\t&quot;฿&quot;#,##0.00\)"/>
  </numFmts>
  <fonts count="14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0"/>
      <name val="Browallia New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sz val="14"/>
      <color rgb="FF000000"/>
      <name val="Browallia New"/>
      <family val="2"/>
    </font>
    <font>
      <sz val="14"/>
      <color rgb="FFFF0000"/>
      <name val="Browallia New"/>
      <family val="2"/>
    </font>
    <font>
      <sz val="14"/>
      <color rgb="FF000000"/>
      <name val="Browallia New"/>
      <family val="2"/>
      <charset val="222"/>
    </font>
    <font>
      <sz val="14"/>
      <name val="BrowalliaUPC"/>
      <family val="2"/>
    </font>
    <font>
      <sz val="14"/>
      <name val="Browallia New"/>
      <family val="2"/>
      <charset val="22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44625">
    <xf numFmtId="0" fontId="0" fillId="0" borderId="0"/>
    <xf numFmtId="43" fontId="2" fillId="0" borderId="0" applyFont="0" applyFill="0" applyBorder="0" applyAlignment="0" applyProtection="0"/>
    <xf numFmtId="169" fontId="2" fillId="0" borderId="0"/>
    <xf numFmtId="0" fontId="5" fillId="0" borderId="0"/>
    <xf numFmtId="0" fontId="6" fillId="0" borderId="0"/>
    <xf numFmtId="0" fontId="5" fillId="0" borderId="0"/>
    <xf numFmtId="169" fontId="2" fillId="0" borderId="0"/>
    <xf numFmtId="0" fontId="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/>
    <xf numFmtId="0" fontId="7" fillId="0" borderId="0"/>
    <xf numFmtId="0" fontId="7" fillId="0" borderId="0"/>
    <xf numFmtId="172" fontId="5" fillId="0" borderId="0"/>
    <xf numFmtId="173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168" fontId="2" fillId="0" borderId="0"/>
    <xf numFmtId="0" fontId="12" fillId="0" borderId="0"/>
    <xf numFmtId="169" fontId="2" fillId="0" borderId="0"/>
    <xf numFmtId="169" fontId="2" fillId="0" borderId="0"/>
    <xf numFmtId="169" fontId="2" fillId="0" borderId="0"/>
    <xf numFmtId="0" fontId="13" fillId="0" borderId="0"/>
    <xf numFmtId="41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9" fontId="14" fillId="0" borderId="0"/>
    <xf numFmtId="43" fontId="6" fillId="0" borderId="0" applyFont="0" applyFill="0" applyBorder="0" applyAlignment="0" applyProtection="0"/>
    <xf numFmtId="169" fontId="6" fillId="0" borderId="0"/>
    <xf numFmtId="0" fontId="6" fillId="0" borderId="0"/>
    <xf numFmtId="169" fontId="16" fillId="0" borderId="0"/>
    <xf numFmtId="0" fontId="6" fillId="0" borderId="0"/>
    <xf numFmtId="169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0" fontId="1" fillId="0" borderId="0"/>
    <xf numFmtId="169" fontId="2" fillId="0" borderId="0"/>
    <xf numFmtId="41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9" fontId="2" fillId="0" borderId="0"/>
    <xf numFmtId="0" fontId="2" fillId="0" borderId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39" fontId="24" fillId="0" borderId="0"/>
    <xf numFmtId="39" fontId="24" fillId="0" borderId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9" fontId="24" fillId="0" borderId="0"/>
    <xf numFmtId="39" fontId="24" fillId="0" borderId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5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9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5" fillId="14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2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7" borderId="0" applyNumberFormat="0" applyBorder="0" applyAlignment="0" applyProtection="0"/>
    <xf numFmtId="0" fontId="27" fillId="10" borderId="0" applyNumberFormat="0" applyBorder="0" applyAlignment="0" applyProtection="0"/>
    <xf numFmtId="0" fontId="27" fillId="14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9" fillId="8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30" fillId="16" borderId="0" applyNumberFormat="0" applyBorder="0" applyAlignment="0" applyProtection="0"/>
    <xf numFmtId="0" fontId="30" fillId="11" borderId="0" applyNumberFormat="0" applyBorder="0" applyAlignment="0" applyProtection="0"/>
    <xf numFmtId="0" fontId="30" fillId="1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1" fillId="24" borderId="13" applyNumberFormat="0" applyAlignment="0" applyProtection="0"/>
    <xf numFmtId="0" fontId="32" fillId="25" borderId="13" applyNumberFormat="0" applyAlignment="0" applyProtection="0"/>
    <xf numFmtId="179" fontId="33" fillId="0" borderId="9"/>
    <xf numFmtId="179" fontId="33" fillId="0" borderId="9"/>
    <xf numFmtId="179" fontId="33" fillId="0" borderId="9"/>
    <xf numFmtId="0" fontId="34" fillId="26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35" fillId="25" borderId="13" applyNumberFormat="0" applyAlignment="0" applyProtection="0"/>
    <xf numFmtId="0" fontId="35" fillId="25" borderId="13" applyNumberFormat="0" applyAlignment="0" applyProtection="0"/>
    <xf numFmtId="0" fontId="36" fillId="27" borderId="13" applyNumberFormat="0" applyAlignment="0" applyProtection="0"/>
    <xf numFmtId="0" fontId="36" fillId="27" borderId="13" applyNumberFormat="0" applyAlignment="0" applyProtection="0"/>
    <xf numFmtId="0" fontId="37" fillId="0" borderId="0"/>
    <xf numFmtId="0" fontId="38" fillId="28" borderId="14" applyNumberFormat="0" applyAlignment="0" applyProtection="0"/>
    <xf numFmtId="0" fontId="39" fillId="0" borderId="15" applyNumberFormat="0" applyFill="0" applyAlignment="0" applyProtection="0"/>
    <xf numFmtId="0" fontId="40" fillId="0" borderId="16" applyNumberFormat="0" applyFill="0" applyAlignment="0" applyProtection="0"/>
    <xf numFmtId="0" fontId="41" fillId="29" borderId="14" applyNumberFormat="0" applyAlignment="0" applyProtection="0"/>
    <xf numFmtId="0" fontId="29" fillId="30" borderId="0" applyNumberFormat="0" applyBorder="0" applyAlignment="0" applyProtection="0"/>
    <xf numFmtId="0" fontId="29" fillId="20" borderId="0" applyNumberFormat="0" applyBorder="0" applyAlignment="0" applyProtection="0"/>
    <xf numFmtId="0" fontId="29" fillId="14" borderId="0" applyNumberFormat="0" applyBorder="0" applyAlignment="0" applyProtection="0"/>
    <xf numFmtId="0" fontId="29" fillId="31" borderId="0" applyNumberFormat="0" applyBorder="0" applyAlignment="0" applyProtection="0"/>
    <xf numFmtId="0" fontId="29" fillId="18" borderId="0" applyNumberFormat="0" applyBorder="0" applyAlignment="0" applyProtection="0"/>
    <xf numFmtId="0" fontId="29" fillId="22" borderId="0" applyNumberFormat="0" applyBorder="0" applyAlignment="0" applyProtection="0"/>
    <xf numFmtId="0" fontId="38" fillId="32" borderId="0">
      <alignment horizontal="left"/>
    </xf>
    <xf numFmtId="0" fontId="42" fillId="32" borderId="0">
      <alignment horizontal="right"/>
    </xf>
    <xf numFmtId="0" fontId="43" fillId="25" borderId="0">
      <alignment horizontal="center"/>
    </xf>
    <xf numFmtId="0" fontId="42" fillId="32" borderId="0">
      <alignment horizontal="right"/>
    </xf>
    <xf numFmtId="0" fontId="44" fillId="25" borderId="0">
      <alignment horizontal="left"/>
    </xf>
    <xf numFmtId="39" fontId="24" fillId="0" borderId="0"/>
    <xf numFmtId="39" fontId="24" fillId="0" borderId="0"/>
    <xf numFmtId="18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0" fontId="45" fillId="29" borderId="14" applyNumberFormat="0" applyAlignment="0" applyProtection="0"/>
    <xf numFmtId="181" fontId="12" fillId="0" borderId="0" applyFont="0" applyFill="0" applyBorder="0" applyAlignment="0" applyProtection="0"/>
    <xf numFmtId="0" fontId="12" fillId="0" borderId="0" applyProtection="0"/>
    <xf numFmtId="14" fontId="46" fillId="0" borderId="0" applyFill="0" applyBorder="0" applyAlignment="0"/>
    <xf numFmtId="187" fontId="2" fillId="0" borderId="0" applyFon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33" borderId="0" applyNumberFormat="0" applyBorder="0" applyAlignment="0" applyProtection="0"/>
    <xf numFmtId="0" fontId="49" fillId="34" borderId="0" applyNumberFormat="0" applyBorder="0" applyAlignment="0" applyProtection="0"/>
    <xf numFmtId="0" fontId="49" fillId="35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21" borderId="0" applyNumberFormat="0" applyBorder="0" applyAlignment="0" applyProtection="0"/>
    <xf numFmtId="0" fontId="50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50" fillId="28" borderId="0" applyNumberFormat="0" applyBorder="0" applyAlignment="0" applyProtection="0"/>
    <xf numFmtId="0" fontId="29" fillId="22" borderId="0" applyNumberFormat="0" applyBorder="0" applyAlignment="0" applyProtection="0"/>
    <xf numFmtId="0" fontId="50" fillId="28" borderId="0" applyNumberFormat="0" applyBorder="0" applyAlignment="0" applyProtection="0"/>
    <xf numFmtId="0" fontId="46" fillId="40" borderId="0" applyNumberFormat="0" applyBorder="0" applyAlignment="0" applyProtection="0"/>
    <xf numFmtId="0" fontId="46" fillId="26" borderId="0" applyNumberFormat="0" applyBorder="0" applyAlignment="0" applyProtection="0"/>
    <xf numFmtId="0" fontId="50" fillId="41" borderId="0" applyNumberFormat="0" applyBorder="0" applyAlignment="0" applyProtection="0"/>
    <xf numFmtId="0" fontId="29" fillId="23" borderId="0" applyNumberFormat="0" applyBorder="0" applyAlignment="0" applyProtection="0"/>
    <xf numFmtId="0" fontId="50" fillId="36" borderId="0" applyNumberFormat="0" applyBorder="0" applyAlignment="0" applyProtection="0"/>
    <xf numFmtId="0" fontId="46" fillId="37" borderId="0" applyNumberFormat="0" applyBorder="0" applyAlignment="0" applyProtection="0"/>
    <xf numFmtId="0" fontId="46" fillId="41" borderId="0" applyNumberFormat="0" applyBorder="0" applyAlignment="0" applyProtection="0"/>
    <xf numFmtId="0" fontId="50" fillId="41" borderId="0" applyNumberFormat="0" applyBorder="0" applyAlignment="0" applyProtection="0"/>
    <xf numFmtId="0" fontId="29" fillId="17" borderId="0" applyNumberFormat="0" applyBorder="0" applyAlignment="0" applyProtection="0"/>
    <xf numFmtId="0" fontId="50" fillId="42" borderId="0" applyNumberFormat="0" applyBorder="0" applyAlignment="0" applyProtection="0"/>
    <xf numFmtId="0" fontId="46" fillId="43" borderId="0" applyNumberFormat="0" applyBorder="0" applyAlignment="0" applyProtection="0"/>
    <xf numFmtId="0" fontId="46" fillId="37" borderId="0" applyNumberFormat="0" applyBorder="0" applyAlignment="0" applyProtection="0"/>
    <xf numFmtId="0" fontId="50" fillId="38" borderId="0" applyNumberFormat="0" applyBorder="0" applyAlignment="0" applyProtection="0"/>
    <xf numFmtId="0" fontId="29" fillId="18" borderId="0" applyNumberFormat="0" applyBorder="0" applyAlignment="0" applyProtection="0"/>
    <xf numFmtId="0" fontId="50" fillId="44" borderId="0" applyNumberFormat="0" applyBorder="0" applyAlignment="0" applyProtection="0"/>
    <xf numFmtId="0" fontId="46" fillId="40" borderId="0" applyNumberFormat="0" applyBorder="0" applyAlignment="0" applyProtection="0"/>
    <xf numFmtId="0" fontId="46" fillId="45" borderId="0" applyNumberFormat="0" applyBorder="0" applyAlignment="0" applyProtection="0"/>
    <xf numFmtId="0" fontId="50" fillId="45" borderId="0" applyNumberFormat="0" applyBorder="0" applyAlignment="0" applyProtection="0"/>
    <xf numFmtId="0" fontId="29" fillId="20" borderId="0" applyNumberFormat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0" fontId="51" fillId="45" borderId="13" applyNumberFormat="0" applyAlignment="0" applyProtection="0"/>
    <xf numFmtId="0" fontId="51" fillId="45" borderId="13" applyNumberFormat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2" fontId="12" fillId="0" borderId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3" fillId="0" borderId="16" applyNumberFormat="0" applyFill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8" borderId="0" applyNumberFormat="0" applyBorder="0" applyAlignment="0" applyProtection="0"/>
    <xf numFmtId="38" fontId="55" fillId="2" borderId="0" applyNumberFormat="0" applyBorder="0" applyAlignment="0" applyProtection="0"/>
    <xf numFmtId="0" fontId="56" fillId="0" borderId="0">
      <alignment horizontal="left"/>
    </xf>
    <xf numFmtId="0" fontId="56" fillId="46" borderId="17"/>
    <xf numFmtId="0" fontId="57" fillId="0" borderId="11" applyNumberFormat="0" applyAlignment="0" applyProtection="0">
      <alignment horizontal="left" vertical="center"/>
    </xf>
    <xf numFmtId="0" fontId="57" fillId="0" borderId="2">
      <alignment horizontal="left" vertical="center"/>
    </xf>
    <xf numFmtId="0" fontId="57" fillId="0" borderId="2">
      <alignment horizontal="left" vertical="center"/>
    </xf>
    <xf numFmtId="14" fontId="58" fillId="47" borderId="18">
      <alignment horizontal="center" vertical="center" wrapText="1"/>
    </xf>
    <xf numFmtId="0" fontId="59" fillId="0" borderId="0" applyProtection="0"/>
    <xf numFmtId="0" fontId="60" fillId="0" borderId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62" fillId="48" borderId="0" applyNumberFormat="0" applyBorder="0" applyAlignment="0" applyProtection="0"/>
    <xf numFmtId="1" fontId="63" fillId="0" borderId="0" applyFont="0" applyFill="0" applyBorder="0" applyAlignment="0" applyProtection="0"/>
    <xf numFmtId="10" fontId="55" fillId="3" borderId="4" applyNumberFormat="0" applyBorder="0" applyAlignment="0" applyProtection="0"/>
    <xf numFmtId="10" fontId="55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9" borderId="13" applyNumberFormat="0" applyAlignment="0" applyProtection="0"/>
    <xf numFmtId="0" fontId="64" fillId="15" borderId="1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0" fontId="66" fillId="0" borderId="20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7" fillId="0" borderId="21" applyNumberFormat="0" applyFill="0" applyAlignment="0" applyProtection="0"/>
    <xf numFmtId="0" fontId="68" fillId="0" borderId="22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70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8" fillId="32" borderId="0">
      <alignment horizontal="left"/>
    </xf>
    <xf numFmtId="0" fontId="49" fillId="25" borderId="0">
      <alignment horizontal="left"/>
    </xf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18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15" borderId="0" applyNumberFormat="0" applyBorder="0" applyAlignment="0" applyProtection="0"/>
    <xf numFmtId="0" fontId="75" fillId="0" borderId="0"/>
    <xf numFmtId="43" fontId="2" fillId="0" borderId="0"/>
    <xf numFmtId="43" fontId="2" fillId="0" borderId="0"/>
    <xf numFmtId="0" fontId="6" fillId="0" borderId="0"/>
    <xf numFmtId="0" fontId="12" fillId="0" borderId="0"/>
    <xf numFmtId="0" fontId="6" fillId="0" borderId="0"/>
    <xf numFmtId="169" fontId="6" fillId="0" borderId="0"/>
    <xf numFmtId="0" fontId="76" fillId="0" borderId="0"/>
    <xf numFmtId="0" fontId="12" fillId="0" borderId="0"/>
    <xf numFmtId="0" fontId="1" fillId="0" borderId="0"/>
    <xf numFmtId="169" fontId="2" fillId="0" borderId="0"/>
    <xf numFmtId="0" fontId="6" fillId="0" borderId="0"/>
    <xf numFmtId="0" fontId="76" fillId="0" borderId="0"/>
    <xf numFmtId="169" fontId="6" fillId="0" borderId="0"/>
    <xf numFmtId="169" fontId="6" fillId="0" borderId="0"/>
    <xf numFmtId="169" fontId="6" fillId="0" borderId="0"/>
    <xf numFmtId="169" fontId="2" fillId="0" borderId="0"/>
    <xf numFmtId="0" fontId="14" fillId="0" borderId="0"/>
    <xf numFmtId="169" fontId="6" fillId="0" borderId="0"/>
    <xf numFmtId="175" fontId="6" fillId="0" borderId="0"/>
    <xf numFmtId="169" fontId="2" fillId="0" borderId="0"/>
    <xf numFmtId="0" fontId="6" fillId="0" borderId="0"/>
    <xf numFmtId="0" fontId="2" fillId="0" borderId="0"/>
    <xf numFmtId="194" fontId="2" fillId="0" borderId="0"/>
    <xf numFmtId="169" fontId="6" fillId="0" borderId="0"/>
    <xf numFmtId="0" fontId="2" fillId="0" borderId="0"/>
    <xf numFmtId="0" fontId="2" fillId="0" borderId="0"/>
    <xf numFmtId="169" fontId="2" fillId="0" borderId="0"/>
    <xf numFmtId="169" fontId="2" fillId="0" borderId="0"/>
    <xf numFmtId="195" fontId="6" fillId="0" borderId="0"/>
    <xf numFmtId="43" fontId="2" fillId="0" borderId="0"/>
    <xf numFmtId="0" fontId="2" fillId="0" borderId="0"/>
    <xf numFmtId="195" fontId="6" fillId="0" borderId="0"/>
    <xf numFmtId="0" fontId="2" fillId="0" borderId="0"/>
    <xf numFmtId="169" fontId="2" fillId="0" borderId="0"/>
    <xf numFmtId="0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9" fontId="2" fillId="0" borderId="0"/>
    <xf numFmtId="0" fontId="6" fillId="0" borderId="0"/>
    <xf numFmtId="169" fontId="2" fillId="0" borderId="0"/>
    <xf numFmtId="196" fontId="2" fillId="0" borderId="0"/>
    <xf numFmtId="196" fontId="2" fillId="0" borderId="0"/>
    <xf numFmtId="197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6" fillId="0" borderId="0"/>
    <xf numFmtId="0" fontId="6" fillId="0" borderId="0"/>
    <xf numFmtId="0" fontId="2" fillId="0" borderId="0"/>
    <xf numFmtId="169" fontId="2" fillId="0" borderId="0"/>
    <xf numFmtId="169" fontId="6" fillId="0" borderId="0"/>
    <xf numFmtId="0" fontId="1" fillId="0" borderId="0"/>
    <xf numFmtId="0" fontId="2" fillId="0" borderId="0"/>
    <xf numFmtId="0" fontId="2" fillId="0" borderId="0"/>
    <xf numFmtId="0" fontId="77" fillId="0" borderId="0"/>
    <xf numFmtId="0" fontId="1" fillId="0" borderId="0"/>
    <xf numFmtId="169" fontId="2" fillId="0" borderId="0"/>
    <xf numFmtId="0" fontId="2" fillId="0" borderId="0"/>
    <xf numFmtId="0" fontId="1" fillId="0" borderId="0"/>
    <xf numFmtId="169" fontId="2" fillId="0" borderId="0"/>
    <xf numFmtId="0" fontId="1" fillId="0" borderId="0"/>
    <xf numFmtId="0" fontId="2" fillId="0" borderId="0"/>
    <xf numFmtId="0" fontId="2" fillId="0" borderId="0"/>
    <xf numFmtId="198" fontId="6" fillId="0" borderId="0"/>
    <xf numFmtId="169" fontId="6" fillId="0" borderId="0"/>
    <xf numFmtId="0" fontId="2" fillId="0" borderId="0"/>
    <xf numFmtId="0" fontId="1" fillId="0" borderId="0"/>
    <xf numFmtId="0" fontId="2" fillId="0" borderId="0"/>
    <xf numFmtId="198" fontId="6" fillId="0" borderId="0"/>
    <xf numFmtId="198" fontId="6" fillId="0" borderId="0"/>
    <xf numFmtId="0" fontId="6" fillId="0" borderId="0"/>
    <xf numFmtId="0" fontId="6" fillId="0" borderId="0"/>
    <xf numFmtId="0" fontId="12" fillId="0" borderId="0"/>
    <xf numFmtId="169" fontId="6" fillId="0" borderId="0"/>
    <xf numFmtId="169" fontId="2" fillId="0" borderId="0"/>
    <xf numFmtId="198" fontId="6" fillId="0" borderId="0"/>
    <xf numFmtId="0" fontId="76" fillId="0" borderId="0"/>
    <xf numFmtId="198" fontId="6" fillId="0" borderId="0"/>
    <xf numFmtId="199" fontId="6" fillId="0" borderId="0"/>
    <xf numFmtId="0" fontId="2" fillId="0" borderId="0"/>
    <xf numFmtId="0" fontId="76" fillId="0" borderId="0"/>
    <xf numFmtId="0" fontId="76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6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0" fontId="25" fillId="12" borderId="25" applyNumberFormat="0" applyFont="0" applyAlignment="0" applyProtection="0"/>
    <xf numFmtId="200" fontId="63" fillId="0" borderId="12" applyFont="0" applyFill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5" borderId="0" applyNumberFormat="0" applyBorder="0" applyAlignment="0" applyProtection="0"/>
    <xf numFmtId="0" fontId="78" fillId="7" borderId="0" applyNumberFormat="0" applyBorder="0" applyAlignment="0" applyProtection="0"/>
    <xf numFmtId="40" fontId="79" fillId="49" borderId="0">
      <alignment horizontal="right"/>
    </xf>
    <xf numFmtId="0" fontId="80" fillId="49" borderId="0">
      <alignment horizontal="right"/>
    </xf>
    <xf numFmtId="0" fontId="81" fillId="49" borderId="10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201" fontId="2" fillId="0" borderId="0" applyFont="0" applyFill="0" applyBorder="0" applyAlignment="0" applyProtection="0"/>
    <xf numFmtId="184" fontId="12" fillId="0" borderId="0" applyFont="0" applyFill="0" applyBorder="0" applyAlignment="0" applyProtection="0"/>
    <xf numFmtId="202" fontId="8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12" fillId="0" borderId="0" applyFill="0" applyBorder="0" applyAlignment="0"/>
    <xf numFmtId="181" fontId="12" fillId="0" borderId="0" applyFill="0" applyBorder="0" applyAlignment="0"/>
    <xf numFmtId="180" fontId="12" fillId="0" borderId="0" applyFill="0" applyBorder="0" applyAlignment="0"/>
    <xf numFmtId="185" fontId="12" fillId="0" borderId="0" applyFill="0" applyBorder="0" applyAlignment="0"/>
    <xf numFmtId="181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03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9" fillId="15" borderId="0">
      <alignment horizontal="center"/>
    </xf>
    <xf numFmtId="49" fontId="84" fillId="25" borderId="0">
      <alignment horizontal="center"/>
    </xf>
    <xf numFmtId="204" fontId="2" fillId="0" borderId="0"/>
    <xf numFmtId="0" fontId="42" fillId="32" borderId="0">
      <alignment horizontal="center"/>
    </xf>
    <xf numFmtId="0" fontId="42" fillId="32" borderId="0">
      <alignment horizontal="centerContinuous"/>
    </xf>
    <xf numFmtId="0" fontId="85" fillId="25" borderId="0">
      <alignment horizontal="left"/>
    </xf>
    <xf numFmtId="49" fontId="85" fillId="25" borderId="0">
      <alignment horizontal="center"/>
    </xf>
    <xf numFmtId="0" fontId="38" fillId="32" borderId="0">
      <alignment horizontal="left"/>
    </xf>
    <xf numFmtId="49" fontId="85" fillId="25" borderId="0">
      <alignment horizontal="left"/>
    </xf>
    <xf numFmtId="0" fontId="38" fillId="32" borderId="0">
      <alignment horizontal="centerContinuous"/>
    </xf>
    <xf numFmtId="0" fontId="38" fillId="32" borderId="0">
      <alignment horizontal="right"/>
    </xf>
    <xf numFmtId="49" fontId="49" fillId="25" borderId="0">
      <alignment horizontal="left"/>
    </xf>
    <xf numFmtId="0" fontId="42" fillId="32" borderId="0">
      <alignment horizontal="right"/>
    </xf>
    <xf numFmtId="0" fontId="86" fillId="27" borderId="26" applyNumberFormat="0" applyAlignment="0" applyProtection="0"/>
    <xf numFmtId="0" fontId="85" fillId="9" borderId="0">
      <alignment horizontal="center"/>
    </xf>
    <xf numFmtId="0" fontId="87" fillId="9" borderId="0">
      <alignment horizont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37" fontId="8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4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49" fontId="46" fillId="0" borderId="0" applyFill="0" applyBorder="0" applyAlignment="0"/>
    <xf numFmtId="205" fontId="12" fillId="0" borderId="0" applyFill="0" applyBorder="0" applyAlignment="0"/>
    <xf numFmtId="206" fontId="12" fillId="0" borderId="0" applyFill="0" applyBorder="0" applyAlignment="0"/>
    <xf numFmtId="0" fontId="90" fillId="0" borderId="0" applyNumberFormat="0" applyFill="0" applyBorder="0" applyAlignment="0" applyProtection="0"/>
    <xf numFmtId="0" fontId="89" fillId="0" borderId="0" applyNumberFormat="0" applyFill="0" applyBorder="0" applyAlignment="0" applyProtection="0"/>
    <xf numFmtId="0" fontId="91" fillId="0" borderId="0" applyFill="0" applyBorder="0" applyProtection="0">
      <alignment horizontal="left" vertical="top"/>
    </xf>
    <xf numFmtId="40" fontId="92" fillId="0" borderId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66" fillId="0" borderId="20" applyNumberFormat="0" applyFill="0" applyAlignment="0" applyProtection="0"/>
    <xf numFmtId="0" fontId="68" fillId="0" borderId="22" applyNumberFormat="0" applyFill="0" applyAlignment="0" applyProtection="0"/>
    <xf numFmtId="0" fontId="70" fillId="0" borderId="24" applyNumberFormat="0" applyFill="0" applyAlignment="0" applyProtection="0"/>
    <xf numFmtId="0" fontId="7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27" applyNumberFormat="0" applyFill="0" applyAlignment="0" applyProtection="0"/>
    <xf numFmtId="0" fontId="96" fillId="0" borderId="21" applyNumberFormat="0" applyFill="0" applyAlignment="0" applyProtection="0"/>
    <xf numFmtId="0" fontId="48" fillId="0" borderId="28" applyNumberFormat="0" applyFill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29" applyNumberFormat="0" applyFill="0" applyAlignment="0" applyProtection="0"/>
    <xf numFmtId="0" fontId="97" fillId="0" borderId="30" applyNumberFormat="0" applyFill="0" applyAlignment="0" applyProtection="0"/>
    <xf numFmtId="0" fontId="98" fillId="0" borderId="30" applyNumberFormat="0" applyFill="0" applyAlignment="0" applyProtection="0"/>
    <xf numFmtId="40" fontId="9" fillId="0" borderId="0" applyFont="0" applyFill="0" applyBorder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4" borderId="26" applyNumberFormat="0" applyAlignment="0" applyProtection="0"/>
    <xf numFmtId="0" fontId="99" fillId="25" borderId="26" applyNumberFormat="0" applyAlignment="0" applyProtection="0"/>
    <xf numFmtId="0" fontId="100" fillId="25" borderId="0">
      <alignment horizontal="center"/>
    </xf>
    <xf numFmtId="0" fontId="101" fillId="7" borderId="0" applyNumberFormat="0" applyBorder="0" applyAlignment="0" applyProtection="0"/>
    <xf numFmtId="0" fontId="102" fillId="8" borderId="0" applyNumberFormat="0" applyBorder="0" applyAlignment="0" applyProtection="0"/>
    <xf numFmtId="165" fontId="103" fillId="0" borderId="0" applyFont="0" applyFill="0" applyBorder="0" applyAlignment="0" applyProtection="0"/>
    <xf numFmtId="207" fontId="1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5" fillId="0" borderId="31"/>
    <xf numFmtId="0" fontId="106" fillId="24" borderId="13" applyNumberFormat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>
      <alignment vertical="top"/>
      <protection locked="0"/>
    </xf>
    <xf numFmtId="0" fontId="111" fillId="29" borderId="14" applyNumberFormat="0" applyAlignment="0" applyProtection="0"/>
    <xf numFmtId="0" fontId="112" fillId="0" borderId="15" applyNumberFormat="0" applyFill="0" applyAlignment="0" applyProtection="0"/>
    <xf numFmtId="167" fontId="113" fillId="0" borderId="0" applyFont="0" applyFill="0" applyBorder="0" applyAlignment="0" applyProtection="0"/>
    <xf numFmtId="0" fontId="114" fillId="6" borderId="0" applyNumberFormat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6" fillId="0" borderId="0"/>
    <xf numFmtId="0" fontId="6" fillId="0" borderId="0"/>
    <xf numFmtId="169" fontId="6" fillId="0" borderId="0"/>
    <xf numFmtId="178" fontId="6" fillId="0" borderId="0"/>
    <xf numFmtId="178" fontId="6" fillId="0" borderId="0"/>
    <xf numFmtId="0" fontId="6" fillId="0" borderId="0"/>
    <xf numFmtId="0" fontId="6" fillId="0" borderId="0"/>
    <xf numFmtId="197" fontId="6" fillId="0" borderId="0"/>
    <xf numFmtId="169" fontId="6" fillId="0" borderId="0"/>
    <xf numFmtId="195" fontId="6" fillId="0" borderId="0"/>
    <xf numFmtId="195" fontId="6" fillId="0" borderId="0"/>
    <xf numFmtId="169" fontId="2" fillId="0" borderId="0"/>
    <xf numFmtId="0" fontId="27" fillId="0" borderId="0"/>
    <xf numFmtId="0" fontId="27" fillId="0" borderId="0"/>
    <xf numFmtId="0" fontId="27" fillId="0" borderId="0"/>
    <xf numFmtId="0" fontId="6" fillId="0" borderId="0"/>
    <xf numFmtId="0" fontId="2" fillId="0" borderId="0"/>
    <xf numFmtId="169" fontId="6" fillId="0" borderId="0"/>
    <xf numFmtId="0" fontId="27" fillId="0" borderId="0"/>
    <xf numFmtId="0" fontId="6" fillId="0" borderId="0"/>
    <xf numFmtId="169" fontId="2" fillId="0" borderId="0"/>
    <xf numFmtId="169" fontId="2" fillId="0" borderId="0"/>
    <xf numFmtId="169" fontId="6" fillId="0" borderId="0"/>
    <xf numFmtId="169" fontId="2" fillId="0" borderId="0"/>
    <xf numFmtId="169" fontId="2" fillId="0" borderId="0"/>
    <xf numFmtId="0" fontId="1" fillId="0" borderId="0"/>
    <xf numFmtId="0" fontId="6" fillId="0" borderId="0"/>
    <xf numFmtId="0" fontId="117" fillId="9" borderId="13" applyNumberFormat="0" applyAlignment="0" applyProtection="0"/>
    <xf numFmtId="0" fontId="118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6" fillId="0" borderId="0" applyFont="0" applyFill="0" applyBorder="0" applyAlignment="0" applyProtection="0"/>
    <xf numFmtId="0" fontId="119" fillId="0" borderId="29" applyNumberFormat="0" applyFill="0" applyAlignment="0" applyProtection="0"/>
    <xf numFmtId="0" fontId="120" fillId="5" borderId="0" applyNumberFormat="0" applyBorder="0" applyAlignment="0" applyProtection="0"/>
    <xf numFmtId="169" fontId="14" fillId="0" borderId="0"/>
    <xf numFmtId="0" fontId="14" fillId="0" borderId="0"/>
    <xf numFmtId="0" fontId="30" fillId="21" borderId="0" applyNumberFormat="0" applyBorder="0" applyAlignment="0" applyProtection="0"/>
    <xf numFmtId="0" fontId="30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20" borderId="0" applyNumberFormat="0" applyBorder="0" applyAlignment="0" applyProtection="0"/>
    <xf numFmtId="0" fontId="121" fillId="24" borderId="26" applyNumberFormat="0" applyAlignment="0" applyProtection="0"/>
    <xf numFmtId="0" fontId="2" fillId="12" borderId="25" applyNumberFormat="0" applyFont="0" applyAlignment="0" applyProtection="0"/>
    <xf numFmtId="0" fontId="122" fillId="0" borderId="19" applyNumberFormat="0" applyFill="0" applyAlignment="0" applyProtection="0"/>
    <xf numFmtId="0" fontId="123" fillId="0" borderId="21" applyNumberFormat="0" applyFill="0" applyAlignment="0" applyProtection="0"/>
    <xf numFmtId="0" fontId="124" fillId="0" borderId="23" applyNumberFormat="0" applyFill="0" applyAlignment="0" applyProtection="0"/>
    <xf numFmtId="0" fontId="124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86" fillId="27" borderId="35" applyNumberForma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76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76" fillId="12" borderId="34" applyNumberFormat="0" applyFont="0" applyAlignment="0" applyProtection="0"/>
    <xf numFmtId="0" fontId="1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51" fillId="45" borderId="33" applyNumberFormat="0" applyAlignment="0" applyProtection="0"/>
    <xf numFmtId="0" fontId="86" fillId="27" borderId="35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64" fillId="9" borderId="33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06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6" fillId="27" borderId="33" applyNumberFormat="0" applyAlignment="0" applyProtection="0"/>
    <xf numFmtId="0" fontId="36" fillId="27" borderId="33" applyNumberFormat="0" applyAlignment="0" applyProtection="0"/>
    <xf numFmtId="0" fontId="35" fillId="25" borderId="33" applyNumberFormat="0" applyAlignment="0" applyProtection="0"/>
    <xf numFmtId="0" fontId="35" fillId="25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106" fillId="24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86" fillId="27" borderId="35" applyNumberForma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99" fillId="24" borderId="35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9" fillId="0" borderId="36" applyNumberFormat="0" applyFill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06" fillId="24" borderId="33" applyNumberForma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31" fillId="24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117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19" fillId="0" borderId="36" applyNumberFormat="0" applyFill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31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86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6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0" fontId="25" fillId="12" borderId="34" applyNumberFormat="0" applyFont="0" applyAlignment="0" applyProtection="0"/>
    <xf numFmtId="200" fontId="63" fillId="0" borderId="32" applyFont="0" applyFill="0" applyBorder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86" fillId="27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64" fillId="9" borderId="33" applyNumberForma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7" fillId="0" borderId="36" applyNumberFormat="0" applyFill="0" applyAlignment="0" applyProtection="0"/>
    <xf numFmtId="0" fontId="98" fillId="0" borderId="37" applyNumberFormat="0" applyFill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99" fillId="24" borderId="35" applyNumberFormat="0" applyAlignment="0" applyProtection="0"/>
    <xf numFmtId="0" fontId="106" fillId="24" borderId="33" applyNumberFormat="0" applyAlignment="0" applyProtection="0"/>
    <xf numFmtId="0" fontId="117" fillId="9" borderId="33" applyNumberFormat="0" applyAlignment="0" applyProtection="0"/>
    <xf numFmtId="0" fontId="119" fillId="0" borderId="36" applyNumberFormat="0" applyFill="0" applyAlignment="0" applyProtection="0"/>
    <xf numFmtId="0" fontId="121" fillId="24" borderId="35" applyNumberFormat="0" applyAlignment="0" applyProtection="0"/>
    <xf numFmtId="0" fontId="2" fillId="12" borderId="34" applyNumberFormat="0" applyFont="0" applyAlignment="0" applyProtection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0" fontId="1" fillId="0" borderId="0"/>
    <xf numFmtId="169" fontId="2" fillId="0" borderId="0"/>
    <xf numFmtId="169" fontId="2" fillId="0" borderId="0"/>
    <xf numFmtId="169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0" fontId="6" fillId="0" borderId="0"/>
    <xf numFmtId="43" fontId="1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9" fontId="2" fillId="0" borderId="0"/>
    <xf numFmtId="0" fontId="76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9" fontId="2" fillId="0" borderId="0"/>
    <xf numFmtId="18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8" fontId="2" fillId="0" borderId="0" applyFont="0" applyFill="0" applyBorder="0" applyAlignment="0" applyProtection="0"/>
    <xf numFmtId="0" fontId="12" fillId="0" borderId="0"/>
    <xf numFmtId="0" fontId="6" fillId="0" borderId="0"/>
    <xf numFmtId="169" fontId="6" fillId="0" borderId="0"/>
    <xf numFmtId="0" fontId="6" fillId="0" borderId="0"/>
    <xf numFmtId="196" fontId="6" fillId="0" borderId="0"/>
    <xf numFmtId="196" fontId="2" fillId="0" borderId="0"/>
    <xf numFmtId="0" fontId="1" fillId="0" borderId="0"/>
    <xf numFmtId="0" fontId="2" fillId="0" borderId="0"/>
    <xf numFmtId="169" fontId="6" fillId="0" borderId="0"/>
    <xf numFmtId="43" fontId="2" fillId="0" borderId="0"/>
    <xf numFmtId="0" fontId="76" fillId="12" borderId="39" applyNumberFormat="0" applyFont="0" applyAlignment="0" applyProtection="0"/>
    <xf numFmtId="43" fontId="1" fillId="0" borderId="0" applyFont="0" applyFill="0" applyBorder="0" applyAlignment="0" applyProtection="0"/>
    <xf numFmtId="184" fontId="6" fillId="0" borderId="0"/>
    <xf numFmtId="196" fontId="6" fillId="0" borderId="0"/>
    <xf numFmtId="0" fontId="1" fillId="0" borderId="0"/>
    <xf numFmtId="0" fontId="22" fillId="0" borderId="0"/>
    <xf numFmtId="184" fontId="6" fillId="0" borderId="0"/>
    <xf numFmtId="0" fontId="2" fillId="0" borderId="0"/>
    <xf numFmtId="169" fontId="2" fillId="0" borderId="0"/>
    <xf numFmtId="169" fontId="6" fillId="0" borderId="0"/>
    <xf numFmtId="169" fontId="6" fillId="0" borderId="0"/>
    <xf numFmtId="43" fontId="2" fillId="0" borderId="0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69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70" fillId="0" borderId="24" applyNumberFormat="0" applyFill="0" applyAlignment="0" applyProtection="0"/>
    <xf numFmtId="0" fontId="48" fillId="0" borderId="28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124" fillId="0" borderId="23" applyNumberFormat="0" applyFill="0" applyAlignment="0" applyProtection="0"/>
    <xf numFmtId="0" fontId="21" fillId="0" borderId="0"/>
    <xf numFmtId="0" fontId="6" fillId="0" borderId="0"/>
    <xf numFmtId="194" fontId="2" fillId="0" borderId="0"/>
    <xf numFmtId="0" fontId="1" fillId="0" borderId="0"/>
    <xf numFmtId="0" fontId="125" fillId="0" borderId="0"/>
    <xf numFmtId="0" fontId="2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" fontId="55" fillId="2" borderId="0" applyNumberFormat="0" applyBorder="0" applyAlignment="0" applyProtection="0"/>
    <xf numFmtId="0" fontId="75" fillId="0" borderId="0"/>
    <xf numFmtId="194" fontId="2" fillId="0" borderId="0"/>
    <xf numFmtId="169" fontId="6" fillId="0" borderId="0"/>
    <xf numFmtId="194" fontId="2" fillId="0" borderId="0"/>
    <xf numFmtId="16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12" borderId="51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19" fillId="0" borderId="72" applyNumberFormat="0" applyFill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64" fillId="9" borderId="50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121" fillId="24" borderId="79" applyNumberFormat="0" applyAlignment="0" applyProtection="0"/>
    <xf numFmtId="0" fontId="97" fillId="0" borderId="72" applyNumberFormat="0" applyFill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200" fontId="63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6" fillId="27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85" applyNumberFormat="0" applyAlignment="0" applyProtection="0"/>
    <xf numFmtId="200" fontId="63" fillId="0" borderId="38" applyFont="0" applyFill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57" applyNumberFormat="0" applyAlignment="0" applyProtection="0"/>
    <xf numFmtId="0" fontId="31" fillId="24" borderId="69" applyNumberFormat="0" applyAlignment="0" applyProtection="0"/>
    <xf numFmtId="0" fontId="36" fillId="27" borderId="5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79" fontId="33" fillId="0" borderId="65"/>
    <xf numFmtId="179" fontId="33" fillId="0" borderId="65"/>
    <xf numFmtId="0" fontId="36" fillId="27" borderId="69" applyNumberFormat="0" applyAlignment="0" applyProtection="0"/>
    <xf numFmtId="10" fontId="8" fillId="3" borderId="74" applyNumberFormat="0" applyBorder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1" fillId="45" borderId="5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179" fontId="33" fillId="0" borderId="46"/>
    <xf numFmtId="179" fontId="33" fillId="0" borderId="46"/>
    <xf numFmtId="179" fontId="33" fillId="0" borderId="46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51" fillId="45" borderId="69" applyNumberFormat="0" applyAlignment="0" applyProtection="0"/>
    <xf numFmtId="0" fontId="57" fillId="0" borderId="67">
      <alignment horizontal="left" vertical="center"/>
    </xf>
    <xf numFmtId="0" fontId="57" fillId="0" borderId="67">
      <alignment horizontal="left" vertical="center"/>
    </xf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6" fillId="46" borderId="17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179" fontId="33" fillId="0" borderId="9"/>
    <xf numFmtId="179" fontId="33" fillId="0" borderId="9"/>
    <xf numFmtId="179" fontId="33" fillId="0" borderId="9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0" applyNumberFormat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51" fillId="45" borderId="50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10" fontId="55" fillId="3" borderId="47" applyNumberFormat="0" applyBorder="0" applyAlignment="0" applyProtection="0"/>
    <xf numFmtId="10" fontId="55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51" fillId="45" borderId="57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5" fillId="25" borderId="69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6" fillId="46" borderId="17"/>
    <xf numFmtId="0" fontId="57" fillId="0" borderId="44">
      <alignment horizontal="left" vertical="center"/>
    </xf>
    <xf numFmtId="0" fontId="57" fillId="0" borderId="44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6" fillId="27" borderId="57" applyNumberFormat="0" applyAlignment="0" applyProtection="0"/>
    <xf numFmtId="0" fontId="2" fillId="12" borderId="78" applyNumberFormat="0" applyFont="0" applyAlignment="0" applyProtection="0"/>
    <xf numFmtId="0" fontId="35" fillId="25" borderId="57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51" fillId="45" borderId="40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79" fontId="33" fillId="0" borderId="46"/>
    <xf numFmtId="179" fontId="33" fillId="0" borderId="46"/>
    <xf numFmtId="179" fontId="33" fillId="0" borderId="46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6" fillId="27" borderId="50" applyNumberFormat="0" applyAlignment="0" applyProtection="0"/>
    <xf numFmtId="0" fontId="25" fillId="12" borderId="78" applyNumberFormat="0" applyFont="0" applyAlignment="0" applyProtection="0"/>
    <xf numFmtId="0" fontId="35" fillId="25" borderId="50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25" fillId="12" borderId="78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79" applyNumberForma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86" fillId="27" borderId="71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2" fillId="12" borderId="51" applyNumberFormat="0" applyFont="0" applyAlignment="0" applyProtection="0"/>
    <xf numFmtId="0" fontId="76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4" fillId="9" borderId="85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1" fillId="24" borderId="77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86" fillId="27" borderId="41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7" fillId="0" borderId="72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57" fillId="0" borderId="83">
      <alignment horizontal="left" vertical="center"/>
    </xf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0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7" fillId="0" borderId="60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64" fillId="9" borderId="57" applyNumberFormat="0" applyAlignment="0" applyProtection="0"/>
    <xf numFmtId="0" fontId="25" fillId="12" borderId="86" applyNumberFormat="0" applyFont="0" applyAlignment="0" applyProtection="0"/>
    <xf numFmtId="0" fontId="117" fillId="9" borderId="50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53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85" applyNumberFormat="0" applyAlignment="0" applyProtection="0"/>
    <xf numFmtId="0" fontId="64" fillId="9" borderId="57" applyNumberFormat="0" applyAlignment="0" applyProtection="0"/>
    <xf numFmtId="0" fontId="31" fillId="24" borderId="85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6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0" fontId="31" fillId="24" borderId="69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7" applyNumberFormat="0" applyAlignment="0" applyProtection="0"/>
    <xf numFmtId="0" fontId="25" fillId="12" borderId="86" applyNumberFormat="0" applyFont="0" applyAlignment="0" applyProtection="0"/>
    <xf numFmtId="0" fontId="35" fillId="25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42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57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50" applyNumberFormat="0" applyAlignment="0" applyProtection="0"/>
    <xf numFmtId="0" fontId="31" fillId="24" borderId="77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53" applyNumberFormat="0" applyFill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25" fillId="12" borderId="51" applyNumberFormat="0" applyFont="0" applyAlignment="0" applyProtection="0"/>
    <xf numFmtId="0" fontId="64" fillId="9" borderId="77" applyNumberForma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169" fontId="2" fillId="0" borderId="0"/>
    <xf numFmtId="0" fontId="57" fillId="0" borderId="48">
      <alignment horizontal="left" vertical="center"/>
    </xf>
    <xf numFmtId="0" fontId="31" fillId="24" borderId="77" applyNumberFormat="0" applyAlignment="0" applyProtection="0"/>
    <xf numFmtId="10" fontId="8" fillId="3" borderId="82" applyNumberFormat="0" applyBorder="0" applyAlignment="0" applyProtection="0"/>
    <xf numFmtId="0" fontId="31" fillId="24" borderId="85" applyNumberFormat="0" applyAlignment="0" applyProtection="0"/>
    <xf numFmtId="0" fontId="97" fillId="0" borderId="72" applyNumberFormat="0" applyFill="0" applyAlignment="0" applyProtection="0"/>
    <xf numFmtId="0" fontId="64" fillId="9" borderId="77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25" fillId="12" borderId="51" applyNumberFormat="0" applyFon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77" applyNumberFormat="0" applyAlignment="0" applyProtection="0"/>
    <xf numFmtId="0" fontId="106" fillId="24" borderId="69" applyNumberFormat="0" applyAlignment="0" applyProtection="0"/>
    <xf numFmtId="0" fontId="99" fillId="24" borderId="71" applyNumberFormat="0" applyAlignment="0" applyProtection="0"/>
    <xf numFmtId="0" fontId="31" fillId="24" borderId="85" applyNumberFormat="0" applyAlignment="0" applyProtection="0"/>
    <xf numFmtId="0" fontId="56" fillId="46" borderId="63"/>
    <xf numFmtId="0" fontId="31" fillId="24" borderId="85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77" applyNumberFormat="0" applyAlignment="0" applyProtection="0"/>
    <xf numFmtId="0" fontId="97" fillId="0" borderId="80" applyNumberFormat="0" applyFill="0" applyAlignment="0" applyProtection="0"/>
    <xf numFmtId="0" fontId="76" fillId="12" borderId="39" applyNumberFormat="0" applyFon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5" fillId="12" borderId="51" applyNumberFormat="0" applyFont="0" applyAlignment="0" applyProtection="0"/>
    <xf numFmtId="0" fontId="25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119" fillId="0" borderId="80" applyNumberFormat="0" applyFill="0" applyAlignment="0" applyProtection="0"/>
    <xf numFmtId="0" fontId="36" fillId="27" borderId="85" applyNumberFormat="0" applyAlignment="0" applyProtection="0"/>
    <xf numFmtId="0" fontId="25" fillId="12" borderId="51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9" fillId="24" borderId="71" applyNumberFormat="0" applyAlignment="0" applyProtection="0"/>
    <xf numFmtId="0" fontId="86" fillId="27" borderId="52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48">
      <alignment horizontal="left" vertical="center"/>
    </xf>
    <xf numFmtId="0" fontId="64" fillId="9" borderId="85" applyNumberFormat="0" applyAlignment="0" applyProtection="0"/>
    <xf numFmtId="0" fontId="64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10" fontId="8" fillId="3" borderId="47" applyNumberFormat="0" applyBorder="0" applyAlignment="0" applyProtection="0"/>
    <xf numFmtId="0" fontId="64" fillId="9" borderId="57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86" fillId="27" borderId="41" applyNumberForma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76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76" fillId="12" borderId="39" applyNumberFormat="0" applyFont="0" applyAlignment="0" applyProtection="0"/>
    <xf numFmtId="0" fontId="1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51" fillId="45" borderId="40" applyNumberFormat="0" applyAlignment="0" applyProtection="0"/>
    <xf numFmtId="0" fontId="86" fillId="27" borderId="41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64" fillId="9" borderId="40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06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6" fillId="27" borderId="40" applyNumberFormat="0" applyAlignment="0" applyProtection="0"/>
    <xf numFmtId="0" fontId="36" fillId="27" borderId="40" applyNumberFormat="0" applyAlignment="0" applyProtection="0"/>
    <xf numFmtId="0" fontId="35" fillId="25" borderId="40" applyNumberFormat="0" applyAlignment="0" applyProtection="0"/>
    <xf numFmtId="0" fontId="35" fillId="25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106" fillId="24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86" fillId="27" borderId="41" applyNumberForma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99" fillId="24" borderId="41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9" fillId="0" borderId="42" applyNumberFormat="0" applyFill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06" fillId="24" borderId="40" applyNumberForma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31" fillId="24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117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19" fillId="0" borderId="42" applyNumberFormat="0" applyFill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6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200" fontId="63" fillId="0" borderId="38" applyFont="0" applyFill="0" applyBorder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86" fillId="27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76" fillId="12" borderId="39" applyNumberFormat="0" applyFont="0" applyAlignment="0" applyProtection="0"/>
    <xf numFmtId="0" fontId="25" fillId="12" borderId="86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1" fillId="24" borderId="40" applyNumberFormat="0" applyAlignment="0" applyProtection="0"/>
    <xf numFmtId="0" fontId="35" fillId="25" borderId="40" applyNumberFormat="0" applyAlignment="0" applyProtection="0"/>
    <xf numFmtId="0" fontId="36" fillId="27" borderId="40" applyNumberFormat="0" applyAlignment="0" applyProtection="0"/>
    <xf numFmtId="0" fontId="51" fillId="45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40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55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57" fillId="0" borderId="62">
      <alignment horizontal="left" vertical="center"/>
    </xf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10" fontId="8" fillId="3" borderId="66" applyNumberFormat="0" applyBorder="0" applyAlignment="0" applyProtection="0"/>
    <xf numFmtId="10" fontId="55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25" fillId="12" borderId="39" applyNumberFormat="0" applyFont="0" applyAlignment="0" applyProtection="0"/>
    <xf numFmtId="0" fontId="86" fillId="27" borderId="41" applyNumberFormat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7" fillId="0" borderId="42" applyNumberFormat="0" applyFill="0" applyAlignment="0" applyProtection="0"/>
    <xf numFmtId="0" fontId="98" fillId="0" borderId="43" applyNumberFormat="0" applyFill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99" fillId="24" borderId="41" applyNumberFormat="0" applyAlignment="0" applyProtection="0"/>
    <xf numFmtId="0" fontId="106" fillId="24" borderId="40" applyNumberFormat="0" applyAlignment="0" applyProtection="0"/>
    <xf numFmtId="0" fontId="117" fillId="9" borderId="40" applyNumberFormat="0" applyAlignment="0" applyProtection="0"/>
    <xf numFmtId="0" fontId="119" fillId="0" borderId="42" applyNumberFormat="0" applyFill="0" applyAlignment="0" applyProtection="0"/>
    <xf numFmtId="0" fontId="121" fillId="24" borderId="41" applyNumberFormat="0" applyAlignment="0" applyProtection="0"/>
    <xf numFmtId="0" fontId="2" fillId="12" borderId="39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56" fillId="46" borderId="63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86" fillId="27" borderId="52" applyNumberForma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76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76" fillId="12" borderId="51" applyNumberFormat="0" applyFont="0" applyAlignment="0" applyProtection="0"/>
    <xf numFmtId="0" fontId="1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51" fillId="45" borderId="50" applyNumberFormat="0" applyAlignment="0" applyProtection="0"/>
    <xf numFmtId="0" fontId="86" fillId="27" borderId="52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64" fillId="9" borderId="50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06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6" fillId="27" borderId="50" applyNumberFormat="0" applyAlignment="0" applyProtection="0"/>
    <xf numFmtId="0" fontId="36" fillId="27" borderId="50" applyNumberFormat="0" applyAlignment="0" applyProtection="0"/>
    <xf numFmtId="0" fontId="35" fillId="25" borderId="50" applyNumberFormat="0" applyAlignment="0" applyProtection="0"/>
    <xf numFmtId="0" fontId="35" fillId="25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106" fillId="24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86" fillId="27" borderId="52" applyNumberForma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99" fillId="24" borderId="52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9" fillId="0" borderId="53" applyNumberFormat="0" applyFill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06" fillId="24" borderId="50" applyNumberForma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31" fillId="24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117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19" fillId="0" borderId="53" applyNumberFormat="0" applyFill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6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200" fontId="63" fillId="0" borderId="49" applyFont="0" applyFill="0" applyBorder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86" fillId="27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97" fillId="0" borderId="60" applyNumberFormat="0" applyFill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64" fillId="9" borderId="57" applyNumberFormat="0" applyAlignment="0" applyProtection="0"/>
    <xf numFmtId="0" fontId="99" fillId="24" borderId="71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58" applyNumberFormat="0" applyFont="0" applyAlignment="0" applyProtection="0"/>
    <xf numFmtId="0" fontId="99" fillId="24" borderId="79" applyNumberFormat="0" applyAlignment="0" applyProtection="0"/>
    <xf numFmtId="0" fontId="64" fillId="9" borderId="69" applyNumberFormat="0" applyAlignment="0" applyProtection="0"/>
    <xf numFmtId="10" fontId="8" fillId="3" borderId="55" applyNumberFormat="0" applyBorder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72" applyNumberFormat="0" applyFill="0" applyAlignment="0" applyProtection="0"/>
    <xf numFmtId="0" fontId="76" fillId="12" borderId="51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25" fillId="12" borderId="58" applyNumberFormat="0" applyFont="0" applyAlignment="0" applyProtection="0"/>
    <xf numFmtId="10" fontId="8" fillId="3" borderId="55" applyNumberFormat="0" applyBorder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1" fillId="24" borderId="50" applyNumberFormat="0" applyAlignment="0" applyProtection="0"/>
    <xf numFmtId="0" fontId="35" fillId="25" borderId="50" applyNumberFormat="0" applyAlignment="0" applyProtection="0"/>
    <xf numFmtId="0" fontId="36" fillId="27" borderId="50" applyNumberFormat="0" applyAlignment="0" applyProtection="0"/>
    <xf numFmtId="0" fontId="51" fillId="45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64" fillId="9" borderId="50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25" fillId="12" borderId="51" applyNumberFormat="0" applyFont="0" applyAlignment="0" applyProtection="0"/>
    <xf numFmtId="0" fontId="86" fillId="27" borderId="52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7" fillId="0" borderId="53" applyNumberFormat="0" applyFill="0" applyAlignment="0" applyProtection="0"/>
    <xf numFmtId="0" fontId="98" fillId="0" borderId="54" applyNumberFormat="0" applyFill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99" fillId="24" borderId="52" applyNumberFormat="0" applyAlignment="0" applyProtection="0"/>
    <xf numFmtId="0" fontId="106" fillId="24" borderId="50" applyNumberFormat="0" applyAlignment="0" applyProtection="0"/>
    <xf numFmtId="0" fontId="117" fillId="9" borderId="50" applyNumberFormat="0" applyAlignment="0" applyProtection="0"/>
    <xf numFmtId="0" fontId="119" fillId="0" borderId="53" applyNumberFormat="0" applyFill="0" applyAlignment="0" applyProtection="0"/>
    <xf numFmtId="0" fontId="121" fillId="24" borderId="52" applyNumberFormat="0" applyAlignment="0" applyProtection="0"/>
    <xf numFmtId="0" fontId="2" fillId="12" borderId="51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64" fillId="9" borderId="69" applyNumberFormat="0" applyAlignment="0" applyProtection="0"/>
    <xf numFmtId="0" fontId="64" fillId="9" borderId="5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9" fillId="24" borderId="7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64" fillId="9" borderId="69" applyNumberFormat="0" applyAlignment="0" applyProtection="0"/>
    <xf numFmtId="0" fontId="97" fillId="0" borderId="80" applyNumberFormat="0" applyFill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25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78" applyNumberFormat="0" applyFont="0" applyAlignment="0" applyProtection="0"/>
    <xf numFmtId="10" fontId="8" fillId="3" borderId="55" applyNumberFormat="0" applyBorder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10" fontId="55" fillId="3" borderId="82" applyNumberFormat="0" applyBorder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97" fillId="0" borderId="6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6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76" fillId="12" borderId="58" applyNumberFormat="0" applyFon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179" fontId="33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57" fillId="0" borderId="75">
      <alignment horizontal="left" vertical="center"/>
    </xf>
    <xf numFmtId="0" fontId="64" fillId="9" borderId="85" applyNumberFormat="0" applyAlignment="0" applyProtection="0"/>
    <xf numFmtId="0" fontId="31" fillId="24" borderId="85" applyNumberFormat="0" applyAlignment="0" applyProtection="0"/>
    <xf numFmtId="179" fontId="33" fillId="0" borderId="65"/>
    <xf numFmtId="0" fontId="31" fillId="24" borderId="69" applyNumberFormat="0" applyAlignment="0" applyProtection="0"/>
    <xf numFmtId="179" fontId="33" fillId="0" borderId="65"/>
    <xf numFmtId="0" fontId="31" fillId="24" borderId="69" applyNumberFormat="0" applyAlignment="0" applyProtection="0"/>
    <xf numFmtId="0" fontId="35" fillId="25" borderId="85" applyNumberFormat="0" applyAlignment="0" applyProtection="0"/>
    <xf numFmtId="0" fontId="31" fillId="24" borderId="69" applyNumberFormat="0" applyAlignment="0" applyProtection="0"/>
    <xf numFmtId="0" fontId="31" fillId="24" borderId="85" applyNumberForma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7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69" applyNumberFormat="0" applyAlignment="0" applyProtection="0"/>
    <xf numFmtId="0" fontId="64" fillId="9" borderId="85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40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76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58" applyNumberFormat="0" applyFon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7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31" fillId="24" borderId="85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64" fillId="9" borderId="85" applyNumberFormat="0" applyAlignment="0" applyProtection="0"/>
    <xf numFmtId="0" fontId="64" fillId="9" borderId="69" applyNumberFormat="0" applyAlignment="0" applyProtection="0"/>
    <xf numFmtId="0" fontId="25" fillId="12" borderId="78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86" fillId="27" borderId="59" applyNumberForma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76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76" fillId="12" borderId="58" applyNumberFormat="0" applyFont="0" applyAlignment="0" applyProtection="0"/>
    <xf numFmtId="0" fontId="1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51" fillId="45" borderId="57" applyNumberFormat="0" applyAlignment="0" applyProtection="0"/>
    <xf numFmtId="0" fontId="86" fillId="27" borderId="59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64" fillId="9" borderId="57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06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6" fillId="27" borderId="57" applyNumberFormat="0" applyAlignment="0" applyProtection="0"/>
    <xf numFmtId="0" fontId="36" fillId="27" borderId="57" applyNumberFormat="0" applyAlignment="0" applyProtection="0"/>
    <xf numFmtId="0" fontId="35" fillId="25" borderId="57" applyNumberFormat="0" applyAlignment="0" applyProtection="0"/>
    <xf numFmtId="0" fontId="35" fillId="25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106" fillId="24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86" fillId="27" borderId="59" applyNumberForma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99" fillId="24" borderId="59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9" fillId="0" borderId="60" applyNumberFormat="0" applyFill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06" fillId="24" borderId="57" applyNumberForma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31" fillId="24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117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19" fillId="0" borderId="60" applyNumberFormat="0" applyFill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6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200" fontId="63" fillId="0" borderId="56" applyFont="0" applyFill="0" applyBorder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86" fillId="27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10" fontId="8" fillId="3" borderId="82" applyNumberFormat="0" applyBorder="0" applyAlignment="0" applyProtection="0"/>
    <xf numFmtId="0" fontId="25" fillId="12" borderId="78" applyNumberFormat="0" applyFont="0" applyAlignment="0" applyProtection="0"/>
    <xf numFmtId="179" fontId="33" fillId="0" borderId="65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78" applyNumberFormat="0" applyFon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76" fillId="12" borderId="58" applyNumberFormat="0" applyFont="0" applyAlignment="0" applyProtection="0"/>
    <xf numFmtId="0" fontId="64" fillId="9" borderId="85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1" fillId="24" borderId="57" applyNumberFormat="0" applyAlignment="0" applyProtection="0"/>
    <xf numFmtId="0" fontId="35" fillId="25" borderId="57" applyNumberFormat="0" applyAlignment="0" applyProtection="0"/>
    <xf numFmtId="0" fontId="36" fillId="27" borderId="57" applyNumberFormat="0" applyAlignment="0" applyProtection="0"/>
    <xf numFmtId="0" fontId="51" fillId="45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5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10" fontId="8" fillId="3" borderId="74" applyNumberFormat="0" applyBorder="0" applyAlignment="0" applyProtection="0"/>
    <xf numFmtId="10" fontId="55" fillId="3" borderId="74" applyNumberFormat="0" applyBorder="0" applyAlignment="0" applyProtection="0"/>
    <xf numFmtId="0" fontId="51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25" fillId="12" borderId="58" applyNumberFormat="0" applyFont="0" applyAlignment="0" applyProtection="0"/>
    <xf numFmtId="0" fontId="86" fillId="27" borderId="59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7" fillId="0" borderId="60" applyNumberFormat="0" applyFill="0" applyAlignment="0" applyProtection="0"/>
    <xf numFmtId="0" fontId="98" fillId="0" borderId="61" applyNumberFormat="0" applyFill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99" fillId="24" borderId="59" applyNumberFormat="0" applyAlignment="0" applyProtection="0"/>
    <xf numFmtId="0" fontId="106" fillId="24" borderId="57" applyNumberFormat="0" applyAlignment="0" applyProtection="0"/>
    <xf numFmtId="0" fontId="117" fillId="9" borderId="57" applyNumberFormat="0" applyAlignment="0" applyProtection="0"/>
    <xf numFmtId="0" fontId="119" fillId="0" borderId="60" applyNumberFormat="0" applyFill="0" applyAlignment="0" applyProtection="0"/>
    <xf numFmtId="0" fontId="121" fillId="24" borderId="59" applyNumberFormat="0" applyAlignment="0" applyProtection="0"/>
    <xf numFmtId="0" fontId="2" fillId="12" borderId="58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0" fontId="55" fillId="3" borderId="82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7" fillId="0" borderId="83">
      <alignment horizontal="left" vertical="center"/>
    </xf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85" applyNumberFormat="0" applyAlignment="0" applyProtection="0"/>
    <xf numFmtId="0" fontId="57" fillId="0" borderId="75">
      <alignment horizontal="left" vertical="center"/>
    </xf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0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8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10" fontId="8" fillId="3" borderId="74" applyNumberFormat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10" fontId="8" fillId="3" borderId="74" applyNumberFormat="0" applyBorder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86" fillId="27" borderId="71" applyNumberForma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76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76" fillId="12" borderId="70" applyNumberFormat="0" applyFont="0" applyAlignment="0" applyProtection="0"/>
    <xf numFmtId="0" fontId="1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51" fillId="45" borderId="69" applyNumberFormat="0" applyAlignment="0" applyProtection="0"/>
    <xf numFmtId="0" fontId="86" fillId="27" borderId="71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64" fillId="9" borderId="69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06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6" fillId="27" borderId="69" applyNumberFormat="0" applyAlignment="0" applyProtection="0"/>
    <xf numFmtId="0" fontId="36" fillId="27" borderId="69" applyNumberFormat="0" applyAlignment="0" applyProtection="0"/>
    <xf numFmtId="0" fontId="35" fillId="25" borderId="69" applyNumberFormat="0" applyAlignment="0" applyProtection="0"/>
    <xf numFmtId="0" fontId="35" fillId="25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106" fillId="24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86" fillId="27" borderId="71" applyNumberForma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99" fillId="24" borderId="71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9" fillId="0" borderId="72" applyNumberFormat="0" applyFill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06" fillId="24" borderId="69" applyNumberForma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31" fillId="24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117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19" fillId="0" borderId="72" applyNumberFormat="0" applyFill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6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200" fontId="63" fillId="0" borderId="68" applyFont="0" applyFill="0" applyBorder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86" fillId="27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0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1" fillId="24" borderId="69" applyNumberFormat="0" applyAlignment="0" applyProtection="0"/>
    <xf numFmtId="0" fontId="35" fillId="25" borderId="69" applyNumberFormat="0" applyAlignment="0" applyProtection="0"/>
    <xf numFmtId="0" fontId="36" fillId="27" borderId="69" applyNumberFormat="0" applyAlignment="0" applyProtection="0"/>
    <xf numFmtId="0" fontId="51" fillId="45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64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25" fillId="12" borderId="70" applyNumberFormat="0" applyFont="0" applyAlignment="0" applyProtection="0"/>
    <xf numFmtId="0" fontId="86" fillId="27" borderId="71" applyNumberFormat="0" applyAlignment="0" applyProtection="0"/>
    <xf numFmtId="0" fontId="86" fillId="27" borderId="87" applyNumberFormat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7" fillId="0" borderId="72" applyNumberFormat="0" applyFill="0" applyAlignment="0" applyProtection="0"/>
    <xf numFmtId="0" fontId="98" fillId="0" borderId="73" applyNumberFormat="0" applyFill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99" fillId="24" borderId="71" applyNumberFormat="0" applyAlignment="0" applyProtection="0"/>
    <xf numFmtId="0" fontId="106" fillId="24" borderId="69" applyNumberFormat="0" applyAlignment="0" applyProtection="0"/>
    <xf numFmtId="0" fontId="117" fillId="9" borderId="69" applyNumberFormat="0" applyAlignment="0" applyProtection="0"/>
    <xf numFmtId="0" fontId="119" fillId="0" borderId="72" applyNumberFormat="0" applyFill="0" applyAlignment="0" applyProtection="0"/>
    <xf numFmtId="0" fontId="121" fillId="24" borderId="71" applyNumberFormat="0" applyAlignment="0" applyProtection="0"/>
    <xf numFmtId="0" fontId="2" fillId="12" borderId="70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86" fillId="27" borderId="79" applyNumberForma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76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76" fillId="12" borderId="78" applyNumberFormat="0" applyFont="0" applyAlignment="0" applyProtection="0"/>
    <xf numFmtId="0" fontId="1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51" fillId="45" borderId="77" applyNumberFormat="0" applyAlignment="0" applyProtection="0"/>
    <xf numFmtId="0" fontId="86" fillId="27" borderId="79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64" fillId="9" borderId="77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06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6" fillId="27" borderId="77" applyNumberFormat="0" applyAlignment="0" applyProtection="0"/>
    <xf numFmtId="0" fontId="36" fillId="27" borderId="77" applyNumberFormat="0" applyAlignment="0" applyProtection="0"/>
    <xf numFmtId="0" fontId="35" fillId="25" borderId="77" applyNumberFormat="0" applyAlignment="0" applyProtection="0"/>
    <xf numFmtId="0" fontId="35" fillId="25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106" fillId="24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86" fillId="27" borderId="79" applyNumberForma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99" fillId="24" borderId="79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9" fillId="0" borderId="80" applyNumberFormat="0" applyFill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06" fillId="24" borderId="77" applyNumberForma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31" fillId="24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117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19" fillId="0" borderId="80" applyNumberFormat="0" applyFill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6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200" fontId="63" fillId="0" borderId="76" applyFont="0" applyFill="0" applyBorder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86" fillId="27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76" fillId="12" borderId="78" applyNumberFormat="0" applyFont="0" applyAlignment="0" applyProtection="0"/>
    <xf numFmtId="0" fontId="97" fillId="0" borderId="88" applyNumberFormat="0" applyFill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1" fillId="24" borderId="77" applyNumberFormat="0" applyAlignment="0" applyProtection="0"/>
    <xf numFmtId="0" fontId="35" fillId="25" borderId="77" applyNumberFormat="0" applyAlignment="0" applyProtection="0"/>
    <xf numFmtId="0" fontId="36" fillId="27" borderId="77" applyNumberFormat="0" applyAlignment="0" applyProtection="0"/>
    <xf numFmtId="0" fontId="51" fillId="45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64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25" fillId="12" borderId="78" applyNumberFormat="0" applyFont="0" applyAlignment="0" applyProtection="0"/>
    <xf numFmtId="0" fontId="86" fillId="27" borderId="79" applyNumberFormat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7" fillId="0" borderId="80" applyNumberFormat="0" applyFill="0" applyAlignment="0" applyProtection="0"/>
    <xf numFmtId="0" fontId="98" fillId="0" borderId="81" applyNumberFormat="0" applyFill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99" fillId="24" borderId="79" applyNumberFormat="0" applyAlignment="0" applyProtection="0"/>
    <xf numFmtId="0" fontId="106" fillId="24" borderId="77" applyNumberFormat="0" applyAlignment="0" applyProtection="0"/>
    <xf numFmtId="0" fontId="117" fillId="9" borderId="77" applyNumberFormat="0" applyAlignment="0" applyProtection="0"/>
    <xf numFmtId="0" fontId="119" fillId="0" borderId="80" applyNumberFormat="0" applyFill="0" applyAlignment="0" applyProtection="0"/>
    <xf numFmtId="0" fontId="121" fillId="24" borderId="79" applyNumberFormat="0" applyAlignment="0" applyProtection="0"/>
    <xf numFmtId="0" fontId="2" fillId="12" borderId="78" applyNumberFormat="0" applyFon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76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86" fillId="27" borderId="87" applyNumberForma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76" fillId="12" borderId="86" applyNumberFormat="0" applyFont="0" applyAlignment="0" applyProtection="0"/>
    <xf numFmtId="0" fontId="1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51" fillId="45" borderId="85" applyNumberFormat="0" applyAlignment="0" applyProtection="0"/>
    <xf numFmtId="0" fontId="86" fillId="27" borderId="87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64" fillId="9" borderId="85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06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6" fillId="27" borderId="85" applyNumberFormat="0" applyAlignment="0" applyProtection="0"/>
    <xf numFmtId="0" fontId="36" fillId="27" borderId="85" applyNumberFormat="0" applyAlignment="0" applyProtection="0"/>
    <xf numFmtId="0" fontId="35" fillId="25" borderId="85" applyNumberFormat="0" applyAlignment="0" applyProtection="0"/>
    <xf numFmtId="0" fontId="35" fillId="25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106" fillId="24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86" fillId="27" borderId="87" applyNumberForma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99" fillId="24" borderId="87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9" fillId="0" borderId="88" applyNumberFormat="0" applyFill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06" fillId="24" borderId="85" applyNumberForma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31" fillId="24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117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19" fillId="0" borderId="88" applyNumberFormat="0" applyFill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6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200" fontId="63" fillId="0" borderId="84" applyFont="0" applyFill="0" applyBorder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86" fillId="27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76" fillId="12" borderId="86" applyNumberFormat="0" applyFon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1" fillId="24" borderId="85" applyNumberFormat="0" applyAlignment="0" applyProtection="0"/>
    <xf numFmtId="0" fontId="35" fillId="25" borderId="85" applyNumberFormat="0" applyAlignment="0" applyProtection="0"/>
    <xf numFmtId="0" fontId="36" fillId="27" borderId="85" applyNumberFormat="0" applyAlignment="0" applyProtection="0"/>
    <xf numFmtId="0" fontId="51" fillId="45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64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25" fillId="12" borderId="86" applyNumberFormat="0" applyFont="0" applyAlignment="0" applyProtection="0"/>
    <xf numFmtId="0" fontId="86" fillId="27" borderId="87" applyNumberFormat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7" fillId="0" borderId="88" applyNumberFormat="0" applyFill="0" applyAlignment="0" applyProtection="0"/>
    <xf numFmtId="0" fontId="98" fillId="0" borderId="89" applyNumberFormat="0" applyFill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99" fillId="24" borderId="87" applyNumberFormat="0" applyAlignment="0" applyProtection="0"/>
    <xf numFmtId="0" fontId="106" fillId="24" borderId="85" applyNumberFormat="0" applyAlignment="0" applyProtection="0"/>
    <xf numFmtId="0" fontId="117" fillId="9" borderId="85" applyNumberFormat="0" applyAlignment="0" applyProtection="0"/>
    <xf numFmtId="0" fontId="119" fillId="0" borderId="88" applyNumberFormat="0" applyFill="0" applyAlignment="0" applyProtection="0"/>
    <xf numFmtId="0" fontId="121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34" fillId="0" borderId="0"/>
  </cellStyleXfs>
  <cellXfs count="297">
    <xf numFmtId="0" fontId="0" fillId="0" borderId="0" xfId="0"/>
    <xf numFmtId="0" fontId="4" fillId="0" borderId="0" xfId="5" applyFont="1"/>
    <xf numFmtId="43" fontId="4" fillId="0" borderId="0" xfId="1" applyFont="1" applyFill="1" applyAlignment="1"/>
    <xf numFmtId="168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168" fontId="4" fillId="0" borderId="0" xfId="1" applyNumberFormat="1" applyFont="1" applyFill="1" applyAlignment="1">
      <alignment horizontal="center"/>
    </xf>
    <xf numFmtId="168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0" applyFont="1"/>
    <xf numFmtId="0" fontId="4" fillId="0" borderId="0" xfId="2" applyNumberFormat="1" applyFont="1"/>
    <xf numFmtId="168" fontId="4" fillId="0" borderId="0" xfId="2" applyNumberFormat="1" applyFont="1"/>
    <xf numFmtId="170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3" fontId="4" fillId="0" borderId="0" xfId="2" applyNumberFormat="1" applyFont="1"/>
    <xf numFmtId="43" fontId="4" fillId="0" borderId="0" xfId="1" applyFont="1" applyFill="1" applyAlignment="1">
      <alignment horizontal="center"/>
    </xf>
    <xf numFmtId="43" fontId="4" fillId="0" borderId="0" xfId="2" applyNumberFormat="1" applyFont="1" applyAlignment="1">
      <alignment horizontal="center"/>
    </xf>
    <xf numFmtId="168" fontId="4" fillId="0" borderId="1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1" xfId="1" applyFont="1" applyFill="1" applyBorder="1" applyAlignment="1"/>
    <xf numFmtId="168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168" fontId="4" fillId="0" borderId="0" xfId="1" applyNumberFormat="1" applyFont="1" applyFill="1" applyAlignment="1"/>
    <xf numFmtId="43" fontId="4" fillId="0" borderId="0" xfId="4" applyNumberFormat="1" applyFont="1"/>
    <xf numFmtId="168" fontId="4" fillId="0" borderId="0" xfId="2" applyNumberFormat="1" applyFont="1" applyAlignment="1">
      <alignment horizontal="center"/>
    </xf>
    <xf numFmtId="170" fontId="4" fillId="0" borderId="0" xfId="1" applyNumberFormat="1" applyFont="1" applyFill="1" applyAlignment="1"/>
    <xf numFmtId="168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168" fontId="4" fillId="0" borderId="3" xfId="1" applyNumberFormat="1" applyFont="1" applyFill="1" applyBorder="1" applyAlignment="1"/>
    <xf numFmtId="43" fontId="3" fillId="0" borderId="0" xfId="1" applyFont="1" applyFill="1" applyAlignment="1"/>
    <xf numFmtId="168" fontId="3" fillId="0" borderId="0" xfId="1" applyNumberFormat="1" applyFont="1" applyFill="1" applyAlignment="1"/>
    <xf numFmtId="0" fontId="4" fillId="0" borderId="0" xfId="40" quotePrefix="1" applyFont="1"/>
    <xf numFmtId="43" fontId="4" fillId="0" borderId="0" xfId="1" applyFont="1" applyFill="1" applyBorder="1" applyAlignment="1">
      <alignment horizontal="center"/>
    </xf>
    <xf numFmtId="0" fontId="4" fillId="0" borderId="0" xfId="3" applyFont="1" applyAlignment="1">
      <alignment horizontal="centerContinuous"/>
    </xf>
    <xf numFmtId="43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0" fontId="4" fillId="0" borderId="0" xfId="41" applyNumberFormat="1" applyFont="1" applyAlignment="1">
      <alignment horizontal="center"/>
    </xf>
    <xf numFmtId="43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43" fontId="4" fillId="0" borderId="8" xfId="1" applyFont="1" applyFill="1" applyBorder="1" applyAlignment="1">
      <alignment horizontal="right"/>
    </xf>
    <xf numFmtId="43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43" fontId="4" fillId="0" borderId="0" xfId="41" applyNumberFormat="1" applyFont="1"/>
    <xf numFmtId="0" fontId="4" fillId="0" borderId="0" xfId="42" applyFont="1"/>
    <xf numFmtId="0" fontId="3" fillId="0" borderId="0" xfId="4" applyFont="1"/>
    <xf numFmtId="169" fontId="4" fillId="0" borderId="0" xfId="37" applyFont="1" applyAlignment="1">
      <alignment horizontal="left"/>
    </xf>
    <xf numFmtId="0" fontId="4" fillId="0" borderId="0" xfId="4" applyFont="1" applyAlignment="1">
      <alignment horizontal="right"/>
    </xf>
    <xf numFmtId="168" fontId="4" fillId="0" borderId="0" xfId="1" applyNumberFormat="1" applyFont="1" applyFill="1" applyBorder="1" applyAlignment="1">
      <alignment horizontal="center"/>
    </xf>
    <xf numFmtId="43" fontId="4" fillId="0" borderId="0" xfId="40" applyNumberFormat="1" applyFont="1"/>
    <xf numFmtId="43" fontId="4" fillId="0" borderId="1" xfId="1" applyFont="1" applyFill="1" applyBorder="1" applyAlignment="1">
      <alignment horizontal="center"/>
    </xf>
    <xf numFmtId="0" fontId="4" fillId="0" borderId="0" xfId="4" applyFont="1"/>
    <xf numFmtId="0" fontId="17" fillId="0" borderId="0" xfId="40" applyFont="1"/>
    <xf numFmtId="0" fontId="17" fillId="0" borderId="0" xfId="3" applyFont="1" applyAlignment="1">
      <alignment horizontal="center"/>
    </xf>
    <xf numFmtId="168" fontId="17" fillId="0" borderId="0" xfId="3" applyNumberFormat="1" applyFont="1" applyAlignment="1">
      <alignment horizontal="center"/>
    </xf>
    <xf numFmtId="0" fontId="17" fillId="0" borderId="0" xfId="40" applyFont="1" applyAlignment="1">
      <alignment horizontal="center"/>
    </xf>
    <xf numFmtId="168" fontId="4" fillId="0" borderId="0" xfId="3" applyNumberFormat="1" applyFont="1" applyAlignment="1">
      <alignment horizontal="center"/>
    </xf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51" applyNumberFormat="1" applyFont="1" applyAlignment="1" applyProtection="1">
      <alignment horizontal="center"/>
      <protection locked="0"/>
    </xf>
    <xf numFmtId="43" fontId="18" fillId="0" borderId="0" xfId="1" applyFont="1" applyFill="1" applyAlignment="1">
      <alignment horizontal="right" vertical="center" wrapText="1"/>
    </xf>
    <xf numFmtId="0" fontId="18" fillId="0" borderId="0" xfId="3" applyFont="1"/>
    <xf numFmtId="0" fontId="18" fillId="0" borderId="0" xfId="4" applyFont="1"/>
    <xf numFmtId="0" fontId="18" fillId="0" borderId="0" xfId="42" applyFont="1"/>
    <xf numFmtId="168" fontId="4" fillId="0" borderId="1" xfId="1" applyNumberFormat="1" applyFont="1" applyFill="1" applyBorder="1" applyAlignment="1">
      <alignment horizontal="center"/>
    </xf>
    <xf numFmtId="0" fontId="18" fillId="0" borderId="0" xfId="5" applyFont="1"/>
    <xf numFmtId="49" fontId="18" fillId="0" borderId="0" xfId="4" applyNumberFormat="1" applyFont="1"/>
    <xf numFmtId="169" fontId="18" fillId="0" borderId="0" xfId="6" applyFont="1"/>
    <xf numFmtId="169" fontId="19" fillId="0" borderId="0" xfId="6" applyFont="1" applyAlignment="1">
      <alignment horizontal="center" shrinkToFit="1"/>
    </xf>
    <xf numFmtId="170" fontId="19" fillId="0" borderId="0" xfId="6" applyNumberFormat="1" applyFont="1" applyAlignment="1">
      <alignment horizontal="center" shrinkToFit="1"/>
    </xf>
    <xf numFmtId="49" fontId="18" fillId="0" borderId="0" xfId="4" applyNumberFormat="1" applyFont="1" applyAlignment="1">
      <alignment vertical="center"/>
    </xf>
    <xf numFmtId="49" fontId="18" fillId="0" borderId="0" xfId="4" applyNumberFormat="1" applyFont="1" applyAlignment="1">
      <alignment horizontal="center" vertical="center"/>
    </xf>
    <xf numFmtId="49" fontId="18" fillId="0" borderId="0" xfId="4" applyNumberFormat="1" applyFont="1" applyAlignment="1">
      <alignment horizontal="center"/>
    </xf>
    <xf numFmtId="168" fontId="18" fillId="0" borderId="0" xfId="1" applyNumberFormat="1" applyFont="1" applyFill="1" applyBorder="1"/>
    <xf numFmtId="43" fontId="18" fillId="0" borderId="0" xfId="1" applyFont="1" applyFill="1" applyBorder="1"/>
    <xf numFmtId="43" fontId="18" fillId="0" borderId="1" xfId="1" applyFont="1" applyFill="1" applyBorder="1"/>
    <xf numFmtId="174" fontId="18" fillId="0" borderId="0" xfId="1" applyNumberFormat="1" applyFont="1" applyFill="1" applyBorder="1"/>
    <xf numFmtId="43" fontId="18" fillId="0" borderId="0" xfId="1" applyFont="1" applyFill="1" applyBorder="1" applyAlignment="1"/>
    <xf numFmtId="175" fontId="18" fillId="0" borderId="0" xfId="6" applyNumberFormat="1" applyFont="1"/>
    <xf numFmtId="168" fontId="18" fillId="0" borderId="1" xfId="1" applyNumberFormat="1" applyFont="1" applyFill="1" applyBorder="1"/>
    <xf numFmtId="168" fontId="18" fillId="0" borderId="0" xfId="6" applyNumberFormat="1" applyFont="1"/>
    <xf numFmtId="168" fontId="18" fillId="0" borderId="1" xfId="1" applyNumberFormat="1" applyFont="1" applyFill="1" applyBorder="1" applyAlignment="1"/>
    <xf numFmtId="168" fontId="18" fillId="0" borderId="0" xfId="1" applyNumberFormat="1" applyFont="1" applyFill="1" applyBorder="1" applyAlignment="1"/>
    <xf numFmtId="43" fontId="18" fillId="0" borderId="3" xfId="1" applyFont="1" applyFill="1" applyBorder="1" applyAlignment="1"/>
    <xf numFmtId="168" fontId="18" fillId="0" borderId="7" xfId="1" applyNumberFormat="1" applyFont="1" applyFill="1" applyBorder="1"/>
    <xf numFmtId="43" fontId="18" fillId="0" borderId="0" xfId="1" applyFont="1" applyFill="1"/>
    <xf numFmtId="170" fontId="18" fillId="0" borderId="0" xfId="6" applyNumberFormat="1" applyFont="1"/>
    <xf numFmtId="168" fontId="18" fillId="0" borderId="83" xfId="1" applyNumberFormat="1" applyFont="1" applyFill="1" applyBorder="1"/>
    <xf numFmtId="170" fontId="18" fillId="0" borderId="0" xfId="4" applyNumberFormat="1" applyFont="1" applyAlignment="1">
      <alignment vertical="top"/>
    </xf>
    <xf numFmtId="49" fontId="18" fillId="0" borderId="90" xfId="4" applyNumberFormat="1" applyFont="1" applyBorder="1" applyAlignment="1">
      <alignment vertical="center" wrapText="1"/>
    </xf>
    <xf numFmtId="49" fontId="18" fillId="0" borderId="90" xfId="4" applyNumberFormat="1" applyFont="1" applyBorder="1" applyAlignment="1">
      <alignment horizontal="center" vertical="center" wrapText="1"/>
    </xf>
    <xf numFmtId="49" fontId="18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8" fillId="0" borderId="1" xfId="4" applyNumberFormat="1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/>
    </xf>
    <xf numFmtId="0" fontId="18" fillId="0" borderId="0" xfId="1" applyNumberFormat="1" applyFont="1" applyFill="1" applyBorder="1" applyAlignment="1">
      <alignment horizontal="right"/>
    </xf>
    <xf numFmtId="168" fontId="18" fillId="0" borderId="0" xfId="1" applyNumberFormat="1" applyFont="1" applyFill="1"/>
    <xf numFmtId="0" fontId="18" fillId="0" borderId="0" xfId="4" applyFont="1" applyAlignment="1">
      <alignment horizontal="right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68" fontId="18" fillId="0" borderId="83" xfId="1" applyNumberFormat="1" applyFont="1" applyFill="1" applyBorder="1" applyAlignment="1"/>
    <xf numFmtId="43" fontId="4" fillId="0" borderId="1" xfId="1" applyFont="1" applyFill="1" applyBorder="1" applyAlignment="1">
      <alignment horizontal="right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2" applyNumberFormat="1" applyFont="1" applyAlignment="1">
      <alignment horizontal="left"/>
    </xf>
    <xf numFmtId="0" fontId="20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/>
    <xf numFmtId="0" fontId="126" fillId="0" borderId="0" xfId="3" applyFont="1" applyAlignment="1">
      <alignment horizontal="center"/>
    </xf>
    <xf numFmtId="0" fontId="127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Continuous"/>
    </xf>
    <xf numFmtId="0" fontId="20" fillId="0" borderId="0" xfId="2" applyNumberFormat="1" applyFont="1" applyAlignment="1">
      <alignment horizontal="center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20" fillId="0" borderId="90" xfId="3" applyFont="1" applyBorder="1"/>
    <xf numFmtId="0" fontId="126" fillId="0" borderId="0" xfId="2" applyNumberFormat="1" applyFont="1"/>
    <xf numFmtId="0" fontId="20" fillId="0" borderId="0" xfId="3" applyFont="1" applyAlignment="1">
      <alignment horizontal="center"/>
    </xf>
    <xf numFmtId="0" fontId="20" fillId="0" borderId="0" xfId="3" applyFont="1"/>
    <xf numFmtId="0" fontId="126" fillId="0" borderId="0" xfId="2" applyNumberFormat="1" applyFont="1" applyAlignment="1">
      <alignment horizontal="center" vertical="center"/>
    </xf>
    <xf numFmtId="0" fontId="20" fillId="0" borderId="0" xfId="2" applyNumberFormat="1" applyFont="1" applyAlignment="1">
      <alignment horizontal="center" vertical="center"/>
    </xf>
    <xf numFmtId="43" fontId="20" fillId="0" borderId="0" xfId="1" applyFont="1" applyFill="1" applyAlignment="1">
      <alignment horizontal="center"/>
    </xf>
    <xf numFmtId="43" fontId="20" fillId="0" borderId="0" xfId="11" applyFont="1" applyFill="1" applyAlignment="1">
      <alignment horizontal="center"/>
    </xf>
    <xf numFmtId="43" fontId="20" fillId="0" borderId="83" xfId="11" applyFont="1" applyFill="1" applyBorder="1" applyAlignment="1">
      <alignment horizontal="center"/>
    </xf>
    <xf numFmtId="43" fontId="20" fillId="0" borderId="0" xfId="11" applyFont="1" applyFill="1" applyBorder="1" applyAlignment="1">
      <alignment horizontal="center"/>
    </xf>
    <xf numFmtId="43" fontId="20" fillId="0" borderId="0" xfId="2" applyNumberFormat="1" applyFont="1"/>
    <xf numFmtId="168" fontId="20" fillId="0" borderId="0" xfId="1" applyNumberFormat="1" applyFont="1" applyFill="1" applyAlignment="1">
      <alignment horizontal="center"/>
    </xf>
    <xf numFmtId="168" fontId="20" fillId="0" borderId="0" xfId="2" applyNumberFormat="1" applyFont="1" applyAlignment="1">
      <alignment horizontal="center"/>
    </xf>
    <xf numFmtId="0" fontId="20" fillId="0" borderId="0" xfId="2" applyNumberFormat="1" applyFont="1" applyAlignment="1">
      <alignment vertical="center"/>
    </xf>
    <xf numFmtId="168" fontId="20" fillId="0" borderId="1" xfId="11" applyNumberFormat="1" applyFont="1" applyFill="1" applyBorder="1" applyAlignment="1">
      <alignment horizontal="center"/>
    </xf>
    <xf numFmtId="168" fontId="20" fillId="0" borderId="0" xfId="2" applyNumberFormat="1" applyFont="1"/>
    <xf numFmtId="168" fontId="20" fillId="0" borderId="0" xfId="11" applyNumberFormat="1" applyFont="1" applyFill="1" applyBorder="1" applyAlignment="1">
      <alignment horizontal="center"/>
    </xf>
    <xf numFmtId="0" fontId="129" fillId="0" borderId="0" xfId="2" applyNumberFormat="1" applyFont="1"/>
    <xf numFmtId="168" fontId="20" fillId="0" borderId="3" xfId="2" applyNumberFormat="1" applyFont="1" applyBorder="1"/>
    <xf numFmtId="174" fontId="130" fillId="0" borderId="0" xfId="11" applyNumberFormat="1" applyFont="1" applyFill="1" applyBorder="1" applyAlignment="1">
      <alignment horizontal="right" vertical="center" shrinkToFit="1" readingOrder="2"/>
    </xf>
    <xf numFmtId="0" fontId="20" fillId="0" borderId="0" xfId="5" applyFont="1"/>
    <xf numFmtId="43" fontId="20" fillId="0" borderId="0" xfId="2" applyNumberFormat="1" applyFont="1" applyAlignment="1">
      <alignment horizontal="center"/>
    </xf>
    <xf numFmtId="176" fontId="20" fillId="0" borderId="0" xfId="3" applyNumberFormat="1" applyFont="1"/>
    <xf numFmtId="168" fontId="20" fillId="0" borderId="3" xfId="3" applyNumberFormat="1" applyFont="1" applyBorder="1"/>
    <xf numFmtId="168" fontId="130" fillId="0" borderId="0" xfId="11" applyNumberFormat="1" applyFont="1" applyFill="1" applyBorder="1" applyAlignment="1">
      <alignment horizontal="right" shrinkToFit="1"/>
    </xf>
    <xf numFmtId="0" fontId="20" fillId="0" borderId="0" xfId="4" applyFont="1"/>
    <xf numFmtId="0" fontId="20" fillId="0" borderId="0" xfId="1" applyNumberFormat="1" applyFont="1" applyFill="1" applyBorder="1" applyAlignment="1">
      <alignment horizontal="right"/>
    </xf>
    <xf numFmtId="169" fontId="20" fillId="0" borderId="0" xfId="39" applyFont="1" applyAlignment="1">
      <alignment vertical="center"/>
    </xf>
    <xf numFmtId="0" fontId="20" fillId="0" borderId="0" xfId="51" applyNumberFormat="1" applyFont="1"/>
    <xf numFmtId="43" fontId="131" fillId="0" borderId="0" xfId="1" applyFont="1" applyFill="1" applyBorder="1" applyAlignment="1">
      <alignment horizontal="right"/>
    </xf>
    <xf numFmtId="0" fontId="126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19" fillId="0" borderId="0" xfId="3" applyFont="1" applyAlignment="1">
      <alignment horizontal="left" vertical="center"/>
    </xf>
    <xf numFmtId="0" fontId="126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9" fontId="19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168" fontId="4" fillId="0" borderId="90" xfId="1" applyNumberFormat="1" applyFont="1" applyFill="1" applyBorder="1" applyAlignment="1"/>
    <xf numFmtId="168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168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8" fontId="4" fillId="0" borderId="1" xfId="1" applyNumberFormat="1" applyFont="1" applyFill="1" applyBorder="1" applyAlignment="1"/>
    <xf numFmtId="43" fontId="18" fillId="0" borderId="83" xfId="1" applyFont="1" applyFill="1" applyBorder="1"/>
    <xf numFmtId="43" fontId="4" fillId="0" borderId="83" xfId="1" applyFont="1" applyFill="1" applyBorder="1" applyAlignment="1">
      <alignment horizontal="right"/>
    </xf>
    <xf numFmtId="43" fontId="4" fillId="0" borderId="83" xfId="1" applyFont="1" applyFill="1" applyBorder="1" applyAlignment="1">
      <alignment horizontal="center"/>
    </xf>
    <xf numFmtId="43" fontId="18" fillId="0" borderId="0" xfId="1" applyFont="1"/>
    <xf numFmtId="0" fontId="132" fillId="0" borderId="0" xfId="82" applyFont="1" applyFill="1"/>
    <xf numFmtId="0" fontId="20" fillId="0" borderId="0" xfId="4" applyFont="1" applyAlignment="1">
      <alignment horizontal="left"/>
    </xf>
    <xf numFmtId="4" fontId="4" fillId="0" borderId="0" xfId="4" applyNumberFormat="1" applyFont="1"/>
    <xf numFmtId="0" fontId="4" fillId="0" borderId="0" xfId="88" applyFont="1" applyFill="1"/>
    <xf numFmtId="0" fontId="19" fillId="0" borderId="0" xfId="90" applyFont="1" applyFill="1" applyAlignment="1">
      <alignment vertical="center"/>
    </xf>
    <xf numFmtId="43" fontId="19" fillId="0" borderId="0" xfId="102" applyNumberFormat="1" applyFont="1" applyFill="1" applyAlignment="1">
      <alignment vertical="center"/>
    </xf>
    <xf numFmtId="0" fontId="19" fillId="0" borderId="0" xfId="102" applyFont="1" applyFill="1" applyAlignment="1">
      <alignment horizontal="center"/>
    </xf>
    <xf numFmtId="0" fontId="18" fillId="0" borderId="0" xfId="82" applyFont="1" applyFill="1" applyAlignment="1">
      <alignment horizontal="center" vertical="center"/>
    </xf>
    <xf numFmtId="0" fontId="18" fillId="0" borderId="0" xfId="82" applyFont="1" applyFill="1"/>
    <xf numFmtId="0" fontId="18" fillId="0" borderId="0" xfId="82" applyFont="1" applyFill="1" applyAlignment="1">
      <alignment horizontal="center"/>
    </xf>
    <xf numFmtId="4" fontId="18" fillId="0" borderId="0" xfId="82" applyNumberFormat="1" applyFont="1" applyFill="1" applyAlignment="1">
      <alignment horizontal="center"/>
    </xf>
    <xf numFmtId="43" fontId="18" fillId="0" borderId="0" xfId="82" applyNumberFormat="1" applyFont="1" applyFill="1"/>
    <xf numFmtId="168" fontId="18" fillId="0" borderId="3" xfId="82" applyNumberFormat="1" applyFont="1" applyFill="1" applyBorder="1"/>
    <xf numFmtId="168" fontId="18" fillId="0" borderId="0" xfId="82" applyNumberFormat="1" applyFont="1" applyFill="1" applyAlignment="1">
      <alignment horizontal="center"/>
    </xf>
    <xf numFmtId="168" fontId="18" fillId="0" borderId="3" xfId="102" applyNumberFormat="1" applyFont="1" applyFill="1" applyBorder="1"/>
    <xf numFmtId="176" fontId="18" fillId="0" borderId="0" xfId="102" applyNumberFormat="1" applyFont="1" applyFill="1"/>
    <xf numFmtId="43" fontId="18" fillId="0" borderId="0" xfId="1" applyFont="1" applyFill="1" applyAlignment="1">
      <alignment horizontal="center"/>
    </xf>
    <xf numFmtId="43" fontId="18" fillId="0" borderId="83" xfId="64" applyNumberFormat="1" applyFont="1" applyBorder="1" applyAlignment="1">
      <alignment horizontal="center"/>
    </xf>
    <xf numFmtId="168" fontId="18" fillId="0" borderId="1" xfId="64" applyNumberFormat="1" applyFont="1" applyBorder="1" applyAlignment="1">
      <alignment horizontal="center"/>
    </xf>
    <xf numFmtId="168" fontId="18" fillId="0" borderId="0" xfId="1" applyNumberFormat="1" applyFont="1" applyFill="1" applyAlignment="1">
      <alignment horizontal="center"/>
    </xf>
    <xf numFmtId="168" fontId="18" fillId="0" borderId="0" xfId="64" applyNumberFormat="1" applyFont="1" applyAlignment="1">
      <alignment horizontal="center"/>
    </xf>
    <xf numFmtId="43" fontId="18" fillId="0" borderId="3" xfId="1" applyFont="1" applyFill="1" applyBorder="1"/>
    <xf numFmtId="4" fontId="20" fillId="0" borderId="0" xfId="2" applyNumberFormat="1" applyFont="1"/>
    <xf numFmtId="0" fontId="135" fillId="0" borderId="0" xfId="2" applyNumberFormat="1" applyFont="1"/>
    <xf numFmtId="0" fontId="136" fillId="0" borderId="0" xfId="4" applyFont="1"/>
    <xf numFmtId="0" fontId="136" fillId="0" borderId="0" xfId="3" applyFont="1"/>
    <xf numFmtId="0" fontId="136" fillId="0" borderId="0" xfId="5" applyFont="1"/>
    <xf numFmtId="0" fontId="136" fillId="0" borderId="0" xfId="2" applyNumberFormat="1" applyFont="1" applyAlignment="1">
      <alignment vertical="center"/>
    </xf>
    <xf numFmtId="0" fontId="136" fillId="0" borderId="0" xfId="2" applyNumberFormat="1" applyFont="1" applyAlignment="1">
      <alignment horizontal="center" vertical="center"/>
    </xf>
    <xf numFmtId="168" fontId="137" fillId="0" borderId="0" xfId="11" applyNumberFormat="1" applyFont="1" applyFill="1" applyBorder="1" applyAlignment="1">
      <alignment horizontal="right" shrinkToFit="1"/>
    </xf>
    <xf numFmtId="168" fontId="18" fillId="0" borderId="0" xfId="82" applyNumberFormat="1" applyFont="1" applyFill="1" applyBorder="1"/>
    <xf numFmtId="0" fontId="18" fillId="0" borderId="0" xfId="2" applyNumberFormat="1" applyFont="1" applyAlignment="1">
      <alignment vertical="center"/>
    </xf>
    <xf numFmtId="0" fontId="18" fillId="0" borderId="0" xfId="2" applyNumberFormat="1" applyFont="1" applyAlignment="1">
      <alignment horizontal="center" vertical="center"/>
    </xf>
    <xf numFmtId="168" fontId="133" fillId="0" borderId="0" xfId="11" applyNumberFormat="1" applyFont="1" applyFill="1" applyBorder="1" applyAlignment="1">
      <alignment horizontal="right" shrinkToFit="1"/>
    </xf>
    <xf numFmtId="0" fontId="20" fillId="0" borderId="1" xfId="2" applyNumberFormat="1" applyFont="1" applyBorder="1" applyAlignment="1">
      <alignment horizontal="center"/>
    </xf>
    <xf numFmtId="169" fontId="19" fillId="0" borderId="0" xfId="2" applyFont="1" applyAlignment="1">
      <alignment shrinkToFit="1"/>
    </xf>
    <xf numFmtId="169" fontId="18" fillId="0" borderId="0" xfId="2" applyFont="1"/>
    <xf numFmtId="0" fontId="19" fillId="0" borderId="0" xfId="3" applyFont="1"/>
    <xf numFmtId="0" fontId="18" fillId="0" borderId="0" xfId="3" applyFont="1" applyAlignment="1">
      <alignment horizontal="center"/>
    </xf>
    <xf numFmtId="49" fontId="18" fillId="0" borderId="90" xfId="4" applyNumberFormat="1" applyFont="1" applyBorder="1"/>
    <xf numFmtId="0" fontId="18" fillId="0" borderId="90" xfId="2" applyNumberFormat="1" applyFont="1" applyBorder="1" applyAlignment="1">
      <alignment horizontal="center" vertical="center"/>
    </xf>
    <xf numFmtId="168" fontId="18" fillId="0" borderId="0" xfId="2" applyNumberFormat="1" applyFont="1"/>
    <xf numFmtId="168" fontId="18" fillId="0" borderId="0" xfId="5" applyNumberFormat="1" applyFont="1"/>
    <xf numFmtId="43" fontId="18" fillId="0" borderId="0" xfId="5" applyNumberFormat="1" applyFont="1"/>
    <xf numFmtId="0" fontId="18" fillId="0" borderId="0" xfId="2" applyNumberFormat="1" applyFont="1"/>
    <xf numFmtId="168" fontId="18" fillId="0" borderId="3" xfId="2" applyNumberFormat="1" applyFont="1" applyBorder="1"/>
    <xf numFmtId="170" fontId="18" fillId="0" borderId="0" xfId="2" applyNumberFormat="1" applyFont="1"/>
    <xf numFmtId="0" fontId="126" fillId="0" borderId="0" xfId="2" applyNumberFormat="1" applyFont="1" applyAlignment="1">
      <alignment horizontal="center"/>
    </xf>
    <xf numFmtId="4" fontId="20" fillId="0" borderId="0" xfId="2" applyNumberFormat="1" applyFont="1" applyAlignment="1">
      <alignment horizontal="center"/>
    </xf>
    <xf numFmtId="176" fontId="18" fillId="0" borderId="0" xfId="1" applyNumberFormat="1" applyFont="1" applyFill="1"/>
    <xf numFmtId="43" fontId="20" fillId="0" borderId="0" xfId="1" applyFont="1"/>
    <xf numFmtId="4" fontId="4" fillId="0" borderId="0" xfId="41" applyNumberFormat="1" applyFont="1" applyAlignment="1">
      <alignment horizontal="center"/>
    </xf>
    <xf numFmtId="43" fontId="20" fillId="0" borderId="0" xfId="1" applyFont="1" applyAlignment="1">
      <alignment horizontal="center"/>
    </xf>
    <xf numFmtId="168" fontId="4" fillId="0" borderId="0" xfId="8" applyNumberFormat="1" applyFont="1" applyFill="1" applyAlignment="1"/>
    <xf numFmtId="4" fontId="4" fillId="0" borderId="0" xfId="40" applyNumberFormat="1" applyFont="1"/>
    <xf numFmtId="0" fontId="20" fillId="0" borderId="1" xfId="3" applyFont="1" applyBorder="1" applyAlignment="1">
      <alignment horizontal="center"/>
    </xf>
    <xf numFmtId="168" fontId="18" fillId="0" borderId="3" xfId="1" applyNumberFormat="1" applyFont="1" applyFill="1" applyBorder="1"/>
    <xf numFmtId="168" fontId="18" fillId="0" borderId="90" xfId="1" applyNumberFormat="1" applyFont="1" applyFill="1" applyBorder="1" applyAlignment="1">
      <alignment horizontal="center"/>
    </xf>
    <xf numFmtId="168" fontId="18" fillId="0" borderId="0" xfId="1" applyNumberFormat="1" applyFont="1" applyFill="1" applyBorder="1" applyAlignment="1">
      <alignment horizontal="center"/>
    </xf>
    <xf numFmtId="0" fontId="4" fillId="0" borderId="0" xfId="40" applyFont="1" applyAlignment="1">
      <alignment vertical="top"/>
    </xf>
    <xf numFmtId="0" fontId="4" fillId="0" borderId="0" xfId="4" quotePrefix="1" applyFont="1" applyAlignment="1">
      <alignment horizontal="right"/>
    </xf>
    <xf numFmtId="168" fontId="20" fillId="0" borderId="0" xfId="11" applyNumberFormat="1" applyFont="1" applyFill="1" applyBorder="1" applyAlignment="1">
      <alignment horizontal="right"/>
    </xf>
    <xf numFmtId="43" fontId="4" fillId="0" borderId="0" xfId="4" applyNumberFormat="1" applyFont="1" applyAlignment="1">
      <alignment horizontal="center"/>
    </xf>
    <xf numFmtId="0" fontId="20" fillId="0" borderId="90" xfId="2" applyNumberFormat="1" applyFont="1" applyBorder="1" applyAlignment="1">
      <alignment horizontal="center" vertical="center"/>
    </xf>
    <xf numFmtId="168" fontId="4" fillId="0" borderId="1" xfId="4" applyNumberFormat="1" applyFont="1" applyBorder="1" applyAlignment="1">
      <alignment horizontal="center"/>
    </xf>
    <xf numFmtId="168" fontId="4" fillId="0" borderId="0" xfId="40" applyNumberFormat="1" applyFont="1" applyAlignment="1">
      <alignment horizontal="right"/>
    </xf>
    <xf numFmtId="0" fontId="18" fillId="0" borderId="0" xfId="40" applyFont="1"/>
    <xf numFmtId="0" fontId="19" fillId="0" borderId="0" xfId="2" applyNumberFormat="1" applyFont="1"/>
    <xf numFmtId="43" fontId="18" fillId="0" borderId="0" xfId="1" applyFont="1" applyFill="1" applyAlignment="1">
      <alignment horizontal="right"/>
    </xf>
    <xf numFmtId="4" fontId="138" fillId="0" borderId="0" xfId="0" applyNumberFormat="1" applyFont="1"/>
    <xf numFmtId="4" fontId="4" fillId="0" borderId="0" xfId="41" applyNumberFormat="1" applyFont="1"/>
    <xf numFmtId="0" fontId="19" fillId="0" borderId="0" xfId="51" applyNumberFormat="1" applyFont="1" applyAlignment="1">
      <alignment vertical="center"/>
    </xf>
    <xf numFmtId="43" fontId="18" fillId="0" borderId="0" xfId="64" applyNumberFormat="1" applyFont="1" applyAlignment="1">
      <alignment horizontal="center"/>
    </xf>
    <xf numFmtId="168" fontId="18" fillId="0" borderId="90" xfId="64" applyNumberFormat="1" applyFont="1" applyBorder="1" applyAlignment="1">
      <alignment horizontal="center"/>
    </xf>
    <xf numFmtId="174" fontId="133" fillId="0" borderId="0" xfId="64" applyNumberFormat="1" applyFont="1" applyAlignment="1">
      <alignment horizontal="right" vertical="center" shrinkToFit="1" readingOrder="2"/>
    </xf>
    <xf numFmtId="168" fontId="133" fillId="0" borderId="0" xfId="64" applyNumberFormat="1" applyFont="1" applyAlignment="1">
      <alignment horizontal="right" shrinkToFit="1"/>
    </xf>
    <xf numFmtId="168" fontId="137" fillId="0" borderId="0" xfId="64" applyNumberFormat="1" applyFont="1" applyAlignment="1">
      <alignment horizontal="right" shrinkToFit="1"/>
    </xf>
    <xf numFmtId="0" fontId="18" fillId="0" borderId="0" xfId="51" applyNumberFormat="1" applyFont="1"/>
    <xf numFmtId="4" fontId="142" fillId="0" borderId="0" xfId="0" applyNumberFormat="1" applyFont="1"/>
    <xf numFmtId="4" fontId="140" fillId="0" borderId="0" xfId="0" applyNumberFormat="1" applyFont="1"/>
    <xf numFmtId="0" fontId="138" fillId="0" borderId="0" xfId="0" applyFont="1" applyAlignment="1">
      <alignment horizontal="center"/>
    </xf>
    <xf numFmtId="4" fontId="4" fillId="0" borderId="0" xfId="2" applyNumberFormat="1" applyFont="1"/>
    <xf numFmtId="0" fontId="4" fillId="0" borderId="1" xfId="41" applyNumberFormat="1" applyFont="1" applyBorder="1" applyAlignment="1">
      <alignment horizontal="center"/>
    </xf>
    <xf numFmtId="0" fontId="138" fillId="0" borderId="0" xfId="4" applyFont="1" applyAlignment="1">
      <alignment horizontal="center"/>
    </xf>
    <xf numFmtId="0" fontId="139" fillId="0" borderId="0" xfId="4" applyFont="1" applyAlignment="1">
      <alignment horizontal="center"/>
    </xf>
    <xf numFmtId="0" fontId="4" fillId="0" borderId="0" xfId="0" applyFont="1" applyAlignment="1">
      <alignment horizontal="center"/>
    </xf>
    <xf numFmtId="169" fontId="4" fillId="0" borderId="0" xfId="41" applyFont="1" applyAlignment="1">
      <alignment horizontal="center"/>
    </xf>
    <xf numFmtId="0" fontId="140" fillId="0" borderId="0" xfId="2" applyNumberFormat="1" applyFont="1" applyAlignment="1">
      <alignment horizontal="center" vertical="center"/>
    </xf>
    <xf numFmtId="49" fontId="4" fillId="0" borderId="1" xfId="4" applyNumberFormat="1" applyFont="1" applyBorder="1" applyAlignment="1">
      <alignment horizontal="center"/>
    </xf>
    <xf numFmtId="4" fontId="4" fillId="0" borderId="0" xfId="2" applyNumberFormat="1" applyFont="1" applyAlignment="1">
      <alignment horizontal="center"/>
    </xf>
    <xf numFmtId="0" fontId="4" fillId="0" borderId="0" xfId="40" quotePrefix="1" applyFont="1" applyAlignment="1">
      <alignment horizontal="center"/>
    </xf>
    <xf numFmtId="49" fontId="4" fillId="0" borderId="0" xfId="4" applyNumberFormat="1" applyFont="1" applyAlignment="1">
      <alignment horizontal="center"/>
    </xf>
    <xf numFmtId="15" fontId="4" fillId="0" borderId="0" xfId="51" quotePrefix="1" applyNumberFormat="1" applyFont="1" applyAlignment="1">
      <alignment horizontal="center" wrapText="1"/>
    </xf>
    <xf numFmtId="15" fontId="4" fillId="0" borderId="1" xfId="51" applyNumberFormat="1" applyFont="1" applyBorder="1" applyAlignment="1">
      <alignment horizontal="center" wrapText="1"/>
    </xf>
    <xf numFmtId="0" fontId="15" fillId="0" borderId="0" xfId="51" applyNumberFormat="1" applyFont="1" applyAlignment="1">
      <alignment horizontal="center"/>
    </xf>
    <xf numFmtId="4" fontId="141" fillId="0" borderId="0" xfId="0" applyNumberFormat="1" applyFont="1"/>
    <xf numFmtId="0" fontId="4" fillId="0" borderId="0" xfId="51" applyNumberFormat="1" applyFont="1" applyAlignment="1">
      <alignment horizontal="center"/>
    </xf>
    <xf numFmtId="0" fontId="4" fillId="0" borderId="0" xfId="41" applyNumberFormat="1" applyFont="1" applyAlignment="1">
      <alignment horizontal="right"/>
    </xf>
    <xf numFmtId="15" fontId="4" fillId="0" borderId="0" xfId="41" quotePrefix="1" applyNumberFormat="1" applyFont="1" applyAlignment="1">
      <alignment wrapText="1"/>
    </xf>
    <xf numFmtId="0" fontId="4" fillId="0" borderId="0" xfId="41" quotePrefix="1" applyNumberFormat="1" applyFont="1" applyAlignment="1" applyProtection="1">
      <alignment horizontal="center"/>
      <protection locked="0"/>
    </xf>
    <xf numFmtId="15" fontId="4" fillId="0" borderId="0" xfId="41" applyNumberFormat="1" applyFont="1" applyAlignment="1">
      <alignment horizontal="center" wrapText="1"/>
    </xf>
    <xf numFmtId="4" fontId="141" fillId="0" borderId="1" xfId="0" applyNumberFormat="1" applyFont="1" applyBorder="1"/>
    <xf numFmtId="43" fontId="4" fillId="0" borderId="83" xfId="41" applyNumberFormat="1" applyFont="1" applyBorder="1" applyAlignment="1">
      <alignment horizontal="center"/>
    </xf>
    <xf numFmtId="43" fontId="4" fillId="0" borderId="0" xfId="41" applyNumberFormat="1" applyFont="1" applyAlignment="1">
      <alignment horizontal="center"/>
    </xf>
    <xf numFmtId="43" fontId="4" fillId="0" borderId="83" xfId="41" applyNumberFormat="1" applyFont="1" applyBorder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177" fontId="4" fillId="0" borderId="0" xfId="41" applyNumberFormat="1" applyFont="1"/>
    <xf numFmtId="4" fontId="141" fillId="0" borderId="91" xfId="0" applyNumberFormat="1" applyFont="1" applyBorder="1"/>
    <xf numFmtId="0" fontId="138" fillId="0" borderId="0" xfId="0" applyFont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4" fillId="0" borderId="0" xfId="3" applyFont="1" applyAlignment="1">
      <alignment horizontal="center"/>
    </xf>
    <xf numFmtId="0" fontId="126" fillId="0" borderId="0" xfId="42" applyFont="1" applyAlignment="1">
      <alignment horizontal="center"/>
    </xf>
    <xf numFmtId="0" fontId="126" fillId="0" borderId="0" xfId="3" applyFont="1" applyAlignment="1">
      <alignment horizontal="center"/>
    </xf>
    <xf numFmtId="3" fontId="20" fillId="0" borderId="1" xfId="2" applyNumberFormat="1" applyFont="1" applyBorder="1" applyAlignment="1">
      <alignment horizontal="center"/>
    </xf>
    <xf numFmtId="0" fontId="20" fillId="0" borderId="83" xfId="3" applyFont="1" applyBorder="1" applyAlignment="1">
      <alignment horizontal="center"/>
    </xf>
    <xf numFmtId="169" fontId="19" fillId="0" borderId="0" xfId="2" applyFont="1" applyAlignment="1">
      <alignment horizontal="center" shrinkToFit="1"/>
    </xf>
    <xf numFmtId="49" fontId="18" fillId="0" borderId="1" xfId="4" applyNumberFormat="1" applyFont="1" applyBorder="1" applyAlignment="1">
      <alignment horizontal="center"/>
    </xf>
    <xf numFmtId="0" fontId="18" fillId="0" borderId="83" xfId="3" applyFont="1" applyBorder="1" applyAlignment="1">
      <alignment horizontal="center"/>
    </xf>
    <xf numFmtId="0" fontId="18" fillId="0" borderId="83" xfId="3" applyFont="1" applyBorder="1" applyAlignment="1">
      <alignment horizontal="center" vertical="center"/>
    </xf>
    <xf numFmtId="49" fontId="18" fillId="0" borderId="1" xfId="4" applyNumberFormat="1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  <xf numFmtId="43" fontId="141" fillId="0" borderId="0" xfId="1" applyFont="1"/>
    <xf numFmtId="43" fontId="4" fillId="0" borderId="0" xfId="1" applyFont="1"/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ชื่อเรื่อง" xfId="2272" xr:uid="{00000000-0005-0000-0000-0000E0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แย่" xfId="2317" xr:uid="{00000000-0005-0000-0000-000027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FFCCCC"/>
      <color rgb="FFFF7C80"/>
      <color rgb="FFFF9966"/>
      <color rgb="FF04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120</xdr:row>
      <xdr:rowOff>0</xdr:rowOff>
    </xdr:from>
    <xdr:to>
      <xdr:col>15</xdr:col>
      <xdr:colOff>0</xdr:colOff>
      <xdr:row>120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187</xdr:row>
      <xdr:rowOff>0</xdr:rowOff>
    </xdr:from>
    <xdr:to>
      <xdr:col>0</xdr:col>
      <xdr:colOff>0</xdr:colOff>
      <xdr:row>187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183</xdr:row>
      <xdr:rowOff>0</xdr:rowOff>
    </xdr:from>
    <xdr:to>
      <xdr:col>14</xdr:col>
      <xdr:colOff>0</xdr:colOff>
      <xdr:row>183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V123"/>
  <sheetViews>
    <sheetView tabSelected="1" zoomScale="80" zoomScaleNormal="80" zoomScaleSheetLayoutView="80" workbookViewId="0">
      <selection activeCell="I13" sqref="I13"/>
    </sheetView>
  </sheetViews>
  <sheetFormatPr defaultRowHeight="19.8"/>
  <cols>
    <col min="1" max="2" width="2.44140625" style="32" customWidth="1"/>
    <col min="3" max="3" width="4.44140625" style="32" customWidth="1"/>
    <col min="4" max="4" width="3.44140625" style="32" customWidth="1"/>
    <col min="5" max="5" width="4.44140625" style="32" customWidth="1"/>
    <col min="6" max="6" width="33.88671875" style="32" customWidth="1"/>
    <col min="7" max="7" width="13.33203125" style="32" customWidth="1"/>
    <col min="8" max="8" width="0.88671875" style="32" customWidth="1"/>
    <col min="9" max="9" width="16.6640625" style="32" customWidth="1"/>
    <col min="10" max="10" width="0.88671875" style="32" customWidth="1"/>
    <col min="11" max="11" width="16.6640625" style="32" customWidth="1"/>
    <col min="12" max="12" width="0.88671875" style="32" customWidth="1"/>
    <col min="13" max="13" width="16.6640625" style="32" customWidth="1"/>
    <col min="14" max="14" width="0.88671875" style="32" customWidth="1"/>
    <col min="15" max="15" width="16.6640625" style="32" customWidth="1"/>
    <col min="16" max="16" width="16" style="32" bestFit="1" customWidth="1"/>
    <col min="17" max="17" width="13" style="32" bestFit="1" customWidth="1"/>
    <col min="18" max="18" width="12.33203125" style="32" bestFit="1" customWidth="1"/>
    <col min="19" max="256" width="9.109375" style="32"/>
    <col min="257" max="258" width="2.109375" style="32" customWidth="1"/>
    <col min="259" max="259" width="4.109375" style="32" customWidth="1"/>
    <col min="260" max="260" width="3.109375" style="32" customWidth="1"/>
    <col min="261" max="261" width="4.109375" style="32" customWidth="1"/>
    <col min="262" max="262" width="23.109375" style="32" customWidth="1"/>
    <col min="263" max="263" width="10.88671875" style="32" customWidth="1"/>
    <col min="264" max="264" width="0.109375" style="32" customWidth="1"/>
    <col min="265" max="265" width="17.109375" style="32" customWidth="1"/>
    <col min="266" max="266" width="0.109375" style="32" customWidth="1"/>
    <col min="267" max="267" width="15.109375" style="32" customWidth="1"/>
    <col min="268" max="268" width="0.109375" style="32" customWidth="1"/>
    <col min="269" max="269" width="16.109375" style="32" customWidth="1"/>
    <col min="270" max="270" width="0.109375" style="32" customWidth="1"/>
    <col min="271" max="271" width="16.109375" style="32" customWidth="1"/>
    <col min="272" max="272" width="14.109375" style="32" bestFit="1" customWidth="1"/>
    <col min="273" max="273" width="9.109375" style="32" customWidth="1"/>
    <col min="274" max="512" width="9.109375" style="32"/>
    <col min="513" max="514" width="2.109375" style="32" customWidth="1"/>
    <col min="515" max="515" width="4.109375" style="32" customWidth="1"/>
    <col min="516" max="516" width="3.109375" style="32" customWidth="1"/>
    <col min="517" max="517" width="4.109375" style="32" customWidth="1"/>
    <col min="518" max="518" width="23.109375" style="32" customWidth="1"/>
    <col min="519" max="519" width="10.88671875" style="32" customWidth="1"/>
    <col min="520" max="520" width="0.109375" style="32" customWidth="1"/>
    <col min="521" max="521" width="17.109375" style="32" customWidth="1"/>
    <col min="522" max="522" width="0.109375" style="32" customWidth="1"/>
    <col min="523" max="523" width="15.109375" style="32" customWidth="1"/>
    <col min="524" max="524" width="0.109375" style="32" customWidth="1"/>
    <col min="525" max="525" width="16.109375" style="32" customWidth="1"/>
    <col min="526" max="526" width="0.109375" style="32" customWidth="1"/>
    <col min="527" max="527" width="16.109375" style="32" customWidth="1"/>
    <col min="528" max="528" width="14.109375" style="32" bestFit="1" customWidth="1"/>
    <col min="529" max="529" width="9.109375" style="32" customWidth="1"/>
    <col min="530" max="768" width="9.109375" style="32"/>
    <col min="769" max="770" width="2.109375" style="32" customWidth="1"/>
    <col min="771" max="771" width="4.109375" style="32" customWidth="1"/>
    <col min="772" max="772" width="3.109375" style="32" customWidth="1"/>
    <col min="773" max="773" width="4.109375" style="32" customWidth="1"/>
    <col min="774" max="774" width="23.109375" style="32" customWidth="1"/>
    <col min="775" max="775" width="10.88671875" style="32" customWidth="1"/>
    <col min="776" max="776" width="0.109375" style="32" customWidth="1"/>
    <col min="777" max="777" width="17.109375" style="32" customWidth="1"/>
    <col min="778" max="778" width="0.109375" style="32" customWidth="1"/>
    <col min="779" max="779" width="15.109375" style="32" customWidth="1"/>
    <col min="780" max="780" width="0.109375" style="32" customWidth="1"/>
    <col min="781" max="781" width="16.109375" style="32" customWidth="1"/>
    <col min="782" max="782" width="0.109375" style="32" customWidth="1"/>
    <col min="783" max="783" width="16.109375" style="32" customWidth="1"/>
    <col min="784" max="784" width="14.109375" style="32" bestFit="1" customWidth="1"/>
    <col min="785" max="785" width="9.109375" style="32" customWidth="1"/>
    <col min="786" max="1024" width="9.109375" style="32"/>
    <col min="1025" max="1026" width="2.109375" style="32" customWidth="1"/>
    <col min="1027" max="1027" width="4.109375" style="32" customWidth="1"/>
    <col min="1028" max="1028" width="3.109375" style="32" customWidth="1"/>
    <col min="1029" max="1029" width="4.109375" style="32" customWidth="1"/>
    <col min="1030" max="1030" width="23.109375" style="32" customWidth="1"/>
    <col min="1031" max="1031" width="10.88671875" style="32" customWidth="1"/>
    <col min="1032" max="1032" width="0.109375" style="32" customWidth="1"/>
    <col min="1033" max="1033" width="17.109375" style="32" customWidth="1"/>
    <col min="1034" max="1034" width="0.109375" style="32" customWidth="1"/>
    <col min="1035" max="1035" width="15.109375" style="32" customWidth="1"/>
    <col min="1036" max="1036" width="0.109375" style="32" customWidth="1"/>
    <col min="1037" max="1037" width="16.109375" style="32" customWidth="1"/>
    <col min="1038" max="1038" width="0.109375" style="32" customWidth="1"/>
    <col min="1039" max="1039" width="16.109375" style="32" customWidth="1"/>
    <col min="1040" max="1040" width="14.109375" style="32" bestFit="1" customWidth="1"/>
    <col min="1041" max="1041" width="9.109375" style="32" customWidth="1"/>
    <col min="1042" max="1280" width="9.109375" style="32"/>
    <col min="1281" max="1282" width="2.109375" style="32" customWidth="1"/>
    <col min="1283" max="1283" width="4.109375" style="32" customWidth="1"/>
    <col min="1284" max="1284" width="3.109375" style="32" customWidth="1"/>
    <col min="1285" max="1285" width="4.109375" style="32" customWidth="1"/>
    <col min="1286" max="1286" width="23.109375" style="32" customWidth="1"/>
    <col min="1287" max="1287" width="10.88671875" style="32" customWidth="1"/>
    <col min="1288" max="1288" width="0.109375" style="32" customWidth="1"/>
    <col min="1289" max="1289" width="17.109375" style="32" customWidth="1"/>
    <col min="1290" max="1290" width="0.109375" style="32" customWidth="1"/>
    <col min="1291" max="1291" width="15.109375" style="32" customWidth="1"/>
    <col min="1292" max="1292" width="0.109375" style="32" customWidth="1"/>
    <col min="1293" max="1293" width="16.109375" style="32" customWidth="1"/>
    <col min="1294" max="1294" width="0.109375" style="32" customWidth="1"/>
    <col min="1295" max="1295" width="16.109375" style="32" customWidth="1"/>
    <col min="1296" max="1296" width="14.109375" style="32" bestFit="1" customWidth="1"/>
    <col min="1297" max="1297" width="9.109375" style="32" customWidth="1"/>
    <col min="1298" max="1536" width="9.109375" style="32"/>
    <col min="1537" max="1538" width="2.109375" style="32" customWidth="1"/>
    <col min="1539" max="1539" width="4.109375" style="32" customWidth="1"/>
    <col min="1540" max="1540" width="3.109375" style="32" customWidth="1"/>
    <col min="1541" max="1541" width="4.109375" style="32" customWidth="1"/>
    <col min="1542" max="1542" width="23.109375" style="32" customWidth="1"/>
    <col min="1543" max="1543" width="10.88671875" style="32" customWidth="1"/>
    <col min="1544" max="1544" width="0.109375" style="32" customWidth="1"/>
    <col min="1545" max="1545" width="17.109375" style="32" customWidth="1"/>
    <col min="1546" max="1546" width="0.109375" style="32" customWidth="1"/>
    <col min="1547" max="1547" width="15.109375" style="32" customWidth="1"/>
    <col min="1548" max="1548" width="0.109375" style="32" customWidth="1"/>
    <col min="1549" max="1549" width="16.109375" style="32" customWidth="1"/>
    <col min="1550" max="1550" width="0.109375" style="32" customWidth="1"/>
    <col min="1551" max="1551" width="16.109375" style="32" customWidth="1"/>
    <col min="1552" max="1552" width="14.109375" style="32" bestFit="1" customWidth="1"/>
    <col min="1553" max="1553" width="9.109375" style="32" customWidth="1"/>
    <col min="1554" max="1792" width="9.109375" style="32"/>
    <col min="1793" max="1794" width="2.109375" style="32" customWidth="1"/>
    <col min="1795" max="1795" width="4.109375" style="32" customWidth="1"/>
    <col min="1796" max="1796" width="3.109375" style="32" customWidth="1"/>
    <col min="1797" max="1797" width="4.109375" style="32" customWidth="1"/>
    <col min="1798" max="1798" width="23.109375" style="32" customWidth="1"/>
    <col min="1799" max="1799" width="10.88671875" style="32" customWidth="1"/>
    <col min="1800" max="1800" width="0.109375" style="32" customWidth="1"/>
    <col min="1801" max="1801" width="17.109375" style="32" customWidth="1"/>
    <col min="1802" max="1802" width="0.109375" style="32" customWidth="1"/>
    <col min="1803" max="1803" width="15.109375" style="32" customWidth="1"/>
    <col min="1804" max="1804" width="0.109375" style="32" customWidth="1"/>
    <col min="1805" max="1805" width="16.109375" style="32" customWidth="1"/>
    <col min="1806" max="1806" width="0.109375" style="32" customWidth="1"/>
    <col min="1807" max="1807" width="16.109375" style="32" customWidth="1"/>
    <col min="1808" max="1808" width="14.109375" style="32" bestFit="1" customWidth="1"/>
    <col min="1809" max="1809" width="9.109375" style="32" customWidth="1"/>
    <col min="1810" max="2048" width="9.109375" style="32"/>
    <col min="2049" max="2050" width="2.109375" style="32" customWidth="1"/>
    <col min="2051" max="2051" width="4.109375" style="32" customWidth="1"/>
    <col min="2052" max="2052" width="3.109375" style="32" customWidth="1"/>
    <col min="2053" max="2053" width="4.109375" style="32" customWidth="1"/>
    <col min="2054" max="2054" width="23.109375" style="32" customWidth="1"/>
    <col min="2055" max="2055" width="10.88671875" style="32" customWidth="1"/>
    <col min="2056" max="2056" width="0.109375" style="32" customWidth="1"/>
    <col min="2057" max="2057" width="17.109375" style="32" customWidth="1"/>
    <col min="2058" max="2058" width="0.109375" style="32" customWidth="1"/>
    <col min="2059" max="2059" width="15.109375" style="32" customWidth="1"/>
    <col min="2060" max="2060" width="0.109375" style="32" customWidth="1"/>
    <col min="2061" max="2061" width="16.109375" style="32" customWidth="1"/>
    <col min="2062" max="2062" width="0.109375" style="32" customWidth="1"/>
    <col min="2063" max="2063" width="16.109375" style="32" customWidth="1"/>
    <col min="2064" max="2064" width="14.109375" style="32" bestFit="1" customWidth="1"/>
    <col min="2065" max="2065" width="9.109375" style="32" customWidth="1"/>
    <col min="2066" max="2304" width="9.109375" style="32"/>
    <col min="2305" max="2306" width="2.109375" style="32" customWidth="1"/>
    <col min="2307" max="2307" width="4.109375" style="32" customWidth="1"/>
    <col min="2308" max="2308" width="3.109375" style="32" customWidth="1"/>
    <col min="2309" max="2309" width="4.109375" style="32" customWidth="1"/>
    <col min="2310" max="2310" width="23.109375" style="32" customWidth="1"/>
    <col min="2311" max="2311" width="10.88671875" style="32" customWidth="1"/>
    <col min="2312" max="2312" width="0.109375" style="32" customWidth="1"/>
    <col min="2313" max="2313" width="17.109375" style="32" customWidth="1"/>
    <col min="2314" max="2314" width="0.109375" style="32" customWidth="1"/>
    <col min="2315" max="2315" width="15.109375" style="32" customWidth="1"/>
    <col min="2316" max="2316" width="0.109375" style="32" customWidth="1"/>
    <col min="2317" max="2317" width="16.109375" style="32" customWidth="1"/>
    <col min="2318" max="2318" width="0.109375" style="32" customWidth="1"/>
    <col min="2319" max="2319" width="16.109375" style="32" customWidth="1"/>
    <col min="2320" max="2320" width="14.109375" style="32" bestFit="1" customWidth="1"/>
    <col min="2321" max="2321" width="9.109375" style="32" customWidth="1"/>
    <col min="2322" max="2560" width="9.109375" style="32"/>
    <col min="2561" max="2562" width="2.109375" style="32" customWidth="1"/>
    <col min="2563" max="2563" width="4.109375" style="32" customWidth="1"/>
    <col min="2564" max="2564" width="3.109375" style="32" customWidth="1"/>
    <col min="2565" max="2565" width="4.109375" style="32" customWidth="1"/>
    <col min="2566" max="2566" width="23.109375" style="32" customWidth="1"/>
    <col min="2567" max="2567" width="10.88671875" style="32" customWidth="1"/>
    <col min="2568" max="2568" width="0.109375" style="32" customWidth="1"/>
    <col min="2569" max="2569" width="17.109375" style="32" customWidth="1"/>
    <col min="2570" max="2570" width="0.109375" style="32" customWidth="1"/>
    <col min="2571" max="2571" width="15.109375" style="32" customWidth="1"/>
    <col min="2572" max="2572" width="0.109375" style="32" customWidth="1"/>
    <col min="2573" max="2573" width="16.109375" style="32" customWidth="1"/>
    <col min="2574" max="2574" width="0.109375" style="32" customWidth="1"/>
    <col min="2575" max="2575" width="16.109375" style="32" customWidth="1"/>
    <col min="2576" max="2576" width="14.109375" style="32" bestFit="1" customWidth="1"/>
    <col min="2577" max="2577" width="9.109375" style="32" customWidth="1"/>
    <col min="2578" max="2816" width="9.109375" style="32"/>
    <col min="2817" max="2818" width="2.109375" style="32" customWidth="1"/>
    <col min="2819" max="2819" width="4.109375" style="32" customWidth="1"/>
    <col min="2820" max="2820" width="3.109375" style="32" customWidth="1"/>
    <col min="2821" max="2821" width="4.109375" style="32" customWidth="1"/>
    <col min="2822" max="2822" width="23.109375" style="32" customWidth="1"/>
    <col min="2823" max="2823" width="10.88671875" style="32" customWidth="1"/>
    <col min="2824" max="2824" width="0.109375" style="32" customWidth="1"/>
    <col min="2825" max="2825" width="17.109375" style="32" customWidth="1"/>
    <col min="2826" max="2826" width="0.109375" style="32" customWidth="1"/>
    <col min="2827" max="2827" width="15.109375" style="32" customWidth="1"/>
    <col min="2828" max="2828" width="0.109375" style="32" customWidth="1"/>
    <col min="2829" max="2829" width="16.109375" style="32" customWidth="1"/>
    <col min="2830" max="2830" width="0.109375" style="32" customWidth="1"/>
    <col min="2831" max="2831" width="16.109375" style="32" customWidth="1"/>
    <col min="2832" max="2832" width="14.109375" style="32" bestFit="1" customWidth="1"/>
    <col min="2833" max="2833" width="9.109375" style="32" customWidth="1"/>
    <col min="2834" max="3072" width="9.109375" style="32"/>
    <col min="3073" max="3074" width="2.109375" style="32" customWidth="1"/>
    <col min="3075" max="3075" width="4.109375" style="32" customWidth="1"/>
    <col min="3076" max="3076" width="3.109375" style="32" customWidth="1"/>
    <col min="3077" max="3077" width="4.109375" style="32" customWidth="1"/>
    <col min="3078" max="3078" width="23.109375" style="32" customWidth="1"/>
    <col min="3079" max="3079" width="10.88671875" style="32" customWidth="1"/>
    <col min="3080" max="3080" width="0.109375" style="32" customWidth="1"/>
    <col min="3081" max="3081" width="17.109375" style="32" customWidth="1"/>
    <col min="3082" max="3082" width="0.109375" style="32" customWidth="1"/>
    <col min="3083" max="3083" width="15.109375" style="32" customWidth="1"/>
    <col min="3084" max="3084" width="0.109375" style="32" customWidth="1"/>
    <col min="3085" max="3085" width="16.109375" style="32" customWidth="1"/>
    <col min="3086" max="3086" width="0.109375" style="32" customWidth="1"/>
    <col min="3087" max="3087" width="16.109375" style="32" customWidth="1"/>
    <col min="3088" max="3088" width="14.109375" style="32" bestFit="1" customWidth="1"/>
    <col min="3089" max="3089" width="9.109375" style="32" customWidth="1"/>
    <col min="3090" max="3328" width="9.109375" style="32"/>
    <col min="3329" max="3330" width="2.109375" style="32" customWidth="1"/>
    <col min="3331" max="3331" width="4.109375" style="32" customWidth="1"/>
    <col min="3332" max="3332" width="3.109375" style="32" customWidth="1"/>
    <col min="3333" max="3333" width="4.109375" style="32" customWidth="1"/>
    <col min="3334" max="3334" width="23.109375" style="32" customWidth="1"/>
    <col min="3335" max="3335" width="10.88671875" style="32" customWidth="1"/>
    <col min="3336" max="3336" width="0.109375" style="32" customWidth="1"/>
    <col min="3337" max="3337" width="17.109375" style="32" customWidth="1"/>
    <col min="3338" max="3338" width="0.109375" style="32" customWidth="1"/>
    <col min="3339" max="3339" width="15.109375" style="32" customWidth="1"/>
    <col min="3340" max="3340" width="0.109375" style="32" customWidth="1"/>
    <col min="3341" max="3341" width="16.109375" style="32" customWidth="1"/>
    <col min="3342" max="3342" width="0.109375" style="32" customWidth="1"/>
    <col min="3343" max="3343" width="16.109375" style="32" customWidth="1"/>
    <col min="3344" max="3344" width="14.109375" style="32" bestFit="1" customWidth="1"/>
    <col min="3345" max="3345" width="9.109375" style="32" customWidth="1"/>
    <col min="3346" max="3584" width="9.109375" style="32"/>
    <col min="3585" max="3586" width="2.109375" style="32" customWidth="1"/>
    <col min="3587" max="3587" width="4.109375" style="32" customWidth="1"/>
    <col min="3588" max="3588" width="3.109375" style="32" customWidth="1"/>
    <col min="3589" max="3589" width="4.109375" style="32" customWidth="1"/>
    <col min="3590" max="3590" width="23.109375" style="32" customWidth="1"/>
    <col min="3591" max="3591" width="10.88671875" style="32" customWidth="1"/>
    <col min="3592" max="3592" width="0.109375" style="32" customWidth="1"/>
    <col min="3593" max="3593" width="17.109375" style="32" customWidth="1"/>
    <col min="3594" max="3594" width="0.109375" style="32" customWidth="1"/>
    <col min="3595" max="3595" width="15.109375" style="32" customWidth="1"/>
    <col min="3596" max="3596" width="0.109375" style="32" customWidth="1"/>
    <col min="3597" max="3597" width="16.109375" style="32" customWidth="1"/>
    <col min="3598" max="3598" width="0.109375" style="32" customWidth="1"/>
    <col min="3599" max="3599" width="16.109375" style="32" customWidth="1"/>
    <col min="3600" max="3600" width="14.109375" style="32" bestFit="1" customWidth="1"/>
    <col min="3601" max="3601" width="9.109375" style="32" customWidth="1"/>
    <col min="3602" max="3840" width="9.109375" style="32"/>
    <col min="3841" max="3842" width="2.109375" style="32" customWidth="1"/>
    <col min="3843" max="3843" width="4.109375" style="32" customWidth="1"/>
    <col min="3844" max="3844" width="3.109375" style="32" customWidth="1"/>
    <col min="3845" max="3845" width="4.109375" style="32" customWidth="1"/>
    <col min="3846" max="3846" width="23.109375" style="32" customWidth="1"/>
    <col min="3847" max="3847" width="10.88671875" style="32" customWidth="1"/>
    <col min="3848" max="3848" width="0.109375" style="32" customWidth="1"/>
    <col min="3849" max="3849" width="17.109375" style="32" customWidth="1"/>
    <col min="3850" max="3850" width="0.109375" style="32" customWidth="1"/>
    <col min="3851" max="3851" width="15.109375" style="32" customWidth="1"/>
    <col min="3852" max="3852" width="0.109375" style="32" customWidth="1"/>
    <col min="3853" max="3853" width="16.109375" style="32" customWidth="1"/>
    <col min="3854" max="3854" width="0.109375" style="32" customWidth="1"/>
    <col min="3855" max="3855" width="16.109375" style="32" customWidth="1"/>
    <col min="3856" max="3856" width="14.109375" style="32" bestFit="1" customWidth="1"/>
    <col min="3857" max="3857" width="9.109375" style="32" customWidth="1"/>
    <col min="3858" max="4096" width="9.109375" style="32"/>
    <col min="4097" max="4098" width="2.109375" style="32" customWidth="1"/>
    <col min="4099" max="4099" width="4.109375" style="32" customWidth="1"/>
    <col min="4100" max="4100" width="3.109375" style="32" customWidth="1"/>
    <col min="4101" max="4101" width="4.109375" style="32" customWidth="1"/>
    <col min="4102" max="4102" width="23.109375" style="32" customWidth="1"/>
    <col min="4103" max="4103" width="10.88671875" style="32" customWidth="1"/>
    <col min="4104" max="4104" width="0.109375" style="32" customWidth="1"/>
    <col min="4105" max="4105" width="17.109375" style="32" customWidth="1"/>
    <col min="4106" max="4106" width="0.109375" style="32" customWidth="1"/>
    <col min="4107" max="4107" width="15.109375" style="32" customWidth="1"/>
    <col min="4108" max="4108" width="0.109375" style="32" customWidth="1"/>
    <col min="4109" max="4109" width="16.109375" style="32" customWidth="1"/>
    <col min="4110" max="4110" width="0.109375" style="32" customWidth="1"/>
    <col min="4111" max="4111" width="16.109375" style="32" customWidth="1"/>
    <col min="4112" max="4112" width="14.109375" style="32" bestFit="1" customWidth="1"/>
    <col min="4113" max="4113" width="9.109375" style="32" customWidth="1"/>
    <col min="4114" max="4352" width="9.109375" style="32"/>
    <col min="4353" max="4354" width="2.109375" style="32" customWidth="1"/>
    <col min="4355" max="4355" width="4.109375" style="32" customWidth="1"/>
    <col min="4356" max="4356" width="3.109375" style="32" customWidth="1"/>
    <col min="4357" max="4357" width="4.109375" style="32" customWidth="1"/>
    <col min="4358" max="4358" width="23.109375" style="32" customWidth="1"/>
    <col min="4359" max="4359" width="10.88671875" style="32" customWidth="1"/>
    <col min="4360" max="4360" width="0.109375" style="32" customWidth="1"/>
    <col min="4361" max="4361" width="17.109375" style="32" customWidth="1"/>
    <col min="4362" max="4362" width="0.109375" style="32" customWidth="1"/>
    <col min="4363" max="4363" width="15.109375" style="32" customWidth="1"/>
    <col min="4364" max="4364" width="0.109375" style="32" customWidth="1"/>
    <col min="4365" max="4365" width="16.109375" style="32" customWidth="1"/>
    <col min="4366" max="4366" width="0.109375" style="32" customWidth="1"/>
    <col min="4367" max="4367" width="16.109375" style="32" customWidth="1"/>
    <col min="4368" max="4368" width="14.109375" style="32" bestFit="1" customWidth="1"/>
    <col min="4369" max="4369" width="9.109375" style="32" customWidth="1"/>
    <col min="4370" max="4608" width="9.109375" style="32"/>
    <col min="4609" max="4610" width="2.109375" style="32" customWidth="1"/>
    <col min="4611" max="4611" width="4.109375" style="32" customWidth="1"/>
    <col min="4612" max="4612" width="3.109375" style="32" customWidth="1"/>
    <col min="4613" max="4613" width="4.109375" style="32" customWidth="1"/>
    <col min="4614" max="4614" width="23.109375" style="32" customWidth="1"/>
    <col min="4615" max="4615" width="10.88671875" style="32" customWidth="1"/>
    <col min="4616" max="4616" width="0.109375" style="32" customWidth="1"/>
    <col min="4617" max="4617" width="17.109375" style="32" customWidth="1"/>
    <col min="4618" max="4618" width="0.109375" style="32" customWidth="1"/>
    <col min="4619" max="4619" width="15.109375" style="32" customWidth="1"/>
    <col min="4620" max="4620" width="0.109375" style="32" customWidth="1"/>
    <col min="4621" max="4621" width="16.109375" style="32" customWidth="1"/>
    <col min="4622" max="4622" width="0.109375" style="32" customWidth="1"/>
    <col min="4623" max="4623" width="16.109375" style="32" customWidth="1"/>
    <col min="4624" max="4624" width="14.109375" style="32" bestFit="1" customWidth="1"/>
    <col min="4625" max="4625" width="9.109375" style="32" customWidth="1"/>
    <col min="4626" max="4864" width="9.109375" style="32"/>
    <col min="4865" max="4866" width="2.109375" style="32" customWidth="1"/>
    <col min="4867" max="4867" width="4.109375" style="32" customWidth="1"/>
    <col min="4868" max="4868" width="3.109375" style="32" customWidth="1"/>
    <col min="4869" max="4869" width="4.109375" style="32" customWidth="1"/>
    <col min="4870" max="4870" width="23.109375" style="32" customWidth="1"/>
    <col min="4871" max="4871" width="10.88671875" style="32" customWidth="1"/>
    <col min="4872" max="4872" width="0.109375" style="32" customWidth="1"/>
    <col min="4873" max="4873" width="17.109375" style="32" customWidth="1"/>
    <col min="4874" max="4874" width="0.109375" style="32" customWidth="1"/>
    <col min="4875" max="4875" width="15.109375" style="32" customWidth="1"/>
    <col min="4876" max="4876" width="0.109375" style="32" customWidth="1"/>
    <col min="4877" max="4877" width="16.109375" style="32" customWidth="1"/>
    <col min="4878" max="4878" width="0.109375" style="32" customWidth="1"/>
    <col min="4879" max="4879" width="16.109375" style="32" customWidth="1"/>
    <col min="4880" max="4880" width="14.109375" style="32" bestFit="1" customWidth="1"/>
    <col min="4881" max="4881" width="9.109375" style="32" customWidth="1"/>
    <col min="4882" max="5120" width="9.109375" style="32"/>
    <col min="5121" max="5122" width="2.109375" style="32" customWidth="1"/>
    <col min="5123" max="5123" width="4.109375" style="32" customWidth="1"/>
    <col min="5124" max="5124" width="3.109375" style="32" customWidth="1"/>
    <col min="5125" max="5125" width="4.109375" style="32" customWidth="1"/>
    <col min="5126" max="5126" width="23.109375" style="32" customWidth="1"/>
    <col min="5127" max="5127" width="10.88671875" style="32" customWidth="1"/>
    <col min="5128" max="5128" width="0.109375" style="32" customWidth="1"/>
    <col min="5129" max="5129" width="17.109375" style="32" customWidth="1"/>
    <col min="5130" max="5130" width="0.109375" style="32" customWidth="1"/>
    <col min="5131" max="5131" width="15.109375" style="32" customWidth="1"/>
    <col min="5132" max="5132" width="0.109375" style="32" customWidth="1"/>
    <col min="5133" max="5133" width="16.109375" style="32" customWidth="1"/>
    <col min="5134" max="5134" width="0.109375" style="32" customWidth="1"/>
    <col min="5135" max="5135" width="16.109375" style="32" customWidth="1"/>
    <col min="5136" max="5136" width="14.109375" style="32" bestFit="1" customWidth="1"/>
    <col min="5137" max="5137" width="9.109375" style="32" customWidth="1"/>
    <col min="5138" max="5376" width="9.109375" style="32"/>
    <col min="5377" max="5378" width="2.109375" style="32" customWidth="1"/>
    <col min="5379" max="5379" width="4.109375" style="32" customWidth="1"/>
    <col min="5380" max="5380" width="3.109375" style="32" customWidth="1"/>
    <col min="5381" max="5381" width="4.109375" style="32" customWidth="1"/>
    <col min="5382" max="5382" width="23.109375" style="32" customWidth="1"/>
    <col min="5383" max="5383" width="10.88671875" style="32" customWidth="1"/>
    <col min="5384" max="5384" width="0.109375" style="32" customWidth="1"/>
    <col min="5385" max="5385" width="17.109375" style="32" customWidth="1"/>
    <col min="5386" max="5386" width="0.109375" style="32" customWidth="1"/>
    <col min="5387" max="5387" width="15.109375" style="32" customWidth="1"/>
    <col min="5388" max="5388" width="0.109375" style="32" customWidth="1"/>
    <col min="5389" max="5389" width="16.109375" style="32" customWidth="1"/>
    <col min="5390" max="5390" width="0.109375" style="32" customWidth="1"/>
    <col min="5391" max="5391" width="16.109375" style="32" customWidth="1"/>
    <col min="5392" max="5392" width="14.109375" style="32" bestFit="1" customWidth="1"/>
    <col min="5393" max="5393" width="9.109375" style="32" customWidth="1"/>
    <col min="5394" max="5632" width="9.109375" style="32"/>
    <col min="5633" max="5634" width="2.109375" style="32" customWidth="1"/>
    <col min="5635" max="5635" width="4.109375" style="32" customWidth="1"/>
    <col min="5636" max="5636" width="3.109375" style="32" customWidth="1"/>
    <col min="5637" max="5637" width="4.109375" style="32" customWidth="1"/>
    <col min="5638" max="5638" width="23.109375" style="32" customWidth="1"/>
    <col min="5639" max="5639" width="10.88671875" style="32" customWidth="1"/>
    <col min="5640" max="5640" width="0.109375" style="32" customWidth="1"/>
    <col min="5641" max="5641" width="17.109375" style="32" customWidth="1"/>
    <col min="5642" max="5642" width="0.109375" style="32" customWidth="1"/>
    <col min="5643" max="5643" width="15.109375" style="32" customWidth="1"/>
    <col min="5644" max="5644" width="0.109375" style="32" customWidth="1"/>
    <col min="5645" max="5645" width="16.109375" style="32" customWidth="1"/>
    <col min="5646" max="5646" width="0.109375" style="32" customWidth="1"/>
    <col min="5647" max="5647" width="16.109375" style="32" customWidth="1"/>
    <col min="5648" max="5648" width="14.109375" style="32" bestFit="1" customWidth="1"/>
    <col min="5649" max="5649" width="9.109375" style="32" customWidth="1"/>
    <col min="5650" max="5888" width="9.109375" style="32"/>
    <col min="5889" max="5890" width="2.109375" style="32" customWidth="1"/>
    <col min="5891" max="5891" width="4.109375" style="32" customWidth="1"/>
    <col min="5892" max="5892" width="3.109375" style="32" customWidth="1"/>
    <col min="5893" max="5893" width="4.109375" style="32" customWidth="1"/>
    <col min="5894" max="5894" width="23.109375" style="32" customWidth="1"/>
    <col min="5895" max="5895" width="10.88671875" style="32" customWidth="1"/>
    <col min="5896" max="5896" width="0.109375" style="32" customWidth="1"/>
    <col min="5897" max="5897" width="17.109375" style="32" customWidth="1"/>
    <col min="5898" max="5898" width="0.109375" style="32" customWidth="1"/>
    <col min="5899" max="5899" width="15.109375" style="32" customWidth="1"/>
    <col min="5900" max="5900" width="0.109375" style="32" customWidth="1"/>
    <col min="5901" max="5901" width="16.109375" style="32" customWidth="1"/>
    <col min="5902" max="5902" width="0.109375" style="32" customWidth="1"/>
    <col min="5903" max="5903" width="16.109375" style="32" customWidth="1"/>
    <col min="5904" max="5904" width="14.109375" style="32" bestFit="1" customWidth="1"/>
    <col min="5905" max="5905" width="9.109375" style="32" customWidth="1"/>
    <col min="5906" max="6144" width="9.109375" style="32"/>
    <col min="6145" max="6146" width="2.109375" style="32" customWidth="1"/>
    <col min="6147" max="6147" width="4.109375" style="32" customWidth="1"/>
    <col min="6148" max="6148" width="3.109375" style="32" customWidth="1"/>
    <col min="6149" max="6149" width="4.109375" style="32" customWidth="1"/>
    <col min="6150" max="6150" width="23.109375" style="32" customWidth="1"/>
    <col min="6151" max="6151" width="10.88671875" style="32" customWidth="1"/>
    <col min="6152" max="6152" width="0.109375" style="32" customWidth="1"/>
    <col min="6153" max="6153" width="17.109375" style="32" customWidth="1"/>
    <col min="6154" max="6154" width="0.109375" style="32" customWidth="1"/>
    <col min="6155" max="6155" width="15.109375" style="32" customWidth="1"/>
    <col min="6156" max="6156" width="0.109375" style="32" customWidth="1"/>
    <col min="6157" max="6157" width="16.109375" style="32" customWidth="1"/>
    <col min="6158" max="6158" width="0.109375" style="32" customWidth="1"/>
    <col min="6159" max="6159" width="16.109375" style="32" customWidth="1"/>
    <col min="6160" max="6160" width="14.109375" style="32" bestFit="1" customWidth="1"/>
    <col min="6161" max="6161" width="9.109375" style="32" customWidth="1"/>
    <col min="6162" max="6400" width="9.109375" style="32"/>
    <col min="6401" max="6402" width="2.109375" style="32" customWidth="1"/>
    <col min="6403" max="6403" width="4.109375" style="32" customWidth="1"/>
    <col min="6404" max="6404" width="3.109375" style="32" customWidth="1"/>
    <col min="6405" max="6405" width="4.109375" style="32" customWidth="1"/>
    <col min="6406" max="6406" width="23.109375" style="32" customWidth="1"/>
    <col min="6407" max="6407" width="10.88671875" style="32" customWidth="1"/>
    <col min="6408" max="6408" width="0.109375" style="32" customWidth="1"/>
    <col min="6409" max="6409" width="17.109375" style="32" customWidth="1"/>
    <col min="6410" max="6410" width="0.109375" style="32" customWidth="1"/>
    <col min="6411" max="6411" width="15.109375" style="32" customWidth="1"/>
    <col min="6412" max="6412" width="0.109375" style="32" customWidth="1"/>
    <col min="6413" max="6413" width="16.109375" style="32" customWidth="1"/>
    <col min="6414" max="6414" width="0.109375" style="32" customWidth="1"/>
    <col min="6415" max="6415" width="16.109375" style="32" customWidth="1"/>
    <col min="6416" max="6416" width="14.109375" style="32" bestFit="1" customWidth="1"/>
    <col min="6417" max="6417" width="9.109375" style="32" customWidth="1"/>
    <col min="6418" max="6656" width="9.109375" style="32"/>
    <col min="6657" max="6658" width="2.109375" style="32" customWidth="1"/>
    <col min="6659" max="6659" width="4.109375" style="32" customWidth="1"/>
    <col min="6660" max="6660" width="3.109375" style="32" customWidth="1"/>
    <col min="6661" max="6661" width="4.109375" style="32" customWidth="1"/>
    <col min="6662" max="6662" width="23.109375" style="32" customWidth="1"/>
    <col min="6663" max="6663" width="10.88671875" style="32" customWidth="1"/>
    <col min="6664" max="6664" width="0.109375" style="32" customWidth="1"/>
    <col min="6665" max="6665" width="17.109375" style="32" customWidth="1"/>
    <col min="6666" max="6666" width="0.109375" style="32" customWidth="1"/>
    <col min="6667" max="6667" width="15.109375" style="32" customWidth="1"/>
    <col min="6668" max="6668" width="0.109375" style="32" customWidth="1"/>
    <col min="6669" max="6669" width="16.109375" style="32" customWidth="1"/>
    <col min="6670" max="6670" width="0.109375" style="32" customWidth="1"/>
    <col min="6671" max="6671" width="16.109375" style="32" customWidth="1"/>
    <col min="6672" max="6672" width="14.109375" style="32" bestFit="1" customWidth="1"/>
    <col min="6673" max="6673" width="9.109375" style="32" customWidth="1"/>
    <col min="6674" max="6912" width="9.109375" style="32"/>
    <col min="6913" max="6914" width="2.109375" style="32" customWidth="1"/>
    <col min="6915" max="6915" width="4.109375" style="32" customWidth="1"/>
    <col min="6916" max="6916" width="3.109375" style="32" customWidth="1"/>
    <col min="6917" max="6917" width="4.109375" style="32" customWidth="1"/>
    <col min="6918" max="6918" width="23.109375" style="32" customWidth="1"/>
    <col min="6919" max="6919" width="10.88671875" style="32" customWidth="1"/>
    <col min="6920" max="6920" width="0.109375" style="32" customWidth="1"/>
    <col min="6921" max="6921" width="17.109375" style="32" customWidth="1"/>
    <col min="6922" max="6922" width="0.109375" style="32" customWidth="1"/>
    <col min="6923" max="6923" width="15.109375" style="32" customWidth="1"/>
    <col min="6924" max="6924" width="0.109375" style="32" customWidth="1"/>
    <col min="6925" max="6925" width="16.109375" style="32" customWidth="1"/>
    <col min="6926" max="6926" width="0.109375" style="32" customWidth="1"/>
    <col min="6927" max="6927" width="16.109375" style="32" customWidth="1"/>
    <col min="6928" max="6928" width="14.109375" style="32" bestFit="1" customWidth="1"/>
    <col min="6929" max="6929" width="9.109375" style="32" customWidth="1"/>
    <col min="6930" max="7168" width="9.109375" style="32"/>
    <col min="7169" max="7170" width="2.109375" style="32" customWidth="1"/>
    <col min="7171" max="7171" width="4.109375" style="32" customWidth="1"/>
    <col min="7172" max="7172" width="3.109375" style="32" customWidth="1"/>
    <col min="7173" max="7173" width="4.109375" style="32" customWidth="1"/>
    <col min="7174" max="7174" width="23.109375" style="32" customWidth="1"/>
    <col min="7175" max="7175" width="10.88671875" style="32" customWidth="1"/>
    <col min="7176" max="7176" width="0.109375" style="32" customWidth="1"/>
    <col min="7177" max="7177" width="17.109375" style="32" customWidth="1"/>
    <col min="7178" max="7178" width="0.109375" style="32" customWidth="1"/>
    <col min="7179" max="7179" width="15.109375" style="32" customWidth="1"/>
    <col min="7180" max="7180" width="0.109375" style="32" customWidth="1"/>
    <col min="7181" max="7181" width="16.109375" style="32" customWidth="1"/>
    <col min="7182" max="7182" width="0.109375" style="32" customWidth="1"/>
    <col min="7183" max="7183" width="16.109375" style="32" customWidth="1"/>
    <col min="7184" max="7184" width="14.109375" style="32" bestFit="1" customWidth="1"/>
    <col min="7185" max="7185" width="9.109375" style="32" customWidth="1"/>
    <col min="7186" max="7424" width="9.109375" style="32"/>
    <col min="7425" max="7426" width="2.109375" style="32" customWidth="1"/>
    <col min="7427" max="7427" width="4.109375" style="32" customWidth="1"/>
    <col min="7428" max="7428" width="3.109375" style="32" customWidth="1"/>
    <col min="7429" max="7429" width="4.109375" style="32" customWidth="1"/>
    <col min="7430" max="7430" width="23.109375" style="32" customWidth="1"/>
    <col min="7431" max="7431" width="10.88671875" style="32" customWidth="1"/>
    <col min="7432" max="7432" width="0.109375" style="32" customWidth="1"/>
    <col min="7433" max="7433" width="17.109375" style="32" customWidth="1"/>
    <col min="7434" max="7434" width="0.109375" style="32" customWidth="1"/>
    <col min="7435" max="7435" width="15.109375" style="32" customWidth="1"/>
    <col min="7436" max="7436" width="0.109375" style="32" customWidth="1"/>
    <col min="7437" max="7437" width="16.109375" style="32" customWidth="1"/>
    <col min="7438" max="7438" width="0.109375" style="32" customWidth="1"/>
    <col min="7439" max="7439" width="16.109375" style="32" customWidth="1"/>
    <col min="7440" max="7440" width="14.109375" style="32" bestFit="1" customWidth="1"/>
    <col min="7441" max="7441" width="9.109375" style="32" customWidth="1"/>
    <col min="7442" max="7680" width="9.109375" style="32"/>
    <col min="7681" max="7682" width="2.109375" style="32" customWidth="1"/>
    <col min="7683" max="7683" width="4.109375" style="32" customWidth="1"/>
    <col min="7684" max="7684" width="3.109375" style="32" customWidth="1"/>
    <col min="7685" max="7685" width="4.109375" style="32" customWidth="1"/>
    <col min="7686" max="7686" width="23.109375" style="32" customWidth="1"/>
    <col min="7687" max="7687" width="10.88671875" style="32" customWidth="1"/>
    <col min="7688" max="7688" width="0.109375" style="32" customWidth="1"/>
    <col min="7689" max="7689" width="17.109375" style="32" customWidth="1"/>
    <col min="7690" max="7690" width="0.109375" style="32" customWidth="1"/>
    <col min="7691" max="7691" width="15.109375" style="32" customWidth="1"/>
    <col min="7692" max="7692" width="0.109375" style="32" customWidth="1"/>
    <col min="7693" max="7693" width="16.109375" style="32" customWidth="1"/>
    <col min="7694" max="7694" width="0.109375" style="32" customWidth="1"/>
    <col min="7695" max="7695" width="16.109375" style="32" customWidth="1"/>
    <col min="7696" max="7696" width="14.109375" style="32" bestFit="1" customWidth="1"/>
    <col min="7697" max="7697" width="9.109375" style="32" customWidth="1"/>
    <col min="7698" max="7936" width="9.109375" style="32"/>
    <col min="7937" max="7938" width="2.109375" style="32" customWidth="1"/>
    <col min="7939" max="7939" width="4.109375" style="32" customWidth="1"/>
    <col min="7940" max="7940" width="3.109375" style="32" customWidth="1"/>
    <col min="7941" max="7941" width="4.109375" style="32" customWidth="1"/>
    <col min="7942" max="7942" width="23.109375" style="32" customWidth="1"/>
    <col min="7943" max="7943" width="10.88671875" style="32" customWidth="1"/>
    <col min="7944" max="7944" width="0.109375" style="32" customWidth="1"/>
    <col min="7945" max="7945" width="17.109375" style="32" customWidth="1"/>
    <col min="7946" max="7946" width="0.109375" style="32" customWidth="1"/>
    <col min="7947" max="7947" width="15.109375" style="32" customWidth="1"/>
    <col min="7948" max="7948" width="0.109375" style="32" customWidth="1"/>
    <col min="7949" max="7949" width="16.109375" style="32" customWidth="1"/>
    <col min="7950" max="7950" width="0.109375" style="32" customWidth="1"/>
    <col min="7951" max="7951" width="16.109375" style="32" customWidth="1"/>
    <col min="7952" max="7952" width="14.109375" style="32" bestFit="1" customWidth="1"/>
    <col min="7953" max="7953" width="9.109375" style="32" customWidth="1"/>
    <col min="7954" max="8192" width="9.109375" style="32"/>
    <col min="8193" max="8194" width="2.109375" style="32" customWidth="1"/>
    <col min="8195" max="8195" width="4.109375" style="32" customWidth="1"/>
    <col min="8196" max="8196" width="3.109375" style="32" customWidth="1"/>
    <col min="8197" max="8197" width="4.109375" style="32" customWidth="1"/>
    <col min="8198" max="8198" width="23.109375" style="32" customWidth="1"/>
    <col min="8199" max="8199" width="10.88671875" style="32" customWidth="1"/>
    <col min="8200" max="8200" width="0.109375" style="32" customWidth="1"/>
    <col min="8201" max="8201" width="17.109375" style="32" customWidth="1"/>
    <col min="8202" max="8202" width="0.109375" style="32" customWidth="1"/>
    <col min="8203" max="8203" width="15.109375" style="32" customWidth="1"/>
    <col min="8204" max="8204" width="0.109375" style="32" customWidth="1"/>
    <col min="8205" max="8205" width="16.109375" style="32" customWidth="1"/>
    <col min="8206" max="8206" width="0.109375" style="32" customWidth="1"/>
    <col min="8207" max="8207" width="16.109375" style="32" customWidth="1"/>
    <col min="8208" max="8208" width="14.109375" style="32" bestFit="1" customWidth="1"/>
    <col min="8209" max="8209" width="9.109375" style="32" customWidth="1"/>
    <col min="8210" max="8448" width="9.109375" style="32"/>
    <col min="8449" max="8450" width="2.109375" style="32" customWidth="1"/>
    <col min="8451" max="8451" width="4.109375" style="32" customWidth="1"/>
    <col min="8452" max="8452" width="3.109375" style="32" customWidth="1"/>
    <col min="8453" max="8453" width="4.109375" style="32" customWidth="1"/>
    <col min="8454" max="8454" width="23.109375" style="32" customWidth="1"/>
    <col min="8455" max="8455" width="10.88671875" style="32" customWidth="1"/>
    <col min="8456" max="8456" width="0.109375" style="32" customWidth="1"/>
    <col min="8457" max="8457" width="17.109375" style="32" customWidth="1"/>
    <col min="8458" max="8458" width="0.109375" style="32" customWidth="1"/>
    <col min="8459" max="8459" width="15.109375" style="32" customWidth="1"/>
    <col min="8460" max="8460" width="0.109375" style="32" customWidth="1"/>
    <col min="8461" max="8461" width="16.109375" style="32" customWidth="1"/>
    <col min="8462" max="8462" width="0.109375" style="32" customWidth="1"/>
    <col min="8463" max="8463" width="16.109375" style="32" customWidth="1"/>
    <col min="8464" max="8464" width="14.109375" style="32" bestFit="1" customWidth="1"/>
    <col min="8465" max="8465" width="9.109375" style="32" customWidth="1"/>
    <col min="8466" max="8704" width="9.109375" style="32"/>
    <col min="8705" max="8706" width="2.109375" style="32" customWidth="1"/>
    <col min="8707" max="8707" width="4.109375" style="32" customWidth="1"/>
    <col min="8708" max="8708" width="3.109375" style="32" customWidth="1"/>
    <col min="8709" max="8709" width="4.109375" style="32" customWidth="1"/>
    <col min="8710" max="8710" width="23.109375" style="32" customWidth="1"/>
    <col min="8711" max="8711" width="10.88671875" style="32" customWidth="1"/>
    <col min="8712" max="8712" width="0.109375" style="32" customWidth="1"/>
    <col min="8713" max="8713" width="17.109375" style="32" customWidth="1"/>
    <col min="8714" max="8714" width="0.109375" style="32" customWidth="1"/>
    <col min="8715" max="8715" width="15.109375" style="32" customWidth="1"/>
    <col min="8716" max="8716" width="0.109375" style="32" customWidth="1"/>
    <col min="8717" max="8717" width="16.109375" style="32" customWidth="1"/>
    <col min="8718" max="8718" width="0.109375" style="32" customWidth="1"/>
    <col min="8719" max="8719" width="16.109375" style="32" customWidth="1"/>
    <col min="8720" max="8720" width="14.109375" style="32" bestFit="1" customWidth="1"/>
    <col min="8721" max="8721" width="9.109375" style="32" customWidth="1"/>
    <col min="8722" max="8960" width="9.109375" style="32"/>
    <col min="8961" max="8962" width="2.109375" style="32" customWidth="1"/>
    <col min="8963" max="8963" width="4.109375" style="32" customWidth="1"/>
    <col min="8964" max="8964" width="3.109375" style="32" customWidth="1"/>
    <col min="8965" max="8965" width="4.109375" style="32" customWidth="1"/>
    <col min="8966" max="8966" width="23.109375" style="32" customWidth="1"/>
    <col min="8967" max="8967" width="10.88671875" style="32" customWidth="1"/>
    <col min="8968" max="8968" width="0.109375" style="32" customWidth="1"/>
    <col min="8969" max="8969" width="17.109375" style="32" customWidth="1"/>
    <col min="8970" max="8970" width="0.109375" style="32" customWidth="1"/>
    <col min="8971" max="8971" width="15.109375" style="32" customWidth="1"/>
    <col min="8972" max="8972" width="0.109375" style="32" customWidth="1"/>
    <col min="8973" max="8973" width="16.109375" style="32" customWidth="1"/>
    <col min="8974" max="8974" width="0.109375" style="32" customWidth="1"/>
    <col min="8975" max="8975" width="16.109375" style="32" customWidth="1"/>
    <col min="8976" max="8976" width="14.109375" style="32" bestFit="1" customWidth="1"/>
    <col min="8977" max="8977" width="9.109375" style="32" customWidth="1"/>
    <col min="8978" max="9216" width="9.109375" style="32"/>
    <col min="9217" max="9218" width="2.109375" style="32" customWidth="1"/>
    <col min="9219" max="9219" width="4.109375" style="32" customWidth="1"/>
    <col min="9220" max="9220" width="3.109375" style="32" customWidth="1"/>
    <col min="9221" max="9221" width="4.109375" style="32" customWidth="1"/>
    <col min="9222" max="9222" width="23.109375" style="32" customWidth="1"/>
    <col min="9223" max="9223" width="10.88671875" style="32" customWidth="1"/>
    <col min="9224" max="9224" width="0.109375" style="32" customWidth="1"/>
    <col min="9225" max="9225" width="17.109375" style="32" customWidth="1"/>
    <col min="9226" max="9226" width="0.109375" style="32" customWidth="1"/>
    <col min="9227" max="9227" width="15.109375" style="32" customWidth="1"/>
    <col min="9228" max="9228" width="0.109375" style="32" customWidth="1"/>
    <col min="9229" max="9229" width="16.109375" style="32" customWidth="1"/>
    <col min="9230" max="9230" width="0.109375" style="32" customWidth="1"/>
    <col min="9231" max="9231" width="16.109375" style="32" customWidth="1"/>
    <col min="9232" max="9232" width="14.109375" style="32" bestFit="1" customWidth="1"/>
    <col min="9233" max="9233" width="9.109375" style="32" customWidth="1"/>
    <col min="9234" max="9472" width="9.109375" style="32"/>
    <col min="9473" max="9474" width="2.109375" style="32" customWidth="1"/>
    <col min="9475" max="9475" width="4.109375" style="32" customWidth="1"/>
    <col min="9476" max="9476" width="3.109375" style="32" customWidth="1"/>
    <col min="9477" max="9477" width="4.109375" style="32" customWidth="1"/>
    <col min="9478" max="9478" width="23.109375" style="32" customWidth="1"/>
    <col min="9479" max="9479" width="10.88671875" style="32" customWidth="1"/>
    <col min="9480" max="9480" width="0.109375" style="32" customWidth="1"/>
    <col min="9481" max="9481" width="17.109375" style="32" customWidth="1"/>
    <col min="9482" max="9482" width="0.109375" style="32" customWidth="1"/>
    <col min="9483" max="9483" width="15.109375" style="32" customWidth="1"/>
    <col min="9484" max="9484" width="0.109375" style="32" customWidth="1"/>
    <col min="9485" max="9485" width="16.109375" style="32" customWidth="1"/>
    <col min="9486" max="9486" width="0.109375" style="32" customWidth="1"/>
    <col min="9487" max="9487" width="16.109375" style="32" customWidth="1"/>
    <col min="9488" max="9488" width="14.109375" style="32" bestFit="1" customWidth="1"/>
    <col min="9489" max="9489" width="9.109375" style="32" customWidth="1"/>
    <col min="9490" max="9728" width="9.109375" style="32"/>
    <col min="9729" max="9730" width="2.109375" style="32" customWidth="1"/>
    <col min="9731" max="9731" width="4.109375" style="32" customWidth="1"/>
    <col min="9732" max="9732" width="3.109375" style="32" customWidth="1"/>
    <col min="9733" max="9733" width="4.109375" style="32" customWidth="1"/>
    <col min="9734" max="9734" width="23.109375" style="32" customWidth="1"/>
    <col min="9735" max="9735" width="10.88671875" style="32" customWidth="1"/>
    <col min="9736" max="9736" width="0.109375" style="32" customWidth="1"/>
    <col min="9737" max="9737" width="17.109375" style="32" customWidth="1"/>
    <col min="9738" max="9738" width="0.109375" style="32" customWidth="1"/>
    <col min="9739" max="9739" width="15.109375" style="32" customWidth="1"/>
    <col min="9740" max="9740" width="0.109375" style="32" customWidth="1"/>
    <col min="9741" max="9741" width="16.109375" style="32" customWidth="1"/>
    <col min="9742" max="9742" width="0.109375" style="32" customWidth="1"/>
    <col min="9743" max="9743" width="16.109375" style="32" customWidth="1"/>
    <col min="9744" max="9744" width="14.109375" style="32" bestFit="1" customWidth="1"/>
    <col min="9745" max="9745" width="9.109375" style="32" customWidth="1"/>
    <col min="9746" max="9984" width="9.109375" style="32"/>
    <col min="9985" max="9986" width="2.109375" style="32" customWidth="1"/>
    <col min="9987" max="9987" width="4.109375" style="32" customWidth="1"/>
    <col min="9988" max="9988" width="3.109375" style="32" customWidth="1"/>
    <col min="9989" max="9989" width="4.109375" style="32" customWidth="1"/>
    <col min="9990" max="9990" width="23.109375" style="32" customWidth="1"/>
    <col min="9991" max="9991" width="10.88671875" style="32" customWidth="1"/>
    <col min="9992" max="9992" width="0.109375" style="32" customWidth="1"/>
    <col min="9993" max="9993" width="17.109375" style="32" customWidth="1"/>
    <col min="9994" max="9994" width="0.109375" style="32" customWidth="1"/>
    <col min="9995" max="9995" width="15.109375" style="32" customWidth="1"/>
    <col min="9996" max="9996" width="0.109375" style="32" customWidth="1"/>
    <col min="9997" max="9997" width="16.109375" style="32" customWidth="1"/>
    <col min="9998" max="9998" width="0.109375" style="32" customWidth="1"/>
    <col min="9999" max="9999" width="16.109375" style="32" customWidth="1"/>
    <col min="10000" max="10000" width="14.109375" style="32" bestFit="1" customWidth="1"/>
    <col min="10001" max="10001" width="9.109375" style="32" customWidth="1"/>
    <col min="10002" max="10240" width="9.109375" style="32"/>
    <col min="10241" max="10242" width="2.109375" style="32" customWidth="1"/>
    <col min="10243" max="10243" width="4.109375" style="32" customWidth="1"/>
    <col min="10244" max="10244" width="3.109375" style="32" customWidth="1"/>
    <col min="10245" max="10245" width="4.109375" style="32" customWidth="1"/>
    <col min="10246" max="10246" width="23.109375" style="32" customWidth="1"/>
    <col min="10247" max="10247" width="10.88671875" style="32" customWidth="1"/>
    <col min="10248" max="10248" width="0.109375" style="32" customWidth="1"/>
    <col min="10249" max="10249" width="17.109375" style="32" customWidth="1"/>
    <col min="10250" max="10250" width="0.109375" style="32" customWidth="1"/>
    <col min="10251" max="10251" width="15.109375" style="32" customWidth="1"/>
    <col min="10252" max="10252" width="0.109375" style="32" customWidth="1"/>
    <col min="10253" max="10253" width="16.109375" style="32" customWidth="1"/>
    <col min="10254" max="10254" width="0.109375" style="32" customWidth="1"/>
    <col min="10255" max="10255" width="16.109375" style="32" customWidth="1"/>
    <col min="10256" max="10256" width="14.109375" style="32" bestFit="1" customWidth="1"/>
    <col min="10257" max="10257" width="9.109375" style="32" customWidth="1"/>
    <col min="10258" max="10496" width="9.109375" style="32"/>
    <col min="10497" max="10498" width="2.109375" style="32" customWidth="1"/>
    <col min="10499" max="10499" width="4.109375" style="32" customWidth="1"/>
    <col min="10500" max="10500" width="3.109375" style="32" customWidth="1"/>
    <col min="10501" max="10501" width="4.109375" style="32" customWidth="1"/>
    <col min="10502" max="10502" width="23.109375" style="32" customWidth="1"/>
    <col min="10503" max="10503" width="10.88671875" style="32" customWidth="1"/>
    <col min="10504" max="10504" width="0.109375" style="32" customWidth="1"/>
    <col min="10505" max="10505" width="17.109375" style="32" customWidth="1"/>
    <col min="10506" max="10506" width="0.109375" style="32" customWidth="1"/>
    <col min="10507" max="10507" width="15.109375" style="32" customWidth="1"/>
    <col min="10508" max="10508" width="0.109375" style="32" customWidth="1"/>
    <col min="10509" max="10509" width="16.109375" style="32" customWidth="1"/>
    <col min="10510" max="10510" width="0.109375" style="32" customWidth="1"/>
    <col min="10511" max="10511" width="16.109375" style="32" customWidth="1"/>
    <col min="10512" max="10512" width="14.109375" style="32" bestFit="1" customWidth="1"/>
    <col min="10513" max="10513" width="9.109375" style="32" customWidth="1"/>
    <col min="10514" max="10752" width="9.109375" style="32"/>
    <col min="10753" max="10754" width="2.109375" style="32" customWidth="1"/>
    <col min="10755" max="10755" width="4.109375" style="32" customWidth="1"/>
    <col min="10756" max="10756" width="3.109375" style="32" customWidth="1"/>
    <col min="10757" max="10757" width="4.109375" style="32" customWidth="1"/>
    <col min="10758" max="10758" width="23.109375" style="32" customWidth="1"/>
    <col min="10759" max="10759" width="10.88671875" style="32" customWidth="1"/>
    <col min="10760" max="10760" width="0.109375" style="32" customWidth="1"/>
    <col min="10761" max="10761" width="17.109375" style="32" customWidth="1"/>
    <col min="10762" max="10762" width="0.109375" style="32" customWidth="1"/>
    <col min="10763" max="10763" width="15.109375" style="32" customWidth="1"/>
    <col min="10764" max="10764" width="0.109375" style="32" customWidth="1"/>
    <col min="10765" max="10765" width="16.109375" style="32" customWidth="1"/>
    <col min="10766" max="10766" width="0.109375" style="32" customWidth="1"/>
    <col min="10767" max="10767" width="16.109375" style="32" customWidth="1"/>
    <col min="10768" max="10768" width="14.109375" style="32" bestFit="1" customWidth="1"/>
    <col min="10769" max="10769" width="9.109375" style="32" customWidth="1"/>
    <col min="10770" max="11008" width="9.109375" style="32"/>
    <col min="11009" max="11010" width="2.109375" style="32" customWidth="1"/>
    <col min="11011" max="11011" width="4.109375" style="32" customWidth="1"/>
    <col min="11012" max="11012" width="3.109375" style="32" customWidth="1"/>
    <col min="11013" max="11013" width="4.109375" style="32" customWidth="1"/>
    <col min="11014" max="11014" width="23.109375" style="32" customWidth="1"/>
    <col min="11015" max="11015" width="10.88671875" style="32" customWidth="1"/>
    <col min="11016" max="11016" width="0.109375" style="32" customWidth="1"/>
    <col min="11017" max="11017" width="17.109375" style="32" customWidth="1"/>
    <col min="11018" max="11018" width="0.109375" style="32" customWidth="1"/>
    <col min="11019" max="11019" width="15.109375" style="32" customWidth="1"/>
    <col min="11020" max="11020" width="0.109375" style="32" customWidth="1"/>
    <col min="11021" max="11021" width="16.109375" style="32" customWidth="1"/>
    <col min="11022" max="11022" width="0.109375" style="32" customWidth="1"/>
    <col min="11023" max="11023" width="16.109375" style="32" customWidth="1"/>
    <col min="11024" max="11024" width="14.109375" style="32" bestFit="1" customWidth="1"/>
    <col min="11025" max="11025" width="9.109375" style="32" customWidth="1"/>
    <col min="11026" max="11264" width="9.109375" style="32"/>
    <col min="11265" max="11266" width="2.109375" style="32" customWidth="1"/>
    <col min="11267" max="11267" width="4.109375" style="32" customWidth="1"/>
    <col min="11268" max="11268" width="3.109375" style="32" customWidth="1"/>
    <col min="11269" max="11269" width="4.109375" style="32" customWidth="1"/>
    <col min="11270" max="11270" width="23.109375" style="32" customWidth="1"/>
    <col min="11271" max="11271" width="10.88671875" style="32" customWidth="1"/>
    <col min="11272" max="11272" width="0.109375" style="32" customWidth="1"/>
    <col min="11273" max="11273" width="17.109375" style="32" customWidth="1"/>
    <col min="11274" max="11274" width="0.109375" style="32" customWidth="1"/>
    <col min="11275" max="11275" width="15.109375" style="32" customWidth="1"/>
    <col min="11276" max="11276" width="0.109375" style="32" customWidth="1"/>
    <col min="11277" max="11277" width="16.109375" style="32" customWidth="1"/>
    <col min="11278" max="11278" width="0.109375" style="32" customWidth="1"/>
    <col min="11279" max="11279" width="16.109375" style="32" customWidth="1"/>
    <col min="11280" max="11280" width="14.109375" style="32" bestFit="1" customWidth="1"/>
    <col min="11281" max="11281" width="9.109375" style="32" customWidth="1"/>
    <col min="11282" max="11520" width="9.109375" style="32"/>
    <col min="11521" max="11522" width="2.109375" style="32" customWidth="1"/>
    <col min="11523" max="11523" width="4.109375" style="32" customWidth="1"/>
    <col min="11524" max="11524" width="3.109375" style="32" customWidth="1"/>
    <col min="11525" max="11525" width="4.109375" style="32" customWidth="1"/>
    <col min="11526" max="11526" width="23.109375" style="32" customWidth="1"/>
    <col min="11527" max="11527" width="10.88671875" style="32" customWidth="1"/>
    <col min="11528" max="11528" width="0.109375" style="32" customWidth="1"/>
    <col min="11529" max="11529" width="17.109375" style="32" customWidth="1"/>
    <col min="11530" max="11530" width="0.109375" style="32" customWidth="1"/>
    <col min="11531" max="11531" width="15.109375" style="32" customWidth="1"/>
    <col min="11532" max="11532" width="0.109375" style="32" customWidth="1"/>
    <col min="11533" max="11533" width="16.109375" style="32" customWidth="1"/>
    <col min="11534" max="11534" width="0.109375" style="32" customWidth="1"/>
    <col min="11535" max="11535" width="16.109375" style="32" customWidth="1"/>
    <col min="11536" max="11536" width="14.109375" style="32" bestFit="1" customWidth="1"/>
    <col min="11537" max="11537" width="9.109375" style="32" customWidth="1"/>
    <col min="11538" max="11776" width="9.109375" style="32"/>
    <col min="11777" max="11778" width="2.109375" style="32" customWidth="1"/>
    <col min="11779" max="11779" width="4.109375" style="32" customWidth="1"/>
    <col min="11780" max="11780" width="3.109375" style="32" customWidth="1"/>
    <col min="11781" max="11781" width="4.109375" style="32" customWidth="1"/>
    <col min="11782" max="11782" width="23.109375" style="32" customWidth="1"/>
    <col min="11783" max="11783" width="10.88671875" style="32" customWidth="1"/>
    <col min="11784" max="11784" width="0.109375" style="32" customWidth="1"/>
    <col min="11785" max="11785" width="17.109375" style="32" customWidth="1"/>
    <col min="11786" max="11786" width="0.109375" style="32" customWidth="1"/>
    <col min="11787" max="11787" width="15.109375" style="32" customWidth="1"/>
    <col min="11788" max="11788" width="0.109375" style="32" customWidth="1"/>
    <col min="11789" max="11789" width="16.109375" style="32" customWidth="1"/>
    <col min="11790" max="11790" width="0.109375" style="32" customWidth="1"/>
    <col min="11791" max="11791" width="16.109375" style="32" customWidth="1"/>
    <col min="11792" max="11792" width="14.109375" style="32" bestFit="1" customWidth="1"/>
    <col min="11793" max="11793" width="9.109375" style="32" customWidth="1"/>
    <col min="11794" max="12032" width="9.109375" style="32"/>
    <col min="12033" max="12034" width="2.109375" style="32" customWidth="1"/>
    <col min="12035" max="12035" width="4.109375" style="32" customWidth="1"/>
    <col min="12036" max="12036" width="3.109375" style="32" customWidth="1"/>
    <col min="12037" max="12037" width="4.109375" style="32" customWidth="1"/>
    <col min="12038" max="12038" width="23.109375" style="32" customWidth="1"/>
    <col min="12039" max="12039" width="10.88671875" style="32" customWidth="1"/>
    <col min="12040" max="12040" width="0.109375" style="32" customWidth="1"/>
    <col min="12041" max="12041" width="17.109375" style="32" customWidth="1"/>
    <col min="12042" max="12042" width="0.109375" style="32" customWidth="1"/>
    <col min="12043" max="12043" width="15.109375" style="32" customWidth="1"/>
    <col min="12044" max="12044" width="0.109375" style="32" customWidth="1"/>
    <col min="12045" max="12045" width="16.109375" style="32" customWidth="1"/>
    <col min="12046" max="12046" width="0.109375" style="32" customWidth="1"/>
    <col min="12047" max="12047" width="16.109375" style="32" customWidth="1"/>
    <col min="12048" max="12048" width="14.109375" style="32" bestFit="1" customWidth="1"/>
    <col min="12049" max="12049" width="9.109375" style="32" customWidth="1"/>
    <col min="12050" max="12288" width="9.109375" style="32"/>
    <col min="12289" max="12290" width="2.109375" style="32" customWidth="1"/>
    <col min="12291" max="12291" width="4.109375" style="32" customWidth="1"/>
    <col min="12292" max="12292" width="3.109375" style="32" customWidth="1"/>
    <col min="12293" max="12293" width="4.109375" style="32" customWidth="1"/>
    <col min="12294" max="12294" width="23.109375" style="32" customWidth="1"/>
    <col min="12295" max="12295" width="10.88671875" style="32" customWidth="1"/>
    <col min="12296" max="12296" width="0.109375" style="32" customWidth="1"/>
    <col min="12297" max="12297" width="17.109375" style="32" customWidth="1"/>
    <col min="12298" max="12298" width="0.109375" style="32" customWidth="1"/>
    <col min="12299" max="12299" width="15.109375" style="32" customWidth="1"/>
    <col min="12300" max="12300" width="0.109375" style="32" customWidth="1"/>
    <col min="12301" max="12301" width="16.109375" style="32" customWidth="1"/>
    <col min="12302" max="12302" width="0.109375" style="32" customWidth="1"/>
    <col min="12303" max="12303" width="16.109375" style="32" customWidth="1"/>
    <col min="12304" max="12304" width="14.109375" style="32" bestFit="1" customWidth="1"/>
    <col min="12305" max="12305" width="9.109375" style="32" customWidth="1"/>
    <col min="12306" max="12544" width="9.109375" style="32"/>
    <col min="12545" max="12546" width="2.109375" style="32" customWidth="1"/>
    <col min="12547" max="12547" width="4.109375" style="32" customWidth="1"/>
    <col min="12548" max="12548" width="3.109375" style="32" customWidth="1"/>
    <col min="12549" max="12549" width="4.109375" style="32" customWidth="1"/>
    <col min="12550" max="12550" width="23.109375" style="32" customWidth="1"/>
    <col min="12551" max="12551" width="10.88671875" style="32" customWidth="1"/>
    <col min="12552" max="12552" width="0.109375" style="32" customWidth="1"/>
    <col min="12553" max="12553" width="17.109375" style="32" customWidth="1"/>
    <col min="12554" max="12554" width="0.109375" style="32" customWidth="1"/>
    <col min="12555" max="12555" width="15.109375" style="32" customWidth="1"/>
    <col min="12556" max="12556" width="0.109375" style="32" customWidth="1"/>
    <col min="12557" max="12557" width="16.109375" style="32" customWidth="1"/>
    <col min="12558" max="12558" width="0.109375" style="32" customWidth="1"/>
    <col min="12559" max="12559" width="16.109375" style="32" customWidth="1"/>
    <col min="12560" max="12560" width="14.109375" style="32" bestFit="1" customWidth="1"/>
    <col min="12561" max="12561" width="9.109375" style="32" customWidth="1"/>
    <col min="12562" max="12800" width="9.109375" style="32"/>
    <col min="12801" max="12802" width="2.109375" style="32" customWidth="1"/>
    <col min="12803" max="12803" width="4.109375" style="32" customWidth="1"/>
    <col min="12804" max="12804" width="3.109375" style="32" customWidth="1"/>
    <col min="12805" max="12805" width="4.109375" style="32" customWidth="1"/>
    <col min="12806" max="12806" width="23.109375" style="32" customWidth="1"/>
    <col min="12807" max="12807" width="10.88671875" style="32" customWidth="1"/>
    <col min="12808" max="12808" width="0.109375" style="32" customWidth="1"/>
    <col min="12809" max="12809" width="17.109375" style="32" customWidth="1"/>
    <col min="12810" max="12810" width="0.109375" style="32" customWidth="1"/>
    <col min="12811" max="12811" width="15.109375" style="32" customWidth="1"/>
    <col min="12812" max="12812" width="0.109375" style="32" customWidth="1"/>
    <col min="12813" max="12813" width="16.109375" style="32" customWidth="1"/>
    <col min="12814" max="12814" width="0.109375" style="32" customWidth="1"/>
    <col min="12815" max="12815" width="16.109375" style="32" customWidth="1"/>
    <col min="12816" max="12816" width="14.109375" style="32" bestFit="1" customWidth="1"/>
    <col min="12817" max="12817" width="9.109375" style="32" customWidth="1"/>
    <col min="12818" max="13056" width="9.109375" style="32"/>
    <col min="13057" max="13058" width="2.109375" style="32" customWidth="1"/>
    <col min="13059" max="13059" width="4.109375" style="32" customWidth="1"/>
    <col min="13060" max="13060" width="3.109375" style="32" customWidth="1"/>
    <col min="13061" max="13061" width="4.109375" style="32" customWidth="1"/>
    <col min="13062" max="13062" width="23.109375" style="32" customWidth="1"/>
    <col min="13063" max="13063" width="10.88671875" style="32" customWidth="1"/>
    <col min="13064" max="13064" width="0.109375" style="32" customWidth="1"/>
    <col min="13065" max="13065" width="17.109375" style="32" customWidth="1"/>
    <col min="13066" max="13066" width="0.109375" style="32" customWidth="1"/>
    <col min="13067" max="13067" width="15.109375" style="32" customWidth="1"/>
    <col min="13068" max="13068" width="0.109375" style="32" customWidth="1"/>
    <col min="13069" max="13069" width="16.109375" style="32" customWidth="1"/>
    <col min="13070" max="13070" width="0.109375" style="32" customWidth="1"/>
    <col min="13071" max="13071" width="16.109375" style="32" customWidth="1"/>
    <col min="13072" max="13072" width="14.109375" style="32" bestFit="1" customWidth="1"/>
    <col min="13073" max="13073" width="9.109375" style="32" customWidth="1"/>
    <col min="13074" max="13312" width="9.109375" style="32"/>
    <col min="13313" max="13314" width="2.109375" style="32" customWidth="1"/>
    <col min="13315" max="13315" width="4.109375" style="32" customWidth="1"/>
    <col min="13316" max="13316" width="3.109375" style="32" customWidth="1"/>
    <col min="13317" max="13317" width="4.109375" style="32" customWidth="1"/>
    <col min="13318" max="13318" width="23.109375" style="32" customWidth="1"/>
    <col min="13319" max="13319" width="10.88671875" style="32" customWidth="1"/>
    <col min="13320" max="13320" width="0.109375" style="32" customWidth="1"/>
    <col min="13321" max="13321" width="17.109375" style="32" customWidth="1"/>
    <col min="13322" max="13322" width="0.109375" style="32" customWidth="1"/>
    <col min="13323" max="13323" width="15.109375" style="32" customWidth="1"/>
    <col min="13324" max="13324" width="0.109375" style="32" customWidth="1"/>
    <col min="13325" max="13325" width="16.109375" style="32" customWidth="1"/>
    <col min="13326" max="13326" width="0.109375" style="32" customWidth="1"/>
    <col min="13327" max="13327" width="16.109375" style="32" customWidth="1"/>
    <col min="13328" max="13328" width="14.109375" style="32" bestFit="1" customWidth="1"/>
    <col min="13329" max="13329" width="9.109375" style="32" customWidth="1"/>
    <col min="13330" max="13568" width="9.109375" style="32"/>
    <col min="13569" max="13570" width="2.109375" style="32" customWidth="1"/>
    <col min="13571" max="13571" width="4.109375" style="32" customWidth="1"/>
    <col min="13572" max="13572" width="3.109375" style="32" customWidth="1"/>
    <col min="13573" max="13573" width="4.109375" style="32" customWidth="1"/>
    <col min="13574" max="13574" width="23.109375" style="32" customWidth="1"/>
    <col min="13575" max="13575" width="10.88671875" style="32" customWidth="1"/>
    <col min="13576" max="13576" width="0.109375" style="32" customWidth="1"/>
    <col min="13577" max="13577" width="17.109375" style="32" customWidth="1"/>
    <col min="13578" max="13578" width="0.109375" style="32" customWidth="1"/>
    <col min="13579" max="13579" width="15.109375" style="32" customWidth="1"/>
    <col min="13580" max="13580" width="0.109375" style="32" customWidth="1"/>
    <col min="13581" max="13581" width="16.109375" style="32" customWidth="1"/>
    <col min="13582" max="13582" width="0.109375" style="32" customWidth="1"/>
    <col min="13583" max="13583" width="16.109375" style="32" customWidth="1"/>
    <col min="13584" max="13584" width="14.109375" style="32" bestFit="1" customWidth="1"/>
    <col min="13585" max="13585" width="9.109375" style="32" customWidth="1"/>
    <col min="13586" max="13824" width="9.109375" style="32"/>
    <col min="13825" max="13826" width="2.109375" style="32" customWidth="1"/>
    <col min="13827" max="13827" width="4.109375" style="32" customWidth="1"/>
    <col min="13828" max="13828" width="3.109375" style="32" customWidth="1"/>
    <col min="13829" max="13829" width="4.109375" style="32" customWidth="1"/>
    <col min="13830" max="13830" width="23.109375" style="32" customWidth="1"/>
    <col min="13831" max="13831" width="10.88671875" style="32" customWidth="1"/>
    <col min="13832" max="13832" width="0.109375" style="32" customWidth="1"/>
    <col min="13833" max="13833" width="17.109375" style="32" customWidth="1"/>
    <col min="13834" max="13834" width="0.109375" style="32" customWidth="1"/>
    <col min="13835" max="13835" width="15.109375" style="32" customWidth="1"/>
    <col min="13836" max="13836" width="0.109375" style="32" customWidth="1"/>
    <col min="13837" max="13837" width="16.109375" style="32" customWidth="1"/>
    <col min="13838" max="13838" width="0.109375" style="32" customWidth="1"/>
    <col min="13839" max="13839" width="16.109375" style="32" customWidth="1"/>
    <col min="13840" max="13840" width="14.109375" style="32" bestFit="1" customWidth="1"/>
    <col min="13841" max="13841" width="9.109375" style="32" customWidth="1"/>
    <col min="13842" max="14080" width="9.109375" style="32"/>
    <col min="14081" max="14082" width="2.109375" style="32" customWidth="1"/>
    <col min="14083" max="14083" width="4.109375" style="32" customWidth="1"/>
    <col min="14084" max="14084" width="3.109375" style="32" customWidth="1"/>
    <col min="14085" max="14085" width="4.109375" style="32" customWidth="1"/>
    <col min="14086" max="14086" width="23.109375" style="32" customWidth="1"/>
    <col min="14087" max="14087" width="10.88671875" style="32" customWidth="1"/>
    <col min="14088" max="14088" width="0.109375" style="32" customWidth="1"/>
    <col min="14089" max="14089" width="17.109375" style="32" customWidth="1"/>
    <col min="14090" max="14090" width="0.109375" style="32" customWidth="1"/>
    <col min="14091" max="14091" width="15.109375" style="32" customWidth="1"/>
    <col min="14092" max="14092" width="0.109375" style="32" customWidth="1"/>
    <col min="14093" max="14093" width="16.109375" style="32" customWidth="1"/>
    <col min="14094" max="14094" width="0.109375" style="32" customWidth="1"/>
    <col min="14095" max="14095" width="16.109375" style="32" customWidth="1"/>
    <col min="14096" max="14096" width="14.109375" style="32" bestFit="1" customWidth="1"/>
    <col min="14097" max="14097" width="9.109375" style="32" customWidth="1"/>
    <col min="14098" max="14336" width="9.109375" style="32"/>
    <col min="14337" max="14338" width="2.109375" style="32" customWidth="1"/>
    <col min="14339" max="14339" width="4.109375" style="32" customWidth="1"/>
    <col min="14340" max="14340" width="3.109375" style="32" customWidth="1"/>
    <col min="14341" max="14341" width="4.109375" style="32" customWidth="1"/>
    <col min="14342" max="14342" width="23.109375" style="32" customWidth="1"/>
    <col min="14343" max="14343" width="10.88671875" style="32" customWidth="1"/>
    <col min="14344" max="14344" width="0.109375" style="32" customWidth="1"/>
    <col min="14345" max="14345" width="17.109375" style="32" customWidth="1"/>
    <col min="14346" max="14346" width="0.109375" style="32" customWidth="1"/>
    <col min="14347" max="14347" width="15.109375" style="32" customWidth="1"/>
    <col min="14348" max="14348" width="0.109375" style="32" customWidth="1"/>
    <col min="14349" max="14349" width="16.109375" style="32" customWidth="1"/>
    <col min="14350" max="14350" width="0.109375" style="32" customWidth="1"/>
    <col min="14351" max="14351" width="16.109375" style="32" customWidth="1"/>
    <col min="14352" max="14352" width="14.109375" style="32" bestFit="1" customWidth="1"/>
    <col min="14353" max="14353" width="9.109375" style="32" customWidth="1"/>
    <col min="14354" max="14592" width="9.109375" style="32"/>
    <col min="14593" max="14594" width="2.109375" style="32" customWidth="1"/>
    <col min="14595" max="14595" width="4.109375" style="32" customWidth="1"/>
    <col min="14596" max="14596" width="3.109375" style="32" customWidth="1"/>
    <col min="14597" max="14597" width="4.109375" style="32" customWidth="1"/>
    <col min="14598" max="14598" width="23.109375" style="32" customWidth="1"/>
    <col min="14599" max="14599" width="10.88671875" style="32" customWidth="1"/>
    <col min="14600" max="14600" width="0.109375" style="32" customWidth="1"/>
    <col min="14601" max="14601" width="17.109375" style="32" customWidth="1"/>
    <col min="14602" max="14602" width="0.109375" style="32" customWidth="1"/>
    <col min="14603" max="14603" width="15.109375" style="32" customWidth="1"/>
    <col min="14604" max="14604" width="0.109375" style="32" customWidth="1"/>
    <col min="14605" max="14605" width="16.109375" style="32" customWidth="1"/>
    <col min="14606" max="14606" width="0.109375" style="32" customWidth="1"/>
    <col min="14607" max="14607" width="16.109375" style="32" customWidth="1"/>
    <col min="14608" max="14608" width="14.109375" style="32" bestFit="1" customWidth="1"/>
    <col min="14609" max="14609" width="9.109375" style="32" customWidth="1"/>
    <col min="14610" max="14848" width="9.109375" style="32"/>
    <col min="14849" max="14850" width="2.109375" style="32" customWidth="1"/>
    <col min="14851" max="14851" width="4.109375" style="32" customWidth="1"/>
    <col min="14852" max="14852" width="3.109375" style="32" customWidth="1"/>
    <col min="14853" max="14853" width="4.109375" style="32" customWidth="1"/>
    <col min="14854" max="14854" width="23.109375" style="32" customWidth="1"/>
    <col min="14855" max="14855" width="10.88671875" style="32" customWidth="1"/>
    <col min="14856" max="14856" width="0.109375" style="32" customWidth="1"/>
    <col min="14857" max="14857" width="17.109375" style="32" customWidth="1"/>
    <col min="14858" max="14858" width="0.109375" style="32" customWidth="1"/>
    <col min="14859" max="14859" width="15.109375" style="32" customWidth="1"/>
    <col min="14860" max="14860" width="0.109375" style="32" customWidth="1"/>
    <col min="14861" max="14861" width="16.109375" style="32" customWidth="1"/>
    <col min="14862" max="14862" width="0.109375" style="32" customWidth="1"/>
    <col min="14863" max="14863" width="16.109375" style="32" customWidth="1"/>
    <col min="14864" max="14864" width="14.109375" style="32" bestFit="1" customWidth="1"/>
    <col min="14865" max="14865" width="9.109375" style="32" customWidth="1"/>
    <col min="14866" max="15104" width="9.109375" style="32"/>
    <col min="15105" max="15106" width="2.109375" style="32" customWidth="1"/>
    <col min="15107" max="15107" width="4.109375" style="32" customWidth="1"/>
    <col min="15108" max="15108" width="3.109375" style="32" customWidth="1"/>
    <col min="15109" max="15109" width="4.109375" style="32" customWidth="1"/>
    <col min="15110" max="15110" width="23.109375" style="32" customWidth="1"/>
    <col min="15111" max="15111" width="10.88671875" style="32" customWidth="1"/>
    <col min="15112" max="15112" width="0.109375" style="32" customWidth="1"/>
    <col min="15113" max="15113" width="17.109375" style="32" customWidth="1"/>
    <col min="15114" max="15114" width="0.109375" style="32" customWidth="1"/>
    <col min="15115" max="15115" width="15.109375" style="32" customWidth="1"/>
    <col min="15116" max="15116" width="0.109375" style="32" customWidth="1"/>
    <col min="15117" max="15117" width="16.109375" style="32" customWidth="1"/>
    <col min="15118" max="15118" width="0.109375" style="32" customWidth="1"/>
    <col min="15119" max="15119" width="16.109375" style="32" customWidth="1"/>
    <col min="15120" max="15120" width="14.109375" style="32" bestFit="1" customWidth="1"/>
    <col min="15121" max="15121" width="9.109375" style="32" customWidth="1"/>
    <col min="15122" max="15360" width="9.109375" style="32"/>
    <col min="15361" max="15362" width="2.109375" style="32" customWidth="1"/>
    <col min="15363" max="15363" width="4.109375" style="32" customWidth="1"/>
    <col min="15364" max="15364" width="3.109375" style="32" customWidth="1"/>
    <col min="15365" max="15365" width="4.109375" style="32" customWidth="1"/>
    <col min="15366" max="15366" width="23.109375" style="32" customWidth="1"/>
    <col min="15367" max="15367" width="10.88671875" style="32" customWidth="1"/>
    <col min="15368" max="15368" width="0.109375" style="32" customWidth="1"/>
    <col min="15369" max="15369" width="17.109375" style="32" customWidth="1"/>
    <col min="15370" max="15370" width="0.109375" style="32" customWidth="1"/>
    <col min="15371" max="15371" width="15.109375" style="32" customWidth="1"/>
    <col min="15372" max="15372" width="0.109375" style="32" customWidth="1"/>
    <col min="15373" max="15373" width="16.109375" style="32" customWidth="1"/>
    <col min="15374" max="15374" width="0.109375" style="32" customWidth="1"/>
    <col min="15375" max="15375" width="16.109375" style="32" customWidth="1"/>
    <col min="15376" max="15376" width="14.109375" style="32" bestFit="1" customWidth="1"/>
    <col min="15377" max="15377" width="9.109375" style="32" customWidth="1"/>
    <col min="15378" max="15616" width="9.109375" style="32"/>
    <col min="15617" max="15618" width="2.109375" style="32" customWidth="1"/>
    <col min="15619" max="15619" width="4.109375" style="32" customWidth="1"/>
    <col min="15620" max="15620" width="3.109375" style="32" customWidth="1"/>
    <col min="15621" max="15621" width="4.109375" style="32" customWidth="1"/>
    <col min="15622" max="15622" width="23.109375" style="32" customWidth="1"/>
    <col min="15623" max="15623" width="10.88671875" style="32" customWidth="1"/>
    <col min="15624" max="15624" width="0.109375" style="32" customWidth="1"/>
    <col min="15625" max="15625" width="17.109375" style="32" customWidth="1"/>
    <col min="15626" max="15626" width="0.109375" style="32" customWidth="1"/>
    <col min="15627" max="15627" width="15.109375" style="32" customWidth="1"/>
    <col min="15628" max="15628" width="0.109375" style="32" customWidth="1"/>
    <col min="15629" max="15629" width="16.109375" style="32" customWidth="1"/>
    <col min="15630" max="15630" width="0.109375" style="32" customWidth="1"/>
    <col min="15631" max="15631" width="16.109375" style="32" customWidth="1"/>
    <col min="15632" max="15632" width="14.109375" style="32" bestFit="1" customWidth="1"/>
    <col min="15633" max="15633" width="9.109375" style="32" customWidth="1"/>
    <col min="15634" max="15872" width="9.109375" style="32"/>
    <col min="15873" max="15874" width="2.109375" style="32" customWidth="1"/>
    <col min="15875" max="15875" width="4.109375" style="32" customWidth="1"/>
    <col min="15876" max="15876" width="3.109375" style="32" customWidth="1"/>
    <col min="15877" max="15877" width="4.109375" style="32" customWidth="1"/>
    <col min="15878" max="15878" width="23.109375" style="32" customWidth="1"/>
    <col min="15879" max="15879" width="10.88671875" style="32" customWidth="1"/>
    <col min="15880" max="15880" width="0.109375" style="32" customWidth="1"/>
    <col min="15881" max="15881" width="17.109375" style="32" customWidth="1"/>
    <col min="15882" max="15882" width="0.109375" style="32" customWidth="1"/>
    <col min="15883" max="15883" width="15.109375" style="32" customWidth="1"/>
    <col min="15884" max="15884" width="0.109375" style="32" customWidth="1"/>
    <col min="15885" max="15885" width="16.109375" style="32" customWidth="1"/>
    <col min="15886" max="15886" width="0.109375" style="32" customWidth="1"/>
    <col min="15887" max="15887" width="16.109375" style="32" customWidth="1"/>
    <col min="15888" max="15888" width="14.109375" style="32" bestFit="1" customWidth="1"/>
    <col min="15889" max="15889" width="9.109375" style="32" customWidth="1"/>
    <col min="15890" max="16128" width="9.109375" style="32"/>
    <col min="16129" max="16130" width="2.109375" style="32" customWidth="1"/>
    <col min="16131" max="16131" width="4.109375" style="32" customWidth="1"/>
    <col min="16132" max="16132" width="3.109375" style="32" customWidth="1"/>
    <col min="16133" max="16133" width="4.109375" style="32" customWidth="1"/>
    <col min="16134" max="16134" width="23.109375" style="32" customWidth="1"/>
    <col min="16135" max="16135" width="10.88671875" style="32" customWidth="1"/>
    <col min="16136" max="16136" width="0.109375" style="32" customWidth="1"/>
    <col min="16137" max="16137" width="17.109375" style="32" customWidth="1"/>
    <col min="16138" max="16138" width="0.109375" style="32" customWidth="1"/>
    <col min="16139" max="16139" width="15.109375" style="32" customWidth="1"/>
    <col min="16140" max="16140" width="0.109375" style="32" customWidth="1"/>
    <col min="16141" max="16141" width="16.109375" style="32" customWidth="1"/>
    <col min="16142" max="16142" width="0.109375" style="32" customWidth="1"/>
    <col min="16143" max="16143" width="16.109375" style="32" customWidth="1"/>
    <col min="16144" max="16144" width="14.109375" style="32" bestFit="1" customWidth="1"/>
    <col min="16145" max="16145" width="9.109375" style="32" customWidth="1"/>
    <col min="16146" max="16382" width="9.109375" style="32"/>
    <col min="16383" max="16384" width="9.109375" style="32" customWidth="1"/>
  </cols>
  <sheetData>
    <row r="1" spans="1:22" s="40" customFormat="1" ht="21" customHeight="1">
      <c r="A1" s="155" t="s">
        <v>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</row>
    <row r="2" spans="1:22" s="40" customFormat="1" ht="21" customHeight="1">
      <c r="A2" s="155" t="s">
        <v>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</row>
    <row r="3" spans="1:22" s="40" customFormat="1" ht="21" customHeight="1">
      <c r="A3" s="156" t="s">
        <v>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4"/>
    </row>
    <row r="4" spans="1:22" s="40" customFormat="1" ht="21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4"/>
    </row>
    <row r="5" spans="1:22" s="40" customFormat="1" ht="21" customHeight="1">
      <c r="A5" s="41"/>
      <c r="B5" s="41"/>
      <c r="C5" s="41"/>
      <c r="D5" s="41"/>
      <c r="E5" s="41"/>
      <c r="F5" s="41"/>
      <c r="G5" s="41"/>
      <c r="H5" s="41"/>
      <c r="I5" s="279" t="s">
        <v>3</v>
      </c>
      <c r="J5" s="279"/>
      <c r="K5" s="279"/>
      <c r="L5" s="279"/>
      <c r="M5" s="279"/>
      <c r="N5" s="279"/>
      <c r="O5" s="279"/>
    </row>
    <row r="6" spans="1:22" ht="21" customHeight="1">
      <c r="A6" s="42"/>
      <c r="B6" s="42"/>
      <c r="C6" s="42"/>
      <c r="D6" s="42"/>
      <c r="E6" s="42"/>
      <c r="G6" s="42"/>
      <c r="H6" s="42"/>
      <c r="I6" s="280" t="s">
        <v>4</v>
      </c>
      <c r="J6" s="280"/>
      <c r="K6" s="280"/>
      <c r="L6" s="10"/>
      <c r="M6" s="280" t="s">
        <v>5</v>
      </c>
      <c r="N6" s="280"/>
      <c r="O6" s="280"/>
    </row>
    <row r="7" spans="1:22" ht="21" customHeight="1">
      <c r="A7" s="42"/>
      <c r="B7" s="42"/>
      <c r="C7" s="42"/>
      <c r="D7" s="42"/>
      <c r="E7" s="42"/>
      <c r="G7" s="42"/>
      <c r="H7" s="42"/>
      <c r="I7" s="261" t="s">
        <v>6</v>
      </c>
      <c r="J7" s="109"/>
      <c r="K7" s="261" t="s">
        <v>6</v>
      </c>
      <c r="L7" s="109"/>
      <c r="M7" s="261" t="s">
        <v>6</v>
      </c>
      <c r="N7" s="109"/>
      <c r="O7" s="261" t="s">
        <v>6</v>
      </c>
    </row>
    <row r="8" spans="1:22" ht="21" customHeight="1">
      <c r="A8" s="42"/>
      <c r="B8" s="42"/>
      <c r="C8" s="42"/>
      <c r="D8" s="42"/>
      <c r="E8" s="42"/>
      <c r="G8" s="42"/>
      <c r="H8" s="42"/>
      <c r="I8" s="261" t="s">
        <v>7</v>
      </c>
      <c r="J8" s="109"/>
      <c r="K8" s="261" t="s">
        <v>8</v>
      </c>
      <c r="L8" s="109"/>
      <c r="M8" s="261" t="s">
        <v>7</v>
      </c>
      <c r="N8" s="109"/>
      <c r="O8" s="261" t="s">
        <v>8</v>
      </c>
    </row>
    <row r="9" spans="1:22" ht="21" customHeight="1">
      <c r="A9" s="42"/>
      <c r="B9" s="42"/>
      <c r="C9" s="42"/>
      <c r="D9" s="42"/>
      <c r="E9" s="42"/>
      <c r="G9" s="42"/>
      <c r="H9" s="42"/>
      <c r="I9" s="261" t="s">
        <v>9</v>
      </c>
      <c r="J9" s="109"/>
      <c r="K9" s="261" t="s">
        <v>10</v>
      </c>
      <c r="L9" s="109"/>
      <c r="M9" s="261" t="s">
        <v>9</v>
      </c>
      <c r="N9" s="109"/>
      <c r="O9" s="261" t="s">
        <v>10</v>
      </c>
    </row>
    <row r="10" spans="1:22" ht="21" customHeight="1">
      <c r="G10" s="251" t="s">
        <v>11</v>
      </c>
      <c r="H10" s="42"/>
      <c r="I10" s="262" t="s">
        <v>12</v>
      </c>
      <c r="J10" s="64"/>
      <c r="K10" s="63" t="s">
        <v>13</v>
      </c>
      <c r="L10" s="109"/>
      <c r="M10" s="262" t="s">
        <v>12</v>
      </c>
      <c r="N10" s="263"/>
      <c r="O10" s="63" t="s">
        <v>13</v>
      </c>
    </row>
    <row r="11" spans="1:22" ht="21" customHeight="1">
      <c r="A11" s="281" t="s">
        <v>14</v>
      </c>
      <c r="B11" s="281"/>
      <c r="C11" s="281"/>
      <c r="D11" s="281"/>
      <c r="E11" s="281"/>
      <c r="F11" s="281"/>
    </row>
    <row r="12" spans="1:22" ht="6" customHeight="1">
      <c r="A12" s="98"/>
      <c r="B12" s="98"/>
      <c r="C12" s="98"/>
      <c r="D12" s="98"/>
      <c r="E12" s="98"/>
      <c r="F12" s="98"/>
    </row>
    <row r="13" spans="1:22" ht="21" customHeight="1">
      <c r="A13" s="40" t="s">
        <v>15</v>
      </c>
      <c r="B13" s="40"/>
    </row>
    <row r="14" spans="1:22" ht="21" customHeight="1">
      <c r="A14" s="32" t="s">
        <v>16</v>
      </c>
      <c r="G14" s="48">
        <v>7</v>
      </c>
      <c r="H14" s="43"/>
      <c r="I14" s="295">
        <v>15423661.120000001</v>
      </c>
      <c r="J14" s="265"/>
      <c r="K14" s="2">
        <v>57148760.369999997</v>
      </c>
      <c r="L14" s="18"/>
      <c r="M14" s="18">
        <v>462026.61</v>
      </c>
      <c r="N14" s="18"/>
      <c r="O14" s="18">
        <v>1438751.88</v>
      </c>
      <c r="P14" s="49"/>
    </row>
    <row r="15" spans="1:22" s="57" customFormat="1" ht="21" customHeight="1">
      <c r="A15" s="50" t="s">
        <v>17</v>
      </c>
      <c r="B15" s="50"/>
      <c r="D15" s="10"/>
      <c r="F15" s="48"/>
      <c r="G15" s="48" t="s">
        <v>18</v>
      </c>
      <c r="H15" s="48"/>
      <c r="I15" s="2">
        <v>392892399.12</v>
      </c>
      <c r="J15" s="48"/>
      <c r="K15" s="2">
        <v>346162992.87</v>
      </c>
      <c r="L15" s="18"/>
      <c r="M15" s="2">
        <v>237673838.75999999</v>
      </c>
      <c r="N15" s="18"/>
      <c r="O15" s="2">
        <v>184139119.30000001</v>
      </c>
      <c r="P15" s="49"/>
      <c r="Q15" s="171"/>
      <c r="V15" s="48"/>
    </row>
    <row r="16" spans="1:22" s="57" customFormat="1" ht="21" customHeight="1">
      <c r="A16" s="50" t="s">
        <v>19</v>
      </c>
      <c r="B16" s="50"/>
      <c r="D16" s="10"/>
      <c r="F16" s="48"/>
      <c r="G16" s="48"/>
      <c r="H16" s="48"/>
      <c r="I16" s="295">
        <v>65465393.090000004</v>
      </c>
      <c r="J16" s="48"/>
      <c r="K16" s="2">
        <v>55812688.730000004</v>
      </c>
      <c r="L16" s="18"/>
      <c r="M16" s="2">
        <v>0</v>
      </c>
      <c r="N16" s="18"/>
      <c r="O16" s="2">
        <v>0</v>
      </c>
      <c r="P16" s="49"/>
      <c r="V16" s="48"/>
    </row>
    <row r="17" spans="1:18" s="57" customFormat="1" ht="21" customHeight="1">
      <c r="A17" s="50" t="s">
        <v>20</v>
      </c>
      <c r="B17" s="50"/>
      <c r="D17" s="10"/>
      <c r="F17" s="48"/>
      <c r="G17" s="249">
        <v>9</v>
      </c>
      <c r="H17" s="48"/>
      <c r="I17" s="295">
        <v>3103800</v>
      </c>
      <c r="J17" s="48"/>
      <c r="K17" s="2">
        <v>7368448.75</v>
      </c>
      <c r="L17" s="18"/>
      <c r="M17" s="2">
        <v>0</v>
      </c>
      <c r="N17" s="18"/>
      <c r="O17" s="2">
        <v>0</v>
      </c>
      <c r="P17" s="49"/>
    </row>
    <row r="18" spans="1:18" s="57" customFormat="1" ht="21" customHeight="1">
      <c r="A18" s="57" t="s">
        <v>21</v>
      </c>
      <c r="B18" s="50"/>
      <c r="D18" s="10"/>
      <c r="F18" s="48"/>
      <c r="G18" s="48">
        <v>6.2</v>
      </c>
      <c r="H18" s="48"/>
      <c r="I18" s="21">
        <v>0</v>
      </c>
      <c r="J18" s="48"/>
      <c r="K18" s="2">
        <v>0</v>
      </c>
      <c r="L18" s="18"/>
      <c r="M18" s="2">
        <v>3408405537.5999999</v>
      </c>
      <c r="N18" s="18"/>
      <c r="O18" s="2">
        <v>3503535537.5999999</v>
      </c>
      <c r="P18" s="49"/>
    </row>
    <row r="19" spans="1:18" s="57" customFormat="1" ht="21" customHeight="1">
      <c r="A19" s="69" t="s">
        <v>22</v>
      </c>
      <c r="B19" s="50"/>
      <c r="D19" s="10"/>
      <c r="F19" s="48"/>
      <c r="G19" s="48"/>
      <c r="H19" s="48"/>
      <c r="I19" s="21"/>
      <c r="J19" s="48"/>
      <c r="K19" s="2"/>
      <c r="L19" s="18"/>
      <c r="M19" s="2"/>
      <c r="N19" s="18"/>
      <c r="O19" s="2"/>
      <c r="P19" s="49"/>
    </row>
    <row r="20" spans="1:18" s="57" customFormat="1" ht="21" customHeight="1">
      <c r="B20" s="57" t="s">
        <v>23</v>
      </c>
      <c r="G20" s="48"/>
      <c r="H20" s="48"/>
      <c r="I20" s="295">
        <v>1354700.36</v>
      </c>
      <c r="J20" s="48"/>
      <c r="K20" s="2">
        <v>1841630.79</v>
      </c>
      <c r="L20" s="18"/>
      <c r="M20" s="2">
        <v>198104.25</v>
      </c>
      <c r="N20" s="18"/>
      <c r="O20" s="2">
        <v>198104.25</v>
      </c>
      <c r="P20" s="49"/>
    </row>
    <row r="21" spans="1:18" s="57" customFormat="1" ht="21" customHeight="1">
      <c r="A21" s="57" t="s">
        <v>24</v>
      </c>
      <c r="G21" s="48">
        <v>10</v>
      </c>
      <c r="H21" s="48"/>
      <c r="I21" s="295">
        <v>116794719.70999999</v>
      </c>
      <c r="J21" s="48"/>
      <c r="K21" s="2">
        <v>109619372.33</v>
      </c>
      <c r="L21" s="18"/>
      <c r="M21" s="2">
        <v>0</v>
      </c>
      <c r="N21" s="18"/>
      <c r="O21" s="2">
        <v>0</v>
      </c>
      <c r="P21" s="49"/>
    </row>
    <row r="22" spans="1:18" ht="21" customHeight="1">
      <c r="A22" s="32" t="s">
        <v>25</v>
      </c>
      <c r="G22" s="252">
        <v>24</v>
      </c>
      <c r="H22" s="43"/>
      <c r="I22" s="295">
        <v>1055.51</v>
      </c>
      <c r="J22" s="265"/>
      <c r="K22" s="2">
        <v>1044.33</v>
      </c>
      <c r="L22" s="18"/>
      <c r="M22" s="18">
        <v>0</v>
      </c>
      <c r="N22" s="18"/>
      <c r="O22" s="18">
        <v>0</v>
      </c>
      <c r="P22" s="49"/>
    </row>
    <row r="23" spans="1:18" ht="21" customHeight="1">
      <c r="A23" s="57" t="s">
        <v>26</v>
      </c>
      <c r="B23" s="57"/>
      <c r="C23" s="57"/>
      <c r="D23" s="57"/>
      <c r="E23" s="57"/>
      <c r="F23" s="57"/>
      <c r="G23" s="48" t="s">
        <v>27</v>
      </c>
      <c r="H23" s="48"/>
      <c r="I23" s="2">
        <v>78011498.719999999</v>
      </c>
      <c r="J23" s="48"/>
      <c r="K23" s="2">
        <v>137903116.16999999</v>
      </c>
      <c r="L23" s="18"/>
      <c r="M23" s="2">
        <v>293924.36</v>
      </c>
      <c r="N23" s="18"/>
      <c r="O23" s="2">
        <v>1674680.44</v>
      </c>
      <c r="P23" s="49"/>
      <c r="Q23" s="239"/>
    </row>
    <row r="24" spans="1:18" s="57" customFormat="1" ht="21" customHeight="1">
      <c r="A24" s="57" t="s">
        <v>28</v>
      </c>
      <c r="G24" s="48"/>
      <c r="H24" s="48"/>
      <c r="I24" s="2">
        <v>41316.35</v>
      </c>
      <c r="J24" s="48"/>
      <c r="K24" s="2">
        <v>41316.35</v>
      </c>
      <c r="L24" s="18"/>
      <c r="M24" s="2">
        <v>0</v>
      </c>
      <c r="N24" s="18"/>
      <c r="O24" s="2">
        <v>0</v>
      </c>
      <c r="P24" s="49"/>
    </row>
    <row r="25" spans="1:18" s="57" customFormat="1" ht="21" customHeight="1">
      <c r="A25" s="51" t="s">
        <v>29</v>
      </c>
      <c r="B25" s="51"/>
      <c r="G25" s="48"/>
      <c r="H25" s="39">
        <f>SUM(H14:H24)</f>
        <v>0</v>
      </c>
      <c r="I25" s="166">
        <f>SUM(I14:I24)</f>
        <v>673088543.98000014</v>
      </c>
      <c r="J25" s="39"/>
      <c r="K25" s="166">
        <f>SUM(K14:K24)</f>
        <v>715899370.69000006</v>
      </c>
      <c r="L25" s="39"/>
      <c r="M25" s="166">
        <f>SUM(M14:M24)</f>
        <v>3647033431.5799999</v>
      </c>
      <c r="N25" s="39"/>
      <c r="O25" s="166">
        <f>SUM(O14:O24)</f>
        <v>3690986193.4699998</v>
      </c>
      <c r="P25" s="49"/>
    </row>
    <row r="26" spans="1:18" ht="6" customHeight="1">
      <c r="G26" s="43"/>
      <c r="H26" s="43"/>
      <c r="I26" s="43"/>
      <c r="J26" s="43"/>
      <c r="K26" s="43"/>
      <c r="L26" s="43"/>
      <c r="M26" s="43"/>
      <c r="N26" s="43"/>
      <c r="O26" s="43"/>
      <c r="P26" s="49"/>
    </row>
    <row r="27" spans="1:18" ht="21" customHeight="1">
      <c r="A27" s="40" t="s">
        <v>30</v>
      </c>
      <c r="B27" s="40"/>
      <c r="C27" s="40"/>
      <c r="G27" s="43"/>
      <c r="H27" s="43"/>
      <c r="I27" s="43"/>
      <c r="J27" s="43"/>
      <c r="K27" s="43"/>
      <c r="L27" s="43"/>
      <c r="M27" s="43"/>
      <c r="N27" s="43"/>
      <c r="O27" s="43"/>
      <c r="P27" s="49"/>
    </row>
    <row r="28" spans="1:18" ht="21" customHeight="1">
      <c r="A28" s="57" t="s">
        <v>31</v>
      </c>
      <c r="B28" s="57"/>
      <c r="G28" s="252">
        <v>24</v>
      </c>
      <c r="H28" s="43"/>
      <c r="I28" s="295">
        <v>234865</v>
      </c>
      <c r="J28" s="265"/>
      <c r="K28" s="2">
        <v>279400</v>
      </c>
      <c r="L28" s="18"/>
      <c r="M28" s="18">
        <v>234865</v>
      </c>
      <c r="N28" s="18"/>
      <c r="O28" s="2">
        <v>279400</v>
      </c>
      <c r="P28" s="49"/>
    </row>
    <row r="29" spans="1:18" s="172" customFormat="1" ht="21" customHeight="1">
      <c r="A29" s="172" t="s">
        <v>32</v>
      </c>
      <c r="G29" s="48"/>
      <c r="I29" s="21">
        <v>0</v>
      </c>
      <c r="K29" s="2">
        <v>0</v>
      </c>
      <c r="M29" s="2">
        <v>2098809150.71</v>
      </c>
      <c r="O29" s="2">
        <v>2098809150.71</v>
      </c>
      <c r="P29" s="49"/>
    </row>
    <row r="30" spans="1:18" s="57" customFormat="1" ht="21" customHeight="1">
      <c r="A30" s="57" t="s">
        <v>33</v>
      </c>
      <c r="G30" s="48"/>
      <c r="H30" s="48"/>
      <c r="I30" s="295">
        <v>474509.9</v>
      </c>
      <c r="J30" s="48"/>
      <c r="K30" s="2">
        <v>710052.44000000006</v>
      </c>
      <c r="L30" s="18"/>
      <c r="M30" s="18">
        <v>78563.289999999994</v>
      </c>
      <c r="N30" s="18"/>
      <c r="O30" s="2">
        <v>118439.88</v>
      </c>
      <c r="P30" s="49"/>
      <c r="Q30" s="27"/>
    </row>
    <row r="31" spans="1:18" s="57" customFormat="1" ht="21" customHeight="1">
      <c r="A31" s="57" t="s">
        <v>34</v>
      </c>
      <c r="G31" s="48">
        <v>12</v>
      </c>
      <c r="H31" s="48"/>
      <c r="I31" s="2">
        <v>8066394270.7600002</v>
      </c>
      <c r="J31" s="48"/>
      <c r="K31" s="2">
        <v>8080770046.2299995</v>
      </c>
      <c r="L31" s="18"/>
      <c r="M31" s="18">
        <v>638684.88</v>
      </c>
      <c r="N31" s="18"/>
      <c r="O31" s="2">
        <v>677894.74</v>
      </c>
      <c r="P31" s="49"/>
      <c r="Q31" s="27"/>
    </row>
    <row r="32" spans="1:18" s="57" customFormat="1" ht="21" customHeight="1">
      <c r="A32" s="57" t="s">
        <v>35</v>
      </c>
      <c r="G32" s="252" t="s">
        <v>36</v>
      </c>
      <c r="H32" s="48"/>
      <c r="I32" s="295">
        <v>31159559.940000001</v>
      </c>
      <c r="J32" s="48"/>
      <c r="K32" s="2">
        <v>31573325.310000002</v>
      </c>
      <c r="L32" s="18"/>
      <c r="M32" s="18">
        <v>1107843</v>
      </c>
      <c r="N32" s="18"/>
      <c r="O32" s="2">
        <v>1208559</v>
      </c>
      <c r="P32" s="49"/>
      <c r="Q32" s="27"/>
      <c r="R32" s="32"/>
    </row>
    <row r="33" spans="1:17" s="57" customFormat="1" ht="21" customHeight="1">
      <c r="A33" s="57" t="s">
        <v>37</v>
      </c>
      <c r="G33" s="253"/>
      <c r="H33" s="48"/>
      <c r="I33" s="295">
        <v>661788.23</v>
      </c>
      <c r="J33" s="48"/>
      <c r="K33" s="2">
        <v>672861.25</v>
      </c>
      <c r="L33" s="18"/>
      <c r="M33" s="18">
        <v>0</v>
      </c>
      <c r="N33" s="18"/>
      <c r="O33" s="2">
        <v>0</v>
      </c>
      <c r="P33" s="49"/>
    </row>
    <row r="34" spans="1:17" s="57" customFormat="1" ht="21" customHeight="1">
      <c r="A34" s="57" t="s">
        <v>38</v>
      </c>
      <c r="G34" s="48"/>
      <c r="H34" s="48"/>
      <c r="I34" s="295">
        <v>402711518.81</v>
      </c>
      <c r="J34" s="48"/>
      <c r="K34" s="2">
        <v>402711518.81000018</v>
      </c>
      <c r="L34" s="18"/>
      <c r="M34" s="18">
        <v>0</v>
      </c>
      <c r="N34" s="18"/>
      <c r="O34" s="2">
        <v>0</v>
      </c>
      <c r="P34" s="49"/>
    </row>
    <row r="35" spans="1:17" s="57" customFormat="1" ht="21" customHeight="1">
      <c r="A35" s="57" t="s">
        <v>39</v>
      </c>
      <c r="G35" s="252">
        <v>14.1</v>
      </c>
      <c r="H35" s="48"/>
      <c r="I35" s="295">
        <v>1054717.9399999976</v>
      </c>
      <c r="J35" s="18"/>
      <c r="K35" s="2">
        <v>911748.84</v>
      </c>
      <c r="L35" s="18"/>
      <c r="M35" s="18">
        <v>1222344.8500000001</v>
      </c>
      <c r="N35" s="18"/>
      <c r="O35" s="2">
        <v>1207997.6200000001</v>
      </c>
      <c r="P35" s="49"/>
      <c r="Q35" s="27"/>
    </row>
    <row r="36" spans="1:17" s="57" customFormat="1" ht="21" customHeight="1">
      <c r="A36" s="57" t="s">
        <v>40</v>
      </c>
      <c r="G36" s="48">
        <v>28</v>
      </c>
      <c r="H36" s="48"/>
      <c r="I36" s="2">
        <v>45336801.490000002</v>
      </c>
      <c r="J36" s="48"/>
      <c r="K36" s="2">
        <v>29255050.039999999</v>
      </c>
      <c r="L36" s="18"/>
      <c r="M36" s="2">
        <v>5575442.9699999997</v>
      </c>
      <c r="N36" s="18"/>
      <c r="O36" s="2">
        <v>3959054.14</v>
      </c>
      <c r="P36" s="49"/>
      <c r="Q36" s="171"/>
    </row>
    <row r="37" spans="1:17" s="57" customFormat="1" ht="21" customHeight="1">
      <c r="A37" s="51" t="s">
        <v>41</v>
      </c>
      <c r="B37" s="51"/>
      <c r="G37" s="48"/>
      <c r="H37" s="48"/>
      <c r="I37" s="167">
        <f>SUM(I28:I36)</f>
        <v>8548028032.0699987</v>
      </c>
      <c r="J37" s="48"/>
      <c r="K37" s="167">
        <f>SUM(K28:K36)</f>
        <v>8546884002.9200001</v>
      </c>
      <c r="L37" s="37"/>
      <c r="M37" s="167">
        <f>SUM(M28:M36)</f>
        <v>2107666894.7</v>
      </c>
      <c r="N37" s="48"/>
      <c r="O37" s="167">
        <f>SUM(O28:O36)</f>
        <v>2106260496.0900002</v>
      </c>
      <c r="P37" s="49"/>
    </row>
    <row r="38" spans="1:17" ht="6" customHeight="1">
      <c r="D38" s="40"/>
      <c r="E38" s="40"/>
      <c r="I38" s="296"/>
      <c r="P38" s="49"/>
    </row>
    <row r="39" spans="1:17" ht="21" customHeight="1" thickBot="1">
      <c r="A39" s="40" t="s">
        <v>42</v>
      </c>
      <c r="B39" s="40"/>
      <c r="I39" s="44">
        <f>I25+I37</f>
        <v>9221116576.0499992</v>
      </c>
      <c r="K39" s="44">
        <f>K25+K37</f>
        <v>9262783373.6100006</v>
      </c>
      <c r="L39" s="21"/>
      <c r="M39" s="44">
        <f>M25+M37</f>
        <v>5754700326.2799997</v>
      </c>
      <c r="O39" s="44">
        <f>O25+O37</f>
        <v>5797246689.5599995</v>
      </c>
      <c r="P39" s="49"/>
    </row>
    <row r="40" spans="1:17" ht="21" customHeight="1" thickTop="1">
      <c r="A40" s="40"/>
      <c r="B40" s="40"/>
      <c r="P40" s="49"/>
    </row>
    <row r="41" spans="1:17" ht="21" customHeight="1">
      <c r="A41" s="32" t="s">
        <v>43</v>
      </c>
      <c r="B41" s="40"/>
      <c r="P41" s="49"/>
    </row>
    <row r="42" spans="1:17" ht="21" customHeight="1">
      <c r="B42" s="40"/>
      <c r="M42" s="49"/>
      <c r="P42" s="49"/>
    </row>
    <row r="43" spans="1:17" ht="21" customHeight="1">
      <c r="B43" s="40"/>
      <c r="P43" s="49"/>
    </row>
    <row r="44" spans="1:17" ht="21" customHeight="1">
      <c r="B44" s="40"/>
      <c r="P44" s="49"/>
    </row>
    <row r="45" spans="1:17" ht="21" customHeight="1">
      <c r="B45" s="40"/>
      <c r="P45" s="49"/>
    </row>
    <row r="46" spans="1:17" ht="21" customHeight="1">
      <c r="B46" s="40"/>
      <c r="P46" s="49"/>
    </row>
    <row r="47" spans="1:17" ht="21" customHeight="1">
      <c r="B47" s="40"/>
      <c r="P47" s="49"/>
    </row>
    <row r="48" spans="1:17" ht="21" customHeight="1">
      <c r="B48" s="40"/>
      <c r="P48" s="49"/>
    </row>
    <row r="49" spans="1:16" ht="21" customHeight="1">
      <c r="B49" s="40"/>
      <c r="P49" s="49"/>
    </row>
    <row r="50" spans="1:16" ht="21" customHeight="1">
      <c r="B50" s="40"/>
      <c r="P50" s="49"/>
    </row>
    <row r="51" spans="1:16" ht="21" customHeight="1">
      <c r="B51" s="40"/>
      <c r="P51" s="49"/>
    </row>
    <row r="52" spans="1:16" ht="21" customHeight="1">
      <c r="B52" s="40"/>
      <c r="P52" s="49"/>
    </row>
    <row r="53" spans="1:16" ht="21" customHeight="1">
      <c r="B53" s="40"/>
      <c r="P53" s="49"/>
    </row>
    <row r="54" spans="1:16" ht="21" customHeight="1">
      <c r="B54" s="40"/>
      <c r="P54" s="49"/>
    </row>
    <row r="55" spans="1:16" ht="21" customHeight="1">
      <c r="B55" s="40"/>
      <c r="P55" s="49"/>
    </row>
    <row r="56" spans="1:16" ht="21" customHeight="1">
      <c r="B56" s="40"/>
      <c r="P56" s="49"/>
    </row>
    <row r="57" spans="1:16" ht="36.6" customHeight="1">
      <c r="B57" s="40"/>
      <c r="P57" s="49"/>
    </row>
    <row r="58" spans="1:16" ht="21" customHeight="1">
      <c r="A58" s="57"/>
      <c r="B58" s="57"/>
      <c r="O58" s="266" t="s">
        <v>44</v>
      </c>
      <c r="P58" s="49"/>
    </row>
    <row r="59" spans="1:16" s="40" customFormat="1" ht="21" customHeight="1">
      <c r="A59" s="282" t="str">
        <f>A1</f>
        <v>บริษัท อีสเทอร์น พาวเวอร์ กรุ๊ป จำกัด (มหาชน) และบริษัทย่อย</v>
      </c>
      <c r="B59" s="282"/>
      <c r="C59" s="283"/>
      <c r="D59" s="283"/>
      <c r="E59" s="283"/>
      <c r="F59" s="283"/>
      <c r="G59" s="283"/>
      <c r="H59" s="283"/>
      <c r="I59" s="283"/>
      <c r="J59" s="283"/>
      <c r="K59" s="283"/>
      <c r="L59" s="283"/>
      <c r="M59" s="283"/>
      <c r="N59" s="283"/>
      <c r="O59" s="283"/>
      <c r="P59" s="49"/>
    </row>
    <row r="60" spans="1:16" s="40" customFormat="1" ht="21" customHeight="1">
      <c r="A60" s="282" t="s">
        <v>45</v>
      </c>
      <c r="B60" s="282"/>
      <c r="C60" s="283"/>
      <c r="D60" s="283"/>
      <c r="E60" s="283"/>
      <c r="F60" s="283"/>
      <c r="G60" s="283"/>
      <c r="H60" s="283"/>
      <c r="I60" s="283"/>
      <c r="J60" s="283"/>
      <c r="K60" s="283"/>
      <c r="L60" s="283"/>
      <c r="M60" s="283"/>
      <c r="N60" s="283"/>
      <c r="O60" s="283"/>
      <c r="P60" s="49"/>
    </row>
    <row r="61" spans="1:16" s="40" customFormat="1" ht="21" customHeight="1">
      <c r="A61" s="282" t="str">
        <f>A3</f>
        <v>ณ วันที่ 31 มีนาคม 2568</v>
      </c>
      <c r="B61" s="282"/>
      <c r="C61" s="282"/>
      <c r="D61" s="282"/>
      <c r="E61" s="282"/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49"/>
    </row>
    <row r="62" spans="1:16" s="40" customFormat="1" ht="21" customHeight="1">
      <c r="A62" s="104"/>
      <c r="B62" s="104"/>
      <c r="C62" s="104"/>
      <c r="D62" s="104"/>
      <c r="E62" s="104"/>
      <c r="F62" s="104"/>
      <c r="G62" s="104"/>
      <c r="H62" s="104"/>
      <c r="I62" s="104"/>
      <c r="J62" s="104"/>
      <c r="K62" s="104"/>
      <c r="L62" s="104"/>
      <c r="M62" s="104"/>
      <c r="N62" s="104"/>
      <c r="O62" s="104"/>
      <c r="P62" s="49"/>
    </row>
    <row r="63" spans="1:16" s="40" customFormat="1" ht="21" customHeight="1">
      <c r="A63" s="41"/>
      <c r="B63" s="41"/>
      <c r="C63" s="41"/>
      <c r="D63" s="41"/>
      <c r="E63" s="41"/>
      <c r="F63" s="41"/>
      <c r="G63" s="41"/>
      <c r="H63" s="41"/>
      <c r="I63" s="279" t="s">
        <v>3</v>
      </c>
      <c r="J63" s="279"/>
      <c r="K63" s="279"/>
      <c r="L63" s="279"/>
      <c r="M63" s="279"/>
      <c r="N63" s="279"/>
      <c r="O63" s="279"/>
      <c r="P63" s="49"/>
    </row>
    <row r="64" spans="1:16" s="40" customFormat="1" ht="21" customHeight="1">
      <c r="G64" s="42"/>
      <c r="H64" s="42"/>
      <c r="I64" s="280" t="s">
        <v>4</v>
      </c>
      <c r="J64" s="280"/>
      <c r="K64" s="280"/>
      <c r="L64" s="284"/>
      <c r="M64" s="280" t="s">
        <v>5</v>
      </c>
      <c r="N64" s="280"/>
      <c r="O64" s="280"/>
      <c r="P64" s="49"/>
    </row>
    <row r="65" spans="1:18" s="40" customFormat="1" ht="21" customHeight="1">
      <c r="G65" s="42"/>
      <c r="H65" s="42"/>
      <c r="I65" s="261" t="s">
        <v>6</v>
      </c>
      <c r="J65" s="109"/>
      <c r="K65" s="261" t="s">
        <v>6</v>
      </c>
      <c r="L65" s="109"/>
      <c r="M65" s="261" t="s">
        <v>6</v>
      </c>
      <c r="N65" s="109"/>
      <c r="O65" s="261" t="s">
        <v>6</v>
      </c>
      <c r="P65" s="49"/>
    </row>
    <row r="66" spans="1:18" s="40" customFormat="1" ht="21" customHeight="1">
      <c r="G66" s="42"/>
      <c r="H66" s="42"/>
      <c r="I66" s="261" t="s">
        <v>7</v>
      </c>
      <c r="J66" s="109"/>
      <c r="K66" s="261" t="s">
        <v>8</v>
      </c>
      <c r="L66" s="109"/>
      <c r="M66" s="261" t="s">
        <v>7</v>
      </c>
      <c r="N66" s="109"/>
      <c r="O66" s="261" t="s">
        <v>8</v>
      </c>
      <c r="P66" s="49"/>
    </row>
    <row r="67" spans="1:18" s="40" customFormat="1" ht="21" customHeight="1">
      <c r="G67" s="42"/>
      <c r="H67" s="42"/>
      <c r="I67" s="261" t="s">
        <v>9</v>
      </c>
      <c r="J67" s="109"/>
      <c r="K67" s="261" t="s">
        <v>10</v>
      </c>
      <c r="L67" s="109"/>
      <c r="M67" s="261" t="s">
        <v>9</v>
      </c>
      <c r="N67" s="109"/>
      <c r="O67" s="261" t="s">
        <v>10</v>
      </c>
      <c r="P67" s="49"/>
    </row>
    <row r="68" spans="1:18" ht="21" customHeight="1">
      <c r="G68" s="251" t="s">
        <v>11</v>
      </c>
      <c r="H68" s="42"/>
      <c r="I68" s="262" t="s">
        <v>12</v>
      </c>
      <c r="J68" s="64"/>
      <c r="K68" s="63" t="s">
        <v>13</v>
      </c>
      <c r="L68" s="109"/>
      <c r="M68" s="262" t="s">
        <v>12</v>
      </c>
      <c r="N68" s="263"/>
      <c r="O68" s="63" t="s">
        <v>13</v>
      </c>
      <c r="P68" s="49"/>
    </row>
    <row r="69" spans="1:18" ht="21" customHeight="1">
      <c r="A69" s="281" t="s">
        <v>46</v>
      </c>
      <c r="B69" s="281"/>
      <c r="C69" s="281"/>
      <c r="D69" s="281"/>
      <c r="E69" s="281"/>
      <c r="F69" s="281"/>
      <c r="G69" s="43"/>
      <c r="H69" s="42"/>
      <c r="I69" s="267"/>
      <c r="J69" s="45"/>
      <c r="K69" s="267"/>
      <c r="L69" s="268"/>
      <c r="M69" s="269"/>
      <c r="N69" s="45"/>
      <c r="O69" s="267"/>
      <c r="P69" s="49"/>
      <c r="Q69" s="27"/>
    </row>
    <row r="70" spans="1:18" ht="6" customHeight="1">
      <c r="A70" s="45"/>
      <c r="B70" s="45"/>
      <c r="C70" s="45"/>
      <c r="D70" s="45"/>
      <c r="E70" s="45"/>
      <c r="F70" s="45"/>
      <c r="G70" s="43"/>
      <c r="H70" s="42"/>
      <c r="I70" s="267"/>
      <c r="J70" s="42"/>
      <c r="K70" s="267"/>
      <c r="L70" s="268"/>
      <c r="M70" s="269"/>
      <c r="N70" s="42"/>
      <c r="O70" s="267"/>
      <c r="P70" s="49"/>
      <c r="Q70" s="27"/>
    </row>
    <row r="71" spans="1:18" ht="21" customHeight="1">
      <c r="A71" s="40" t="s">
        <v>47</v>
      </c>
      <c r="B71" s="40"/>
      <c r="O71" s="18"/>
      <c r="P71" s="49"/>
      <c r="Q71" s="27"/>
    </row>
    <row r="72" spans="1:18" ht="21" customHeight="1">
      <c r="A72" s="52" t="s">
        <v>48</v>
      </c>
      <c r="B72" s="52"/>
      <c r="C72" s="10"/>
      <c r="E72" s="40"/>
      <c r="G72" s="249">
        <v>15</v>
      </c>
      <c r="I72" s="264">
        <v>400880952.14999998</v>
      </c>
      <c r="J72" s="64"/>
      <c r="K72" s="2">
        <v>399388992.28999996</v>
      </c>
      <c r="L72" s="18"/>
      <c r="M72" s="18">
        <v>31948032.84</v>
      </c>
      <c r="N72" s="18"/>
      <c r="O72" s="2">
        <v>31963901.73</v>
      </c>
      <c r="P72" s="49"/>
      <c r="Q72" s="2"/>
    </row>
    <row r="73" spans="1:18" s="57" customFormat="1" ht="21" customHeight="1">
      <c r="A73" s="50" t="s">
        <v>49</v>
      </c>
      <c r="B73" s="50"/>
      <c r="C73" s="10"/>
      <c r="G73" s="249" t="s">
        <v>50</v>
      </c>
      <c r="H73" s="48"/>
      <c r="I73" s="264">
        <v>590412903.16999996</v>
      </c>
      <c r="J73" s="48"/>
      <c r="K73" s="2">
        <v>584865455.5</v>
      </c>
      <c r="L73" s="18"/>
      <c r="M73" s="18">
        <v>19265786.09</v>
      </c>
      <c r="N73" s="18"/>
      <c r="O73" s="2">
        <v>20814646.650000002</v>
      </c>
      <c r="P73" s="49"/>
      <c r="Q73" s="27"/>
    </row>
    <row r="74" spans="1:18" s="57" customFormat="1" ht="21" customHeight="1">
      <c r="A74" s="50" t="s">
        <v>51</v>
      </c>
      <c r="B74" s="50"/>
      <c r="C74" s="10"/>
      <c r="G74" s="249">
        <v>9</v>
      </c>
      <c r="H74" s="48"/>
      <c r="I74" s="264">
        <v>41378466.899999999</v>
      </c>
      <c r="J74" s="48"/>
      <c r="K74" s="2">
        <v>30354958.100000001</v>
      </c>
      <c r="L74" s="18"/>
      <c r="M74" s="18">
        <v>0</v>
      </c>
      <c r="N74" s="18"/>
      <c r="O74" s="2">
        <v>0</v>
      </c>
      <c r="P74" s="49"/>
      <c r="Q74" s="27"/>
    </row>
    <row r="75" spans="1:18" s="57" customFormat="1" ht="21" customHeight="1">
      <c r="A75" s="10" t="s">
        <v>52</v>
      </c>
      <c r="B75" s="10"/>
      <c r="G75" s="249">
        <v>6.2</v>
      </c>
      <c r="H75" s="48"/>
      <c r="I75" s="264">
        <v>584177051.39999998</v>
      </c>
      <c r="J75" s="48"/>
      <c r="K75" s="27">
        <v>568465831</v>
      </c>
      <c r="L75" s="18"/>
      <c r="M75" s="2">
        <v>575177051.39999998</v>
      </c>
      <c r="N75" s="18"/>
      <c r="O75" s="27">
        <v>568465831</v>
      </c>
      <c r="P75" s="49"/>
    </row>
    <row r="76" spans="1:18" s="57" customFormat="1" ht="21" customHeight="1">
      <c r="A76" s="10" t="s">
        <v>53</v>
      </c>
      <c r="B76" s="10"/>
      <c r="G76" s="249">
        <v>17</v>
      </c>
      <c r="H76" s="48"/>
      <c r="I76" s="264">
        <v>210184384.03</v>
      </c>
      <c r="J76" s="48"/>
      <c r="K76" s="27">
        <v>227609726.03</v>
      </c>
      <c r="L76" s="18"/>
      <c r="M76" s="2">
        <v>167500000</v>
      </c>
      <c r="N76" s="18"/>
      <c r="O76" s="27">
        <v>202500000</v>
      </c>
      <c r="P76" s="49"/>
    </row>
    <row r="77" spans="1:18" s="57" customFormat="1" ht="21" customHeight="1">
      <c r="A77" s="67" t="s">
        <v>54</v>
      </c>
      <c r="B77" s="10"/>
      <c r="G77" s="48"/>
      <c r="H77" s="48"/>
      <c r="I77" s="27"/>
      <c r="J77" s="48"/>
      <c r="K77" s="27"/>
      <c r="L77" s="18"/>
      <c r="M77" s="2"/>
      <c r="N77" s="18"/>
      <c r="O77" s="27"/>
      <c r="P77" s="49"/>
    </row>
    <row r="78" spans="1:18" s="57" customFormat="1" ht="21" customHeight="1">
      <c r="A78" s="10"/>
      <c r="B78" s="10" t="s">
        <v>55</v>
      </c>
      <c r="G78" s="249">
        <v>18</v>
      </c>
      <c r="H78" s="48"/>
      <c r="I78" s="264">
        <v>115191306.31</v>
      </c>
      <c r="J78" s="48"/>
      <c r="K78" s="27">
        <v>117895716.06999999</v>
      </c>
      <c r="L78" s="18"/>
      <c r="M78" s="2">
        <v>96437480.710000038</v>
      </c>
      <c r="N78" s="18"/>
      <c r="O78" s="27">
        <v>96437480.709999993</v>
      </c>
      <c r="P78" s="49"/>
    </row>
    <row r="79" spans="1:18" s="57" customFormat="1" ht="21" customHeight="1">
      <c r="A79" s="10"/>
      <c r="B79" s="10" t="s">
        <v>56</v>
      </c>
      <c r="G79" s="249" t="s">
        <v>57</v>
      </c>
      <c r="H79" s="48"/>
      <c r="I79" s="264">
        <v>2169618.4900000002</v>
      </c>
      <c r="J79" s="48"/>
      <c r="K79" s="27">
        <v>2288012.06</v>
      </c>
      <c r="L79" s="18"/>
      <c r="M79" s="2">
        <v>416865</v>
      </c>
      <c r="N79" s="18"/>
      <c r="O79" s="27">
        <v>411631</v>
      </c>
      <c r="P79" s="49"/>
      <c r="R79" s="32"/>
    </row>
    <row r="80" spans="1:18" s="57" customFormat="1" ht="21" customHeight="1">
      <c r="A80" s="10"/>
      <c r="B80" s="10" t="s">
        <v>58</v>
      </c>
      <c r="G80" s="249">
        <v>19</v>
      </c>
      <c r="H80" s="48"/>
      <c r="I80" s="264">
        <v>3405702112.7199998</v>
      </c>
      <c r="J80" s="48"/>
      <c r="K80" s="27">
        <v>3103254088.04</v>
      </c>
      <c r="L80" s="18"/>
      <c r="M80" s="2">
        <v>3405702112.7199998</v>
      </c>
      <c r="N80" s="18"/>
      <c r="O80" s="27">
        <v>3103254088.04</v>
      </c>
      <c r="P80" s="49"/>
      <c r="R80" s="32"/>
    </row>
    <row r="81" spans="1:18" s="57" customFormat="1" ht="21" customHeight="1">
      <c r="A81" s="10" t="s">
        <v>59</v>
      </c>
      <c r="B81" s="10"/>
      <c r="G81" s="254"/>
      <c r="H81" s="48"/>
      <c r="I81" s="264">
        <v>2793657.1</v>
      </c>
      <c r="J81" s="48"/>
      <c r="K81" s="27">
        <v>2491641.4899999998</v>
      </c>
      <c r="L81" s="18"/>
      <c r="M81" s="2">
        <v>0</v>
      </c>
      <c r="N81" s="18"/>
      <c r="O81" s="27">
        <v>0</v>
      </c>
      <c r="P81" s="49"/>
      <c r="R81" s="32"/>
    </row>
    <row r="82" spans="1:18" s="57" customFormat="1" ht="21" customHeight="1">
      <c r="A82" s="67" t="s">
        <v>60</v>
      </c>
      <c r="B82" s="10"/>
      <c r="G82" s="249">
        <v>20</v>
      </c>
      <c r="H82" s="48"/>
      <c r="I82" s="264">
        <v>8697899.2300000004</v>
      </c>
      <c r="J82" s="48"/>
      <c r="K82" s="27">
        <v>7652167.5200000005</v>
      </c>
      <c r="L82" s="18"/>
      <c r="M82" s="2">
        <v>2302721.64</v>
      </c>
      <c r="N82" s="18"/>
      <c r="O82" s="27">
        <v>2269935.6</v>
      </c>
      <c r="P82" s="49"/>
      <c r="R82" s="239"/>
    </row>
    <row r="83" spans="1:18" s="57" customFormat="1" ht="21" customHeight="1">
      <c r="A83" s="57" t="s">
        <v>61</v>
      </c>
      <c r="G83" s="48">
        <v>28</v>
      </c>
      <c r="H83" s="48"/>
      <c r="I83" s="264">
        <v>30040690.149999999</v>
      </c>
      <c r="J83" s="48"/>
      <c r="K83" s="2">
        <v>24336491.740000002</v>
      </c>
      <c r="L83" s="18"/>
      <c r="M83" s="18">
        <v>788120.19000000006</v>
      </c>
      <c r="N83" s="18"/>
      <c r="O83" s="2">
        <v>958838.58999999985</v>
      </c>
      <c r="P83" s="49"/>
      <c r="R83" s="32"/>
    </row>
    <row r="84" spans="1:18" s="57" customFormat="1" ht="21" customHeight="1">
      <c r="A84" s="57" t="s">
        <v>62</v>
      </c>
      <c r="G84" s="48"/>
      <c r="H84" s="48"/>
      <c r="I84" s="2">
        <v>445572.57</v>
      </c>
      <c r="J84" s="48"/>
      <c r="K84" s="2">
        <v>445572.57</v>
      </c>
      <c r="L84" s="18"/>
      <c r="M84" s="18">
        <v>0</v>
      </c>
      <c r="N84" s="18"/>
      <c r="O84" s="2">
        <v>0</v>
      </c>
      <c r="P84" s="49"/>
      <c r="R84" s="32"/>
    </row>
    <row r="85" spans="1:18" s="57" customFormat="1" ht="21" customHeight="1">
      <c r="A85" s="51" t="s">
        <v>63</v>
      </c>
      <c r="B85" s="51"/>
      <c r="G85" s="48"/>
      <c r="H85" s="48"/>
      <c r="I85" s="167">
        <f>SUM(I72:I84)</f>
        <v>5392074614.2199993</v>
      </c>
      <c r="J85" s="48"/>
      <c r="K85" s="167">
        <f>SUM(K72:K84)</f>
        <v>5069048652.4099998</v>
      </c>
      <c r="L85" s="37"/>
      <c r="M85" s="167">
        <f>SUM(M72:M84)</f>
        <v>4299538170.5900002</v>
      </c>
      <c r="N85" s="48"/>
      <c r="O85" s="167">
        <f>SUM(O72:O84)</f>
        <v>4027076353.3200002</v>
      </c>
      <c r="P85" s="49"/>
    </row>
    <row r="86" spans="1:18" ht="6" customHeight="1">
      <c r="G86" s="43"/>
      <c r="H86" s="43"/>
      <c r="I86" s="43"/>
      <c r="J86" s="43"/>
      <c r="K86" s="43"/>
      <c r="L86" s="43"/>
      <c r="M86" s="43"/>
      <c r="N86" s="43"/>
      <c r="O86" s="43"/>
      <c r="P86" s="49"/>
    </row>
    <row r="87" spans="1:18" ht="21" customHeight="1">
      <c r="A87" s="40" t="s">
        <v>64</v>
      </c>
      <c r="B87" s="40"/>
      <c r="D87" s="40"/>
      <c r="E87" s="40"/>
      <c r="G87" s="43"/>
      <c r="H87" s="43"/>
      <c r="I87" s="239"/>
      <c r="J87" s="43"/>
      <c r="L87" s="43"/>
      <c r="N87" s="43"/>
      <c r="O87" s="43"/>
      <c r="P87" s="49"/>
    </row>
    <row r="88" spans="1:18" ht="21" customHeight="1">
      <c r="A88" s="32" t="s">
        <v>65</v>
      </c>
      <c r="C88" s="40"/>
      <c r="E88" s="40"/>
      <c r="G88" s="249">
        <v>18</v>
      </c>
      <c r="H88" s="43"/>
      <c r="I88" s="264">
        <v>125849767.84999999</v>
      </c>
      <c r="J88" s="265"/>
      <c r="K88" s="2">
        <v>129484322.47</v>
      </c>
      <c r="L88" s="18"/>
      <c r="M88" s="18">
        <v>0</v>
      </c>
      <c r="N88" s="18"/>
      <c r="O88" s="2">
        <v>0</v>
      </c>
      <c r="P88" s="49"/>
    </row>
    <row r="89" spans="1:18" ht="21" customHeight="1">
      <c r="A89" s="32" t="s">
        <v>66</v>
      </c>
      <c r="C89" s="40"/>
      <c r="E89" s="40"/>
      <c r="G89" s="249" t="s">
        <v>57</v>
      </c>
      <c r="H89" s="43"/>
      <c r="I89" s="264">
        <v>19108766</v>
      </c>
      <c r="J89" s="265"/>
      <c r="K89" s="2">
        <v>19641870</v>
      </c>
      <c r="L89" s="18"/>
      <c r="M89" s="18">
        <v>782182</v>
      </c>
      <c r="N89" s="18"/>
      <c r="O89" s="2">
        <v>888382</v>
      </c>
      <c r="P89" s="49"/>
    </row>
    <row r="90" spans="1:18" ht="21" customHeight="1">
      <c r="A90" s="32" t="s">
        <v>67</v>
      </c>
      <c r="C90" s="40"/>
      <c r="E90" s="40"/>
      <c r="G90" s="254"/>
      <c r="H90" s="43"/>
      <c r="I90" s="264">
        <v>5740756.75</v>
      </c>
      <c r="J90" s="265"/>
      <c r="K90" s="2">
        <v>4077978.03</v>
      </c>
      <c r="L90" s="18"/>
      <c r="M90" s="18">
        <v>0</v>
      </c>
      <c r="N90" s="18"/>
      <c r="O90" s="2">
        <v>0</v>
      </c>
      <c r="P90" s="49"/>
    </row>
    <row r="91" spans="1:18" ht="21" customHeight="1">
      <c r="A91" s="32" t="s">
        <v>68</v>
      </c>
      <c r="C91" s="40"/>
      <c r="E91" s="40"/>
      <c r="G91" s="249"/>
      <c r="H91" s="43"/>
      <c r="I91" s="21">
        <v>0</v>
      </c>
      <c r="J91" s="265"/>
      <c r="K91" s="2">
        <v>300235123.06</v>
      </c>
      <c r="L91" s="18"/>
      <c r="M91" s="18">
        <v>0</v>
      </c>
      <c r="N91" s="18"/>
      <c r="O91" s="2">
        <v>300235123.06</v>
      </c>
      <c r="P91" s="49"/>
    </row>
    <row r="92" spans="1:18" ht="21" customHeight="1">
      <c r="A92" s="10" t="s">
        <v>69</v>
      </c>
      <c r="B92" s="10"/>
      <c r="C92" s="40"/>
      <c r="E92" s="40"/>
      <c r="G92" s="249">
        <v>20</v>
      </c>
      <c r="H92" s="43"/>
      <c r="I92" s="264">
        <v>43624296.049999997</v>
      </c>
      <c r="J92" s="265"/>
      <c r="K92" s="2">
        <v>44947911.789999999</v>
      </c>
      <c r="L92" s="18"/>
      <c r="M92" s="18">
        <v>3454860.31</v>
      </c>
      <c r="N92" s="18"/>
      <c r="O92" s="2">
        <v>3384534.78</v>
      </c>
      <c r="P92" s="49"/>
    </row>
    <row r="93" spans="1:18" ht="21" customHeight="1">
      <c r="A93" s="32" t="s">
        <v>70</v>
      </c>
      <c r="C93" s="40"/>
      <c r="E93" s="40"/>
      <c r="G93" s="249">
        <v>24</v>
      </c>
      <c r="H93" s="43"/>
      <c r="I93" s="264">
        <v>112743.24</v>
      </c>
      <c r="J93" s="265"/>
      <c r="K93" s="2">
        <v>188403.69</v>
      </c>
      <c r="L93" s="18"/>
      <c r="M93" s="237">
        <v>112743.24</v>
      </c>
      <c r="N93" s="18"/>
      <c r="O93" s="2">
        <v>188403.69</v>
      </c>
      <c r="P93" s="49"/>
    </row>
    <row r="94" spans="1:18" s="57" customFormat="1" ht="21" customHeight="1">
      <c r="A94" s="57" t="s">
        <v>71</v>
      </c>
      <c r="G94" s="220"/>
      <c r="H94" s="48"/>
      <c r="I94" s="270">
        <v>9596380</v>
      </c>
      <c r="J94" s="48"/>
      <c r="K94" s="18">
        <v>9583591</v>
      </c>
      <c r="L94" s="37"/>
      <c r="M94" s="18">
        <v>0</v>
      </c>
      <c r="N94" s="37"/>
      <c r="O94" s="18">
        <v>0</v>
      </c>
      <c r="P94" s="49"/>
    </row>
    <row r="95" spans="1:18" ht="21" customHeight="1">
      <c r="A95" s="51" t="s">
        <v>72</v>
      </c>
      <c r="B95" s="51"/>
      <c r="G95" s="43"/>
      <c r="H95" s="43"/>
      <c r="I95" s="271">
        <f>SUM(I88:I94)</f>
        <v>204032709.88999999</v>
      </c>
      <c r="J95" s="43"/>
      <c r="K95" s="271">
        <f>SUM(K88:K94)</f>
        <v>508159200.04000002</v>
      </c>
      <c r="L95" s="272"/>
      <c r="M95" s="271">
        <f>SUM(M88:M94)</f>
        <v>4349785.5500000007</v>
      </c>
      <c r="N95" s="43"/>
      <c r="O95" s="271">
        <f>SUM(O88:O94)</f>
        <v>304696443.52999997</v>
      </c>
      <c r="P95" s="49"/>
    </row>
    <row r="96" spans="1:18" ht="6" customHeight="1">
      <c r="G96" s="43"/>
      <c r="H96" s="43"/>
      <c r="I96" s="43"/>
      <c r="J96" s="43"/>
      <c r="K96" s="43"/>
      <c r="L96" s="43"/>
      <c r="M96" s="43"/>
      <c r="N96" s="43"/>
      <c r="O96" s="43"/>
      <c r="P96" s="49"/>
    </row>
    <row r="97" spans="1:19" ht="21" customHeight="1">
      <c r="A97" s="40" t="s">
        <v>73</v>
      </c>
      <c r="B97" s="40"/>
      <c r="D97" s="40"/>
      <c r="E97" s="40"/>
      <c r="G97" s="43"/>
      <c r="H97" s="43"/>
      <c r="I97" s="22">
        <f>+I85+I95</f>
        <v>5596107324.1099997</v>
      </c>
      <c r="J97" s="43"/>
      <c r="K97" s="22">
        <f>+K85+K95</f>
        <v>5577207852.4499998</v>
      </c>
      <c r="L97" s="21"/>
      <c r="M97" s="22">
        <f>+M85+M95</f>
        <v>4303887956.1400003</v>
      </c>
      <c r="N97" s="43"/>
      <c r="O97" s="22">
        <f>+O85+O95</f>
        <v>4331772796.8500004</v>
      </c>
      <c r="P97" s="49"/>
    </row>
    <row r="98" spans="1:19" ht="6" customHeight="1">
      <c r="A98" s="45"/>
      <c r="B98" s="45"/>
      <c r="C98" s="45"/>
      <c r="D98" s="45"/>
      <c r="E98" s="45"/>
      <c r="F98" s="45"/>
      <c r="G98" s="43"/>
      <c r="H98" s="42"/>
      <c r="I98" s="267"/>
      <c r="J98" s="42"/>
      <c r="K98" s="267"/>
      <c r="L98" s="268"/>
      <c r="M98" s="269"/>
      <c r="N98" s="42"/>
      <c r="O98" s="267"/>
      <c r="P98" s="49"/>
      <c r="Q98" s="27"/>
    </row>
    <row r="99" spans="1:19" ht="21" customHeight="1">
      <c r="A99" s="40" t="s">
        <v>74</v>
      </c>
      <c r="B99" s="40"/>
      <c r="D99" s="40"/>
      <c r="E99" s="40"/>
      <c r="G99" s="43"/>
      <c r="H99" s="43"/>
      <c r="I99" s="220"/>
      <c r="J99" s="43"/>
      <c r="K99" s="43"/>
      <c r="L99" s="43"/>
      <c r="M99" s="43"/>
      <c r="N99" s="43"/>
      <c r="O99" s="43"/>
      <c r="P99" s="49"/>
    </row>
    <row r="100" spans="1:19" s="57" customFormat="1" ht="21" customHeight="1">
      <c r="A100" s="57" t="s">
        <v>75</v>
      </c>
      <c r="F100" s="53"/>
      <c r="G100" s="48"/>
      <c r="H100" s="48"/>
      <c r="I100" s="48"/>
      <c r="J100" s="48"/>
      <c r="K100" s="48"/>
      <c r="L100" s="48"/>
      <c r="M100" s="48"/>
      <c r="N100" s="48"/>
      <c r="O100" s="48"/>
      <c r="P100" s="49"/>
    </row>
    <row r="101" spans="1:19" s="57" customFormat="1" ht="21" customHeight="1">
      <c r="A101" s="57" t="s">
        <v>76</v>
      </c>
      <c r="F101" s="53"/>
      <c r="G101" s="48"/>
      <c r="H101" s="48"/>
      <c r="I101" s="48"/>
      <c r="J101" s="48"/>
      <c r="K101" s="48"/>
      <c r="L101" s="48"/>
      <c r="M101" s="48"/>
      <c r="N101" s="48"/>
      <c r="O101" s="48"/>
      <c r="P101" s="49"/>
    </row>
    <row r="102" spans="1:19" s="57" customFormat="1" ht="21" customHeight="1">
      <c r="B102" s="57" t="s">
        <v>77</v>
      </c>
      <c r="F102" s="53"/>
      <c r="G102" s="48"/>
      <c r="H102" s="48"/>
      <c r="I102" s="46">
        <v>1165633871</v>
      </c>
      <c r="J102" s="48"/>
      <c r="K102" s="46">
        <v>1165633871</v>
      </c>
      <c r="L102" s="39"/>
      <c r="M102" s="46">
        <v>1165633871</v>
      </c>
      <c r="N102" s="48"/>
      <c r="O102" s="46">
        <v>1165633871</v>
      </c>
      <c r="P102" s="49"/>
      <c r="Q102" s="27"/>
      <c r="S102" s="27"/>
    </row>
    <row r="103" spans="1:19" s="57" customFormat="1" ht="21" customHeight="1">
      <c r="A103" s="57" t="s">
        <v>78</v>
      </c>
      <c r="F103" s="53"/>
      <c r="G103" s="48"/>
      <c r="H103" s="48"/>
      <c r="I103" s="48"/>
      <c r="J103" s="48"/>
      <c r="K103" s="48"/>
      <c r="L103" s="48"/>
      <c r="M103" s="48"/>
      <c r="N103" s="48"/>
      <c r="O103" s="48"/>
      <c r="P103" s="49"/>
    </row>
    <row r="104" spans="1:19" s="57" customFormat="1" ht="21" customHeight="1">
      <c r="B104" s="57" t="s">
        <v>79</v>
      </c>
      <c r="F104" s="53"/>
      <c r="G104" s="48"/>
      <c r="H104" s="48"/>
      <c r="I104" s="47">
        <v>932507097</v>
      </c>
      <c r="J104" s="48"/>
      <c r="K104" s="47">
        <v>932507097</v>
      </c>
      <c r="L104" s="18"/>
      <c r="M104" s="18">
        <v>932507097</v>
      </c>
      <c r="N104" s="18"/>
      <c r="O104" s="47">
        <v>932507097</v>
      </c>
      <c r="P104" s="49"/>
      <c r="Q104" s="27"/>
      <c r="S104" s="27"/>
    </row>
    <row r="105" spans="1:19" s="57" customFormat="1" ht="21" customHeight="1">
      <c r="A105" s="57" t="s">
        <v>80</v>
      </c>
      <c r="F105" s="53"/>
      <c r="G105" s="48"/>
      <c r="H105" s="48"/>
      <c r="I105" s="37">
        <v>603196451.66999996</v>
      </c>
      <c r="J105" s="48"/>
      <c r="K105" s="37">
        <v>603196451.66999996</v>
      </c>
      <c r="L105" s="37"/>
      <c r="M105" s="18">
        <v>603196451.67000008</v>
      </c>
      <c r="N105" s="18"/>
      <c r="O105" s="37">
        <v>603196451.67000008</v>
      </c>
      <c r="P105" s="49"/>
      <c r="Q105" s="27"/>
      <c r="S105" s="27"/>
    </row>
    <row r="106" spans="1:19" s="57" customFormat="1" ht="21" customHeight="1">
      <c r="A106" s="57" t="s">
        <v>81</v>
      </c>
      <c r="F106" s="53"/>
      <c r="G106" s="48"/>
      <c r="H106" s="48"/>
      <c r="I106" s="37">
        <v>6017138.9000000004</v>
      </c>
      <c r="J106" s="48"/>
      <c r="K106" s="37">
        <v>6017138.9000000004</v>
      </c>
      <c r="L106" s="37"/>
      <c r="M106" s="18">
        <v>6017138.9000000004</v>
      </c>
      <c r="N106" s="18"/>
      <c r="O106" s="37">
        <v>6017138.9000000004</v>
      </c>
      <c r="P106" s="49"/>
      <c r="Q106" s="27"/>
      <c r="S106" s="27"/>
    </row>
    <row r="107" spans="1:19" s="57" customFormat="1" ht="21" customHeight="1">
      <c r="A107" s="57" t="s">
        <v>82</v>
      </c>
      <c r="F107" s="53"/>
      <c r="G107" s="48"/>
      <c r="H107" s="48"/>
      <c r="J107" s="48"/>
      <c r="K107" s="2"/>
      <c r="L107" s="18"/>
      <c r="M107" s="18"/>
      <c r="N107" s="18"/>
      <c r="O107" s="18"/>
      <c r="P107" s="49"/>
      <c r="Q107" s="66"/>
    </row>
    <row r="108" spans="1:19" s="57" customFormat="1" ht="21" customHeight="1">
      <c r="B108" s="57" t="s">
        <v>83</v>
      </c>
      <c r="F108" s="53"/>
      <c r="G108" s="48"/>
      <c r="H108" s="48"/>
      <c r="I108" s="37">
        <v>93250709.700000003</v>
      </c>
      <c r="J108" s="48"/>
      <c r="K108" s="37">
        <v>93250709.700000003</v>
      </c>
      <c r="L108" s="18"/>
      <c r="M108" s="18">
        <v>93250709.700000003</v>
      </c>
      <c r="N108" s="18"/>
      <c r="O108" s="18">
        <v>93250709.700000003</v>
      </c>
      <c r="P108" s="49"/>
      <c r="Q108" s="27"/>
      <c r="S108" s="27"/>
    </row>
    <row r="109" spans="1:19" s="57" customFormat="1" ht="21" customHeight="1">
      <c r="B109" s="57" t="s">
        <v>84</v>
      </c>
      <c r="F109" s="53"/>
      <c r="G109" s="48"/>
      <c r="H109" s="48"/>
      <c r="I109" s="37">
        <v>745399834.67999995</v>
      </c>
      <c r="J109" s="48"/>
      <c r="K109" s="18">
        <v>824486032.28999984</v>
      </c>
      <c r="L109" s="18"/>
      <c r="M109" s="189">
        <v>-189155535.56</v>
      </c>
      <c r="N109" s="18"/>
      <c r="O109" s="189">
        <v>-174494012.98999995</v>
      </c>
      <c r="P109" s="49"/>
      <c r="Q109" s="27"/>
      <c r="S109" s="27"/>
    </row>
    <row r="110" spans="1:19" s="57" customFormat="1" ht="21" customHeight="1">
      <c r="A110" s="57" t="s">
        <v>85</v>
      </c>
      <c r="F110" s="53"/>
      <c r="G110" s="255"/>
      <c r="H110" s="48"/>
      <c r="I110" s="218">
        <v>714710431.25999999</v>
      </c>
      <c r="J110" s="48"/>
      <c r="K110" s="37">
        <v>678702165</v>
      </c>
      <c r="L110" s="37"/>
      <c r="M110" s="70">
        <v>4996508.43</v>
      </c>
      <c r="N110" s="18"/>
      <c r="O110" s="56">
        <v>4996508.43</v>
      </c>
      <c r="P110" s="49"/>
      <c r="Q110" s="27"/>
      <c r="S110" s="27"/>
    </row>
    <row r="111" spans="1:19" s="57" customFormat="1" ht="21" customHeight="1">
      <c r="A111" s="51" t="s">
        <v>86</v>
      </c>
      <c r="F111" s="53"/>
      <c r="G111" s="255"/>
      <c r="H111" s="48"/>
      <c r="I111" s="159">
        <f>SUM(I104:I110)</f>
        <v>3095081663.21</v>
      </c>
      <c r="J111" s="48"/>
      <c r="K111" s="159">
        <f>SUM(K104:K110)</f>
        <v>3138159594.5599999</v>
      </c>
      <c r="L111" s="37"/>
      <c r="M111" s="159">
        <f>SUM(M104:M110)</f>
        <v>1450812370.1400003</v>
      </c>
      <c r="N111" s="48"/>
      <c r="O111" s="159">
        <f>SUM(O104:O110)</f>
        <v>1465473892.7100003</v>
      </c>
      <c r="P111" s="49"/>
      <c r="Q111" s="27"/>
      <c r="S111" s="27"/>
    </row>
    <row r="112" spans="1:19" s="57" customFormat="1" ht="21" customHeight="1">
      <c r="A112" s="10" t="s">
        <v>87</v>
      </c>
      <c r="B112" s="4"/>
      <c r="F112" s="53"/>
      <c r="G112" s="48"/>
      <c r="I112" s="21">
        <v>529927588.73000002</v>
      </c>
      <c r="K112" s="21">
        <v>547415926.60000002</v>
      </c>
      <c r="L112" s="21"/>
      <c r="M112" s="21">
        <v>0</v>
      </c>
      <c r="O112" s="21">
        <v>0</v>
      </c>
      <c r="P112" s="49"/>
      <c r="Q112" s="27"/>
      <c r="S112" s="27"/>
    </row>
    <row r="113" spans="1:19" ht="21" customHeight="1">
      <c r="A113" s="4" t="s">
        <v>88</v>
      </c>
      <c r="B113" s="4"/>
      <c r="I113" s="273">
        <f>SUM(I111:I112)</f>
        <v>3625009251.9400001</v>
      </c>
      <c r="K113" s="273">
        <f>SUM(K111:K112)</f>
        <v>3685575521.1599998</v>
      </c>
      <c r="L113" s="49"/>
      <c r="M113" s="273">
        <f>SUM(M111:M112)</f>
        <v>1450812370.1400003</v>
      </c>
      <c r="O113" s="273">
        <f>SUM(O111:O112)</f>
        <v>1465473892.7100003</v>
      </c>
      <c r="P113" s="49"/>
      <c r="Q113" s="27"/>
      <c r="S113" s="27"/>
    </row>
    <row r="114" spans="1:19" ht="6" customHeight="1">
      <c r="C114" s="4"/>
      <c r="P114" s="49"/>
    </row>
    <row r="115" spans="1:19" ht="21" customHeight="1" thickBot="1">
      <c r="A115" s="4" t="s">
        <v>89</v>
      </c>
      <c r="B115" s="4"/>
      <c r="D115" s="10"/>
      <c r="E115" s="40"/>
      <c r="I115" s="44">
        <f>+I97+I113</f>
        <v>9221116576.0499992</v>
      </c>
      <c r="K115" s="44">
        <f>+K97+K113</f>
        <v>9262783373.6100006</v>
      </c>
      <c r="L115" s="21"/>
      <c r="M115" s="44">
        <f>+M97+M113</f>
        <v>5754700326.2800007</v>
      </c>
      <c r="O115" s="44">
        <f>+O97+O113</f>
        <v>5797246689.5600004</v>
      </c>
      <c r="P115" s="49"/>
      <c r="Q115" s="27"/>
      <c r="S115" s="27"/>
    </row>
    <row r="116" spans="1:19" ht="21" customHeight="1" thickTop="1">
      <c r="A116" s="4"/>
      <c r="B116" s="4"/>
      <c r="D116" s="10"/>
      <c r="E116" s="40"/>
      <c r="I116" s="21"/>
      <c r="K116" s="21"/>
      <c r="L116" s="21"/>
      <c r="M116" s="21"/>
      <c r="O116" s="21"/>
      <c r="P116" s="49"/>
      <c r="Q116" s="27"/>
      <c r="S116" s="27"/>
    </row>
    <row r="117" spans="1:19" ht="21" customHeight="1">
      <c r="A117" s="32" t="s">
        <v>43</v>
      </c>
      <c r="B117" s="4"/>
      <c r="D117" s="10"/>
      <c r="E117" s="40"/>
      <c r="I117" s="21"/>
      <c r="K117" s="21"/>
      <c r="L117" s="21"/>
      <c r="M117" s="21"/>
      <c r="O117" s="21"/>
      <c r="P117" s="49"/>
      <c r="Q117" s="27"/>
      <c r="S117" s="27"/>
    </row>
    <row r="118" spans="1:19" ht="25.8" customHeight="1">
      <c r="B118" s="4"/>
      <c r="D118" s="10"/>
      <c r="E118" s="40"/>
      <c r="I118" s="21"/>
      <c r="K118" s="21"/>
      <c r="L118" s="21"/>
      <c r="M118" s="21"/>
      <c r="O118" s="266" t="s">
        <v>90</v>
      </c>
      <c r="P118" s="49"/>
      <c r="Q118" s="27"/>
      <c r="S118" s="27"/>
    </row>
    <row r="119" spans="1:19" ht="20.399999999999999">
      <c r="A119" s="57"/>
      <c r="B119" s="4"/>
      <c r="D119" s="10"/>
      <c r="E119" s="40"/>
      <c r="I119" s="21"/>
      <c r="K119" s="21"/>
      <c r="L119" s="21"/>
      <c r="M119" s="21"/>
      <c r="O119" s="21"/>
    </row>
    <row r="120" spans="1:19">
      <c r="A120" s="57"/>
      <c r="B120" s="57"/>
      <c r="I120" s="274"/>
      <c r="K120" s="274"/>
      <c r="M120" s="274"/>
      <c r="O120" s="275"/>
    </row>
    <row r="121" spans="1:19">
      <c r="I121" s="49"/>
      <c r="J121" s="49"/>
      <c r="K121" s="49"/>
      <c r="L121" s="49"/>
      <c r="M121" s="49"/>
      <c r="N121" s="49"/>
      <c r="O121" s="49"/>
    </row>
    <row r="122" spans="1:19">
      <c r="I122" s="49"/>
      <c r="J122" s="49"/>
      <c r="K122" s="49"/>
      <c r="L122" s="49"/>
      <c r="M122" s="49"/>
      <c r="N122" s="49"/>
      <c r="O122" s="49"/>
    </row>
    <row r="123" spans="1:19">
      <c r="I123" s="276"/>
      <c r="J123" s="276"/>
      <c r="K123" s="276"/>
      <c r="L123" s="276"/>
      <c r="M123" s="276"/>
      <c r="N123" s="276"/>
      <c r="O123" s="276"/>
    </row>
  </sheetData>
  <mergeCells count="11">
    <mergeCell ref="I5:O5"/>
    <mergeCell ref="M6:O6"/>
    <mergeCell ref="I6:K6"/>
    <mergeCell ref="A69:F69"/>
    <mergeCell ref="A11:F11"/>
    <mergeCell ref="A59:O59"/>
    <mergeCell ref="A60:O60"/>
    <mergeCell ref="A61:O61"/>
    <mergeCell ref="I63:O63"/>
    <mergeCell ref="I64:L64"/>
    <mergeCell ref="M64:O64"/>
  </mergeCells>
  <pageMargins left="0.98425196850393704" right="0.39370078740157499" top="0.59055118110236204" bottom="0.31496062992126" header="0.511811023622047" footer="0.31496062992126"/>
  <pageSetup paperSize="9" scale="65" fitToHeight="0" orientation="portrait" r:id="rId1"/>
  <headerFooter alignWithMargins="0"/>
  <rowBreaks count="1" manualBreakCount="1">
    <brk id="58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5"/>
  <sheetViews>
    <sheetView view="pageBreakPreview" zoomScaleNormal="100" zoomScaleSheetLayoutView="100" zoomScalePageLayoutView="60" workbookViewId="0">
      <selection activeCell="I105" sqref="I105"/>
    </sheetView>
  </sheetViews>
  <sheetFormatPr defaultRowHeight="19.8"/>
  <cols>
    <col min="1" max="2" width="2.44140625" style="111" customWidth="1"/>
    <col min="3" max="3" width="4.44140625" style="111" customWidth="1"/>
    <col min="4" max="4" width="3.44140625" style="111" customWidth="1"/>
    <col min="5" max="5" width="4.44140625" style="111" customWidth="1"/>
    <col min="6" max="6" width="32.109375" style="111" customWidth="1"/>
    <col min="7" max="7" width="9.6640625" style="111" customWidth="1"/>
    <col min="8" max="8" width="0.88671875" style="111" customWidth="1"/>
    <col min="9" max="9" width="15.6640625" style="169" customWidth="1"/>
    <col min="10" max="10" width="0.88671875" style="111" customWidth="1"/>
    <col min="11" max="11" width="15.6640625" style="111" customWidth="1"/>
    <col min="12" max="12" width="0.88671875" style="111" customWidth="1"/>
    <col min="13" max="13" width="15.6640625" style="111" customWidth="1"/>
    <col min="14" max="14" width="0.88671875" style="111" customWidth="1"/>
    <col min="15" max="15" width="15.6640625" style="111" customWidth="1"/>
    <col min="16" max="16" width="4.88671875" style="111" customWidth="1"/>
    <col min="17" max="17" width="14.109375" style="111" bestFit="1" customWidth="1"/>
    <col min="18" max="18" width="11.6640625" style="111" bestFit="1" customWidth="1"/>
    <col min="19" max="19" width="10.109375" style="111" bestFit="1" customWidth="1"/>
    <col min="20" max="251" width="8.6640625" style="111"/>
    <col min="252" max="255" width="3" style="111" customWidth="1"/>
    <col min="256" max="256" width="22.109375" style="111" customWidth="1"/>
    <col min="257" max="257" width="0.109375" style="111" customWidth="1"/>
    <col min="258" max="258" width="10" style="111" customWidth="1"/>
    <col min="259" max="259" width="0.109375" style="111" customWidth="1"/>
    <col min="260" max="260" width="15.88671875" style="111" customWidth="1"/>
    <col min="261" max="261" width="0.109375" style="111" customWidth="1"/>
    <col min="262" max="262" width="15.88671875" style="111" customWidth="1"/>
    <col min="263" max="263" width="0.109375" style="111" customWidth="1"/>
    <col min="264" max="264" width="15.88671875" style="111" customWidth="1"/>
    <col min="265" max="265" width="0.109375" style="111" customWidth="1"/>
    <col min="266" max="266" width="15.88671875" style="111" customWidth="1"/>
    <col min="267" max="267" width="8.6640625" style="111"/>
    <col min="268" max="268" width="20.109375" style="111" customWidth="1"/>
    <col min="269" max="507" width="8.6640625" style="111"/>
    <col min="508" max="511" width="3" style="111" customWidth="1"/>
    <col min="512" max="512" width="22.109375" style="111" customWidth="1"/>
    <col min="513" max="513" width="0.109375" style="111" customWidth="1"/>
    <col min="514" max="514" width="10" style="111" customWidth="1"/>
    <col min="515" max="515" width="0.109375" style="111" customWidth="1"/>
    <col min="516" max="516" width="15.88671875" style="111" customWidth="1"/>
    <col min="517" max="517" width="0.109375" style="111" customWidth="1"/>
    <col min="518" max="518" width="15.88671875" style="111" customWidth="1"/>
    <col min="519" max="519" width="0.109375" style="111" customWidth="1"/>
    <col min="520" max="520" width="15.88671875" style="111" customWidth="1"/>
    <col min="521" max="521" width="0.109375" style="111" customWidth="1"/>
    <col min="522" max="522" width="15.88671875" style="111" customWidth="1"/>
    <col min="523" max="523" width="8.6640625" style="111"/>
    <col min="524" max="524" width="20.109375" style="111" customWidth="1"/>
    <col min="525" max="763" width="8.6640625" style="111"/>
    <col min="764" max="767" width="3" style="111" customWidth="1"/>
    <col min="768" max="768" width="22.109375" style="111" customWidth="1"/>
    <col min="769" max="769" width="0.109375" style="111" customWidth="1"/>
    <col min="770" max="770" width="10" style="111" customWidth="1"/>
    <col min="771" max="771" width="0.109375" style="111" customWidth="1"/>
    <col min="772" max="772" width="15.88671875" style="111" customWidth="1"/>
    <col min="773" max="773" width="0.109375" style="111" customWidth="1"/>
    <col min="774" max="774" width="15.88671875" style="111" customWidth="1"/>
    <col min="775" max="775" width="0.109375" style="111" customWidth="1"/>
    <col min="776" max="776" width="15.88671875" style="111" customWidth="1"/>
    <col min="777" max="777" width="0.109375" style="111" customWidth="1"/>
    <col min="778" max="778" width="15.88671875" style="111" customWidth="1"/>
    <col min="779" max="779" width="8.6640625" style="111"/>
    <col min="780" max="780" width="20.109375" style="111" customWidth="1"/>
    <col min="781" max="1019" width="8.6640625" style="111"/>
    <col min="1020" max="1023" width="3" style="111" customWidth="1"/>
    <col min="1024" max="1024" width="22.109375" style="111" customWidth="1"/>
    <col min="1025" max="1025" width="0.109375" style="111" customWidth="1"/>
    <col min="1026" max="1026" width="10" style="111" customWidth="1"/>
    <col min="1027" max="1027" width="0.109375" style="111" customWidth="1"/>
    <col min="1028" max="1028" width="15.88671875" style="111" customWidth="1"/>
    <col min="1029" max="1029" width="0.109375" style="111" customWidth="1"/>
    <col min="1030" max="1030" width="15.88671875" style="111" customWidth="1"/>
    <col min="1031" max="1031" width="0.109375" style="111" customWidth="1"/>
    <col min="1032" max="1032" width="15.88671875" style="111" customWidth="1"/>
    <col min="1033" max="1033" width="0.109375" style="111" customWidth="1"/>
    <col min="1034" max="1034" width="15.88671875" style="111" customWidth="1"/>
    <col min="1035" max="1035" width="8.6640625" style="111"/>
    <col min="1036" max="1036" width="20.109375" style="111" customWidth="1"/>
    <col min="1037" max="1275" width="8.6640625" style="111"/>
    <col min="1276" max="1279" width="3" style="111" customWidth="1"/>
    <col min="1280" max="1280" width="22.109375" style="111" customWidth="1"/>
    <col min="1281" max="1281" width="0.109375" style="111" customWidth="1"/>
    <col min="1282" max="1282" width="10" style="111" customWidth="1"/>
    <col min="1283" max="1283" width="0.109375" style="111" customWidth="1"/>
    <col min="1284" max="1284" width="15.88671875" style="111" customWidth="1"/>
    <col min="1285" max="1285" width="0.109375" style="111" customWidth="1"/>
    <col min="1286" max="1286" width="15.88671875" style="111" customWidth="1"/>
    <col min="1287" max="1287" width="0.109375" style="111" customWidth="1"/>
    <col min="1288" max="1288" width="15.88671875" style="111" customWidth="1"/>
    <col min="1289" max="1289" width="0.109375" style="111" customWidth="1"/>
    <col min="1290" max="1290" width="15.88671875" style="111" customWidth="1"/>
    <col min="1291" max="1291" width="8.6640625" style="111"/>
    <col min="1292" max="1292" width="20.109375" style="111" customWidth="1"/>
    <col min="1293" max="1531" width="8.6640625" style="111"/>
    <col min="1532" max="1535" width="3" style="111" customWidth="1"/>
    <col min="1536" max="1536" width="22.109375" style="111" customWidth="1"/>
    <col min="1537" max="1537" width="0.109375" style="111" customWidth="1"/>
    <col min="1538" max="1538" width="10" style="111" customWidth="1"/>
    <col min="1539" max="1539" width="0.109375" style="111" customWidth="1"/>
    <col min="1540" max="1540" width="15.88671875" style="111" customWidth="1"/>
    <col min="1541" max="1541" width="0.109375" style="111" customWidth="1"/>
    <col min="1542" max="1542" width="15.88671875" style="111" customWidth="1"/>
    <col min="1543" max="1543" width="0.109375" style="111" customWidth="1"/>
    <col min="1544" max="1544" width="15.88671875" style="111" customWidth="1"/>
    <col min="1545" max="1545" width="0.109375" style="111" customWidth="1"/>
    <col min="1546" max="1546" width="15.88671875" style="111" customWidth="1"/>
    <col min="1547" max="1547" width="8.6640625" style="111"/>
    <col min="1548" max="1548" width="20.109375" style="111" customWidth="1"/>
    <col min="1549" max="1787" width="8.6640625" style="111"/>
    <col min="1788" max="1791" width="3" style="111" customWidth="1"/>
    <col min="1792" max="1792" width="22.109375" style="111" customWidth="1"/>
    <col min="1793" max="1793" width="0.109375" style="111" customWidth="1"/>
    <col min="1794" max="1794" width="10" style="111" customWidth="1"/>
    <col min="1795" max="1795" width="0.109375" style="111" customWidth="1"/>
    <col min="1796" max="1796" width="15.88671875" style="111" customWidth="1"/>
    <col min="1797" max="1797" width="0.109375" style="111" customWidth="1"/>
    <col min="1798" max="1798" width="15.88671875" style="111" customWidth="1"/>
    <col min="1799" max="1799" width="0.109375" style="111" customWidth="1"/>
    <col min="1800" max="1800" width="15.88671875" style="111" customWidth="1"/>
    <col min="1801" max="1801" width="0.109375" style="111" customWidth="1"/>
    <col min="1802" max="1802" width="15.88671875" style="111" customWidth="1"/>
    <col min="1803" max="1803" width="8.6640625" style="111"/>
    <col min="1804" max="1804" width="20.109375" style="111" customWidth="1"/>
    <col min="1805" max="2043" width="8.6640625" style="111"/>
    <col min="2044" max="2047" width="3" style="111" customWidth="1"/>
    <col min="2048" max="2048" width="22.109375" style="111" customWidth="1"/>
    <col min="2049" max="2049" width="0.109375" style="111" customWidth="1"/>
    <col min="2050" max="2050" width="10" style="111" customWidth="1"/>
    <col min="2051" max="2051" width="0.109375" style="111" customWidth="1"/>
    <col min="2052" max="2052" width="15.88671875" style="111" customWidth="1"/>
    <col min="2053" max="2053" width="0.109375" style="111" customWidth="1"/>
    <col min="2054" max="2054" width="15.88671875" style="111" customWidth="1"/>
    <col min="2055" max="2055" width="0.109375" style="111" customWidth="1"/>
    <col min="2056" max="2056" width="15.88671875" style="111" customWidth="1"/>
    <col min="2057" max="2057" width="0.109375" style="111" customWidth="1"/>
    <col min="2058" max="2058" width="15.88671875" style="111" customWidth="1"/>
    <col min="2059" max="2059" width="8.6640625" style="111"/>
    <col min="2060" max="2060" width="20.109375" style="111" customWidth="1"/>
    <col min="2061" max="2299" width="8.6640625" style="111"/>
    <col min="2300" max="2303" width="3" style="111" customWidth="1"/>
    <col min="2304" max="2304" width="22.109375" style="111" customWidth="1"/>
    <col min="2305" max="2305" width="0.109375" style="111" customWidth="1"/>
    <col min="2306" max="2306" width="10" style="111" customWidth="1"/>
    <col min="2307" max="2307" width="0.109375" style="111" customWidth="1"/>
    <col min="2308" max="2308" width="15.88671875" style="111" customWidth="1"/>
    <col min="2309" max="2309" width="0.109375" style="111" customWidth="1"/>
    <col min="2310" max="2310" width="15.88671875" style="111" customWidth="1"/>
    <col min="2311" max="2311" width="0.109375" style="111" customWidth="1"/>
    <col min="2312" max="2312" width="15.88671875" style="111" customWidth="1"/>
    <col min="2313" max="2313" width="0.109375" style="111" customWidth="1"/>
    <col min="2314" max="2314" width="15.88671875" style="111" customWidth="1"/>
    <col min="2315" max="2315" width="8.6640625" style="111"/>
    <col min="2316" max="2316" width="20.109375" style="111" customWidth="1"/>
    <col min="2317" max="2555" width="8.6640625" style="111"/>
    <col min="2556" max="2559" width="3" style="111" customWidth="1"/>
    <col min="2560" max="2560" width="22.109375" style="111" customWidth="1"/>
    <col min="2561" max="2561" width="0.109375" style="111" customWidth="1"/>
    <col min="2562" max="2562" width="10" style="111" customWidth="1"/>
    <col min="2563" max="2563" width="0.109375" style="111" customWidth="1"/>
    <col min="2564" max="2564" width="15.88671875" style="111" customWidth="1"/>
    <col min="2565" max="2565" width="0.109375" style="111" customWidth="1"/>
    <col min="2566" max="2566" width="15.88671875" style="111" customWidth="1"/>
    <col min="2567" max="2567" width="0.109375" style="111" customWidth="1"/>
    <col min="2568" max="2568" width="15.88671875" style="111" customWidth="1"/>
    <col min="2569" max="2569" width="0.109375" style="111" customWidth="1"/>
    <col min="2570" max="2570" width="15.88671875" style="111" customWidth="1"/>
    <col min="2571" max="2571" width="8.6640625" style="111"/>
    <col min="2572" max="2572" width="20.109375" style="111" customWidth="1"/>
    <col min="2573" max="2811" width="8.6640625" style="111"/>
    <col min="2812" max="2815" width="3" style="111" customWidth="1"/>
    <col min="2816" max="2816" width="22.109375" style="111" customWidth="1"/>
    <col min="2817" max="2817" width="0.109375" style="111" customWidth="1"/>
    <col min="2818" max="2818" width="10" style="111" customWidth="1"/>
    <col min="2819" max="2819" width="0.109375" style="111" customWidth="1"/>
    <col min="2820" max="2820" width="15.88671875" style="111" customWidth="1"/>
    <col min="2821" max="2821" width="0.109375" style="111" customWidth="1"/>
    <col min="2822" max="2822" width="15.88671875" style="111" customWidth="1"/>
    <col min="2823" max="2823" width="0.109375" style="111" customWidth="1"/>
    <col min="2824" max="2824" width="15.88671875" style="111" customWidth="1"/>
    <col min="2825" max="2825" width="0.109375" style="111" customWidth="1"/>
    <col min="2826" max="2826" width="15.88671875" style="111" customWidth="1"/>
    <col min="2827" max="2827" width="8.6640625" style="111"/>
    <col min="2828" max="2828" width="20.109375" style="111" customWidth="1"/>
    <col min="2829" max="3067" width="8.6640625" style="111"/>
    <col min="3068" max="3071" width="3" style="111" customWidth="1"/>
    <col min="3072" max="3072" width="22.109375" style="111" customWidth="1"/>
    <col min="3073" max="3073" width="0.109375" style="111" customWidth="1"/>
    <col min="3074" max="3074" width="10" style="111" customWidth="1"/>
    <col min="3075" max="3075" width="0.109375" style="111" customWidth="1"/>
    <col min="3076" max="3076" width="15.88671875" style="111" customWidth="1"/>
    <col min="3077" max="3077" width="0.109375" style="111" customWidth="1"/>
    <col min="3078" max="3078" width="15.88671875" style="111" customWidth="1"/>
    <col min="3079" max="3079" width="0.109375" style="111" customWidth="1"/>
    <col min="3080" max="3080" width="15.88671875" style="111" customWidth="1"/>
    <col min="3081" max="3081" width="0.109375" style="111" customWidth="1"/>
    <col min="3082" max="3082" width="15.88671875" style="111" customWidth="1"/>
    <col min="3083" max="3083" width="8.6640625" style="111"/>
    <col min="3084" max="3084" width="20.109375" style="111" customWidth="1"/>
    <col min="3085" max="3323" width="8.6640625" style="111"/>
    <col min="3324" max="3327" width="3" style="111" customWidth="1"/>
    <col min="3328" max="3328" width="22.109375" style="111" customWidth="1"/>
    <col min="3329" max="3329" width="0.109375" style="111" customWidth="1"/>
    <col min="3330" max="3330" width="10" style="111" customWidth="1"/>
    <col min="3331" max="3331" width="0.109375" style="111" customWidth="1"/>
    <col min="3332" max="3332" width="15.88671875" style="111" customWidth="1"/>
    <col min="3333" max="3333" width="0.109375" style="111" customWidth="1"/>
    <col min="3334" max="3334" width="15.88671875" style="111" customWidth="1"/>
    <col min="3335" max="3335" width="0.109375" style="111" customWidth="1"/>
    <col min="3336" max="3336" width="15.88671875" style="111" customWidth="1"/>
    <col min="3337" max="3337" width="0.109375" style="111" customWidth="1"/>
    <col min="3338" max="3338" width="15.88671875" style="111" customWidth="1"/>
    <col min="3339" max="3339" width="8.6640625" style="111"/>
    <col min="3340" max="3340" width="20.109375" style="111" customWidth="1"/>
    <col min="3341" max="3579" width="8.6640625" style="111"/>
    <col min="3580" max="3583" width="3" style="111" customWidth="1"/>
    <col min="3584" max="3584" width="22.109375" style="111" customWidth="1"/>
    <col min="3585" max="3585" width="0.109375" style="111" customWidth="1"/>
    <col min="3586" max="3586" width="10" style="111" customWidth="1"/>
    <col min="3587" max="3587" width="0.109375" style="111" customWidth="1"/>
    <col min="3588" max="3588" width="15.88671875" style="111" customWidth="1"/>
    <col min="3589" max="3589" width="0.109375" style="111" customWidth="1"/>
    <col min="3590" max="3590" width="15.88671875" style="111" customWidth="1"/>
    <col min="3591" max="3591" width="0.109375" style="111" customWidth="1"/>
    <col min="3592" max="3592" width="15.88671875" style="111" customWidth="1"/>
    <col min="3593" max="3593" width="0.109375" style="111" customWidth="1"/>
    <col min="3594" max="3594" width="15.88671875" style="111" customWidth="1"/>
    <col min="3595" max="3595" width="8.6640625" style="111"/>
    <col min="3596" max="3596" width="20.109375" style="111" customWidth="1"/>
    <col min="3597" max="3835" width="8.6640625" style="111"/>
    <col min="3836" max="3839" width="3" style="111" customWidth="1"/>
    <col min="3840" max="3840" width="22.109375" style="111" customWidth="1"/>
    <col min="3841" max="3841" width="0.109375" style="111" customWidth="1"/>
    <col min="3842" max="3842" width="10" style="111" customWidth="1"/>
    <col min="3843" max="3843" width="0.109375" style="111" customWidth="1"/>
    <col min="3844" max="3844" width="15.88671875" style="111" customWidth="1"/>
    <col min="3845" max="3845" width="0.109375" style="111" customWidth="1"/>
    <col min="3846" max="3846" width="15.88671875" style="111" customWidth="1"/>
    <col min="3847" max="3847" width="0.109375" style="111" customWidth="1"/>
    <col min="3848" max="3848" width="15.88671875" style="111" customWidth="1"/>
    <col min="3849" max="3849" width="0.109375" style="111" customWidth="1"/>
    <col min="3850" max="3850" width="15.88671875" style="111" customWidth="1"/>
    <col min="3851" max="3851" width="8.6640625" style="111"/>
    <col min="3852" max="3852" width="20.109375" style="111" customWidth="1"/>
    <col min="3853" max="4091" width="8.6640625" style="111"/>
    <col min="4092" max="4095" width="3" style="111" customWidth="1"/>
    <col min="4096" max="4096" width="22.109375" style="111" customWidth="1"/>
    <col min="4097" max="4097" width="0.109375" style="111" customWidth="1"/>
    <col min="4098" max="4098" width="10" style="111" customWidth="1"/>
    <col min="4099" max="4099" width="0.109375" style="111" customWidth="1"/>
    <col min="4100" max="4100" width="15.88671875" style="111" customWidth="1"/>
    <col min="4101" max="4101" width="0.109375" style="111" customWidth="1"/>
    <col min="4102" max="4102" width="15.88671875" style="111" customWidth="1"/>
    <col min="4103" max="4103" width="0.109375" style="111" customWidth="1"/>
    <col min="4104" max="4104" width="15.88671875" style="111" customWidth="1"/>
    <col min="4105" max="4105" width="0.109375" style="111" customWidth="1"/>
    <col min="4106" max="4106" width="15.88671875" style="111" customWidth="1"/>
    <col min="4107" max="4107" width="8.6640625" style="111"/>
    <col min="4108" max="4108" width="20.109375" style="111" customWidth="1"/>
    <col min="4109" max="4347" width="8.6640625" style="111"/>
    <col min="4348" max="4351" width="3" style="111" customWidth="1"/>
    <col min="4352" max="4352" width="22.109375" style="111" customWidth="1"/>
    <col min="4353" max="4353" width="0.109375" style="111" customWidth="1"/>
    <col min="4354" max="4354" width="10" style="111" customWidth="1"/>
    <col min="4355" max="4355" width="0.109375" style="111" customWidth="1"/>
    <col min="4356" max="4356" width="15.88671875" style="111" customWidth="1"/>
    <col min="4357" max="4357" width="0.109375" style="111" customWidth="1"/>
    <col min="4358" max="4358" width="15.88671875" style="111" customWidth="1"/>
    <col min="4359" max="4359" width="0.109375" style="111" customWidth="1"/>
    <col min="4360" max="4360" width="15.88671875" style="111" customWidth="1"/>
    <col min="4361" max="4361" width="0.109375" style="111" customWidth="1"/>
    <col min="4362" max="4362" width="15.88671875" style="111" customWidth="1"/>
    <col min="4363" max="4363" width="8.6640625" style="111"/>
    <col min="4364" max="4364" width="20.109375" style="111" customWidth="1"/>
    <col min="4365" max="4603" width="8.6640625" style="111"/>
    <col min="4604" max="4607" width="3" style="111" customWidth="1"/>
    <col min="4608" max="4608" width="22.109375" style="111" customWidth="1"/>
    <col min="4609" max="4609" width="0.109375" style="111" customWidth="1"/>
    <col min="4610" max="4610" width="10" style="111" customWidth="1"/>
    <col min="4611" max="4611" width="0.109375" style="111" customWidth="1"/>
    <col min="4612" max="4612" width="15.88671875" style="111" customWidth="1"/>
    <col min="4613" max="4613" width="0.109375" style="111" customWidth="1"/>
    <col min="4614" max="4614" width="15.88671875" style="111" customWidth="1"/>
    <col min="4615" max="4615" width="0.109375" style="111" customWidth="1"/>
    <col min="4616" max="4616" width="15.88671875" style="111" customWidth="1"/>
    <col min="4617" max="4617" width="0.109375" style="111" customWidth="1"/>
    <col min="4618" max="4618" width="15.88671875" style="111" customWidth="1"/>
    <col min="4619" max="4619" width="8.6640625" style="111"/>
    <col min="4620" max="4620" width="20.109375" style="111" customWidth="1"/>
    <col min="4621" max="4859" width="8.6640625" style="111"/>
    <col min="4860" max="4863" width="3" style="111" customWidth="1"/>
    <col min="4864" max="4864" width="22.109375" style="111" customWidth="1"/>
    <col min="4865" max="4865" width="0.109375" style="111" customWidth="1"/>
    <col min="4866" max="4866" width="10" style="111" customWidth="1"/>
    <col min="4867" max="4867" width="0.109375" style="111" customWidth="1"/>
    <col min="4868" max="4868" width="15.88671875" style="111" customWidth="1"/>
    <col min="4869" max="4869" width="0.109375" style="111" customWidth="1"/>
    <col min="4870" max="4870" width="15.88671875" style="111" customWidth="1"/>
    <col min="4871" max="4871" width="0.109375" style="111" customWidth="1"/>
    <col min="4872" max="4872" width="15.88671875" style="111" customWidth="1"/>
    <col min="4873" max="4873" width="0.109375" style="111" customWidth="1"/>
    <col min="4874" max="4874" width="15.88671875" style="111" customWidth="1"/>
    <col min="4875" max="4875" width="8.6640625" style="111"/>
    <col min="4876" max="4876" width="20.109375" style="111" customWidth="1"/>
    <col min="4877" max="5115" width="8.6640625" style="111"/>
    <col min="5116" max="5119" width="3" style="111" customWidth="1"/>
    <col min="5120" max="5120" width="22.109375" style="111" customWidth="1"/>
    <col min="5121" max="5121" width="0.109375" style="111" customWidth="1"/>
    <col min="5122" max="5122" width="10" style="111" customWidth="1"/>
    <col min="5123" max="5123" width="0.109375" style="111" customWidth="1"/>
    <col min="5124" max="5124" width="15.88671875" style="111" customWidth="1"/>
    <col min="5125" max="5125" width="0.109375" style="111" customWidth="1"/>
    <col min="5126" max="5126" width="15.88671875" style="111" customWidth="1"/>
    <col min="5127" max="5127" width="0.109375" style="111" customWidth="1"/>
    <col min="5128" max="5128" width="15.88671875" style="111" customWidth="1"/>
    <col min="5129" max="5129" width="0.109375" style="111" customWidth="1"/>
    <col min="5130" max="5130" width="15.88671875" style="111" customWidth="1"/>
    <col min="5131" max="5131" width="8.6640625" style="111"/>
    <col min="5132" max="5132" width="20.109375" style="111" customWidth="1"/>
    <col min="5133" max="5371" width="8.6640625" style="111"/>
    <col min="5372" max="5375" width="3" style="111" customWidth="1"/>
    <col min="5376" max="5376" width="22.109375" style="111" customWidth="1"/>
    <col min="5377" max="5377" width="0.109375" style="111" customWidth="1"/>
    <col min="5378" max="5378" width="10" style="111" customWidth="1"/>
    <col min="5379" max="5379" width="0.109375" style="111" customWidth="1"/>
    <col min="5380" max="5380" width="15.88671875" style="111" customWidth="1"/>
    <col min="5381" max="5381" width="0.109375" style="111" customWidth="1"/>
    <col min="5382" max="5382" width="15.88671875" style="111" customWidth="1"/>
    <col min="5383" max="5383" width="0.109375" style="111" customWidth="1"/>
    <col min="5384" max="5384" width="15.88671875" style="111" customWidth="1"/>
    <col min="5385" max="5385" width="0.109375" style="111" customWidth="1"/>
    <col min="5386" max="5386" width="15.88671875" style="111" customWidth="1"/>
    <col min="5387" max="5387" width="8.6640625" style="111"/>
    <col min="5388" max="5388" width="20.109375" style="111" customWidth="1"/>
    <col min="5389" max="5627" width="8.6640625" style="111"/>
    <col min="5628" max="5631" width="3" style="111" customWidth="1"/>
    <col min="5632" max="5632" width="22.109375" style="111" customWidth="1"/>
    <col min="5633" max="5633" width="0.109375" style="111" customWidth="1"/>
    <col min="5634" max="5634" width="10" style="111" customWidth="1"/>
    <col min="5635" max="5635" width="0.109375" style="111" customWidth="1"/>
    <col min="5636" max="5636" width="15.88671875" style="111" customWidth="1"/>
    <col min="5637" max="5637" width="0.109375" style="111" customWidth="1"/>
    <col min="5638" max="5638" width="15.88671875" style="111" customWidth="1"/>
    <col min="5639" max="5639" width="0.109375" style="111" customWidth="1"/>
    <col min="5640" max="5640" width="15.88671875" style="111" customWidth="1"/>
    <col min="5641" max="5641" width="0.109375" style="111" customWidth="1"/>
    <col min="5642" max="5642" width="15.88671875" style="111" customWidth="1"/>
    <col min="5643" max="5643" width="8.6640625" style="111"/>
    <col min="5644" max="5644" width="20.109375" style="111" customWidth="1"/>
    <col min="5645" max="5883" width="8.6640625" style="111"/>
    <col min="5884" max="5887" width="3" style="111" customWidth="1"/>
    <col min="5888" max="5888" width="22.109375" style="111" customWidth="1"/>
    <col min="5889" max="5889" width="0.109375" style="111" customWidth="1"/>
    <col min="5890" max="5890" width="10" style="111" customWidth="1"/>
    <col min="5891" max="5891" width="0.109375" style="111" customWidth="1"/>
    <col min="5892" max="5892" width="15.88671875" style="111" customWidth="1"/>
    <col min="5893" max="5893" width="0.109375" style="111" customWidth="1"/>
    <col min="5894" max="5894" width="15.88671875" style="111" customWidth="1"/>
    <col min="5895" max="5895" width="0.109375" style="111" customWidth="1"/>
    <col min="5896" max="5896" width="15.88671875" style="111" customWidth="1"/>
    <col min="5897" max="5897" width="0.109375" style="111" customWidth="1"/>
    <col min="5898" max="5898" width="15.88671875" style="111" customWidth="1"/>
    <col min="5899" max="5899" width="8.6640625" style="111"/>
    <col min="5900" max="5900" width="20.109375" style="111" customWidth="1"/>
    <col min="5901" max="6139" width="8.6640625" style="111"/>
    <col min="6140" max="6143" width="3" style="111" customWidth="1"/>
    <col min="6144" max="6144" width="22.109375" style="111" customWidth="1"/>
    <col min="6145" max="6145" width="0.109375" style="111" customWidth="1"/>
    <col min="6146" max="6146" width="10" style="111" customWidth="1"/>
    <col min="6147" max="6147" width="0.109375" style="111" customWidth="1"/>
    <col min="6148" max="6148" width="15.88671875" style="111" customWidth="1"/>
    <col min="6149" max="6149" width="0.109375" style="111" customWidth="1"/>
    <col min="6150" max="6150" width="15.88671875" style="111" customWidth="1"/>
    <col min="6151" max="6151" width="0.109375" style="111" customWidth="1"/>
    <col min="6152" max="6152" width="15.88671875" style="111" customWidth="1"/>
    <col min="6153" max="6153" width="0.109375" style="111" customWidth="1"/>
    <col min="6154" max="6154" width="15.88671875" style="111" customWidth="1"/>
    <col min="6155" max="6155" width="8.6640625" style="111"/>
    <col min="6156" max="6156" width="20.109375" style="111" customWidth="1"/>
    <col min="6157" max="6395" width="8.6640625" style="111"/>
    <col min="6396" max="6399" width="3" style="111" customWidth="1"/>
    <col min="6400" max="6400" width="22.109375" style="111" customWidth="1"/>
    <col min="6401" max="6401" width="0.109375" style="111" customWidth="1"/>
    <col min="6402" max="6402" width="10" style="111" customWidth="1"/>
    <col min="6403" max="6403" width="0.109375" style="111" customWidth="1"/>
    <col min="6404" max="6404" width="15.88671875" style="111" customWidth="1"/>
    <col min="6405" max="6405" width="0.109375" style="111" customWidth="1"/>
    <col min="6406" max="6406" width="15.88671875" style="111" customWidth="1"/>
    <col min="6407" max="6407" width="0.109375" style="111" customWidth="1"/>
    <col min="6408" max="6408" width="15.88671875" style="111" customWidth="1"/>
    <col min="6409" max="6409" width="0.109375" style="111" customWidth="1"/>
    <col min="6410" max="6410" width="15.88671875" style="111" customWidth="1"/>
    <col min="6411" max="6411" width="8.6640625" style="111"/>
    <col min="6412" max="6412" width="20.109375" style="111" customWidth="1"/>
    <col min="6413" max="6651" width="8.6640625" style="111"/>
    <col min="6652" max="6655" width="3" style="111" customWidth="1"/>
    <col min="6656" max="6656" width="22.109375" style="111" customWidth="1"/>
    <col min="6657" max="6657" width="0.109375" style="111" customWidth="1"/>
    <col min="6658" max="6658" width="10" style="111" customWidth="1"/>
    <col min="6659" max="6659" width="0.109375" style="111" customWidth="1"/>
    <col min="6660" max="6660" width="15.88671875" style="111" customWidth="1"/>
    <col min="6661" max="6661" width="0.109375" style="111" customWidth="1"/>
    <col min="6662" max="6662" width="15.88671875" style="111" customWidth="1"/>
    <col min="6663" max="6663" width="0.109375" style="111" customWidth="1"/>
    <col min="6664" max="6664" width="15.88671875" style="111" customWidth="1"/>
    <col min="6665" max="6665" width="0.109375" style="111" customWidth="1"/>
    <col min="6666" max="6666" width="15.88671875" style="111" customWidth="1"/>
    <col min="6667" max="6667" width="8.6640625" style="111"/>
    <col min="6668" max="6668" width="20.109375" style="111" customWidth="1"/>
    <col min="6669" max="6907" width="8.6640625" style="111"/>
    <col min="6908" max="6911" width="3" style="111" customWidth="1"/>
    <col min="6912" max="6912" width="22.109375" style="111" customWidth="1"/>
    <col min="6913" max="6913" width="0.109375" style="111" customWidth="1"/>
    <col min="6914" max="6914" width="10" style="111" customWidth="1"/>
    <col min="6915" max="6915" width="0.109375" style="111" customWidth="1"/>
    <col min="6916" max="6916" width="15.88671875" style="111" customWidth="1"/>
    <col min="6917" max="6917" width="0.109375" style="111" customWidth="1"/>
    <col min="6918" max="6918" width="15.88671875" style="111" customWidth="1"/>
    <col min="6919" max="6919" width="0.109375" style="111" customWidth="1"/>
    <col min="6920" max="6920" width="15.88671875" style="111" customWidth="1"/>
    <col min="6921" max="6921" width="0.109375" style="111" customWidth="1"/>
    <col min="6922" max="6922" width="15.88671875" style="111" customWidth="1"/>
    <col min="6923" max="6923" width="8.6640625" style="111"/>
    <col min="6924" max="6924" width="20.109375" style="111" customWidth="1"/>
    <col min="6925" max="7163" width="8.6640625" style="111"/>
    <col min="7164" max="7167" width="3" style="111" customWidth="1"/>
    <col min="7168" max="7168" width="22.109375" style="111" customWidth="1"/>
    <col min="7169" max="7169" width="0.109375" style="111" customWidth="1"/>
    <col min="7170" max="7170" width="10" style="111" customWidth="1"/>
    <col min="7171" max="7171" width="0.109375" style="111" customWidth="1"/>
    <col min="7172" max="7172" width="15.88671875" style="111" customWidth="1"/>
    <col min="7173" max="7173" width="0.109375" style="111" customWidth="1"/>
    <col min="7174" max="7174" width="15.88671875" style="111" customWidth="1"/>
    <col min="7175" max="7175" width="0.109375" style="111" customWidth="1"/>
    <col min="7176" max="7176" width="15.88671875" style="111" customWidth="1"/>
    <col min="7177" max="7177" width="0.109375" style="111" customWidth="1"/>
    <col min="7178" max="7178" width="15.88671875" style="111" customWidth="1"/>
    <col min="7179" max="7179" width="8.6640625" style="111"/>
    <col min="7180" max="7180" width="20.109375" style="111" customWidth="1"/>
    <col min="7181" max="7419" width="8.6640625" style="111"/>
    <col min="7420" max="7423" width="3" style="111" customWidth="1"/>
    <col min="7424" max="7424" width="22.109375" style="111" customWidth="1"/>
    <col min="7425" max="7425" width="0.109375" style="111" customWidth="1"/>
    <col min="7426" max="7426" width="10" style="111" customWidth="1"/>
    <col min="7427" max="7427" width="0.109375" style="111" customWidth="1"/>
    <col min="7428" max="7428" width="15.88671875" style="111" customWidth="1"/>
    <col min="7429" max="7429" width="0.109375" style="111" customWidth="1"/>
    <col min="7430" max="7430" width="15.88671875" style="111" customWidth="1"/>
    <col min="7431" max="7431" width="0.109375" style="111" customWidth="1"/>
    <col min="7432" max="7432" width="15.88671875" style="111" customWidth="1"/>
    <col min="7433" max="7433" width="0.109375" style="111" customWidth="1"/>
    <col min="7434" max="7434" width="15.88671875" style="111" customWidth="1"/>
    <col min="7435" max="7435" width="8.6640625" style="111"/>
    <col min="7436" max="7436" width="20.109375" style="111" customWidth="1"/>
    <col min="7437" max="7675" width="8.6640625" style="111"/>
    <col min="7676" max="7679" width="3" style="111" customWidth="1"/>
    <col min="7680" max="7680" width="22.109375" style="111" customWidth="1"/>
    <col min="7681" max="7681" width="0.109375" style="111" customWidth="1"/>
    <col min="7682" max="7682" width="10" style="111" customWidth="1"/>
    <col min="7683" max="7683" width="0.109375" style="111" customWidth="1"/>
    <col min="7684" max="7684" width="15.88671875" style="111" customWidth="1"/>
    <col min="7685" max="7685" width="0.109375" style="111" customWidth="1"/>
    <col min="7686" max="7686" width="15.88671875" style="111" customWidth="1"/>
    <col min="7687" max="7687" width="0.109375" style="111" customWidth="1"/>
    <col min="7688" max="7688" width="15.88671875" style="111" customWidth="1"/>
    <col min="7689" max="7689" width="0.109375" style="111" customWidth="1"/>
    <col min="7690" max="7690" width="15.88671875" style="111" customWidth="1"/>
    <col min="7691" max="7691" width="8.6640625" style="111"/>
    <col min="7692" max="7692" width="20.109375" style="111" customWidth="1"/>
    <col min="7693" max="7931" width="8.6640625" style="111"/>
    <col min="7932" max="7935" width="3" style="111" customWidth="1"/>
    <col min="7936" max="7936" width="22.109375" style="111" customWidth="1"/>
    <col min="7937" max="7937" width="0.109375" style="111" customWidth="1"/>
    <col min="7938" max="7938" width="10" style="111" customWidth="1"/>
    <col min="7939" max="7939" width="0.109375" style="111" customWidth="1"/>
    <col min="7940" max="7940" width="15.88671875" style="111" customWidth="1"/>
    <col min="7941" max="7941" width="0.109375" style="111" customWidth="1"/>
    <col min="7942" max="7942" width="15.88671875" style="111" customWidth="1"/>
    <col min="7943" max="7943" width="0.109375" style="111" customWidth="1"/>
    <col min="7944" max="7944" width="15.88671875" style="111" customWidth="1"/>
    <col min="7945" max="7945" width="0.109375" style="111" customWidth="1"/>
    <col min="7946" max="7946" width="15.88671875" style="111" customWidth="1"/>
    <col min="7947" max="7947" width="8.6640625" style="111"/>
    <col min="7948" max="7948" width="20.109375" style="111" customWidth="1"/>
    <col min="7949" max="8187" width="8.6640625" style="111"/>
    <col min="8188" max="8191" width="3" style="111" customWidth="1"/>
    <col min="8192" max="8192" width="22.109375" style="111" customWidth="1"/>
    <col min="8193" max="8193" width="0.109375" style="111" customWidth="1"/>
    <col min="8194" max="8194" width="10" style="111" customWidth="1"/>
    <col min="8195" max="8195" width="0.109375" style="111" customWidth="1"/>
    <col min="8196" max="8196" width="15.88671875" style="111" customWidth="1"/>
    <col min="8197" max="8197" width="0.109375" style="111" customWidth="1"/>
    <col min="8198" max="8198" width="15.88671875" style="111" customWidth="1"/>
    <col min="8199" max="8199" width="0.109375" style="111" customWidth="1"/>
    <col min="8200" max="8200" width="15.88671875" style="111" customWidth="1"/>
    <col min="8201" max="8201" width="0.109375" style="111" customWidth="1"/>
    <col min="8202" max="8202" width="15.88671875" style="111" customWidth="1"/>
    <col min="8203" max="8203" width="8.6640625" style="111"/>
    <col min="8204" max="8204" width="20.109375" style="111" customWidth="1"/>
    <col min="8205" max="8443" width="8.6640625" style="111"/>
    <col min="8444" max="8447" width="3" style="111" customWidth="1"/>
    <col min="8448" max="8448" width="22.109375" style="111" customWidth="1"/>
    <col min="8449" max="8449" width="0.109375" style="111" customWidth="1"/>
    <col min="8450" max="8450" width="10" style="111" customWidth="1"/>
    <col min="8451" max="8451" width="0.109375" style="111" customWidth="1"/>
    <col min="8452" max="8452" width="15.88671875" style="111" customWidth="1"/>
    <col min="8453" max="8453" width="0.109375" style="111" customWidth="1"/>
    <col min="8454" max="8454" width="15.88671875" style="111" customWidth="1"/>
    <col min="8455" max="8455" width="0.109375" style="111" customWidth="1"/>
    <col min="8456" max="8456" width="15.88671875" style="111" customWidth="1"/>
    <col min="8457" max="8457" width="0.109375" style="111" customWidth="1"/>
    <col min="8458" max="8458" width="15.88671875" style="111" customWidth="1"/>
    <col min="8459" max="8459" width="8.6640625" style="111"/>
    <col min="8460" max="8460" width="20.109375" style="111" customWidth="1"/>
    <col min="8461" max="8699" width="8.6640625" style="111"/>
    <col min="8700" max="8703" width="3" style="111" customWidth="1"/>
    <col min="8704" max="8704" width="22.109375" style="111" customWidth="1"/>
    <col min="8705" max="8705" width="0.109375" style="111" customWidth="1"/>
    <col min="8706" max="8706" width="10" style="111" customWidth="1"/>
    <col min="8707" max="8707" width="0.109375" style="111" customWidth="1"/>
    <col min="8708" max="8708" width="15.88671875" style="111" customWidth="1"/>
    <col min="8709" max="8709" width="0.109375" style="111" customWidth="1"/>
    <col min="8710" max="8710" width="15.88671875" style="111" customWidth="1"/>
    <col min="8711" max="8711" width="0.109375" style="111" customWidth="1"/>
    <col min="8712" max="8712" width="15.88671875" style="111" customWidth="1"/>
    <col min="8713" max="8713" width="0.109375" style="111" customWidth="1"/>
    <col min="8714" max="8714" width="15.88671875" style="111" customWidth="1"/>
    <col min="8715" max="8715" width="8.6640625" style="111"/>
    <col min="8716" max="8716" width="20.109375" style="111" customWidth="1"/>
    <col min="8717" max="8955" width="8.6640625" style="111"/>
    <col min="8956" max="8959" width="3" style="111" customWidth="1"/>
    <col min="8960" max="8960" width="22.109375" style="111" customWidth="1"/>
    <col min="8961" max="8961" width="0.109375" style="111" customWidth="1"/>
    <col min="8962" max="8962" width="10" style="111" customWidth="1"/>
    <col min="8963" max="8963" width="0.109375" style="111" customWidth="1"/>
    <col min="8964" max="8964" width="15.88671875" style="111" customWidth="1"/>
    <col min="8965" max="8965" width="0.109375" style="111" customWidth="1"/>
    <col min="8966" max="8966" width="15.88671875" style="111" customWidth="1"/>
    <col min="8967" max="8967" width="0.109375" style="111" customWidth="1"/>
    <col min="8968" max="8968" width="15.88671875" style="111" customWidth="1"/>
    <col min="8969" max="8969" width="0.109375" style="111" customWidth="1"/>
    <col min="8970" max="8970" width="15.88671875" style="111" customWidth="1"/>
    <col min="8971" max="8971" width="8.6640625" style="111"/>
    <col min="8972" max="8972" width="20.109375" style="111" customWidth="1"/>
    <col min="8973" max="9211" width="8.6640625" style="111"/>
    <col min="9212" max="9215" width="3" style="111" customWidth="1"/>
    <col min="9216" max="9216" width="22.109375" style="111" customWidth="1"/>
    <col min="9217" max="9217" width="0.109375" style="111" customWidth="1"/>
    <col min="9218" max="9218" width="10" style="111" customWidth="1"/>
    <col min="9219" max="9219" width="0.109375" style="111" customWidth="1"/>
    <col min="9220" max="9220" width="15.88671875" style="111" customWidth="1"/>
    <col min="9221" max="9221" width="0.109375" style="111" customWidth="1"/>
    <col min="9222" max="9222" width="15.88671875" style="111" customWidth="1"/>
    <col min="9223" max="9223" width="0.109375" style="111" customWidth="1"/>
    <col min="9224" max="9224" width="15.88671875" style="111" customWidth="1"/>
    <col min="9225" max="9225" width="0.109375" style="111" customWidth="1"/>
    <col min="9226" max="9226" width="15.88671875" style="111" customWidth="1"/>
    <col min="9227" max="9227" width="8.6640625" style="111"/>
    <col min="9228" max="9228" width="20.109375" style="111" customWidth="1"/>
    <col min="9229" max="9467" width="8.6640625" style="111"/>
    <col min="9468" max="9471" width="3" style="111" customWidth="1"/>
    <col min="9472" max="9472" width="22.109375" style="111" customWidth="1"/>
    <col min="9473" max="9473" width="0.109375" style="111" customWidth="1"/>
    <col min="9474" max="9474" width="10" style="111" customWidth="1"/>
    <col min="9475" max="9475" width="0.109375" style="111" customWidth="1"/>
    <col min="9476" max="9476" width="15.88671875" style="111" customWidth="1"/>
    <col min="9477" max="9477" width="0.109375" style="111" customWidth="1"/>
    <col min="9478" max="9478" width="15.88671875" style="111" customWidth="1"/>
    <col min="9479" max="9479" width="0.109375" style="111" customWidth="1"/>
    <col min="9480" max="9480" width="15.88671875" style="111" customWidth="1"/>
    <col min="9481" max="9481" width="0.109375" style="111" customWidth="1"/>
    <col min="9482" max="9482" width="15.88671875" style="111" customWidth="1"/>
    <col min="9483" max="9483" width="8.6640625" style="111"/>
    <col min="9484" max="9484" width="20.109375" style="111" customWidth="1"/>
    <col min="9485" max="9723" width="8.6640625" style="111"/>
    <col min="9724" max="9727" width="3" style="111" customWidth="1"/>
    <col min="9728" max="9728" width="22.109375" style="111" customWidth="1"/>
    <col min="9729" max="9729" width="0.109375" style="111" customWidth="1"/>
    <col min="9730" max="9730" width="10" style="111" customWidth="1"/>
    <col min="9731" max="9731" width="0.109375" style="111" customWidth="1"/>
    <col min="9732" max="9732" width="15.88671875" style="111" customWidth="1"/>
    <col min="9733" max="9733" width="0.109375" style="111" customWidth="1"/>
    <col min="9734" max="9734" width="15.88671875" style="111" customWidth="1"/>
    <col min="9735" max="9735" width="0.109375" style="111" customWidth="1"/>
    <col min="9736" max="9736" width="15.88671875" style="111" customWidth="1"/>
    <col min="9737" max="9737" width="0.109375" style="111" customWidth="1"/>
    <col min="9738" max="9738" width="15.88671875" style="111" customWidth="1"/>
    <col min="9739" max="9739" width="8.6640625" style="111"/>
    <col min="9740" max="9740" width="20.109375" style="111" customWidth="1"/>
    <col min="9741" max="9979" width="8.6640625" style="111"/>
    <col min="9980" max="9983" width="3" style="111" customWidth="1"/>
    <col min="9984" max="9984" width="22.109375" style="111" customWidth="1"/>
    <col min="9985" max="9985" width="0.109375" style="111" customWidth="1"/>
    <col min="9986" max="9986" width="10" style="111" customWidth="1"/>
    <col min="9987" max="9987" width="0.109375" style="111" customWidth="1"/>
    <col min="9988" max="9988" width="15.88671875" style="111" customWidth="1"/>
    <col min="9989" max="9989" width="0.109375" style="111" customWidth="1"/>
    <col min="9990" max="9990" width="15.88671875" style="111" customWidth="1"/>
    <col min="9991" max="9991" width="0.109375" style="111" customWidth="1"/>
    <col min="9992" max="9992" width="15.88671875" style="111" customWidth="1"/>
    <col min="9993" max="9993" width="0.109375" style="111" customWidth="1"/>
    <col min="9994" max="9994" width="15.88671875" style="111" customWidth="1"/>
    <col min="9995" max="9995" width="8.6640625" style="111"/>
    <col min="9996" max="9996" width="20.109375" style="111" customWidth="1"/>
    <col min="9997" max="10235" width="8.6640625" style="111"/>
    <col min="10236" max="10239" width="3" style="111" customWidth="1"/>
    <col min="10240" max="10240" width="22.109375" style="111" customWidth="1"/>
    <col min="10241" max="10241" width="0.109375" style="111" customWidth="1"/>
    <col min="10242" max="10242" width="10" style="111" customWidth="1"/>
    <col min="10243" max="10243" width="0.109375" style="111" customWidth="1"/>
    <col min="10244" max="10244" width="15.88671875" style="111" customWidth="1"/>
    <col min="10245" max="10245" width="0.109375" style="111" customWidth="1"/>
    <col min="10246" max="10246" width="15.88671875" style="111" customWidth="1"/>
    <col min="10247" max="10247" width="0.109375" style="111" customWidth="1"/>
    <col min="10248" max="10248" width="15.88671875" style="111" customWidth="1"/>
    <col min="10249" max="10249" width="0.109375" style="111" customWidth="1"/>
    <col min="10250" max="10250" width="15.88671875" style="111" customWidth="1"/>
    <col min="10251" max="10251" width="8.6640625" style="111"/>
    <col min="10252" max="10252" width="20.109375" style="111" customWidth="1"/>
    <col min="10253" max="10491" width="8.6640625" style="111"/>
    <col min="10492" max="10495" width="3" style="111" customWidth="1"/>
    <col min="10496" max="10496" width="22.109375" style="111" customWidth="1"/>
    <col min="10497" max="10497" width="0.109375" style="111" customWidth="1"/>
    <col min="10498" max="10498" width="10" style="111" customWidth="1"/>
    <col min="10499" max="10499" width="0.109375" style="111" customWidth="1"/>
    <col min="10500" max="10500" width="15.88671875" style="111" customWidth="1"/>
    <col min="10501" max="10501" width="0.109375" style="111" customWidth="1"/>
    <col min="10502" max="10502" width="15.88671875" style="111" customWidth="1"/>
    <col min="10503" max="10503" width="0.109375" style="111" customWidth="1"/>
    <col min="10504" max="10504" width="15.88671875" style="111" customWidth="1"/>
    <col min="10505" max="10505" width="0.109375" style="111" customWidth="1"/>
    <col min="10506" max="10506" width="15.88671875" style="111" customWidth="1"/>
    <col min="10507" max="10507" width="8.6640625" style="111"/>
    <col min="10508" max="10508" width="20.109375" style="111" customWidth="1"/>
    <col min="10509" max="10747" width="8.6640625" style="111"/>
    <col min="10748" max="10751" width="3" style="111" customWidth="1"/>
    <col min="10752" max="10752" width="22.109375" style="111" customWidth="1"/>
    <col min="10753" max="10753" width="0.109375" style="111" customWidth="1"/>
    <col min="10754" max="10754" width="10" style="111" customWidth="1"/>
    <col min="10755" max="10755" width="0.109375" style="111" customWidth="1"/>
    <col min="10756" max="10756" width="15.88671875" style="111" customWidth="1"/>
    <col min="10757" max="10757" width="0.109375" style="111" customWidth="1"/>
    <col min="10758" max="10758" width="15.88671875" style="111" customWidth="1"/>
    <col min="10759" max="10759" width="0.109375" style="111" customWidth="1"/>
    <col min="10760" max="10760" width="15.88671875" style="111" customWidth="1"/>
    <col min="10761" max="10761" width="0.109375" style="111" customWidth="1"/>
    <col min="10762" max="10762" width="15.88671875" style="111" customWidth="1"/>
    <col min="10763" max="10763" width="8.6640625" style="111"/>
    <col min="10764" max="10764" width="20.109375" style="111" customWidth="1"/>
    <col min="10765" max="11003" width="8.6640625" style="111"/>
    <col min="11004" max="11007" width="3" style="111" customWidth="1"/>
    <col min="11008" max="11008" width="22.109375" style="111" customWidth="1"/>
    <col min="11009" max="11009" width="0.109375" style="111" customWidth="1"/>
    <col min="11010" max="11010" width="10" style="111" customWidth="1"/>
    <col min="11011" max="11011" width="0.109375" style="111" customWidth="1"/>
    <col min="11012" max="11012" width="15.88671875" style="111" customWidth="1"/>
    <col min="11013" max="11013" width="0.109375" style="111" customWidth="1"/>
    <col min="11014" max="11014" width="15.88671875" style="111" customWidth="1"/>
    <col min="11015" max="11015" width="0.109375" style="111" customWidth="1"/>
    <col min="11016" max="11016" width="15.88671875" style="111" customWidth="1"/>
    <col min="11017" max="11017" width="0.109375" style="111" customWidth="1"/>
    <col min="11018" max="11018" width="15.88671875" style="111" customWidth="1"/>
    <col min="11019" max="11019" width="8.6640625" style="111"/>
    <col min="11020" max="11020" width="20.109375" style="111" customWidth="1"/>
    <col min="11021" max="11259" width="8.6640625" style="111"/>
    <col min="11260" max="11263" width="3" style="111" customWidth="1"/>
    <col min="11264" max="11264" width="22.109375" style="111" customWidth="1"/>
    <col min="11265" max="11265" width="0.109375" style="111" customWidth="1"/>
    <col min="11266" max="11266" width="10" style="111" customWidth="1"/>
    <col min="11267" max="11267" width="0.109375" style="111" customWidth="1"/>
    <col min="11268" max="11268" width="15.88671875" style="111" customWidth="1"/>
    <col min="11269" max="11269" width="0.109375" style="111" customWidth="1"/>
    <col min="11270" max="11270" width="15.88671875" style="111" customWidth="1"/>
    <col min="11271" max="11271" width="0.109375" style="111" customWidth="1"/>
    <col min="11272" max="11272" width="15.88671875" style="111" customWidth="1"/>
    <col min="11273" max="11273" width="0.109375" style="111" customWidth="1"/>
    <col min="11274" max="11274" width="15.88671875" style="111" customWidth="1"/>
    <col min="11275" max="11275" width="8.6640625" style="111"/>
    <col min="11276" max="11276" width="20.109375" style="111" customWidth="1"/>
    <col min="11277" max="11515" width="8.6640625" style="111"/>
    <col min="11516" max="11519" width="3" style="111" customWidth="1"/>
    <col min="11520" max="11520" width="22.109375" style="111" customWidth="1"/>
    <col min="11521" max="11521" width="0.109375" style="111" customWidth="1"/>
    <col min="11522" max="11522" width="10" style="111" customWidth="1"/>
    <col min="11523" max="11523" width="0.109375" style="111" customWidth="1"/>
    <col min="11524" max="11524" width="15.88671875" style="111" customWidth="1"/>
    <col min="11525" max="11525" width="0.109375" style="111" customWidth="1"/>
    <col min="11526" max="11526" width="15.88671875" style="111" customWidth="1"/>
    <col min="11527" max="11527" width="0.109375" style="111" customWidth="1"/>
    <col min="11528" max="11528" width="15.88671875" style="111" customWidth="1"/>
    <col min="11529" max="11529" width="0.109375" style="111" customWidth="1"/>
    <col min="11530" max="11530" width="15.88671875" style="111" customWidth="1"/>
    <col min="11531" max="11531" width="8.6640625" style="111"/>
    <col min="11532" max="11532" width="20.109375" style="111" customWidth="1"/>
    <col min="11533" max="11771" width="8.6640625" style="111"/>
    <col min="11772" max="11775" width="3" style="111" customWidth="1"/>
    <col min="11776" max="11776" width="22.109375" style="111" customWidth="1"/>
    <col min="11777" max="11777" width="0.109375" style="111" customWidth="1"/>
    <col min="11778" max="11778" width="10" style="111" customWidth="1"/>
    <col min="11779" max="11779" width="0.109375" style="111" customWidth="1"/>
    <col min="11780" max="11780" width="15.88671875" style="111" customWidth="1"/>
    <col min="11781" max="11781" width="0.109375" style="111" customWidth="1"/>
    <col min="11782" max="11782" width="15.88671875" style="111" customWidth="1"/>
    <col min="11783" max="11783" width="0.109375" style="111" customWidth="1"/>
    <col min="11784" max="11784" width="15.88671875" style="111" customWidth="1"/>
    <col min="11785" max="11785" width="0.109375" style="111" customWidth="1"/>
    <col min="11786" max="11786" width="15.88671875" style="111" customWidth="1"/>
    <col min="11787" max="11787" width="8.6640625" style="111"/>
    <col min="11788" max="11788" width="20.109375" style="111" customWidth="1"/>
    <col min="11789" max="12027" width="8.6640625" style="111"/>
    <col min="12028" max="12031" width="3" style="111" customWidth="1"/>
    <col min="12032" max="12032" width="22.109375" style="111" customWidth="1"/>
    <col min="12033" max="12033" width="0.109375" style="111" customWidth="1"/>
    <col min="12034" max="12034" width="10" style="111" customWidth="1"/>
    <col min="12035" max="12035" width="0.109375" style="111" customWidth="1"/>
    <col min="12036" max="12036" width="15.88671875" style="111" customWidth="1"/>
    <col min="12037" max="12037" width="0.109375" style="111" customWidth="1"/>
    <col min="12038" max="12038" width="15.88671875" style="111" customWidth="1"/>
    <col min="12039" max="12039" width="0.109375" style="111" customWidth="1"/>
    <col min="12040" max="12040" width="15.88671875" style="111" customWidth="1"/>
    <col min="12041" max="12041" width="0.109375" style="111" customWidth="1"/>
    <col min="12042" max="12042" width="15.88671875" style="111" customWidth="1"/>
    <col min="12043" max="12043" width="8.6640625" style="111"/>
    <col min="12044" max="12044" width="20.109375" style="111" customWidth="1"/>
    <col min="12045" max="12283" width="8.6640625" style="111"/>
    <col min="12284" max="12287" width="3" style="111" customWidth="1"/>
    <col min="12288" max="12288" width="22.109375" style="111" customWidth="1"/>
    <col min="12289" max="12289" width="0.109375" style="111" customWidth="1"/>
    <col min="12290" max="12290" width="10" style="111" customWidth="1"/>
    <col min="12291" max="12291" width="0.109375" style="111" customWidth="1"/>
    <col min="12292" max="12292" width="15.88671875" style="111" customWidth="1"/>
    <col min="12293" max="12293" width="0.109375" style="111" customWidth="1"/>
    <col min="12294" max="12294" width="15.88671875" style="111" customWidth="1"/>
    <col min="12295" max="12295" width="0.109375" style="111" customWidth="1"/>
    <col min="12296" max="12296" width="15.88671875" style="111" customWidth="1"/>
    <col min="12297" max="12297" width="0.109375" style="111" customWidth="1"/>
    <col min="12298" max="12298" width="15.88671875" style="111" customWidth="1"/>
    <col min="12299" max="12299" width="8.6640625" style="111"/>
    <col min="12300" max="12300" width="20.109375" style="111" customWidth="1"/>
    <col min="12301" max="12539" width="8.6640625" style="111"/>
    <col min="12540" max="12543" width="3" style="111" customWidth="1"/>
    <col min="12544" max="12544" width="22.109375" style="111" customWidth="1"/>
    <col min="12545" max="12545" width="0.109375" style="111" customWidth="1"/>
    <col min="12546" max="12546" width="10" style="111" customWidth="1"/>
    <col min="12547" max="12547" width="0.109375" style="111" customWidth="1"/>
    <col min="12548" max="12548" width="15.88671875" style="111" customWidth="1"/>
    <col min="12549" max="12549" width="0.109375" style="111" customWidth="1"/>
    <col min="12550" max="12550" width="15.88671875" style="111" customWidth="1"/>
    <col min="12551" max="12551" width="0.109375" style="111" customWidth="1"/>
    <col min="12552" max="12552" width="15.88671875" style="111" customWidth="1"/>
    <col min="12553" max="12553" width="0.109375" style="111" customWidth="1"/>
    <col min="12554" max="12554" width="15.88671875" style="111" customWidth="1"/>
    <col min="12555" max="12555" width="8.6640625" style="111"/>
    <col min="12556" max="12556" width="20.109375" style="111" customWidth="1"/>
    <col min="12557" max="12795" width="8.6640625" style="111"/>
    <col min="12796" max="12799" width="3" style="111" customWidth="1"/>
    <col min="12800" max="12800" width="22.109375" style="111" customWidth="1"/>
    <col min="12801" max="12801" width="0.109375" style="111" customWidth="1"/>
    <col min="12802" max="12802" width="10" style="111" customWidth="1"/>
    <col min="12803" max="12803" width="0.109375" style="111" customWidth="1"/>
    <col min="12804" max="12804" width="15.88671875" style="111" customWidth="1"/>
    <col min="12805" max="12805" width="0.109375" style="111" customWidth="1"/>
    <col min="12806" max="12806" width="15.88671875" style="111" customWidth="1"/>
    <col min="12807" max="12807" width="0.109375" style="111" customWidth="1"/>
    <col min="12808" max="12808" width="15.88671875" style="111" customWidth="1"/>
    <col min="12809" max="12809" width="0.109375" style="111" customWidth="1"/>
    <col min="12810" max="12810" width="15.88671875" style="111" customWidth="1"/>
    <col min="12811" max="12811" width="8.6640625" style="111"/>
    <col min="12812" max="12812" width="20.109375" style="111" customWidth="1"/>
    <col min="12813" max="13051" width="8.6640625" style="111"/>
    <col min="13052" max="13055" width="3" style="111" customWidth="1"/>
    <col min="13056" max="13056" width="22.109375" style="111" customWidth="1"/>
    <col min="13057" max="13057" width="0.109375" style="111" customWidth="1"/>
    <col min="13058" max="13058" width="10" style="111" customWidth="1"/>
    <col min="13059" max="13059" width="0.109375" style="111" customWidth="1"/>
    <col min="13060" max="13060" width="15.88671875" style="111" customWidth="1"/>
    <col min="13061" max="13061" width="0.109375" style="111" customWidth="1"/>
    <col min="13062" max="13062" width="15.88671875" style="111" customWidth="1"/>
    <col min="13063" max="13063" width="0.109375" style="111" customWidth="1"/>
    <col min="13064" max="13064" width="15.88671875" style="111" customWidth="1"/>
    <col min="13065" max="13065" width="0.109375" style="111" customWidth="1"/>
    <col min="13066" max="13066" width="15.88671875" style="111" customWidth="1"/>
    <col min="13067" max="13067" width="8.6640625" style="111"/>
    <col min="13068" max="13068" width="20.109375" style="111" customWidth="1"/>
    <col min="13069" max="13307" width="8.6640625" style="111"/>
    <col min="13308" max="13311" width="3" style="111" customWidth="1"/>
    <col min="13312" max="13312" width="22.109375" style="111" customWidth="1"/>
    <col min="13313" max="13313" width="0.109375" style="111" customWidth="1"/>
    <col min="13314" max="13314" width="10" style="111" customWidth="1"/>
    <col min="13315" max="13315" width="0.109375" style="111" customWidth="1"/>
    <col min="13316" max="13316" width="15.88671875" style="111" customWidth="1"/>
    <col min="13317" max="13317" width="0.109375" style="111" customWidth="1"/>
    <col min="13318" max="13318" width="15.88671875" style="111" customWidth="1"/>
    <col min="13319" max="13319" width="0.109375" style="111" customWidth="1"/>
    <col min="13320" max="13320" width="15.88671875" style="111" customWidth="1"/>
    <col min="13321" max="13321" width="0.109375" style="111" customWidth="1"/>
    <col min="13322" max="13322" width="15.88671875" style="111" customWidth="1"/>
    <col min="13323" max="13323" width="8.6640625" style="111"/>
    <col min="13324" max="13324" width="20.109375" style="111" customWidth="1"/>
    <col min="13325" max="13563" width="8.6640625" style="111"/>
    <col min="13564" max="13567" width="3" style="111" customWidth="1"/>
    <col min="13568" max="13568" width="22.109375" style="111" customWidth="1"/>
    <col min="13569" max="13569" width="0.109375" style="111" customWidth="1"/>
    <col min="13570" max="13570" width="10" style="111" customWidth="1"/>
    <col min="13571" max="13571" width="0.109375" style="111" customWidth="1"/>
    <col min="13572" max="13572" width="15.88671875" style="111" customWidth="1"/>
    <col min="13573" max="13573" width="0.109375" style="111" customWidth="1"/>
    <col min="13574" max="13574" width="15.88671875" style="111" customWidth="1"/>
    <col min="13575" max="13575" width="0.109375" style="111" customWidth="1"/>
    <col min="13576" max="13576" width="15.88671875" style="111" customWidth="1"/>
    <col min="13577" max="13577" width="0.109375" style="111" customWidth="1"/>
    <col min="13578" max="13578" width="15.88671875" style="111" customWidth="1"/>
    <col min="13579" max="13579" width="8.6640625" style="111"/>
    <col min="13580" max="13580" width="20.109375" style="111" customWidth="1"/>
    <col min="13581" max="13819" width="8.6640625" style="111"/>
    <col min="13820" max="13823" width="3" style="111" customWidth="1"/>
    <col min="13824" max="13824" width="22.109375" style="111" customWidth="1"/>
    <col min="13825" max="13825" width="0.109375" style="111" customWidth="1"/>
    <col min="13826" max="13826" width="10" style="111" customWidth="1"/>
    <col min="13827" max="13827" width="0.109375" style="111" customWidth="1"/>
    <col min="13828" max="13828" width="15.88671875" style="111" customWidth="1"/>
    <col min="13829" max="13829" width="0.109375" style="111" customWidth="1"/>
    <col min="13830" max="13830" width="15.88671875" style="111" customWidth="1"/>
    <col min="13831" max="13831" width="0.109375" style="111" customWidth="1"/>
    <col min="13832" max="13832" width="15.88671875" style="111" customWidth="1"/>
    <col min="13833" max="13833" width="0.109375" style="111" customWidth="1"/>
    <col min="13834" max="13834" width="15.88671875" style="111" customWidth="1"/>
    <col min="13835" max="13835" width="8.6640625" style="111"/>
    <col min="13836" max="13836" width="20.109375" style="111" customWidth="1"/>
    <col min="13837" max="14075" width="8.6640625" style="111"/>
    <col min="14076" max="14079" width="3" style="111" customWidth="1"/>
    <col min="14080" max="14080" width="22.109375" style="111" customWidth="1"/>
    <col min="14081" max="14081" width="0.109375" style="111" customWidth="1"/>
    <col min="14082" max="14082" width="10" style="111" customWidth="1"/>
    <col min="14083" max="14083" width="0.109375" style="111" customWidth="1"/>
    <col min="14084" max="14084" width="15.88671875" style="111" customWidth="1"/>
    <col min="14085" max="14085" width="0.109375" style="111" customWidth="1"/>
    <col min="14086" max="14086" width="15.88671875" style="111" customWidth="1"/>
    <col min="14087" max="14087" width="0.109375" style="111" customWidth="1"/>
    <col min="14088" max="14088" width="15.88671875" style="111" customWidth="1"/>
    <col min="14089" max="14089" width="0.109375" style="111" customWidth="1"/>
    <col min="14090" max="14090" width="15.88671875" style="111" customWidth="1"/>
    <col min="14091" max="14091" width="8.6640625" style="111"/>
    <col min="14092" max="14092" width="20.109375" style="111" customWidth="1"/>
    <col min="14093" max="14331" width="8.6640625" style="111"/>
    <col min="14332" max="14335" width="3" style="111" customWidth="1"/>
    <col min="14336" max="14336" width="22.109375" style="111" customWidth="1"/>
    <col min="14337" max="14337" width="0.109375" style="111" customWidth="1"/>
    <col min="14338" max="14338" width="10" style="111" customWidth="1"/>
    <col min="14339" max="14339" width="0.109375" style="111" customWidth="1"/>
    <col min="14340" max="14340" width="15.88671875" style="111" customWidth="1"/>
    <col min="14341" max="14341" width="0.109375" style="111" customWidth="1"/>
    <col min="14342" max="14342" width="15.88671875" style="111" customWidth="1"/>
    <col min="14343" max="14343" width="0.109375" style="111" customWidth="1"/>
    <col min="14344" max="14344" width="15.88671875" style="111" customWidth="1"/>
    <col min="14345" max="14345" width="0.109375" style="111" customWidth="1"/>
    <col min="14346" max="14346" width="15.88671875" style="111" customWidth="1"/>
    <col min="14347" max="14347" width="8.6640625" style="111"/>
    <col min="14348" max="14348" width="20.109375" style="111" customWidth="1"/>
    <col min="14349" max="14587" width="8.6640625" style="111"/>
    <col min="14588" max="14591" width="3" style="111" customWidth="1"/>
    <col min="14592" max="14592" width="22.109375" style="111" customWidth="1"/>
    <col min="14593" max="14593" width="0.109375" style="111" customWidth="1"/>
    <col min="14594" max="14594" width="10" style="111" customWidth="1"/>
    <col min="14595" max="14595" width="0.109375" style="111" customWidth="1"/>
    <col min="14596" max="14596" width="15.88671875" style="111" customWidth="1"/>
    <col min="14597" max="14597" width="0.109375" style="111" customWidth="1"/>
    <col min="14598" max="14598" width="15.88671875" style="111" customWidth="1"/>
    <col min="14599" max="14599" width="0.109375" style="111" customWidth="1"/>
    <col min="14600" max="14600" width="15.88671875" style="111" customWidth="1"/>
    <col min="14601" max="14601" width="0.109375" style="111" customWidth="1"/>
    <col min="14602" max="14602" width="15.88671875" style="111" customWidth="1"/>
    <col min="14603" max="14603" width="8.6640625" style="111"/>
    <col min="14604" max="14604" width="20.109375" style="111" customWidth="1"/>
    <col min="14605" max="14843" width="8.6640625" style="111"/>
    <col min="14844" max="14847" width="3" style="111" customWidth="1"/>
    <col min="14848" max="14848" width="22.109375" style="111" customWidth="1"/>
    <col min="14849" max="14849" width="0.109375" style="111" customWidth="1"/>
    <col min="14850" max="14850" width="10" style="111" customWidth="1"/>
    <col min="14851" max="14851" width="0.109375" style="111" customWidth="1"/>
    <col min="14852" max="14852" width="15.88671875" style="111" customWidth="1"/>
    <col min="14853" max="14853" width="0.109375" style="111" customWidth="1"/>
    <col min="14854" max="14854" width="15.88671875" style="111" customWidth="1"/>
    <col min="14855" max="14855" width="0.109375" style="111" customWidth="1"/>
    <col min="14856" max="14856" width="15.88671875" style="111" customWidth="1"/>
    <col min="14857" max="14857" width="0.109375" style="111" customWidth="1"/>
    <col min="14858" max="14858" width="15.88671875" style="111" customWidth="1"/>
    <col min="14859" max="14859" width="8.6640625" style="111"/>
    <col min="14860" max="14860" width="20.109375" style="111" customWidth="1"/>
    <col min="14861" max="15099" width="8.6640625" style="111"/>
    <col min="15100" max="15103" width="3" style="111" customWidth="1"/>
    <col min="15104" max="15104" width="22.109375" style="111" customWidth="1"/>
    <col min="15105" max="15105" width="0.109375" style="111" customWidth="1"/>
    <col min="15106" max="15106" width="10" style="111" customWidth="1"/>
    <col min="15107" max="15107" width="0.109375" style="111" customWidth="1"/>
    <col min="15108" max="15108" width="15.88671875" style="111" customWidth="1"/>
    <col min="15109" max="15109" width="0.109375" style="111" customWidth="1"/>
    <col min="15110" max="15110" width="15.88671875" style="111" customWidth="1"/>
    <col min="15111" max="15111" width="0.109375" style="111" customWidth="1"/>
    <col min="15112" max="15112" width="15.88671875" style="111" customWidth="1"/>
    <col min="15113" max="15113" width="0.109375" style="111" customWidth="1"/>
    <col min="15114" max="15114" width="15.88671875" style="111" customWidth="1"/>
    <col min="15115" max="15115" width="8.6640625" style="111"/>
    <col min="15116" max="15116" width="20.109375" style="111" customWidth="1"/>
    <col min="15117" max="15355" width="8.6640625" style="111"/>
    <col min="15356" max="15359" width="3" style="111" customWidth="1"/>
    <col min="15360" max="15360" width="22.109375" style="111" customWidth="1"/>
    <col min="15361" max="15361" width="0.109375" style="111" customWidth="1"/>
    <col min="15362" max="15362" width="10" style="111" customWidth="1"/>
    <col min="15363" max="15363" width="0.109375" style="111" customWidth="1"/>
    <col min="15364" max="15364" width="15.88671875" style="111" customWidth="1"/>
    <col min="15365" max="15365" width="0.109375" style="111" customWidth="1"/>
    <col min="15366" max="15366" width="15.88671875" style="111" customWidth="1"/>
    <col min="15367" max="15367" width="0.109375" style="111" customWidth="1"/>
    <col min="15368" max="15368" width="15.88671875" style="111" customWidth="1"/>
    <col min="15369" max="15369" width="0.109375" style="111" customWidth="1"/>
    <col min="15370" max="15370" width="15.88671875" style="111" customWidth="1"/>
    <col min="15371" max="15371" width="8.6640625" style="111"/>
    <col min="15372" max="15372" width="20.109375" style="111" customWidth="1"/>
    <col min="15373" max="15611" width="8.6640625" style="111"/>
    <col min="15612" max="15615" width="3" style="111" customWidth="1"/>
    <col min="15616" max="15616" width="22.109375" style="111" customWidth="1"/>
    <col min="15617" max="15617" width="0.109375" style="111" customWidth="1"/>
    <col min="15618" max="15618" width="10" style="111" customWidth="1"/>
    <col min="15619" max="15619" width="0.109375" style="111" customWidth="1"/>
    <col min="15620" max="15620" width="15.88671875" style="111" customWidth="1"/>
    <col min="15621" max="15621" width="0.109375" style="111" customWidth="1"/>
    <col min="15622" max="15622" width="15.88671875" style="111" customWidth="1"/>
    <col min="15623" max="15623" width="0.109375" style="111" customWidth="1"/>
    <col min="15624" max="15624" width="15.88671875" style="111" customWidth="1"/>
    <col min="15625" max="15625" width="0.109375" style="111" customWidth="1"/>
    <col min="15626" max="15626" width="15.88671875" style="111" customWidth="1"/>
    <col min="15627" max="15627" width="8.6640625" style="111"/>
    <col min="15628" max="15628" width="20.109375" style="111" customWidth="1"/>
    <col min="15629" max="15867" width="8.6640625" style="111"/>
    <col min="15868" max="15871" width="3" style="111" customWidth="1"/>
    <col min="15872" max="15872" width="22.109375" style="111" customWidth="1"/>
    <col min="15873" max="15873" width="0.109375" style="111" customWidth="1"/>
    <col min="15874" max="15874" width="10" style="111" customWidth="1"/>
    <col min="15875" max="15875" width="0.109375" style="111" customWidth="1"/>
    <col min="15876" max="15876" width="15.88671875" style="111" customWidth="1"/>
    <col min="15877" max="15877" width="0.109375" style="111" customWidth="1"/>
    <col min="15878" max="15878" width="15.88671875" style="111" customWidth="1"/>
    <col min="15879" max="15879" width="0.109375" style="111" customWidth="1"/>
    <col min="15880" max="15880" width="15.88671875" style="111" customWidth="1"/>
    <col min="15881" max="15881" width="0.109375" style="111" customWidth="1"/>
    <col min="15882" max="15882" width="15.88671875" style="111" customWidth="1"/>
    <col min="15883" max="15883" width="8.6640625" style="111"/>
    <col min="15884" max="15884" width="20.109375" style="111" customWidth="1"/>
    <col min="15885" max="16123" width="8.6640625" style="111"/>
    <col min="16124" max="16127" width="3" style="111" customWidth="1"/>
    <col min="16128" max="16128" width="22.109375" style="111" customWidth="1"/>
    <col min="16129" max="16129" width="0.109375" style="111" customWidth="1"/>
    <col min="16130" max="16130" width="10" style="111" customWidth="1"/>
    <col min="16131" max="16131" width="0.109375" style="111" customWidth="1"/>
    <col min="16132" max="16132" width="15.88671875" style="111" customWidth="1"/>
    <col min="16133" max="16133" width="0.109375" style="111" customWidth="1"/>
    <col min="16134" max="16134" width="15.88671875" style="111" customWidth="1"/>
    <col min="16135" max="16135" width="0.109375" style="111" customWidth="1"/>
    <col min="16136" max="16136" width="15.88671875" style="111" customWidth="1"/>
    <col min="16137" max="16137" width="0.109375" style="111" customWidth="1"/>
    <col min="16138" max="16138" width="15.88671875" style="111" customWidth="1"/>
    <col min="16139" max="16139" width="8.6640625" style="111"/>
    <col min="16140" max="16140" width="20.109375" style="111" customWidth="1"/>
    <col min="16141" max="16372" width="8.6640625" style="111"/>
    <col min="16373" max="16384" width="8.88671875" style="111" customWidth="1"/>
  </cols>
  <sheetData>
    <row r="1" spans="1:19" ht="21" customHeight="1">
      <c r="A1" s="154" t="s">
        <v>0</v>
      </c>
      <c r="B1" s="154"/>
      <c r="C1" s="154"/>
      <c r="D1" s="154"/>
      <c r="E1" s="154"/>
      <c r="F1" s="154"/>
      <c r="G1" s="154"/>
      <c r="H1" s="154"/>
      <c r="I1" s="240"/>
      <c r="J1" s="154"/>
      <c r="K1" s="154"/>
      <c r="L1" s="154"/>
      <c r="M1" s="154"/>
      <c r="N1" s="154"/>
      <c r="O1" s="154"/>
      <c r="P1" s="154"/>
    </row>
    <row r="2" spans="1:19" ht="21" customHeight="1">
      <c r="A2" s="112" t="s">
        <v>91</v>
      </c>
      <c r="B2" s="112"/>
      <c r="C2" s="112"/>
      <c r="D2" s="112"/>
      <c r="E2" s="112"/>
      <c r="F2" s="112"/>
      <c r="G2" s="112"/>
      <c r="H2" s="112"/>
      <c r="I2" s="173"/>
      <c r="J2" s="112"/>
      <c r="K2" s="112"/>
      <c r="L2" s="112"/>
      <c r="M2" s="285" t="s">
        <v>9</v>
      </c>
      <c r="N2" s="285"/>
      <c r="O2" s="285"/>
      <c r="P2" s="112"/>
    </row>
    <row r="3" spans="1:19" ht="21" customHeight="1">
      <c r="A3" s="151" t="s">
        <v>92</v>
      </c>
      <c r="B3" s="151"/>
      <c r="C3" s="151"/>
      <c r="D3" s="151"/>
      <c r="E3" s="151"/>
      <c r="F3" s="151"/>
      <c r="G3" s="151"/>
      <c r="H3" s="151"/>
      <c r="I3" s="174"/>
      <c r="J3" s="151"/>
      <c r="K3" s="151"/>
      <c r="L3" s="151"/>
      <c r="M3" s="286" t="s">
        <v>12</v>
      </c>
      <c r="N3" s="286"/>
      <c r="O3" s="286"/>
      <c r="P3" s="151"/>
    </row>
    <row r="4" spans="1:19" ht="21" customHeight="1">
      <c r="A4" s="114"/>
      <c r="B4" s="114"/>
      <c r="C4" s="114"/>
      <c r="D4" s="114"/>
      <c r="E4" s="114"/>
      <c r="F4" s="114"/>
      <c r="G4" s="114"/>
      <c r="H4" s="114"/>
      <c r="I4" s="175"/>
      <c r="J4" s="114"/>
      <c r="K4" s="114"/>
      <c r="L4" s="114"/>
      <c r="M4" s="114"/>
      <c r="N4" s="114"/>
      <c r="O4" s="114"/>
      <c r="P4" s="114"/>
    </row>
    <row r="5" spans="1:19" s="118" customFormat="1" ht="21" customHeight="1">
      <c r="A5" s="115"/>
      <c r="B5" s="116"/>
      <c r="C5" s="116"/>
      <c r="D5" s="116"/>
      <c r="E5" s="116"/>
      <c r="F5" s="116"/>
      <c r="G5" s="117"/>
      <c r="H5" s="116"/>
      <c r="I5" s="287" t="s">
        <v>3</v>
      </c>
      <c r="J5" s="287"/>
      <c r="K5" s="287"/>
      <c r="L5" s="287"/>
      <c r="M5" s="287"/>
      <c r="N5" s="287"/>
      <c r="O5" s="287"/>
      <c r="P5" s="116"/>
    </row>
    <row r="6" spans="1:19" s="122" customFormat="1" ht="21" customHeight="1">
      <c r="A6" s="119"/>
      <c r="B6" s="119"/>
      <c r="C6" s="119"/>
      <c r="D6" s="119"/>
      <c r="E6" s="119"/>
      <c r="F6" s="119"/>
      <c r="G6" s="120"/>
      <c r="H6" s="119"/>
      <c r="I6" s="288" t="s">
        <v>4</v>
      </c>
      <c r="J6" s="288"/>
      <c r="K6" s="288"/>
      <c r="L6" s="121"/>
      <c r="M6" s="288" t="s">
        <v>5</v>
      </c>
      <c r="N6" s="288"/>
      <c r="O6" s="288"/>
      <c r="P6" s="119"/>
    </row>
    <row r="7" spans="1:19" s="122" customFormat="1" ht="21" customHeight="1">
      <c r="A7" s="119"/>
      <c r="B7" s="119"/>
      <c r="C7" s="119"/>
      <c r="D7" s="119"/>
      <c r="E7" s="119"/>
      <c r="F7" s="119"/>
      <c r="G7" s="203" t="s">
        <v>11</v>
      </c>
      <c r="H7" s="119"/>
      <c r="I7" s="224" t="s">
        <v>93</v>
      </c>
      <c r="J7" s="123"/>
      <c r="K7" s="224" t="s">
        <v>94</v>
      </c>
      <c r="L7" s="124"/>
      <c r="M7" s="224" t="s">
        <v>93</v>
      </c>
      <c r="N7" s="123"/>
      <c r="O7" s="123" t="s">
        <v>94</v>
      </c>
      <c r="P7" s="119"/>
    </row>
    <row r="8" spans="1:19" ht="21" customHeight="1">
      <c r="A8" s="113" t="s">
        <v>95</v>
      </c>
      <c r="B8" s="118"/>
      <c r="C8" s="118"/>
      <c r="D8" s="118"/>
      <c r="E8" s="118"/>
      <c r="F8" s="118"/>
      <c r="G8" s="125"/>
      <c r="H8" s="126"/>
      <c r="I8" s="176"/>
      <c r="J8" s="126"/>
      <c r="K8" s="126"/>
      <c r="L8" s="126"/>
      <c r="M8" s="126"/>
      <c r="N8" s="126"/>
      <c r="O8" s="232"/>
      <c r="P8" s="126"/>
    </row>
    <row r="9" spans="1:19" ht="21" customHeight="1">
      <c r="A9" s="111" t="s">
        <v>96</v>
      </c>
      <c r="C9" s="122"/>
      <c r="D9" s="122"/>
      <c r="E9" s="122"/>
      <c r="F9" s="122"/>
      <c r="G9" s="117">
        <v>6.1</v>
      </c>
      <c r="H9" s="117"/>
      <c r="I9" s="185">
        <v>219693346.09</v>
      </c>
      <c r="J9" s="127"/>
      <c r="K9" s="185">
        <v>251604824.38999999</v>
      </c>
      <c r="L9" s="117"/>
      <c r="M9" s="128">
        <v>2400000</v>
      </c>
      <c r="N9" s="128"/>
      <c r="O9" s="128">
        <v>2970000</v>
      </c>
      <c r="P9" s="117"/>
      <c r="Q9" s="131"/>
    </row>
    <row r="10" spans="1:19" ht="21" customHeight="1">
      <c r="A10" s="111" t="s">
        <v>97</v>
      </c>
      <c r="C10" s="122"/>
      <c r="D10" s="122"/>
      <c r="E10" s="122"/>
      <c r="F10" s="122"/>
      <c r="G10" s="216"/>
      <c r="H10" s="117"/>
      <c r="I10" s="177"/>
      <c r="J10" s="127"/>
      <c r="K10" s="177"/>
      <c r="L10" s="117"/>
      <c r="M10" s="128"/>
      <c r="N10" s="128"/>
      <c r="O10" s="128"/>
      <c r="P10" s="117"/>
    </row>
    <row r="11" spans="1:19" ht="21" customHeight="1">
      <c r="B11" s="111" t="s">
        <v>98</v>
      </c>
      <c r="D11" s="122"/>
      <c r="E11" s="122"/>
      <c r="F11" s="122"/>
      <c r="G11" s="117">
        <v>6.1</v>
      </c>
      <c r="H11" s="117"/>
      <c r="I11" s="218">
        <v>36797.050000000003</v>
      </c>
      <c r="J11" s="127"/>
      <c r="K11" s="218">
        <v>93254.18</v>
      </c>
      <c r="L11" s="117"/>
      <c r="M11" s="128">
        <v>55731493.280000001</v>
      </c>
      <c r="N11" s="128"/>
      <c r="O11" s="128">
        <v>57346334.739999995</v>
      </c>
      <c r="P11" s="117"/>
      <c r="Q11" s="191"/>
    </row>
    <row r="12" spans="1:19" ht="21" customHeight="1">
      <c r="B12" s="111" t="s">
        <v>99</v>
      </c>
      <c r="G12" s="117"/>
      <c r="H12" s="117"/>
      <c r="I12" s="185">
        <v>0</v>
      </c>
      <c r="J12" s="127"/>
      <c r="K12" s="185">
        <v>280474510.17000002</v>
      </c>
      <c r="L12" s="117"/>
      <c r="M12" s="128">
        <v>0</v>
      </c>
      <c r="N12" s="128"/>
      <c r="O12" s="128">
        <v>0</v>
      </c>
      <c r="P12" s="117"/>
      <c r="Q12" s="219"/>
      <c r="R12" s="191"/>
      <c r="S12" s="131"/>
    </row>
    <row r="13" spans="1:19" ht="21" customHeight="1">
      <c r="B13" s="111" t="s">
        <v>100</v>
      </c>
      <c r="F13" s="191"/>
      <c r="G13" s="117">
        <v>6.1</v>
      </c>
      <c r="H13" s="117"/>
      <c r="I13" s="185">
        <v>5249364.6500000004</v>
      </c>
      <c r="J13" s="127"/>
      <c r="K13" s="185">
        <v>2871951.9000000004</v>
      </c>
      <c r="L13" s="117"/>
      <c r="M13" s="128">
        <v>75661.61</v>
      </c>
      <c r="N13" s="128"/>
      <c r="O13" s="128">
        <v>691888.83</v>
      </c>
      <c r="P13" s="117"/>
      <c r="Q13" s="219"/>
      <c r="R13" s="191"/>
      <c r="S13" s="131"/>
    </row>
    <row r="14" spans="1:19" ht="21" customHeight="1">
      <c r="A14" s="113" t="s">
        <v>101</v>
      </c>
      <c r="D14" s="122"/>
      <c r="E14" s="122"/>
      <c r="F14" s="122"/>
      <c r="G14" s="117"/>
      <c r="H14" s="117"/>
      <c r="I14" s="186">
        <f>SUM(I9:I13)</f>
        <v>224979507.79000002</v>
      </c>
      <c r="J14" s="130"/>
      <c r="K14" s="129">
        <f>SUM(K9:K13)</f>
        <v>535044540.63999999</v>
      </c>
      <c r="L14" s="128"/>
      <c r="M14" s="129">
        <f>SUM(M9:M13)</f>
        <v>58207154.890000001</v>
      </c>
      <c r="N14" s="128"/>
      <c r="O14" s="129">
        <f>SUM(O9:O13)</f>
        <v>61008223.569999993</v>
      </c>
      <c r="P14" s="117"/>
      <c r="Q14" s="131"/>
    </row>
    <row r="15" spans="1:19" ht="6" customHeight="1">
      <c r="C15" s="122"/>
      <c r="D15" s="122"/>
      <c r="E15" s="122"/>
      <c r="F15" s="122"/>
      <c r="G15" s="117"/>
      <c r="H15" s="117"/>
      <c r="I15" s="178"/>
      <c r="J15" s="117"/>
      <c r="K15" s="117"/>
      <c r="L15" s="117"/>
      <c r="M15" s="130"/>
      <c r="N15" s="117"/>
      <c r="O15" s="130"/>
      <c r="P15" s="117"/>
    </row>
    <row r="16" spans="1:19" ht="21" customHeight="1">
      <c r="A16" s="113" t="s">
        <v>102</v>
      </c>
      <c r="C16" s="122"/>
      <c r="D16" s="122"/>
      <c r="E16" s="122"/>
      <c r="F16" s="122"/>
      <c r="G16" s="117"/>
      <c r="H16" s="117"/>
      <c r="I16" s="179"/>
      <c r="J16" s="117"/>
      <c r="K16" s="217"/>
      <c r="L16" s="117"/>
      <c r="M16" s="128"/>
      <c r="N16" s="117"/>
      <c r="O16" s="128"/>
      <c r="P16" s="117"/>
    </row>
    <row r="17" spans="1:19" ht="21" customHeight="1">
      <c r="A17" s="111" t="s">
        <v>103</v>
      </c>
      <c r="G17" s="117"/>
      <c r="H17" s="117"/>
      <c r="I17" s="185">
        <v>182028270.55000001</v>
      </c>
      <c r="J17" s="127"/>
      <c r="K17" s="185">
        <v>228312678.05000001</v>
      </c>
      <c r="L17" s="117"/>
      <c r="M17" s="128">
        <v>2240999.1399999997</v>
      </c>
      <c r="N17" s="117"/>
      <c r="O17" s="128">
        <v>2714513.6</v>
      </c>
      <c r="P17" s="221"/>
      <c r="Q17" s="131"/>
      <c r="R17" s="219"/>
      <c r="S17" s="131"/>
    </row>
    <row r="18" spans="1:19" ht="21" customHeight="1">
      <c r="A18" s="111" t="s">
        <v>104</v>
      </c>
      <c r="G18" s="117">
        <v>6.1</v>
      </c>
      <c r="H18" s="117"/>
      <c r="I18" s="185">
        <v>9071078.5299999993</v>
      </c>
      <c r="J18" s="127"/>
      <c r="K18" s="185">
        <v>8879588.9199999999</v>
      </c>
      <c r="L18" s="117"/>
      <c r="M18" s="128">
        <v>0</v>
      </c>
      <c r="N18" s="117"/>
      <c r="O18" s="128">
        <v>0</v>
      </c>
      <c r="P18" s="117"/>
      <c r="Q18" s="219"/>
      <c r="R18" s="219"/>
    </row>
    <row r="19" spans="1:19" ht="21" customHeight="1">
      <c r="A19" s="111" t="s">
        <v>105</v>
      </c>
      <c r="G19" s="117">
        <v>6.1</v>
      </c>
      <c r="H19" s="117"/>
      <c r="I19" s="185">
        <v>18715227.510000002</v>
      </c>
      <c r="J19" s="127"/>
      <c r="K19" s="185">
        <v>17145540.719999999</v>
      </c>
      <c r="L19" s="117"/>
      <c r="M19" s="128">
        <v>6091056.9000000004</v>
      </c>
      <c r="N19" s="117"/>
      <c r="O19" s="128">
        <v>2371964.79</v>
      </c>
      <c r="P19" s="117"/>
      <c r="Q19" s="219"/>
      <c r="R19" s="136"/>
      <c r="S19" s="131"/>
    </row>
    <row r="20" spans="1:19" ht="21" customHeight="1">
      <c r="A20" s="111" t="s">
        <v>106</v>
      </c>
      <c r="G20" s="117"/>
      <c r="H20" s="117"/>
      <c r="I20" s="218">
        <v>37532589.759999998</v>
      </c>
      <c r="J20" s="127"/>
      <c r="K20" s="218">
        <v>0</v>
      </c>
      <c r="L20" s="117"/>
      <c r="M20" s="128">
        <v>0</v>
      </c>
      <c r="N20" s="117"/>
      <c r="O20" s="128">
        <v>0</v>
      </c>
      <c r="P20" s="217"/>
      <c r="Q20" s="191"/>
    </row>
    <row r="21" spans="1:19" ht="21" customHeight="1">
      <c r="A21" s="113" t="s">
        <v>107</v>
      </c>
      <c r="H21" s="117"/>
      <c r="I21" s="186">
        <f>SUM(I17:I20)</f>
        <v>247347166.34999999</v>
      </c>
      <c r="J21" s="130"/>
      <c r="K21" s="186">
        <f>SUM(K17:K20)</f>
        <v>254337807.69</v>
      </c>
      <c r="L21" s="130"/>
      <c r="M21" s="186">
        <f>SUM(M17:M20)</f>
        <v>8332056.04</v>
      </c>
      <c r="N21" s="130"/>
      <c r="O21" s="186">
        <f>SUM(O17:O20)</f>
        <v>5086478.3900000006</v>
      </c>
      <c r="P21" s="117"/>
      <c r="Q21" s="131"/>
    </row>
    <row r="22" spans="1:19" ht="6" customHeight="1">
      <c r="A22" s="113"/>
      <c r="G22" s="117"/>
      <c r="H22" s="117"/>
      <c r="I22" s="241"/>
      <c r="J22" s="130"/>
      <c r="K22" s="130"/>
      <c r="L22" s="130"/>
      <c r="M22" s="130"/>
      <c r="N22" s="130"/>
      <c r="O22" s="130"/>
      <c r="P22" s="117"/>
    </row>
    <row r="23" spans="1:19" ht="21" customHeight="1">
      <c r="A23" s="113" t="s">
        <v>108</v>
      </c>
      <c r="G23" s="117"/>
      <c r="H23" s="117"/>
      <c r="I23" s="189">
        <f>I14-I21</f>
        <v>-22367658.559999973</v>
      </c>
      <c r="J23" s="130"/>
      <c r="K23" s="230">
        <f>K14-K21</f>
        <v>280706732.94999999</v>
      </c>
      <c r="L23" s="130"/>
      <c r="M23" s="230">
        <f>M14-M21</f>
        <v>49875098.850000001</v>
      </c>
      <c r="N23" s="130"/>
      <c r="O23" s="130">
        <f>O14-O21</f>
        <v>55921745.179999992</v>
      </c>
      <c r="P23" s="117"/>
    </row>
    <row r="24" spans="1:19" ht="21" customHeight="1">
      <c r="A24" s="111" t="s">
        <v>109</v>
      </c>
      <c r="G24" s="117">
        <v>6.1</v>
      </c>
      <c r="H24" s="117"/>
      <c r="I24" s="188">
        <v>-72528133.129999995</v>
      </c>
      <c r="J24" s="132"/>
      <c r="K24" s="188">
        <v>-72198013.230000004</v>
      </c>
      <c r="L24" s="133"/>
      <c r="M24" s="135">
        <v>-64550968.649999999</v>
      </c>
      <c r="N24" s="133"/>
      <c r="O24" s="135">
        <v>-66257129.499999993</v>
      </c>
      <c r="P24" s="117"/>
    </row>
    <row r="25" spans="1:19" ht="21" customHeight="1">
      <c r="A25" s="113" t="s">
        <v>110</v>
      </c>
      <c r="C25" s="118"/>
      <c r="D25" s="118"/>
      <c r="E25" s="118"/>
      <c r="F25" s="118"/>
      <c r="G25" s="125"/>
      <c r="H25" s="125"/>
      <c r="I25" s="242">
        <f>SUM(I23:I24)</f>
        <v>-94895791.689999968</v>
      </c>
      <c r="J25" s="131"/>
      <c r="K25" s="226">
        <f>SUM(K23:K24)</f>
        <v>208508719.71999997</v>
      </c>
      <c r="L25" s="131"/>
      <c r="M25" s="136">
        <f>SUM(M23:M24)</f>
        <v>-14675869.799999997</v>
      </c>
      <c r="N25" s="131"/>
      <c r="O25" s="226">
        <f>SUM(O23:O24)</f>
        <v>-10335384.32</v>
      </c>
      <c r="P25" s="125"/>
      <c r="Q25" s="131"/>
    </row>
    <row r="26" spans="1:19" ht="21" customHeight="1">
      <c r="A26" s="134" t="s">
        <v>111</v>
      </c>
      <c r="C26" s="118"/>
      <c r="D26" s="118"/>
      <c r="E26" s="118"/>
      <c r="F26" s="118"/>
      <c r="G26" s="126">
        <v>14.3</v>
      </c>
      <c r="H26" s="125"/>
      <c r="I26" s="187">
        <v>-1678743.79</v>
      </c>
      <c r="J26" s="137"/>
      <c r="K26" s="187">
        <v>-19963277.75</v>
      </c>
      <c r="L26" s="125"/>
      <c r="M26" s="135">
        <v>14347.23</v>
      </c>
      <c r="N26" s="125"/>
      <c r="O26" s="135">
        <v>-162168.21</v>
      </c>
      <c r="P26" s="125"/>
      <c r="Q26" s="131"/>
    </row>
    <row r="27" spans="1:19" ht="21" customHeight="1">
      <c r="A27" s="118" t="s">
        <v>112</v>
      </c>
      <c r="I27" s="189">
        <f>I25+I26</f>
        <v>-96574535.479999974</v>
      </c>
      <c r="J27" s="131"/>
      <c r="K27" s="227">
        <f>K25+K26</f>
        <v>188545441.96999997</v>
      </c>
      <c r="L27" s="131"/>
      <c r="M27" s="136">
        <f>M25+M26</f>
        <v>-14661522.569999997</v>
      </c>
      <c r="N27" s="131"/>
      <c r="O27" s="227">
        <f>O25+O26</f>
        <v>-10497552.530000001</v>
      </c>
      <c r="Q27" s="189"/>
      <c r="R27" s="189"/>
      <c r="S27" s="219"/>
    </row>
    <row r="28" spans="1:19" ht="21" customHeight="1">
      <c r="A28" s="118"/>
      <c r="I28" s="180"/>
      <c r="J28" s="131"/>
      <c r="K28" s="227"/>
      <c r="L28" s="131"/>
      <c r="M28" s="136"/>
      <c r="N28" s="131"/>
      <c r="O28" s="131"/>
    </row>
    <row r="29" spans="1:19" ht="21" customHeight="1">
      <c r="A29" s="122" t="s">
        <v>113</v>
      </c>
      <c r="I29" s="189"/>
      <c r="J29" s="131"/>
      <c r="K29" s="131"/>
      <c r="L29" s="131"/>
      <c r="M29" s="136"/>
      <c r="N29" s="131"/>
      <c r="O29" s="131"/>
    </row>
    <row r="30" spans="1:19" ht="21" customHeight="1">
      <c r="A30" s="138" t="s">
        <v>114</v>
      </c>
      <c r="I30" s="189"/>
      <c r="J30" s="131"/>
      <c r="K30" s="131"/>
      <c r="L30" s="131"/>
      <c r="M30" s="136"/>
      <c r="N30" s="131"/>
      <c r="O30" s="131"/>
    </row>
    <row r="31" spans="1:19" ht="21" customHeight="1">
      <c r="A31" s="134"/>
      <c r="B31" s="134" t="s">
        <v>115</v>
      </c>
      <c r="I31" s="189">
        <v>36008266.259999998</v>
      </c>
      <c r="J31" s="131"/>
      <c r="K31" s="137">
        <v>-297636592.93000001</v>
      </c>
      <c r="L31" s="131"/>
      <c r="M31" s="136">
        <v>0</v>
      </c>
      <c r="N31" s="131"/>
      <c r="O31" s="131">
        <v>0</v>
      </c>
      <c r="Q31" s="191"/>
      <c r="R31" s="191"/>
    </row>
    <row r="32" spans="1:19" ht="21" customHeight="1" thickBot="1">
      <c r="A32" s="122" t="s">
        <v>116</v>
      </c>
      <c r="B32" s="118"/>
      <c r="I32" s="181">
        <f>SUM(I27:I31)</f>
        <v>-60566269.219999976</v>
      </c>
      <c r="J32" s="131"/>
      <c r="K32" s="139">
        <f>SUM(K27:K31)</f>
        <v>-109091150.96000004</v>
      </c>
      <c r="L32" s="131"/>
      <c r="M32" s="139">
        <f>SUM(M27:M31)</f>
        <v>-14661522.569999997</v>
      </c>
      <c r="N32" s="131"/>
      <c r="O32" s="139">
        <f>SUM(O27:O31)</f>
        <v>-10497552.530000001</v>
      </c>
    </row>
    <row r="33" spans="1:18" ht="21" customHeight="1" thickTop="1">
      <c r="A33" s="122"/>
      <c r="B33" s="118"/>
      <c r="I33" s="199"/>
      <c r="J33" s="131"/>
      <c r="K33" s="136"/>
      <c r="L33" s="131"/>
      <c r="M33" s="136"/>
      <c r="N33" s="131"/>
      <c r="O33" s="136"/>
    </row>
    <row r="34" spans="1:18" ht="21" customHeight="1">
      <c r="A34" s="113" t="s">
        <v>117</v>
      </c>
      <c r="B34" s="124"/>
      <c r="C34" s="124"/>
      <c r="D34" s="124"/>
      <c r="E34" s="124"/>
      <c r="F34" s="124"/>
      <c r="G34" s="117"/>
      <c r="H34" s="117"/>
      <c r="I34" s="243"/>
      <c r="J34" s="140"/>
      <c r="K34" s="140"/>
      <c r="L34" s="117"/>
      <c r="M34" s="140"/>
      <c r="N34" s="117"/>
      <c r="O34" s="140"/>
      <c r="P34" s="117"/>
    </row>
    <row r="35" spans="1:18" s="141" customFormat="1" ht="21" customHeight="1">
      <c r="A35" s="124" t="s">
        <v>118</v>
      </c>
      <c r="C35" s="124"/>
      <c r="D35" s="124"/>
      <c r="E35" s="124"/>
      <c r="F35" s="124"/>
      <c r="G35" s="117"/>
      <c r="H35" s="117"/>
      <c r="I35" s="189">
        <v>-79086197.60999997</v>
      </c>
      <c r="J35" s="142"/>
      <c r="K35" s="133">
        <v>151745416.65999997</v>
      </c>
      <c r="L35" s="117"/>
      <c r="M35" s="140"/>
      <c r="N35" s="117"/>
      <c r="O35" s="140"/>
      <c r="P35" s="117"/>
      <c r="Q35" s="189"/>
      <c r="R35" s="189"/>
    </row>
    <row r="36" spans="1:18" s="141" customFormat="1" ht="21" customHeight="1">
      <c r="A36" s="124" t="s">
        <v>119</v>
      </c>
      <c r="C36" s="124"/>
      <c r="D36" s="124"/>
      <c r="E36" s="124"/>
      <c r="F36" s="124"/>
      <c r="G36" s="117"/>
      <c r="H36" s="117"/>
      <c r="I36" s="189">
        <v>-17488337.870000001</v>
      </c>
      <c r="J36" s="132"/>
      <c r="K36" s="188">
        <v>36800025.310000002</v>
      </c>
      <c r="L36" s="117"/>
      <c r="M36" s="140"/>
      <c r="N36" s="117"/>
      <c r="O36" s="140"/>
      <c r="P36" s="117"/>
    </row>
    <row r="37" spans="1:18" s="141" customFormat="1" ht="21" customHeight="1" thickBot="1">
      <c r="A37" s="118" t="s">
        <v>112</v>
      </c>
      <c r="B37" s="124"/>
      <c r="C37" s="124"/>
      <c r="D37" s="124"/>
      <c r="E37" s="124"/>
      <c r="F37" s="124"/>
      <c r="G37" s="117"/>
      <c r="H37" s="117"/>
      <c r="I37" s="183">
        <f>SUM(I35:I36)</f>
        <v>-96574535.479999974</v>
      </c>
      <c r="J37" s="143"/>
      <c r="K37" s="144">
        <f>SUM(K35:K36)</f>
        <v>188545441.96999997</v>
      </c>
      <c r="L37" s="124"/>
      <c r="M37" s="140"/>
      <c r="N37" s="117"/>
      <c r="O37" s="140"/>
      <c r="P37" s="117"/>
    </row>
    <row r="38" spans="1:18" s="141" customFormat="1" ht="21" customHeight="1" thickTop="1">
      <c r="A38" s="122"/>
      <c r="B38" s="111"/>
      <c r="C38" s="111"/>
      <c r="D38" s="111"/>
      <c r="E38" s="111"/>
      <c r="F38" s="192"/>
      <c r="G38" s="117"/>
      <c r="H38" s="117"/>
      <c r="I38" s="178"/>
      <c r="J38" s="117"/>
      <c r="K38" s="117"/>
      <c r="L38" s="117"/>
      <c r="M38" s="140"/>
      <c r="N38" s="117"/>
      <c r="O38" s="140"/>
      <c r="P38" s="117"/>
    </row>
    <row r="39" spans="1:18" s="141" customFormat="1" ht="21" customHeight="1">
      <c r="A39" s="113" t="s">
        <v>120</v>
      </c>
      <c r="B39" s="111"/>
      <c r="C39" s="111"/>
      <c r="D39" s="111"/>
      <c r="E39" s="111"/>
      <c r="F39" s="111"/>
      <c r="G39" s="117"/>
      <c r="H39" s="117"/>
      <c r="I39" s="179"/>
      <c r="J39" s="117"/>
      <c r="K39" s="117"/>
      <c r="L39" s="117"/>
      <c r="M39" s="140"/>
      <c r="N39" s="117"/>
      <c r="O39" s="140"/>
      <c r="P39" s="117"/>
    </row>
    <row r="40" spans="1:18" s="141" customFormat="1" ht="21" customHeight="1">
      <c r="A40" s="124" t="s">
        <v>118</v>
      </c>
      <c r="C40" s="111"/>
      <c r="D40" s="111"/>
      <c r="E40" s="111"/>
      <c r="F40" s="111"/>
      <c r="G40" s="117"/>
      <c r="H40" s="117"/>
      <c r="I40" s="182">
        <v>-43077931.349999979</v>
      </c>
      <c r="J40" s="142"/>
      <c r="K40" s="133">
        <v>-145891176.27000004</v>
      </c>
      <c r="L40" s="117"/>
      <c r="M40" s="140"/>
      <c r="N40" s="117"/>
      <c r="O40" s="140"/>
      <c r="P40" s="117"/>
    </row>
    <row r="41" spans="1:18" s="141" customFormat="1" ht="21" customHeight="1">
      <c r="A41" s="124" t="s">
        <v>119</v>
      </c>
      <c r="C41" s="111"/>
      <c r="D41" s="111"/>
      <c r="E41" s="111"/>
      <c r="F41" s="111"/>
      <c r="G41" s="117"/>
      <c r="H41" s="117"/>
      <c r="I41" s="188">
        <v>-17488337.870000001</v>
      </c>
      <c r="J41" s="132"/>
      <c r="K41" s="188">
        <v>36800025.310000002</v>
      </c>
      <c r="L41" s="117"/>
      <c r="M41" s="140"/>
      <c r="N41" s="117"/>
      <c r="O41" s="140"/>
      <c r="P41" s="117"/>
    </row>
    <row r="42" spans="1:18" s="141" customFormat="1" ht="21" customHeight="1" thickBot="1">
      <c r="A42" s="113" t="s">
        <v>116</v>
      </c>
      <c r="B42" s="124"/>
      <c r="C42" s="111"/>
      <c r="D42" s="111"/>
      <c r="E42" s="111"/>
      <c r="F42" s="111"/>
      <c r="G42" s="117"/>
      <c r="H42" s="117"/>
      <c r="I42" s="183">
        <f>SUM(I40:I41)</f>
        <v>-60566269.219999984</v>
      </c>
      <c r="J42" s="143"/>
      <c r="K42" s="144">
        <f>SUM(K40:K41)</f>
        <v>-109091150.96000004</v>
      </c>
      <c r="L42" s="124"/>
      <c r="M42" s="140"/>
      <c r="N42" s="117"/>
      <c r="O42" s="140"/>
      <c r="P42" s="117"/>
    </row>
    <row r="43" spans="1:18" s="141" customFormat="1" ht="21" customHeight="1" thickTop="1">
      <c r="A43" s="113"/>
      <c r="B43" s="124"/>
      <c r="C43" s="111"/>
      <c r="D43" s="111"/>
      <c r="E43" s="111"/>
      <c r="F43" s="111"/>
      <c r="G43" s="117"/>
      <c r="H43" s="117"/>
      <c r="I43" s="184"/>
      <c r="J43" s="143"/>
      <c r="K43" s="143"/>
      <c r="L43" s="124"/>
      <c r="M43" s="140"/>
      <c r="N43" s="117"/>
      <c r="O43" s="140"/>
      <c r="P43" s="117"/>
    </row>
    <row r="44" spans="1:18" s="141" customFormat="1" ht="21" customHeight="1">
      <c r="A44" s="113" t="s">
        <v>121</v>
      </c>
      <c r="B44" s="111"/>
      <c r="D44" s="111"/>
      <c r="E44" s="111"/>
      <c r="F44" s="111"/>
      <c r="G44" s="117"/>
      <c r="H44" s="117"/>
      <c r="I44" s="179"/>
      <c r="J44" s="117"/>
      <c r="K44" s="117"/>
      <c r="L44" s="117"/>
      <c r="M44" s="117"/>
      <c r="N44" s="117"/>
      <c r="O44" s="117"/>
      <c r="P44" s="117"/>
    </row>
    <row r="45" spans="1:18" s="141" customFormat="1" ht="21" customHeight="1">
      <c r="A45" s="124" t="s">
        <v>122</v>
      </c>
      <c r="B45" s="124"/>
      <c r="D45" s="134"/>
      <c r="E45" s="134"/>
      <c r="F45" s="134"/>
      <c r="G45" s="256">
        <v>21</v>
      </c>
      <c r="H45" s="126"/>
      <c r="I45" s="244">
        <f>+I35/932507097</f>
        <v>-8.4810290307098829E-2</v>
      </c>
      <c r="J45" s="145"/>
      <c r="K45" s="145">
        <f>+K35/932507097</f>
        <v>0.162728430859331</v>
      </c>
      <c r="L45" s="126"/>
      <c r="M45" s="145">
        <f>+M27/932507097</f>
        <v>-1.5722692746433859E-2</v>
      </c>
      <c r="N45" s="126"/>
      <c r="O45" s="145">
        <f>+O27/932507097</f>
        <v>-1.1257343310063839E-2</v>
      </c>
      <c r="P45" s="126"/>
    </row>
    <row r="46" spans="1:18" s="141" customFormat="1" ht="21" customHeight="1">
      <c r="A46" s="124"/>
      <c r="B46" s="124"/>
      <c r="D46" s="134"/>
      <c r="E46" s="134"/>
      <c r="F46" s="134"/>
      <c r="G46" s="126"/>
      <c r="H46" s="126"/>
      <c r="I46" s="244"/>
      <c r="J46" s="145"/>
      <c r="K46" s="145"/>
      <c r="L46" s="126"/>
      <c r="M46" s="145"/>
      <c r="N46" s="126"/>
      <c r="O46" s="145"/>
      <c r="P46" s="126"/>
    </row>
    <row r="47" spans="1:18" s="141" customFormat="1" ht="21" customHeight="1">
      <c r="A47" s="170" t="s">
        <v>43</v>
      </c>
      <c r="B47" s="124"/>
      <c r="D47" s="134"/>
      <c r="E47" s="134"/>
      <c r="F47" s="134"/>
      <c r="G47" s="126"/>
      <c r="H47" s="126"/>
      <c r="I47" s="244"/>
      <c r="J47" s="145"/>
      <c r="K47" s="145"/>
      <c r="L47" s="126"/>
      <c r="M47" s="145"/>
      <c r="N47" s="126"/>
      <c r="O47" s="145"/>
      <c r="P47" s="126"/>
    </row>
    <row r="48" spans="1:18" s="141" customFormat="1" ht="21" customHeight="1">
      <c r="A48" s="170"/>
      <c r="B48" s="124"/>
      <c r="D48" s="134"/>
      <c r="E48" s="134"/>
      <c r="F48" s="134"/>
      <c r="G48" s="126"/>
      <c r="H48" s="126"/>
      <c r="I48" s="244"/>
      <c r="J48" s="145"/>
      <c r="K48" s="145"/>
      <c r="L48" s="126"/>
      <c r="M48" s="145"/>
      <c r="N48" s="126"/>
      <c r="O48" s="145"/>
      <c r="P48" s="126"/>
    </row>
    <row r="49" spans="1:16" s="141" customFormat="1" ht="21" customHeight="1">
      <c r="A49" s="170"/>
      <c r="B49" s="124"/>
      <c r="D49" s="134"/>
      <c r="E49" s="134"/>
      <c r="F49" s="134"/>
      <c r="G49" s="126"/>
      <c r="H49" s="126"/>
      <c r="I49" s="244"/>
      <c r="J49" s="145"/>
      <c r="K49" s="145"/>
      <c r="L49" s="126"/>
      <c r="M49" s="145"/>
      <c r="N49" s="126"/>
      <c r="O49" s="145"/>
      <c r="P49" s="126"/>
    </row>
    <row r="50" spans="1:16" s="141" customFormat="1" ht="21" customHeight="1">
      <c r="A50" s="170"/>
      <c r="B50" s="124"/>
      <c r="D50" s="134"/>
      <c r="E50" s="134"/>
      <c r="F50" s="134"/>
      <c r="G50" s="126"/>
      <c r="H50" s="126"/>
      <c r="I50" s="244"/>
      <c r="J50" s="145"/>
      <c r="K50" s="145"/>
      <c r="L50" s="126"/>
      <c r="M50" s="145"/>
      <c r="N50" s="126"/>
      <c r="O50" s="145"/>
      <c r="P50" s="126"/>
    </row>
    <row r="51" spans="1:16" s="141" customFormat="1" ht="21" customHeight="1">
      <c r="A51" s="170"/>
      <c r="B51" s="124"/>
      <c r="D51" s="134"/>
      <c r="E51" s="134"/>
      <c r="F51" s="134"/>
      <c r="G51" s="126"/>
      <c r="H51" s="126"/>
      <c r="I51" s="244"/>
      <c r="J51" s="145"/>
      <c r="K51" s="145"/>
      <c r="L51" s="126"/>
      <c r="M51" s="145"/>
      <c r="N51" s="126"/>
      <c r="O51" s="145"/>
      <c r="P51" s="126"/>
    </row>
    <row r="52" spans="1:16" s="141" customFormat="1" ht="21" customHeight="1">
      <c r="A52" s="170"/>
      <c r="B52" s="124"/>
      <c r="D52" s="134"/>
      <c r="E52" s="134"/>
      <c r="F52" s="134"/>
      <c r="G52" s="126"/>
      <c r="H52" s="126"/>
      <c r="I52" s="244"/>
      <c r="J52" s="145"/>
      <c r="K52" s="145"/>
      <c r="L52" s="126"/>
      <c r="M52" s="145"/>
      <c r="N52" s="126"/>
      <c r="O52" s="145"/>
      <c r="P52" s="126"/>
    </row>
    <row r="53" spans="1:16" s="141" customFormat="1" ht="20.399999999999999" customHeight="1">
      <c r="A53" s="170"/>
      <c r="B53" s="124"/>
      <c r="D53" s="134"/>
      <c r="E53" s="134"/>
      <c r="F53" s="134"/>
      <c r="G53" s="126"/>
      <c r="H53" s="126"/>
      <c r="I53" s="244"/>
      <c r="J53" s="145"/>
      <c r="K53" s="145"/>
      <c r="L53" s="126"/>
      <c r="M53" s="145"/>
      <c r="N53" s="126"/>
      <c r="O53" s="145"/>
      <c r="P53" s="126"/>
    </row>
    <row r="54" spans="1:16" s="71" customFormat="1" ht="21" customHeight="1">
      <c r="B54" s="67"/>
      <c r="D54" s="200"/>
      <c r="E54" s="200"/>
      <c r="F54" s="200"/>
      <c r="G54" s="201"/>
      <c r="H54" s="201"/>
      <c r="I54" s="244"/>
      <c r="J54" s="202"/>
      <c r="K54" s="202"/>
      <c r="L54" s="201"/>
      <c r="M54" s="202"/>
      <c r="N54" s="201"/>
      <c r="O54" s="147" t="s">
        <v>123</v>
      </c>
    </row>
    <row r="55" spans="1:16" s="195" customFormat="1" ht="31.2" customHeight="1">
      <c r="A55" s="193"/>
      <c r="B55" s="194"/>
      <c r="D55" s="196"/>
      <c r="E55" s="196"/>
      <c r="F55" s="196"/>
      <c r="G55" s="197"/>
      <c r="H55" s="197"/>
      <c r="I55" s="245"/>
      <c r="J55" s="198"/>
      <c r="K55" s="198"/>
      <c r="L55" s="197"/>
      <c r="M55" s="198"/>
      <c r="N55" s="197"/>
    </row>
    <row r="56" spans="1:16" s="141" customFormat="1" ht="21.6" customHeight="1">
      <c r="A56" s="146"/>
      <c r="B56" s="124"/>
      <c r="D56" s="134"/>
      <c r="E56" s="134"/>
      <c r="F56" s="134"/>
      <c r="G56" s="126"/>
      <c r="H56" s="126"/>
      <c r="I56" s="244"/>
      <c r="J56" s="145"/>
      <c r="K56" s="145"/>
      <c r="L56" s="126"/>
      <c r="M56" s="145"/>
      <c r="N56" s="126"/>
      <c r="P56" s="126"/>
    </row>
    <row r="57" spans="1:16" s="141" customFormat="1" ht="21" customHeight="1">
      <c r="A57" s="148"/>
      <c r="D57" s="134"/>
      <c r="E57" s="134"/>
      <c r="F57" s="134"/>
      <c r="G57" s="126"/>
      <c r="H57" s="126"/>
      <c r="I57" s="244"/>
      <c r="J57" s="145"/>
      <c r="K57" s="145"/>
      <c r="L57" s="126"/>
      <c r="M57" s="145"/>
      <c r="N57" s="126"/>
      <c r="O57" s="145"/>
      <c r="P57" s="126"/>
    </row>
    <row r="58" spans="1:16" s="141" customFormat="1" ht="21" customHeight="1">
      <c r="A58" s="148"/>
      <c r="D58" s="134"/>
      <c r="E58" s="134"/>
      <c r="F58" s="134"/>
      <c r="G58" s="126"/>
      <c r="H58" s="126"/>
      <c r="I58" s="244"/>
      <c r="J58" s="145"/>
      <c r="K58" s="145"/>
      <c r="L58" s="126"/>
      <c r="M58" s="145"/>
      <c r="N58" s="126"/>
      <c r="O58" s="145"/>
      <c r="P58" s="126"/>
    </row>
    <row r="59" spans="1:16" s="149" customFormat="1" ht="21" customHeight="1">
      <c r="A59" s="146"/>
      <c r="I59" s="246"/>
      <c r="O59" s="150"/>
    </row>
    <row r="60" spans="1:16" s="141" customFormat="1">
      <c r="A60" s="124"/>
      <c r="B60" s="124"/>
      <c r="C60" s="134"/>
      <c r="D60" s="134"/>
      <c r="E60" s="134"/>
      <c r="F60" s="134"/>
      <c r="G60" s="126"/>
      <c r="H60" s="126"/>
      <c r="I60" s="244"/>
      <c r="J60" s="145"/>
      <c r="K60" s="145"/>
      <c r="L60" s="126"/>
      <c r="M60" s="145"/>
      <c r="N60" s="126"/>
      <c r="O60" s="145"/>
      <c r="P60" s="126"/>
    </row>
    <row r="61" spans="1:16" s="141" customFormat="1">
      <c r="A61" s="124"/>
      <c r="B61" s="124"/>
      <c r="C61" s="134"/>
      <c r="D61" s="134"/>
      <c r="E61" s="134"/>
      <c r="F61" s="134"/>
      <c r="G61" s="126"/>
      <c r="H61" s="126"/>
      <c r="I61" s="244"/>
      <c r="J61" s="145"/>
      <c r="K61" s="145"/>
      <c r="L61" s="126"/>
      <c r="M61" s="145"/>
      <c r="N61" s="126"/>
      <c r="O61" s="145"/>
      <c r="P61" s="126"/>
    </row>
    <row r="62" spans="1:16" s="141" customFormat="1">
      <c r="A62" s="124"/>
      <c r="B62" s="124"/>
      <c r="C62" s="134"/>
      <c r="D62" s="134"/>
      <c r="E62" s="134"/>
      <c r="F62" s="134"/>
      <c r="G62" s="126"/>
      <c r="H62" s="126"/>
      <c r="I62" s="244"/>
      <c r="J62" s="145"/>
      <c r="K62" s="145"/>
      <c r="L62" s="126"/>
      <c r="M62" s="145"/>
      <c r="N62" s="126"/>
      <c r="O62" s="145"/>
      <c r="P62" s="126"/>
    </row>
    <row r="63" spans="1:16" s="141" customFormat="1">
      <c r="A63" s="124"/>
      <c r="B63" s="124"/>
      <c r="C63" s="134"/>
      <c r="D63" s="134"/>
      <c r="E63" s="134"/>
      <c r="F63" s="134"/>
      <c r="G63" s="126"/>
      <c r="H63" s="126"/>
      <c r="I63" s="244"/>
      <c r="J63" s="145"/>
      <c r="K63" s="145"/>
      <c r="L63" s="126"/>
      <c r="M63" s="145"/>
      <c r="N63" s="126"/>
      <c r="O63" s="145"/>
      <c r="P63" s="126"/>
    </row>
    <row r="64" spans="1:16" s="141" customFormat="1" ht="20.399999999999999">
      <c r="A64" s="122"/>
      <c r="B64" s="111"/>
      <c r="C64" s="111"/>
      <c r="D64" s="111"/>
      <c r="E64" s="111"/>
      <c r="F64" s="111"/>
      <c r="G64" s="117"/>
      <c r="H64" s="117"/>
      <c r="I64" s="178"/>
      <c r="J64" s="117"/>
      <c r="K64" s="117"/>
      <c r="L64" s="117"/>
      <c r="M64" s="117"/>
      <c r="N64" s="117"/>
      <c r="O64" s="117"/>
      <c r="P64" s="117"/>
    </row>
    <row r="65" spans="9:9">
      <c r="I65" s="177"/>
    </row>
  </sheetData>
  <mergeCells count="5">
    <mergeCell ref="M2:O2"/>
    <mergeCell ref="M3:O3"/>
    <mergeCell ref="I5:O5"/>
    <mergeCell ref="I6:K6"/>
    <mergeCell ref="M6:O6"/>
  </mergeCells>
  <pageMargins left="0.98425196850393704" right="0.39370078740157499" top="0.59055118110236204" bottom="0.31496062992126" header="0.511811023622047" footer="0.31496062992126"/>
  <pageSetup paperSize="9" scale="7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I48"/>
  <sheetViews>
    <sheetView topLeftCell="A7" zoomScale="80" zoomScaleNormal="80" zoomScaleSheetLayoutView="85" zoomScalePageLayoutView="20" workbookViewId="0">
      <selection activeCell="I105" sqref="I105"/>
    </sheetView>
  </sheetViews>
  <sheetFormatPr defaultColWidth="9.109375" defaultRowHeight="21.9" customHeight="1"/>
  <cols>
    <col min="1" max="3" width="2.44140625" style="205" customWidth="1"/>
    <col min="4" max="4" width="24.6640625" style="205" customWidth="1"/>
    <col min="5" max="5" width="0.5546875" style="205" customWidth="1"/>
    <col min="6" max="6" width="1.6640625" style="205" customWidth="1"/>
    <col min="7" max="7" width="0.88671875" style="205" customWidth="1"/>
    <col min="8" max="8" width="14" style="215" customWidth="1"/>
    <col min="9" max="9" width="0.88671875" style="205" customWidth="1"/>
    <col min="10" max="10" width="14" style="205" customWidth="1"/>
    <col min="11" max="11" width="0.88671875" style="205" customWidth="1"/>
    <col min="12" max="12" width="12.44140625" style="205" customWidth="1"/>
    <col min="13" max="13" width="0.88671875" style="205" customWidth="1"/>
    <col min="14" max="14" width="13" style="205" customWidth="1"/>
    <col min="15" max="15" width="0.88671875" style="205" customWidth="1"/>
    <col min="16" max="16" width="14.77734375" style="205" customWidth="1"/>
    <col min="17" max="17" width="0.88671875" style="205" customWidth="1"/>
    <col min="18" max="18" width="14.44140625" style="205" customWidth="1"/>
    <col min="19" max="19" width="0.88671875" style="205" customWidth="1"/>
    <col min="20" max="20" width="14.44140625" style="205" customWidth="1"/>
    <col min="21" max="21" width="0.88671875" style="205" customWidth="1"/>
    <col min="22" max="22" width="14.21875" style="205" customWidth="1"/>
    <col min="23" max="23" width="0.88671875" style="205" customWidth="1"/>
    <col min="24" max="24" width="14" style="205" customWidth="1"/>
    <col min="25" max="25" width="0.88671875" style="205" customWidth="1"/>
    <col min="26" max="26" width="15" style="205" customWidth="1"/>
    <col min="27" max="27" width="0.88671875" style="205" customWidth="1"/>
    <col min="28" max="28" width="15" style="205" customWidth="1"/>
    <col min="29" max="29" width="0.88671875" style="205" customWidth="1"/>
    <col min="30" max="30" width="14.109375" style="205" customWidth="1"/>
    <col min="31" max="31" width="0.88671875" style="205" customWidth="1"/>
    <col min="32" max="32" width="15" style="205" customWidth="1"/>
    <col min="33" max="33" width="0.88671875" style="205" customWidth="1"/>
    <col min="34" max="34" width="14" style="205" bestFit="1" customWidth="1"/>
    <col min="35" max="35" width="12.88671875" style="205" customWidth="1"/>
    <col min="36" max="16384" width="9.109375" style="205"/>
  </cols>
  <sheetData>
    <row r="1" spans="1:35" ht="21" customHeight="1">
      <c r="A1" s="153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  <c r="W1" s="204"/>
      <c r="X1" s="204"/>
      <c r="Y1" s="204"/>
      <c r="Z1" s="204"/>
      <c r="AA1" s="204"/>
      <c r="AB1" s="204"/>
      <c r="AC1" s="204"/>
      <c r="AD1" s="204"/>
      <c r="AE1" s="204"/>
      <c r="AF1" s="204"/>
    </row>
    <row r="2" spans="1:35" ht="21" customHeight="1">
      <c r="A2" s="153" t="s">
        <v>124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204"/>
      <c r="T2" s="204"/>
      <c r="U2" s="204"/>
      <c r="V2" s="204"/>
      <c r="W2" s="204"/>
      <c r="X2" s="204"/>
      <c r="Y2" s="204"/>
      <c r="Z2" s="204"/>
      <c r="AA2" s="204"/>
      <c r="AB2" s="204"/>
      <c r="AC2" s="204"/>
      <c r="AD2" s="289" t="s">
        <v>9</v>
      </c>
      <c r="AE2" s="289"/>
      <c r="AF2" s="289"/>
    </row>
    <row r="3" spans="1:35" ht="21" customHeight="1">
      <c r="A3" s="153" t="str">
        <f>PL!A3</f>
        <v>สำหรับงวดสามเดือน สิ้นสุดวันที่ 31 มีนาคม 2568</v>
      </c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6"/>
      <c r="M3" s="206"/>
      <c r="N3" s="206"/>
      <c r="O3" s="206"/>
      <c r="P3" s="206"/>
      <c r="Q3" s="206"/>
      <c r="R3" s="206"/>
      <c r="S3" s="206"/>
      <c r="T3" s="206"/>
      <c r="U3" s="206"/>
      <c r="V3" s="206"/>
      <c r="W3" s="206"/>
      <c r="X3" s="206"/>
      <c r="Y3" s="206"/>
      <c r="Z3" s="206"/>
      <c r="AA3" s="206"/>
      <c r="AB3" s="206"/>
      <c r="AC3" s="206"/>
      <c r="AD3" s="289" t="s">
        <v>12</v>
      </c>
      <c r="AE3" s="289"/>
      <c r="AF3" s="289"/>
    </row>
    <row r="4" spans="1:35" ht="21" customHeight="1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</row>
    <row r="5" spans="1:35" s="72" customFormat="1" ht="21" customHeight="1">
      <c r="H5" s="290" t="s">
        <v>3</v>
      </c>
      <c r="I5" s="290"/>
      <c r="J5" s="290"/>
      <c r="K5" s="290"/>
      <c r="L5" s="290"/>
      <c r="M5" s="290"/>
      <c r="N5" s="290"/>
      <c r="O5" s="290"/>
      <c r="P5" s="290"/>
      <c r="Q5" s="290"/>
      <c r="R5" s="290"/>
      <c r="S5" s="290"/>
      <c r="T5" s="290"/>
      <c r="U5" s="290"/>
      <c r="V5" s="290"/>
      <c r="W5" s="290"/>
      <c r="X5" s="290"/>
      <c r="Y5" s="290"/>
      <c r="Z5" s="290"/>
      <c r="AA5" s="290"/>
      <c r="AB5" s="290"/>
      <c r="AC5" s="290"/>
      <c r="AD5" s="290"/>
      <c r="AE5" s="290"/>
      <c r="AF5" s="290"/>
    </row>
    <row r="6" spans="1:35" s="72" customFormat="1" ht="21" customHeight="1">
      <c r="H6" s="291" t="s">
        <v>4</v>
      </c>
      <c r="I6" s="291"/>
      <c r="J6" s="291"/>
      <c r="K6" s="291"/>
      <c r="L6" s="291"/>
      <c r="M6" s="291"/>
      <c r="N6" s="291"/>
      <c r="O6" s="291"/>
      <c r="P6" s="291"/>
      <c r="Q6" s="291"/>
      <c r="R6" s="291"/>
      <c r="S6" s="291"/>
      <c r="T6" s="291"/>
      <c r="U6" s="291"/>
      <c r="V6" s="291"/>
      <c r="W6" s="291"/>
      <c r="X6" s="291"/>
      <c r="Y6" s="291"/>
      <c r="Z6" s="291"/>
      <c r="AA6" s="291"/>
      <c r="AB6" s="291"/>
      <c r="AC6" s="291"/>
      <c r="AD6" s="291"/>
      <c r="AE6" s="291"/>
      <c r="AF6" s="291"/>
    </row>
    <row r="7" spans="1:35" s="72" customFormat="1" ht="21" customHeight="1">
      <c r="H7" s="292" t="s">
        <v>118</v>
      </c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292"/>
      <c r="Y7" s="292"/>
      <c r="Z7" s="292"/>
      <c r="AA7" s="292"/>
      <c r="AB7" s="292"/>
      <c r="AC7" s="207"/>
      <c r="AD7" s="207"/>
      <c r="AE7" s="207"/>
      <c r="AF7" s="207"/>
    </row>
    <row r="8" spans="1:35" s="72" customFormat="1" ht="21" customHeight="1">
      <c r="A8" s="76"/>
      <c r="B8" s="76"/>
      <c r="C8" s="76"/>
      <c r="D8" s="76"/>
      <c r="E8" s="76"/>
      <c r="F8" s="76"/>
      <c r="G8" s="77"/>
      <c r="I8" s="77"/>
      <c r="K8" s="77"/>
      <c r="M8" s="77"/>
      <c r="P8" s="208"/>
      <c r="Q8" s="77"/>
      <c r="R8" s="291" t="s">
        <v>85</v>
      </c>
      <c r="S8" s="291"/>
      <c r="T8" s="291"/>
      <c r="U8" s="291"/>
      <c r="V8" s="291"/>
      <c r="W8" s="291"/>
      <c r="X8" s="291"/>
      <c r="Y8" s="291"/>
      <c r="Z8" s="291"/>
      <c r="AA8" s="77"/>
      <c r="AC8" s="77"/>
      <c r="AE8" s="77"/>
    </row>
    <row r="9" spans="1:35" s="72" customFormat="1" ht="21" customHeight="1">
      <c r="A9" s="76"/>
      <c r="B9" s="76"/>
      <c r="C9" s="76"/>
      <c r="D9" s="76"/>
      <c r="E9" s="76"/>
      <c r="F9" s="76"/>
      <c r="G9" s="77"/>
      <c r="I9" s="77"/>
      <c r="K9" s="77"/>
      <c r="M9" s="77"/>
      <c r="N9" s="290" t="s">
        <v>82</v>
      </c>
      <c r="O9" s="290"/>
      <c r="P9" s="290"/>
      <c r="Q9" s="77"/>
      <c r="R9" s="209" t="s">
        <v>125</v>
      </c>
      <c r="S9" s="77"/>
      <c r="T9" s="77" t="s">
        <v>126</v>
      </c>
      <c r="U9" s="77"/>
      <c r="V9" s="77"/>
      <c r="W9" s="77"/>
      <c r="X9" s="77" t="s">
        <v>127</v>
      </c>
      <c r="Y9" s="77"/>
      <c r="Z9" s="77"/>
      <c r="AA9" s="77"/>
      <c r="AC9" s="77"/>
      <c r="AE9" s="77"/>
    </row>
    <row r="10" spans="1:35" s="72" customFormat="1" ht="21" customHeight="1">
      <c r="A10" s="76"/>
      <c r="B10" s="76"/>
      <c r="C10" s="76"/>
      <c r="D10" s="76"/>
      <c r="E10" s="76"/>
      <c r="F10" s="76"/>
      <c r="G10" s="77"/>
      <c r="I10" s="77"/>
      <c r="J10" s="77"/>
      <c r="K10" s="77"/>
      <c r="L10" s="77"/>
      <c r="M10" s="77"/>
      <c r="N10" s="99" t="s">
        <v>128</v>
      </c>
      <c r="O10" s="77"/>
      <c r="P10" s="77"/>
      <c r="Q10" s="77"/>
      <c r="R10" s="78" t="s">
        <v>129</v>
      </c>
      <c r="S10" s="77"/>
      <c r="T10" s="77" t="s">
        <v>130</v>
      </c>
      <c r="U10" s="77"/>
      <c r="V10" s="77"/>
      <c r="W10" s="77"/>
      <c r="X10" s="77" t="s">
        <v>131</v>
      </c>
      <c r="Y10" s="77"/>
      <c r="Z10" s="78" t="s">
        <v>132</v>
      </c>
      <c r="AA10" s="77"/>
      <c r="AB10" s="78" t="s">
        <v>132</v>
      </c>
      <c r="AC10" s="77"/>
      <c r="AD10" s="207"/>
      <c r="AE10" s="77"/>
    </row>
    <row r="11" spans="1:35" s="72" customFormat="1" ht="21" customHeight="1">
      <c r="A11" s="76"/>
      <c r="B11" s="76"/>
      <c r="C11" s="76"/>
      <c r="D11" s="76"/>
      <c r="E11" s="76"/>
      <c r="F11" s="76"/>
      <c r="G11" s="77"/>
      <c r="H11" s="77" t="s">
        <v>133</v>
      </c>
      <c r="I11" s="77"/>
      <c r="J11" s="77" t="s">
        <v>134</v>
      </c>
      <c r="K11" s="77"/>
      <c r="L11" s="77" t="s">
        <v>134</v>
      </c>
      <c r="M11" s="77"/>
      <c r="N11" s="77" t="s">
        <v>135</v>
      </c>
      <c r="O11" s="77"/>
      <c r="P11" s="77"/>
      <c r="Q11" s="77"/>
      <c r="R11" s="77" t="s">
        <v>136</v>
      </c>
      <c r="S11" s="77"/>
      <c r="T11" s="77" t="s">
        <v>137</v>
      </c>
      <c r="U11" s="77"/>
      <c r="V11" s="77" t="s">
        <v>138</v>
      </c>
      <c r="W11" s="77"/>
      <c r="X11" s="77" t="s">
        <v>139</v>
      </c>
      <c r="Y11" s="77"/>
      <c r="Z11" s="77" t="s">
        <v>140</v>
      </c>
      <c r="AA11" s="77"/>
      <c r="AB11" s="78" t="s">
        <v>74</v>
      </c>
      <c r="AC11" s="77"/>
      <c r="AD11" s="77" t="s">
        <v>141</v>
      </c>
      <c r="AE11" s="77"/>
      <c r="AF11" s="77" t="s">
        <v>132</v>
      </c>
    </row>
    <row r="12" spans="1:35" s="72" customFormat="1" ht="21" customHeight="1">
      <c r="A12" s="76"/>
      <c r="B12" s="76"/>
      <c r="C12" s="76"/>
      <c r="D12" s="76"/>
      <c r="E12" s="76"/>
      <c r="F12" s="76"/>
      <c r="G12" s="77"/>
      <c r="H12" s="99" t="s">
        <v>142</v>
      </c>
      <c r="I12" s="77"/>
      <c r="J12" s="99" t="s">
        <v>143</v>
      </c>
      <c r="K12" s="77"/>
      <c r="L12" s="99" t="s">
        <v>144</v>
      </c>
      <c r="M12" s="77"/>
      <c r="N12" s="100" t="s">
        <v>145</v>
      </c>
      <c r="O12" s="77"/>
      <c r="P12" s="99" t="s">
        <v>84</v>
      </c>
      <c r="R12" s="99" t="s">
        <v>146</v>
      </c>
      <c r="T12" s="100" t="s">
        <v>147</v>
      </c>
      <c r="U12" s="78"/>
      <c r="V12" s="100" t="s">
        <v>148</v>
      </c>
      <c r="W12" s="78"/>
      <c r="X12" s="100" t="s">
        <v>149</v>
      </c>
      <c r="Y12" s="78"/>
      <c r="Z12" s="99" t="s">
        <v>150</v>
      </c>
      <c r="AB12" s="100" t="s">
        <v>151</v>
      </c>
      <c r="AC12" s="78"/>
      <c r="AD12" s="99" t="s">
        <v>152</v>
      </c>
      <c r="AE12" s="77"/>
      <c r="AF12" s="99" t="s">
        <v>74</v>
      </c>
    </row>
    <row r="13" spans="1:35" s="72" customFormat="1" ht="12" customHeight="1">
      <c r="A13" s="76"/>
      <c r="B13" s="76"/>
      <c r="C13" s="76"/>
      <c r="D13" s="76"/>
      <c r="E13" s="76"/>
      <c r="F13" s="76"/>
      <c r="G13" s="77"/>
      <c r="H13" s="77"/>
      <c r="I13" s="77"/>
      <c r="J13" s="77"/>
      <c r="K13" s="77"/>
      <c r="L13" s="77"/>
      <c r="M13" s="77"/>
      <c r="N13" s="78"/>
      <c r="O13" s="77"/>
      <c r="P13" s="77"/>
      <c r="R13" s="77"/>
      <c r="T13" s="78"/>
      <c r="U13" s="78"/>
      <c r="V13" s="78"/>
      <c r="W13" s="78"/>
      <c r="X13" s="78"/>
      <c r="Y13" s="78"/>
      <c r="Z13" s="77"/>
      <c r="AB13" s="78"/>
      <c r="AC13" s="78"/>
      <c r="AD13" s="77"/>
      <c r="AE13" s="77"/>
      <c r="AF13" s="77"/>
    </row>
    <row r="14" spans="1:35" s="71" customFormat="1" ht="21" customHeight="1">
      <c r="A14" s="76" t="s">
        <v>153</v>
      </c>
      <c r="F14" s="76"/>
      <c r="H14" s="210">
        <v>932507097</v>
      </c>
      <c r="J14" s="210">
        <v>603196451.66999996</v>
      </c>
      <c r="L14" s="210">
        <v>6017138.9000000004</v>
      </c>
      <c r="N14" s="210">
        <v>93250709.700000003</v>
      </c>
      <c r="O14" s="210"/>
      <c r="P14" s="210">
        <v>1649382026.29</v>
      </c>
      <c r="Q14" s="210"/>
      <c r="R14" s="210">
        <v>180665129.34</v>
      </c>
      <c r="S14" s="210"/>
      <c r="T14" s="210">
        <v>-313754787.66000003</v>
      </c>
      <c r="U14" s="210"/>
      <c r="V14" s="210">
        <v>450000000</v>
      </c>
      <c r="W14" s="210"/>
      <c r="X14" s="210">
        <v>8331377.4900000002</v>
      </c>
      <c r="Y14" s="210"/>
      <c r="Z14" s="210">
        <f>SUM(R14:X14)</f>
        <v>325241719.16999996</v>
      </c>
      <c r="AA14" s="210"/>
      <c r="AB14" s="211">
        <f>SUM(H14,L14,J14,N14,P14,Z14)</f>
        <v>3609595142.73</v>
      </c>
      <c r="AC14" s="210"/>
      <c r="AD14" s="210">
        <v>722690838.61000001</v>
      </c>
      <c r="AE14" s="205"/>
      <c r="AF14" s="79">
        <f t="shared" ref="AF14" si="0">SUM(AB14,AD14)</f>
        <v>4332285981.3400002</v>
      </c>
    </row>
    <row r="15" spans="1:35" ht="21" customHeight="1">
      <c r="A15" s="94" t="s">
        <v>154</v>
      </c>
      <c r="F15" s="76"/>
      <c r="H15" s="91">
        <v>0</v>
      </c>
      <c r="J15" s="91">
        <v>0</v>
      </c>
      <c r="L15" s="91">
        <v>0</v>
      </c>
      <c r="N15" s="91">
        <v>0</v>
      </c>
      <c r="P15" s="79">
        <v>151745416.65999997</v>
      </c>
      <c r="Q15" s="79"/>
      <c r="R15" s="91">
        <v>0</v>
      </c>
      <c r="S15" s="79"/>
      <c r="T15" s="79">
        <v>0</v>
      </c>
      <c r="U15" s="79"/>
      <c r="V15" s="79">
        <v>0</v>
      </c>
      <c r="W15" s="79"/>
      <c r="X15" s="79">
        <v>0</v>
      </c>
      <c r="Y15" s="79"/>
      <c r="Z15" s="102">
        <f>SUM(R15:X15)</f>
        <v>0</v>
      </c>
      <c r="AA15" s="79"/>
      <c r="AB15" s="211">
        <f>SUM(H15,L15,J15,N15,P15,Z15)</f>
        <v>151745416.65999997</v>
      </c>
      <c r="AC15" s="79"/>
      <c r="AD15" s="79">
        <v>36800025.310000002</v>
      </c>
      <c r="AF15" s="102">
        <f>SUM(AB15,AD15)</f>
        <v>188545441.96999997</v>
      </c>
      <c r="AI15" s="91"/>
    </row>
    <row r="16" spans="1:35" ht="21" customHeight="1">
      <c r="A16" s="94" t="s">
        <v>155</v>
      </c>
      <c r="F16" s="76"/>
      <c r="H16" s="91">
        <v>0</v>
      </c>
      <c r="J16" s="91">
        <v>0</v>
      </c>
      <c r="L16" s="91">
        <v>0</v>
      </c>
      <c r="N16" s="91">
        <v>0</v>
      </c>
      <c r="P16" s="85">
        <v>0</v>
      </c>
      <c r="Q16" s="79"/>
      <c r="R16" s="79">
        <v>-297636592.93000001</v>
      </c>
      <c r="S16" s="79"/>
      <c r="T16" s="79">
        <v>0</v>
      </c>
      <c r="U16" s="79"/>
      <c r="V16" s="79">
        <v>0</v>
      </c>
      <c r="W16" s="79"/>
      <c r="X16" s="79">
        <v>0</v>
      </c>
      <c r="Y16" s="79"/>
      <c r="Z16" s="85">
        <f>SUM(R16:X16)</f>
        <v>-297636592.93000001</v>
      </c>
      <c r="AA16" s="79"/>
      <c r="AB16" s="211">
        <f>SUM(H16,L16,J16,N16,P16,Z16)</f>
        <v>-297636592.93000001</v>
      </c>
      <c r="AC16" s="79"/>
      <c r="AD16" s="85">
        <v>0</v>
      </c>
      <c r="AF16" s="102">
        <f>SUM(AB16,AD16)</f>
        <v>-297636592.93000001</v>
      </c>
      <c r="AI16" s="91"/>
    </row>
    <row r="17" spans="1:35" ht="21" customHeight="1">
      <c r="A17" s="72" t="s">
        <v>156</v>
      </c>
      <c r="C17" s="213"/>
      <c r="H17" s="165">
        <f>SUM(H15:H16)</f>
        <v>0</v>
      </c>
      <c r="J17" s="165">
        <f>SUM(J15:J16)</f>
        <v>0</v>
      </c>
      <c r="L17" s="165">
        <f>SUM(L15:L16)</f>
        <v>0</v>
      </c>
      <c r="N17" s="165">
        <f>SUM(N15:N16)</f>
        <v>0</v>
      </c>
      <c r="P17" s="93">
        <f>SUM(P15:P16)</f>
        <v>151745416.65999997</v>
      </c>
      <c r="Q17" s="79"/>
      <c r="R17" s="93">
        <f>SUM(R15:R16)</f>
        <v>-297636592.93000001</v>
      </c>
      <c r="S17" s="79"/>
      <c r="T17" s="165">
        <f>SUM(T15:T16)</f>
        <v>0</v>
      </c>
      <c r="U17" s="80"/>
      <c r="V17" s="165">
        <f>SUM(V15:V16)</f>
        <v>0</v>
      </c>
      <c r="W17" s="80"/>
      <c r="X17" s="165">
        <f>SUM(X15:X16)</f>
        <v>0</v>
      </c>
      <c r="Y17" s="80"/>
      <c r="Z17" s="93">
        <f>SUM(Z15:Z16)</f>
        <v>-297636592.93000001</v>
      </c>
      <c r="AA17" s="79"/>
      <c r="AB17" s="93">
        <f>SUM(AB15:AB16)</f>
        <v>-145891176.27000004</v>
      </c>
      <c r="AC17" s="79"/>
      <c r="AD17" s="93">
        <f>SUM(AD15:AD16)</f>
        <v>36800025.310000002</v>
      </c>
      <c r="AF17" s="93">
        <f>SUM(AF15:AF16)</f>
        <v>-109091150.96000004</v>
      </c>
    </row>
    <row r="18" spans="1:35" s="71" customFormat="1" ht="21" customHeight="1" thickBot="1">
      <c r="A18" s="76" t="s">
        <v>157</v>
      </c>
      <c r="H18" s="214">
        <f>H14+H17</f>
        <v>932507097</v>
      </c>
      <c r="I18" s="210"/>
      <c r="J18" s="214">
        <f>J14+J17</f>
        <v>603196451.66999996</v>
      </c>
      <c r="K18" s="210"/>
      <c r="L18" s="214">
        <f>L14+L17</f>
        <v>6017138.9000000004</v>
      </c>
      <c r="M18" s="210"/>
      <c r="N18" s="214">
        <f>N14+N17</f>
        <v>93250709.700000003</v>
      </c>
      <c r="O18" s="210"/>
      <c r="P18" s="214">
        <f>P14+P17</f>
        <v>1801127442.9499998</v>
      </c>
      <c r="Q18" s="210"/>
      <c r="R18" s="214">
        <f>R14+R17</f>
        <v>-116971463.59</v>
      </c>
      <c r="S18" s="210"/>
      <c r="T18" s="214">
        <f>T14+T17</f>
        <v>-313754787.66000003</v>
      </c>
      <c r="U18" s="210"/>
      <c r="V18" s="214">
        <f>V14+V17</f>
        <v>450000000</v>
      </c>
      <c r="W18" s="210"/>
      <c r="X18" s="214">
        <f>X14+X17</f>
        <v>8331377.4900000002</v>
      </c>
      <c r="Y18" s="210"/>
      <c r="Z18" s="214">
        <f>Z14+Z17</f>
        <v>27605126.23999995</v>
      </c>
      <c r="AA18" s="210"/>
      <c r="AB18" s="214">
        <f>AB14+AB17</f>
        <v>3463703966.46</v>
      </c>
      <c r="AC18" s="210"/>
      <c r="AD18" s="214">
        <f>AD14+AD17</f>
        <v>759490863.92000008</v>
      </c>
      <c r="AE18" s="210"/>
      <c r="AF18" s="214">
        <f>AF14+AF17</f>
        <v>4223194830.3800001</v>
      </c>
      <c r="AH18" s="91"/>
      <c r="AI18" s="212"/>
    </row>
    <row r="19" spans="1:35" s="71" customFormat="1" ht="21" customHeight="1" thickTop="1">
      <c r="A19" s="76"/>
      <c r="H19" s="210"/>
      <c r="J19" s="210"/>
      <c r="L19" s="210"/>
      <c r="N19" s="210"/>
      <c r="O19" s="210"/>
      <c r="P19" s="210"/>
      <c r="Q19" s="210"/>
      <c r="R19" s="210"/>
      <c r="S19" s="210"/>
      <c r="T19" s="210"/>
      <c r="U19" s="210"/>
      <c r="V19" s="210"/>
      <c r="W19" s="210"/>
      <c r="X19" s="210"/>
      <c r="Y19" s="210"/>
      <c r="Z19" s="210"/>
      <c r="AA19" s="210"/>
      <c r="AB19" s="211"/>
      <c r="AC19" s="210"/>
      <c r="AD19" s="210"/>
      <c r="AE19" s="205"/>
      <c r="AF19" s="79"/>
      <c r="AH19" s="91"/>
      <c r="AI19" s="212"/>
    </row>
    <row r="20" spans="1:35" s="71" customFormat="1" ht="21" customHeight="1">
      <c r="A20" s="76" t="s">
        <v>158</v>
      </c>
      <c r="H20" s="210">
        <v>932507097</v>
      </c>
      <c r="J20" s="210">
        <v>603196451.66999996</v>
      </c>
      <c r="L20" s="210">
        <v>6017138.9000000004</v>
      </c>
      <c r="N20" s="210">
        <v>93250709.700000003</v>
      </c>
      <c r="O20" s="210"/>
      <c r="P20" s="238">
        <v>824486032.28999996</v>
      </c>
      <c r="Q20" s="210"/>
      <c r="R20" s="238">
        <v>534125575.17000002</v>
      </c>
      <c r="S20" s="210"/>
      <c r="T20" s="210">
        <v>-313754787.66000003</v>
      </c>
      <c r="U20" s="210"/>
      <c r="V20" s="210">
        <v>450000000</v>
      </c>
      <c r="W20" s="210"/>
      <c r="X20" s="210">
        <v>8331377.4900000002</v>
      </c>
      <c r="Y20" s="210"/>
      <c r="Z20" s="210">
        <f>SUM(R20:X20)</f>
        <v>678702165</v>
      </c>
      <c r="AA20" s="210"/>
      <c r="AB20" s="211">
        <f>SUM(H20,L20,J20,N20,P20,Z20)</f>
        <v>3138159594.5599999</v>
      </c>
      <c r="AC20" s="210"/>
      <c r="AD20" s="238">
        <v>547415926.60000002</v>
      </c>
      <c r="AE20" s="205"/>
      <c r="AF20" s="79">
        <f t="shared" ref="AF20" si="1">SUM(AB20,AD20)</f>
        <v>3685575521.1599998</v>
      </c>
      <c r="AH20" s="91"/>
      <c r="AI20" s="212"/>
    </row>
    <row r="21" spans="1:35" ht="21" customHeight="1">
      <c r="A21" s="205" t="s">
        <v>159</v>
      </c>
      <c r="H21" s="91">
        <v>0</v>
      </c>
      <c r="J21" s="91">
        <v>0</v>
      </c>
      <c r="L21" s="91">
        <v>0</v>
      </c>
      <c r="N21" s="91">
        <v>0</v>
      </c>
      <c r="P21" s="79">
        <v>-79086197.60999997</v>
      </c>
      <c r="Q21" s="79"/>
      <c r="R21" s="91">
        <v>0</v>
      </c>
      <c r="S21" s="79"/>
      <c r="T21" s="79">
        <v>0</v>
      </c>
      <c r="U21" s="79"/>
      <c r="V21" s="79">
        <v>0</v>
      </c>
      <c r="W21" s="79"/>
      <c r="X21" s="79">
        <v>0</v>
      </c>
      <c r="Y21" s="79"/>
      <c r="Z21" s="102">
        <f>SUM(R21:X21)</f>
        <v>0</v>
      </c>
      <c r="AA21" s="79"/>
      <c r="AB21" s="211">
        <f>SUM(H21,L21,J21,N21,P21,Z21)</f>
        <v>-79086197.60999997</v>
      </c>
      <c r="AC21" s="79"/>
      <c r="AD21" s="79">
        <v>-17488337.870000001</v>
      </c>
      <c r="AF21" s="102">
        <f>SUM(AB21,AD21)</f>
        <v>-96574535.479999974</v>
      </c>
      <c r="AI21" s="91"/>
    </row>
    <row r="22" spans="1:35" ht="21" customHeight="1">
      <c r="A22" s="94" t="s">
        <v>160</v>
      </c>
      <c r="H22" s="91">
        <v>0</v>
      </c>
      <c r="J22" s="91">
        <v>0</v>
      </c>
      <c r="L22" s="91">
        <v>0</v>
      </c>
      <c r="N22" s="91">
        <v>0</v>
      </c>
      <c r="P22" s="85">
        <v>0</v>
      </c>
      <c r="Q22" s="79"/>
      <c r="R22" s="79">
        <v>36008266.259999998</v>
      </c>
      <c r="S22" s="79"/>
      <c r="T22" s="79">
        <v>0</v>
      </c>
      <c r="U22" s="79"/>
      <c r="V22" s="79">
        <v>0</v>
      </c>
      <c r="W22" s="79"/>
      <c r="X22" s="79">
        <v>0</v>
      </c>
      <c r="Y22" s="79"/>
      <c r="Z22" s="85">
        <f>SUM(R22:X22)</f>
        <v>36008266.259999998</v>
      </c>
      <c r="AA22" s="79"/>
      <c r="AB22" s="211">
        <f>SUM(H22,L22,J22,N22,P22,Z22)</f>
        <v>36008266.259999998</v>
      </c>
      <c r="AC22" s="79"/>
      <c r="AD22" s="85">
        <v>0</v>
      </c>
      <c r="AF22" s="102">
        <f>SUM(AB22,AD22)</f>
        <v>36008266.259999998</v>
      </c>
      <c r="AI22" s="91"/>
    </row>
    <row r="23" spans="1:35" ht="21" customHeight="1">
      <c r="A23" s="72" t="s">
        <v>156</v>
      </c>
      <c r="C23" s="213"/>
      <c r="H23" s="165">
        <f>SUM(H21:H22)</f>
        <v>0</v>
      </c>
      <c r="J23" s="165">
        <f>SUM(J21:J22)</f>
        <v>0</v>
      </c>
      <c r="L23" s="165">
        <f>SUM(L21:L22)</f>
        <v>0</v>
      </c>
      <c r="N23" s="165">
        <f>SUM(N21:N22)</f>
        <v>0</v>
      </c>
      <c r="P23" s="93">
        <f>SUM(P21:P22)</f>
        <v>-79086197.60999997</v>
      </c>
      <c r="Q23" s="79"/>
      <c r="R23" s="93">
        <f>SUM(R21:R22)</f>
        <v>36008266.259999998</v>
      </c>
      <c r="S23" s="79"/>
      <c r="T23" s="93">
        <f>SUM(T21:T22)</f>
        <v>0</v>
      </c>
      <c r="U23" s="80"/>
      <c r="V23" s="165">
        <f>SUM(V21:V22)</f>
        <v>0</v>
      </c>
      <c r="W23" s="80"/>
      <c r="X23" s="165">
        <f>SUM(X21:X22)</f>
        <v>0</v>
      </c>
      <c r="Y23" s="80"/>
      <c r="Z23" s="93">
        <f>SUM(Z21:Z22)</f>
        <v>36008266.259999998</v>
      </c>
      <c r="AA23" s="79"/>
      <c r="AB23" s="93">
        <f>SUM(AB21:AB22)</f>
        <v>-43077931.349999972</v>
      </c>
      <c r="AC23" s="79"/>
      <c r="AD23" s="93">
        <f>SUM(AD21:AD22)</f>
        <v>-17488337.870000001</v>
      </c>
      <c r="AF23" s="93">
        <f>SUM(AF21:AF22)</f>
        <v>-60566269.219999976</v>
      </c>
    </row>
    <row r="24" spans="1:35" ht="21" customHeight="1" thickBot="1">
      <c r="A24" s="76" t="s">
        <v>161</v>
      </c>
      <c r="G24" s="210"/>
      <c r="H24" s="214">
        <f>H20+H23</f>
        <v>932507097</v>
      </c>
      <c r="I24" s="210"/>
      <c r="J24" s="214">
        <f>J20+J23</f>
        <v>603196451.66999996</v>
      </c>
      <c r="K24" s="210"/>
      <c r="L24" s="214">
        <f>L20+L23</f>
        <v>6017138.9000000004</v>
      </c>
      <c r="M24" s="210"/>
      <c r="N24" s="214">
        <f>N20+N23</f>
        <v>93250709.700000003</v>
      </c>
      <c r="O24" s="210"/>
      <c r="P24" s="214">
        <f>P20+P23</f>
        <v>745399834.67999995</v>
      </c>
      <c r="Q24" s="210"/>
      <c r="R24" s="214">
        <f>R20+R23</f>
        <v>570133841.43000007</v>
      </c>
      <c r="S24" s="210"/>
      <c r="T24" s="214">
        <f>T20+T23</f>
        <v>-313754787.66000003</v>
      </c>
      <c r="U24" s="210"/>
      <c r="V24" s="214">
        <f>V20+V23</f>
        <v>450000000</v>
      </c>
      <c r="W24" s="210"/>
      <c r="X24" s="214">
        <f>X20+X23</f>
        <v>8331377.4900000002</v>
      </c>
      <c r="Y24" s="210"/>
      <c r="Z24" s="214">
        <f>Z20+Z23</f>
        <v>714710431.25999999</v>
      </c>
      <c r="AA24" s="210"/>
      <c r="AB24" s="214">
        <f>AB20+AB23</f>
        <v>3095081663.21</v>
      </c>
      <c r="AC24" s="210"/>
      <c r="AD24" s="214">
        <f>AD20+AD23</f>
        <v>529927588.73000002</v>
      </c>
      <c r="AE24" s="210"/>
      <c r="AF24" s="214">
        <f>AF20+AF23</f>
        <v>3625009251.9400001</v>
      </c>
      <c r="AH24" s="91"/>
    </row>
    <row r="25" spans="1:35" ht="21" customHeight="1" thickTop="1">
      <c r="A25" s="68"/>
      <c r="G25" s="210"/>
      <c r="H25" s="277"/>
    </row>
    <row r="26" spans="1:35" ht="21" customHeight="1">
      <c r="A26" s="170" t="s">
        <v>43</v>
      </c>
      <c r="G26" s="210"/>
      <c r="H26" s="210"/>
    </row>
    <row r="27" spans="1:35" ht="21" customHeight="1">
      <c r="A27" s="170"/>
      <c r="G27" s="210"/>
      <c r="H27" s="210"/>
      <c r="I27" s="210"/>
      <c r="J27" s="210"/>
      <c r="K27" s="210"/>
      <c r="L27" s="210"/>
      <c r="M27" s="210"/>
      <c r="N27" s="210"/>
      <c r="O27" s="210"/>
      <c r="P27" s="210"/>
      <c r="Q27" s="210"/>
      <c r="R27" s="210"/>
      <c r="S27" s="210"/>
      <c r="T27" s="210"/>
      <c r="U27" s="210"/>
      <c r="V27" s="210"/>
      <c r="W27" s="210"/>
      <c r="X27" s="210"/>
      <c r="Y27" s="210"/>
      <c r="Z27" s="210"/>
      <c r="AA27" s="210"/>
      <c r="AB27" s="210"/>
      <c r="AC27" s="210"/>
      <c r="AD27" s="210"/>
      <c r="AE27" s="210"/>
      <c r="AF27" s="210"/>
    </row>
    <row r="28" spans="1:35" ht="21" customHeight="1">
      <c r="A28" s="170"/>
      <c r="G28" s="210"/>
      <c r="H28" s="210"/>
      <c r="I28" s="210"/>
      <c r="J28" s="210"/>
      <c r="K28" s="210"/>
      <c r="L28" s="210"/>
      <c r="M28" s="210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210"/>
      <c r="AA28" s="210"/>
      <c r="AB28" s="210"/>
      <c r="AC28" s="210"/>
      <c r="AD28" s="210"/>
      <c r="AE28" s="210"/>
      <c r="AF28" s="210"/>
    </row>
    <row r="29" spans="1:35" ht="21" customHeight="1">
      <c r="A29" s="170"/>
      <c r="G29" s="210"/>
      <c r="H29" s="210"/>
      <c r="I29" s="210"/>
      <c r="J29" s="210"/>
      <c r="K29" s="210"/>
      <c r="L29" s="210"/>
      <c r="M29" s="210"/>
      <c r="N29" s="210"/>
      <c r="O29" s="210"/>
      <c r="P29" s="210"/>
      <c r="Q29" s="210"/>
      <c r="R29" s="210"/>
      <c r="S29" s="210"/>
      <c r="T29" s="210"/>
      <c r="U29" s="210"/>
      <c r="V29" s="210"/>
      <c r="W29" s="210"/>
      <c r="X29" s="210"/>
      <c r="Y29" s="210"/>
      <c r="Z29" s="210"/>
      <c r="AA29" s="210"/>
      <c r="AB29" s="210"/>
      <c r="AC29" s="210"/>
      <c r="AD29" s="210"/>
      <c r="AE29" s="210"/>
      <c r="AF29" s="210"/>
    </row>
    <row r="30" spans="1:35" ht="21" customHeight="1">
      <c r="A30" s="170"/>
      <c r="G30" s="210"/>
      <c r="H30" s="210"/>
      <c r="I30" s="210"/>
      <c r="J30" s="210"/>
      <c r="K30" s="210"/>
      <c r="L30" s="210"/>
      <c r="M30" s="210"/>
      <c r="N30" s="210"/>
      <c r="O30" s="210"/>
      <c r="P30" s="210"/>
      <c r="Q30" s="210"/>
      <c r="R30" s="210"/>
      <c r="S30" s="210"/>
      <c r="T30" s="210"/>
      <c r="U30" s="210"/>
      <c r="V30" s="210"/>
      <c r="W30" s="210"/>
      <c r="X30" s="210"/>
      <c r="Y30" s="210"/>
      <c r="Z30" s="210"/>
      <c r="AA30" s="210"/>
      <c r="AB30" s="210"/>
      <c r="AC30" s="210"/>
      <c r="AD30" s="210"/>
      <c r="AE30" s="210"/>
      <c r="AF30" s="210"/>
    </row>
    <row r="31" spans="1:35" ht="21" customHeight="1">
      <c r="A31" s="170"/>
      <c r="G31" s="210"/>
      <c r="H31" s="210"/>
      <c r="I31" s="210"/>
      <c r="J31" s="210"/>
      <c r="K31" s="210"/>
      <c r="L31" s="210"/>
      <c r="M31" s="210"/>
      <c r="N31" s="210"/>
      <c r="O31" s="210"/>
      <c r="P31" s="210"/>
      <c r="Q31" s="210"/>
      <c r="R31" s="210"/>
      <c r="S31" s="210"/>
      <c r="T31" s="210"/>
      <c r="U31" s="210"/>
      <c r="V31" s="210"/>
      <c r="W31" s="210"/>
      <c r="X31" s="210"/>
      <c r="Y31" s="210"/>
      <c r="Z31" s="210"/>
      <c r="AA31" s="210"/>
      <c r="AB31" s="210"/>
      <c r="AC31" s="210"/>
      <c r="AD31" s="210"/>
      <c r="AE31" s="210"/>
      <c r="AF31" s="210"/>
    </row>
    <row r="32" spans="1:35" ht="21" customHeight="1">
      <c r="A32" s="170"/>
      <c r="G32" s="210"/>
      <c r="H32" s="210"/>
      <c r="I32" s="210"/>
      <c r="J32" s="210"/>
      <c r="K32" s="210"/>
      <c r="L32" s="210"/>
      <c r="M32" s="210"/>
      <c r="N32" s="210"/>
      <c r="O32" s="210"/>
      <c r="P32" s="210"/>
      <c r="Q32" s="210"/>
      <c r="R32" s="210"/>
      <c r="S32" s="210"/>
      <c r="T32" s="210"/>
      <c r="U32" s="210"/>
      <c r="V32" s="210"/>
      <c r="W32" s="210"/>
      <c r="X32" s="210"/>
      <c r="Y32" s="210"/>
      <c r="Z32" s="210"/>
      <c r="AA32" s="210"/>
      <c r="AB32" s="210"/>
      <c r="AC32" s="210"/>
      <c r="AD32" s="210"/>
      <c r="AE32" s="210"/>
      <c r="AF32" s="210"/>
    </row>
    <row r="33" spans="1:35" ht="21" customHeight="1">
      <c r="A33" s="170"/>
      <c r="G33" s="210"/>
      <c r="H33" s="210"/>
      <c r="I33" s="210"/>
      <c r="J33" s="210"/>
      <c r="K33" s="210"/>
      <c r="L33" s="210"/>
      <c r="M33" s="210"/>
      <c r="N33" s="210"/>
      <c r="O33" s="210"/>
      <c r="P33" s="210"/>
      <c r="Q33" s="210"/>
      <c r="R33" s="210"/>
      <c r="S33" s="210"/>
      <c r="T33" s="210"/>
      <c r="U33" s="210"/>
      <c r="V33" s="210"/>
      <c r="W33" s="210"/>
      <c r="X33" s="210"/>
      <c r="Y33" s="210"/>
      <c r="Z33" s="210"/>
      <c r="AA33" s="210"/>
      <c r="AB33" s="210"/>
      <c r="AC33" s="210"/>
      <c r="AD33" s="210"/>
      <c r="AE33" s="210"/>
      <c r="AF33" s="210"/>
    </row>
    <row r="34" spans="1:35" ht="21" customHeight="1">
      <c r="A34" s="170"/>
      <c r="G34" s="210"/>
      <c r="H34" s="210"/>
      <c r="I34" s="210"/>
      <c r="J34" s="210"/>
      <c r="K34" s="210"/>
      <c r="L34" s="210"/>
      <c r="M34" s="210"/>
      <c r="N34" s="210"/>
      <c r="O34" s="210"/>
      <c r="P34" s="210"/>
      <c r="Q34" s="210"/>
      <c r="R34" s="210"/>
      <c r="S34" s="210"/>
      <c r="T34" s="210"/>
      <c r="U34" s="210"/>
      <c r="V34" s="210"/>
      <c r="W34" s="210"/>
      <c r="X34" s="210"/>
      <c r="Y34" s="210"/>
      <c r="Z34" s="210"/>
      <c r="AA34" s="210"/>
      <c r="AB34" s="210"/>
      <c r="AC34" s="210"/>
      <c r="AD34" s="210"/>
      <c r="AE34" s="210"/>
      <c r="AF34" s="210"/>
    </row>
    <row r="35" spans="1:35" ht="21" customHeight="1">
      <c r="A35" s="170"/>
      <c r="G35" s="210"/>
      <c r="H35" s="210"/>
      <c r="I35" s="210"/>
      <c r="J35" s="210"/>
      <c r="K35" s="210"/>
      <c r="L35" s="210"/>
      <c r="M35" s="210"/>
      <c r="N35" s="210"/>
      <c r="O35" s="210"/>
      <c r="P35" s="210"/>
      <c r="Q35" s="210"/>
      <c r="R35" s="210"/>
      <c r="S35" s="210"/>
      <c r="T35" s="210"/>
      <c r="U35" s="210"/>
      <c r="V35" s="210"/>
      <c r="W35" s="210"/>
      <c r="X35" s="210"/>
      <c r="Y35" s="210"/>
      <c r="Z35" s="210"/>
      <c r="AA35" s="210"/>
      <c r="AB35" s="210"/>
      <c r="AC35" s="210"/>
      <c r="AD35" s="210"/>
      <c r="AE35" s="210"/>
      <c r="AF35" s="210"/>
    </row>
    <row r="36" spans="1:35" ht="21" customHeight="1">
      <c r="A36" s="170"/>
      <c r="G36" s="210"/>
      <c r="H36" s="210"/>
      <c r="I36" s="210"/>
      <c r="J36" s="210"/>
      <c r="K36" s="210"/>
      <c r="L36" s="210"/>
      <c r="M36" s="210"/>
      <c r="N36" s="210"/>
      <c r="O36" s="210"/>
      <c r="P36" s="210"/>
      <c r="Q36" s="210"/>
      <c r="R36" s="210"/>
      <c r="S36" s="210"/>
      <c r="T36" s="210"/>
      <c r="U36" s="210"/>
      <c r="V36" s="210"/>
      <c r="W36" s="210"/>
      <c r="X36" s="210"/>
      <c r="Y36" s="210"/>
      <c r="Z36" s="210"/>
      <c r="AA36" s="210"/>
      <c r="AB36" s="210"/>
      <c r="AC36" s="210"/>
      <c r="AD36" s="210"/>
      <c r="AE36" s="210"/>
      <c r="AF36" s="210"/>
    </row>
    <row r="37" spans="1:35" ht="21" customHeight="1">
      <c r="A37" s="17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  <c r="W37" s="210"/>
      <c r="X37" s="210"/>
      <c r="Y37" s="210"/>
      <c r="Z37" s="210"/>
      <c r="AA37" s="210"/>
      <c r="AB37" s="210"/>
      <c r="AC37" s="210"/>
      <c r="AD37" s="210"/>
      <c r="AE37" s="210"/>
      <c r="AF37" s="210"/>
    </row>
    <row r="38" spans="1:35" ht="21" customHeight="1">
      <c r="A38" s="170"/>
      <c r="G38" s="210"/>
      <c r="H38" s="210"/>
      <c r="I38" s="210"/>
      <c r="J38" s="210"/>
      <c r="K38" s="210"/>
      <c r="L38" s="210"/>
      <c r="M38" s="210"/>
      <c r="N38" s="210"/>
      <c r="O38" s="210"/>
      <c r="P38" s="210"/>
      <c r="Q38" s="210"/>
      <c r="R38" s="210"/>
      <c r="S38" s="210"/>
      <c r="T38" s="210"/>
      <c r="U38" s="210"/>
      <c r="V38" s="210"/>
      <c r="W38" s="210"/>
      <c r="X38" s="210"/>
      <c r="Y38" s="210"/>
      <c r="Z38" s="210"/>
      <c r="AA38" s="210"/>
      <c r="AB38" s="210"/>
      <c r="AC38" s="210"/>
      <c r="AD38" s="210"/>
      <c r="AE38" s="210"/>
      <c r="AF38" s="210"/>
    </row>
    <row r="39" spans="1:35" ht="23.4" customHeight="1">
      <c r="A39" s="170"/>
      <c r="G39" s="210"/>
      <c r="H39" s="210"/>
      <c r="I39" s="210"/>
      <c r="J39" s="210"/>
      <c r="K39" s="210"/>
      <c r="L39" s="210"/>
      <c r="M39" s="210"/>
      <c r="N39" s="210"/>
      <c r="O39" s="210"/>
      <c r="P39" s="210"/>
      <c r="Q39" s="210"/>
      <c r="R39" s="210"/>
      <c r="S39" s="210"/>
      <c r="T39" s="210"/>
      <c r="U39" s="210"/>
      <c r="V39" s="210"/>
      <c r="W39" s="210"/>
      <c r="X39" s="210"/>
      <c r="Y39" s="210"/>
      <c r="Z39" s="210"/>
      <c r="AA39" s="210"/>
      <c r="AB39" s="210"/>
      <c r="AC39" s="210"/>
      <c r="AD39" s="210"/>
      <c r="AE39" s="210"/>
      <c r="AF39" s="210"/>
    </row>
    <row r="40" spans="1:35" ht="21" customHeight="1">
      <c r="A40" s="68"/>
      <c r="G40" s="210"/>
      <c r="H40" s="210"/>
      <c r="I40" s="210"/>
      <c r="J40" s="210"/>
      <c r="K40" s="210"/>
      <c r="L40" s="210"/>
      <c r="M40" s="210"/>
      <c r="N40" s="210"/>
      <c r="O40" s="210"/>
      <c r="P40" s="210"/>
      <c r="Q40" s="210"/>
      <c r="R40" s="210"/>
      <c r="S40" s="210"/>
      <c r="T40" s="210"/>
      <c r="U40" s="210"/>
      <c r="V40" s="210"/>
      <c r="W40" s="210"/>
      <c r="X40" s="210"/>
      <c r="Y40" s="210"/>
      <c r="Z40" s="210"/>
      <c r="AA40" s="210"/>
      <c r="AB40" s="210"/>
      <c r="AC40" s="210"/>
      <c r="AD40" s="210"/>
      <c r="AE40" s="210"/>
      <c r="AF40" s="101" t="s">
        <v>162</v>
      </c>
    </row>
    <row r="41" spans="1:35" ht="21.9" customHeight="1">
      <c r="J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9"/>
      <c r="AH41" s="91"/>
      <c r="AI41" s="91"/>
    </row>
    <row r="42" spans="1:35" ht="21.9" customHeight="1">
      <c r="J42" s="215"/>
      <c r="L42" s="215"/>
      <c r="N42" s="215"/>
      <c r="P42" s="215"/>
      <c r="R42" s="215"/>
      <c r="T42" s="215"/>
      <c r="V42" s="215"/>
      <c r="X42" s="215"/>
      <c r="Z42" s="215"/>
      <c r="AB42" s="215"/>
      <c r="AD42" s="215"/>
      <c r="AF42" s="215"/>
    </row>
    <row r="43" spans="1:35" ht="21.9" customHeight="1">
      <c r="R43" s="215"/>
    </row>
    <row r="44" spans="1:35" ht="21.9" customHeight="1">
      <c r="P44" s="168"/>
      <c r="R44" s="168"/>
    </row>
    <row r="45" spans="1:35" ht="21.9" customHeight="1">
      <c r="P45" s="168"/>
      <c r="R45" s="168"/>
    </row>
    <row r="46" spans="1:35" ht="21.9" customHeight="1">
      <c r="P46" s="168"/>
      <c r="R46" s="168"/>
    </row>
    <row r="47" spans="1:35" ht="21.9" customHeight="1">
      <c r="P47" s="168"/>
    </row>
    <row r="48" spans="1:35" ht="21.9" customHeight="1">
      <c r="P48" s="168"/>
    </row>
  </sheetData>
  <mergeCells count="7">
    <mergeCell ref="AD2:AF2"/>
    <mergeCell ref="AD3:AF3"/>
    <mergeCell ref="N9:P9"/>
    <mergeCell ref="R8:Z8"/>
    <mergeCell ref="H5:AF5"/>
    <mergeCell ref="H6:AF6"/>
    <mergeCell ref="H7:AB7"/>
  </mergeCells>
  <printOptions horizontalCentered="1"/>
  <pageMargins left="0.511811023622047" right="0.511811023622047" top="0.98425196850393704" bottom="0.39370078740157499" header="0.511811023622047" footer="0.31496062992126"/>
  <pageSetup paperSize="9" scale="5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1"/>
  <sheetViews>
    <sheetView zoomScale="90" zoomScaleNormal="90" zoomScaleSheetLayoutView="90" zoomScalePageLayoutView="50" workbookViewId="0">
      <selection activeCell="I105" sqref="I105"/>
    </sheetView>
  </sheetViews>
  <sheetFormatPr defaultColWidth="9.109375" defaultRowHeight="21.9" customHeight="1"/>
  <cols>
    <col min="1" max="2" width="2.44140625" style="73" customWidth="1"/>
    <col min="3" max="3" width="29.21875" style="73" customWidth="1"/>
    <col min="4" max="4" width="2.44140625" style="73" customWidth="1"/>
    <col min="5" max="5" width="0.88671875" style="73" customWidth="1"/>
    <col min="6" max="6" width="17" style="92" customWidth="1"/>
    <col min="7" max="7" width="0.88671875" style="73" customWidth="1"/>
    <col min="8" max="8" width="17" style="73" customWidth="1"/>
    <col min="9" max="9" width="0.88671875" style="73" customWidth="1"/>
    <col min="10" max="10" width="17" style="73" customWidth="1"/>
    <col min="11" max="11" width="0.88671875" style="73" customWidth="1"/>
    <col min="12" max="12" width="17" style="73" customWidth="1"/>
    <col min="13" max="13" width="0.88671875" style="73" customWidth="1"/>
    <col min="14" max="14" width="17" style="73" customWidth="1"/>
    <col min="15" max="15" width="0.88671875" style="73" customWidth="1"/>
    <col min="16" max="16" width="17" style="73" customWidth="1"/>
    <col min="17" max="17" width="0.88671875" style="73" customWidth="1"/>
    <col min="18" max="18" width="17" style="73" customWidth="1"/>
    <col min="19" max="19" width="1" style="73" customWidth="1"/>
    <col min="20" max="20" width="14.88671875" style="73" customWidth="1"/>
    <col min="21" max="21" width="16" style="73" bestFit="1" customWidth="1"/>
    <col min="22" max="16384" width="9.109375" style="73"/>
  </cols>
  <sheetData>
    <row r="1" spans="1:37" ht="21" customHeight="1">
      <c r="A1" s="153" t="s">
        <v>0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</row>
    <row r="2" spans="1:37" ht="21" customHeight="1">
      <c r="A2" s="153" t="s">
        <v>163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289" t="s">
        <v>9</v>
      </c>
      <c r="Q2" s="289"/>
      <c r="R2" s="289"/>
    </row>
    <row r="3" spans="1:37" ht="21" customHeight="1">
      <c r="A3" s="153" t="str">
        <f>'SE1'!A3</f>
        <v>สำหรับงวดสามเดือน สิ้นสุดวันที่ 31 มีนาคม 2568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289" t="s">
        <v>12</v>
      </c>
      <c r="Q3" s="289"/>
      <c r="R3" s="289"/>
    </row>
    <row r="4" spans="1:37" ht="21" customHeight="1">
      <c r="A4" s="74"/>
      <c r="B4" s="74"/>
      <c r="C4" s="74"/>
      <c r="D4" s="74"/>
      <c r="E4" s="74"/>
      <c r="F4" s="75"/>
      <c r="G4" s="74"/>
      <c r="H4" s="74"/>
      <c r="I4" s="74"/>
      <c r="J4" s="74"/>
      <c r="K4" s="74"/>
    </row>
    <row r="5" spans="1:37" s="72" customFormat="1" ht="21" customHeight="1">
      <c r="F5" s="290" t="s">
        <v>3</v>
      </c>
      <c r="G5" s="290"/>
      <c r="H5" s="290"/>
      <c r="I5" s="290"/>
      <c r="J5" s="290"/>
      <c r="K5" s="290"/>
      <c r="L5" s="290"/>
      <c r="M5" s="290"/>
      <c r="N5" s="290"/>
      <c r="O5" s="290"/>
      <c r="P5" s="290"/>
      <c r="Q5" s="290"/>
      <c r="R5" s="290"/>
    </row>
    <row r="6" spans="1:37" s="72" customFormat="1" ht="21" customHeight="1">
      <c r="F6" s="291" t="s">
        <v>5</v>
      </c>
      <c r="G6" s="291"/>
      <c r="H6" s="291"/>
      <c r="I6" s="291"/>
      <c r="J6" s="291"/>
      <c r="K6" s="291"/>
      <c r="L6" s="291"/>
      <c r="M6" s="291"/>
      <c r="N6" s="291"/>
      <c r="O6" s="291"/>
      <c r="P6" s="291"/>
      <c r="Q6" s="291"/>
      <c r="R6" s="291"/>
    </row>
    <row r="7" spans="1:37" s="72" customFormat="1" ht="21" customHeight="1">
      <c r="A7" s="76"/>
      <c r="B7" s="76"/>
      <c r="C7" s="76"/>
      <c r="D7" s="76"/>
      <c r="E7" s="76"/>
      <c r="F7" s="77"/>
      <c r="G7" s="77"/>
      <c r="H7" s="77"/>
      <c r="I7" s="77"/>
      <c r="J7" s="77"/>
      <c r="K7" s="77"/>
      <c r="O7" s="77"/>
      <c r="P7" s="96" t="s">
        <v>140</v>
      </c>
      <c r="Q7" s="95"/>
    </row>
    <row r="8" spans="1:37" s="72" customFormat="1" ht="21" customHeight="1">
      <c r="A8" s="76"/>
      <c r="B8" s="76"/>
      <c r="C8" s="76"/>
      <c r="D8" s="76"/>
      <c r="E8" s="76"/>
      <c r="F8" s="77"/>
      <c r="G8" s="77"/>
      <c r="H8" s="77"/>
      <c r="I8" s="77"/>
      <c r="J8" s="77"/>
      <c r="K8" s="77"/>
      <c r="O8" s="77"/>
      <c r="P8" s="97" t="s">
        <v>150</v>
      </c>
      <c r="Q8" s="76"/>
    </row>
    <row r="9" spans="1:37" s="72" customFormat="1" ht="21" customHeight="1">
      <c r="A9" s="76"/>
      <c r="B9" s="76"/>
      <c r="C9" s="76"/>
      <c r="D9" s="76"/>
      <c r="E9" s="76"/>
      <c r="K9" s="77"/>
      <c r="L9" s="293" t="s">
        <v>82</v>
      </c>
      <c r="M9" s="293"/>
      <c r="N9" s="293"/>
      <c r="O9" s="77"/>
      <c r="P9" s="77" t="s">
        <v>164</v>
      </c>
      <c r="Q9" s="77"/>
    </row>
    <row r="10" spans="1:37" s="72" customFormat="1" ht="21" customHeight="1">
      <c r="A10" s="76"/>
      <c r="B10" s="76"/>
      <c r="C10" s="76"/>
      <c r="D10" s="76"/>
      <c r="E10" s="76"/>
      <c r="F10" s="77" t="s">
        <v>133</v>
      </c>
      <c r="G10" s="77"/>
      <c r="H10" s="77" t="s">
        <v>134</v>
      </c>
      <c r="I10" s="77"/>
      <c r="J10" s="77" t="s">
        <v>134</v>
      </c>
      <c r="K10" s="77"/>
      <c r="L10" s="99" t="s">
        <v>128</v>
      </c>
      <c r="M10" s="77"/>
      <c r="N10" s="77"/>
      <c r="O10" s="77"/>
      <c r="P10" s="77" t="s">
        <v>165</v>
      </c>
      <c r="Q10" s="77"/>
      <c r="R10" s="77" t="s">
        <v>132</v>
      </c>
    </row>
    <row r="11" spans="1:37" s="72" customFormat="1" ht="21" customHeight="1">
      <c r="A11" s="76"/>
      <c r="B11" s="76"/>
      <c r="C11" s="76"/>
      <c r="D11" s="117"/>
      <c r="E11" s="76"/>
      <c r="F11" s="100" t="s">
        <v>142</v>
      </c>
      <c r="G11" s="77"/>
      <c r="H11" s="99" t="s">
        <v>143</v>
      </c>
      <c r="I11" s="77"/>
      <c r="J11" s="99" t="s">
        <v>144</v>
      </c>
      <c r="K11" s="77"/>
      <c r="L11" s="100" t="s">
        <v>166</v>
      </c>
      <c r="M11" s="77"/>
      <c r="N11" s="100" t="s">
        <v>84</v>
      </c>
      <c r="O11" s="78"/>
      <c r="P11" s="100" t="s">
        <v>167</v>
      </c>
      <c r="Q11" s="78"/>
      <c r="R11" s="99" t="s">
        <v>74</v>
      </c>
    </row>
    <row r="12" spans="1:37" s="72" customFormat="1" ht="12" customHeight="1">
      <c r="A12" s="76"/>
      <c r="B12" s="76"/>
      <c r="C12" s="76"/>
      <c r="D12" s="76"/>
      <c r="E12" s="76"/>
      <c r="F12" s="78"/>
      <c r="G12" s="77"/>
      <c r="H12" s="77"/>
      <c r="I12" s="77"/>
      <c r="J12" s="77"/>
      <c r="K12" s="77"/>
      <c r="L12" s="78"/>
      <c r="M12" s="77"/>
      <c r="N12" s="78"/>
      <c r="O12" s="78"/>
      <c r="P12" s="78"/>
      <c r="Q12" s="78"/>
      <c r="R12" s="77"/>
    </row>
    <row r="13" spans="1:37" ht="21" customHeight="1">
      <c r="A13" s="76" t="s">
        <v>153</v>
      </c>
      <c r="F13" s="80">
        <v>932507097</v>
      </c>
      <c r="G13" s="80"/>
      <c r="H13" s="80">
        <v>603196451.67000008</v>
      </c>
      <c r="I13" s="80"/>
      <c r="J13" s="80">
        <v>6017138.9000000004</v>
      </c>
      <c r="K13" s="80"/>
      <c r="L13" s="80">
        <v>93250709.700000003</v>
      </c>
      <c r="M13" s="80"/>
      <c r="N13" s="79">
        <v>-111210010.94</v>
      </c>
      <c r="O13" s="80"/>
      <c r="P13" s="80">
        <v>4996508.43</v>
      </c>
      <c r="Q13" s="80"/>
      <c r="R13" s="79">
        <f>SUM(F13:P13)</f>
        <v>1528757894.7600002</v>
      </c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</row>
    <row r="14" spans="1:37" s="71" customFormat="1" ht="21" customHeight="1">
      <c r="A14" s="72" t="s">
        <v>159</v>
      </c>
      <c r="B14" s="73"/>
      <c r="C14" s="73"/>
      <c r="D14" s="73"/>
      <c r="E14" s="73"/>
      <c r="F14" s="79">
        <v>0</v>
      </c>
      <c r="G14" s="79"/>
      <c r="H14" s="79">
        <v>0</v>
      </c>
      <c r="I14" s="79"/>
      <c r="J14" s="80">
        <v>0</v>
      </c>
      <c r="K14" s="79"/>
      <c r="L14" s="79">
        <v>0</v>
      </c>
      <c r="M14" s="79"/>
      <c r="N14" s="79">
        <v>-10497552.530000001</v>
      </c>
      <c r="O14" s="79"/>
      <c r="P14" s="79">
        <v>0</v>
      </c>
      <c r="Q14" s="79"/>
      <c r="R14" s="79">
        <f>SUM(F14:P14)</f>
        <v>-10497552.530000001</v>
      </c>
    </row>
    <row r="15" spans="1:37" ht="21" customHeight="1">
      <c r="A15" s="72" t="s">
        <v>168</v>
      </c>
      <c r="C15" s="72"/>
      <c r="D15" s="72"/>
      <c r="E15" s="72"/>
      <c r="F15" s="81">
        <v>0</v>
      </c>
      <c r="G15" s="82"/>
      <c r="H15" s="81">
        <v>0</v>
      </c>
      <c r="I15" s="83"/>
      <c r="J15" s="81">
        <v>0</v>
      </c>
      <c r="K15" s="82"/>
      <c r="L15" s="81">
        <v>0</v>
      </c>
      <c r="M15" s="84"/>
      <c r="N15" s="85">
        <v>0</v>
      </c>
      <c r="O15" s="79"/>
      <c r="P15" s="85">
        <v>0</v>
      </c>
      <c r="Q15" s="79"/>
      <c r="R15" s="85">
        <f>SUM(F15:P15)</f>
        <v>0</v>
      </c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</row>
    <row r="16" spans="1:37" ht="21" customHeight="1">
      <c r="A16" s="72" t="s">
        <v>169</v>
      </c>
      <c r="C16" s="72"/>
      <c r="D16" s="72"/>
      <c r="E16" s="72"/>
      <c r="F16" s="165">
        <f>SUM(F14:F15)</f>
        <v>0</v>
      </c>
      <c r="G16" s="82"/>
      <c r="H16" s="165">
        <f>SUM(H14:H15)</f>
        <v>0</v>
      </c>
      <c r="I16" s="83"/>
      <c r="J16" s="165">
        <f>SUM(J14:J15)</f>
        <v>0</v>
      </c>
      <c r="K16" s="82"/>
      <c r="L16" s="165">
        <f>SUM(L14:L15)</f>
        <v>0</v>
      </c>
      <c r="M16" s="84"/>
      <c r="N16" s="93">
        <f>SUM(N14:N15)</f>
        <v>-10497552.530000001</v>
      </c>
      <c r="O16" s="79"/>
      <c r="P16" s="93">
        <f>SUM(P14:P15)</f>
        <v>0</v>
      </c>
      <c r="Q16" s="79"/>
      <c r="R16" s="93">
        <f>SUM(R14:R15)</f>
        <v>-10497552.530000001</v>
      </c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</row>
    <row r="17" spans="1:37" ht="21" customHeight="1" thickBot="1">
      <c r="A17" s="73" t="s">
        <v>157</v>
      </c>
      <c r="F17" s="190">
        <f>F13+F16</f>
        <v>932507097</v>
      </c>
      <c r="G17" s="80"/>
      <c r="H17" s="190">
        <f>H13+H16</f>
        <v>603196451.67000008</v>
      </c>
      <c r="I17" s="80"/>
      <c r="J17" s="190">
        <f>J13+J16</f>
        <v>6017138.9000000004</v>
      </c>
      <c r="K17" s="80"/>
      <c r="L17" s="190">
        <f>L13+L16</f>
        <v>93250709.700000003</v>
      </c>
      <c r="M17" s="80"/>
      <c r="N17" s="90">
        <f>N13+N16</f>
        <v>-121707563.47</v>
      </c>
      <c r="O17" s="80"/>
      <c r="P17" s="190">
        <f>P13+P16</f>
        <v>4996508.43</v>
      </c>
      <c r="Q17" s="80"/>
      <c r="R17" s="225">
        <f>R13+R16</f>
        <v>1518260342.2300003</v>
      </c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</row>
    <row r="18" spans="1:37" ht="21" customHeight="1" thickTop="1">
      <c r="F18" s="80"/>
      <c r="G18" s="80"/>
      <c r="H18" s="80"/>
      <c r="I18" s="80"/>
      <c r="J18" s="80"/>
      <c r="K18" s="80"/>
      <c r="L18" s="80"/>
      <c r="M18" s="80"/>
      <c r="N18" s="80"/>
      <c r="O18" s="80"/>
      <c r="P18" s="80"/>
      <c r="Q18" s="80"/>
      <c r="R18" s="79"/>
      <c r="S18" s="84"/>
      <c r="T18" s="84"/>
      <c r="U18" s="84"/>
      <c r="V18" s="84"/>
      <c r="W18" s="84"/>
      <c r="X18" s="84"/>
      <c r="Y18" s="84"/>
      <c r="Z18" s="84"/>
      <c r="AA18" s="84"/>
      <c r="AB18" s="84"/>
      <c r="AC18" s="84"/>
      <c r="AD18" s="84"/>
      <c r="AE18" s="84"/>
      <c r="AF18" s="84"/>
      <c r="AG18" s="84"/>
      <c r="AH18" s="84"/>
      <c r="AI18" s="84"/>
      <c r="AJ18" s="84"/>
      <c r="AK18" s="84"/>
    </row>
    <row r="19" spans="1:37" ht="21" customHeight="1">
      <c r="A19" s="76" t="s">
        <v>158</v>
      </c>
      <c r="F19" s="80">
        <v>932507097</v>
      </c>
      <c r="G19" s="80"/>
      <c r="H19" s="80">
        <v>603196451.67000008</v>
      </c>
      <c r="I19" s="80"/>
      <c r="J19" s="80">
        <v>6017138.9000000004</v>
      </c>
      <c r="K19" s="80"/>
      <c r="L19" s="80">
        <v>93250709.700000003</v>
      </c>
      <c r="M19" s="80"/>
      <c r="N19" s="79">
        <v>-174494012.99000001</v>
      </c>
      <c r="O19" s="80"/>
      <c r="P19" s="80">
        <v>4996508.43</v>
      </c>
      <c r="Q19" s="80"/>
      <c r="R19" s="79">
        <f>SUM(F19:P19)</f>
        <v>1465473892.7100003</v>
      </c>
      <c r="S19" s="84"/>
      <c r="T19" s="84"/>
      <c r="U19" s="84"/>
      <c r="V19" s="84"/>
      <c r="W19" s="84"/>
      <c r="X19" s="84"/>
      <c r="Y19" s="84"/>
      <c r="Z19" s="84"/>
      <c r="AA19" s="84"/>
      <c r="AB19" s="84"/>
      <c r="AC19" s="84"/>
      <c r="AD19" s="84"/>
      <c r="AE19" s="84"/>
      <c r="AF19" s="84"/>
      <c r="AG19" s="84"/>
      <c r="AH19" s="84"/>
      <c r="AI19" s="84"/>
      <c r="AJ19" s="84"/>
      <c r="AK19" s="84"/>
    </row>
    <row r="20" spans="1:37" ht="21" customHeight="1">
      <c r="A20" s="72" t="s">
        <v>159</v>
      </c>
      <c r="F20" s="80">
        <v>0</v>
      </c>
      <c r="G20" s="80"/>
      <c r="H20" s="80">
        <v>0</v>
      </c>
      <c r="I20" s="80"/>
      <c r="J20" s="80">
        <v>0</v>
      </c>
      <c r="K20" s="80"/>
      <c r="L20" s="80">
        <v>0</v>
      </c>
      <c r="M20" s="80"/>
      <c r="N20" s="79">
        <v>-14661522.569999997</v>
      </c>
      <c r="O20" s="80"/>
      <c r="P20" s="80">
        <v>0</v>
      </c>
      <c r="Q20" s="80"/>
      <c r="R20" s="79">
        <f>SUM(F20:P20)</f>
        <v>-14661522.569999997</v>
      </c>
      <c r="S20" s="84"/>
      <c r="T20" s="84"/>
      <c r="U20" s="84"/>
      <c r="V20" s="84"/>
      <c r="W20" s="84"/>
      <c r="X20" s="84"/>
      <c r="Y20" s="84"/>
      <c r="Z20" s="84"/>
      <c r="AA20" s="84"/>
      <c r="AB20" s="84"/>
      <c r="AC20" s="84"/>
      <c r="AD20" s="84"/>
      <c r="AE20" s="84"/>
      <c r="AF20" s="84"/>
      <c r="AG20" s="84"/>
      <c r="AH20" s="84"/>
      <c r="AI20" s="84"/>
      <c r="AJ20" s="84"/>
      <c r="AK20" s="84"/>
    </row>
    <row r="21" spans="1:37" s="72" customFormat="1" ht="21" customHeight="1">
      <c r="A21" s="72" t="s">
        <v>168</v>
      </c>
      <c r="B21" s="94"/>
      <c r="F21" s="87">
        <v>0</v>
      </c>
      <c r="G21" s="83"/>
      <c r="H21" s="87">
        <v>0</v>
      </c>
      <c r="I21" s="88"/>
      <c r="J21" s="87">
        <v>0</v>
      </c>
      <c r="K21" s="83"/>
      <c r="L21" s="87">
        <v>0</v>
      </c>
      <c r="M21" s="73"/>
      <c r="N21" s="85">
        <v>0</v>
      </c>
      <c r="O21" s="79"/>
      <c r="P21" s="85">
        <v>0</v>
      </c>
      <c r="Q21" s="79"/>
      <c r="R21" s="85">
        <f>SUM(F21:P21)</f>
        <v>0</v>
      </c>
    </row>
    <row r="22" spans="1:37" s="72" customFormat="1" ht="21" customHeight="1">
      <c r="A22" s="72" t="s">
        <v>169</v>
      </c>
      <c r="B22" s="94"/>
      <c r="F22" s="106">
        <f>SUM(F20:F21)</f>
        <v>0</v>
      </c>
      <c r="G22" s="83"/>
      <c r="H22" s="106">
        <f>SUM(H20:H21)</f>
        <v>0</v>
      </c>
      <c r="I22" s="88"/>
      <c r="J22" s="106">
        <f>SUM(J20:J21)</f>
        <v>0</v>
      </c>
      <c r="K22" s="83"/>
      <c r="L22" s="106">
        <f>SUM(L20:L21)</f>
        <v>0</v>
      </c>
      <c r="M22" s="73"/>
      <c r="N22" s="93">
        <f>SUM(N20:N21)</f>
        <v>-14661522.569999997</v>
      </c>
      <c r="O22" s="79"/>
      <c r="P22" s="93">
        <f>SUM(P20:P21)</f>
        <v>0</v>
      </c>
      <c r="Q22" s="79"/>
      <c r="R22" s="93">
        <f>SUM(R20:R21)</f>
        <v>-14661522.569999997</v>
      </c>
    </row>
    <row r="23" spans="1:37" ht="21" customHeight="1" thickBot="1">
      <c r="A23" s="73" t="s">
        <v>161</v>
      </c>
      <c r="F23" s="89">
        <f>F19+F22</f>
        <v>932507097</v>
      </c>
      <c r="G23" s="86"/>
      <c r="H23" s="89">
        <f>H19+H22</f>
        <v>603196451.67000008</v>
      </c>
      <c r="I23" s="86"/>
      <c r="J23" s="89">
        <f>J19+J22</f>
        <v>6017138.9000000004</v>
      </c>
      <c r="K23" s="86"/>
      <c r="L23" s="89">
        <f>L19+L22</f>
        <v>93250709.700000003</v>
      </c>
      <c r="M23" s="86"/>
      <c r="N23" s="90">
        <f>N19+N22</f>
        <v>-189155535.56</v>
      </c>
      <c r="O23" s="79"/>
      <c r="P23" s="90">
        <f>P19+P22</f>
        <v>4996508.43</v>
      </c>
      <c r="Q23" s="79"/>
      <c r="R23" s="89">
        <f>R19+R22</f>
        <v>1450812370.1400003</v>
      </c>
      <c r="U23" s="91"/>
    </row>
    <row r="24" spans="1:37" ht="21" customHeight="1" thickTop="1">
      <c r="A24" s="68"/>
      <c r="F24" s="83"/>
      <c r="G24" s="86"/>
      <c r="H24" s="83"/>
      <c r="I24" s="86"/>
      <c r="J24" s="83"/>
      <c r="K24" s="86"/>
      <c r="L24" s="83"/>
      <c r="M24" s="86"/>
      <c r="N24" s="79"/>
      <c r="O24" s="79"/>
      <c r="P24" s="79"/>
      <c r="Q24" s="79"/>
      <c r="R24" s="83"/>
      <c r="U24" s="91"/>
    </row>
    <row r="25" spans="1:37" ht="21" customHeight="1">
      <c r="A25" s="170" t="s">
        <v>43</v>
      </c>
      <c r="F25" s="83"/>
      <c r="G25" s="86"/>
      <c r="H25" s="83"/>
      <c r="I25" s="86"/>
      <c r="J25" s="83"/>
      <c r="K25" s="86"/>
      <c r="L25" s="83"/>
      <c r="M25" s="86"/>
      <c r="N25" s="79"/>
      <c r="O25" s="79"/>
      <c r="P25" s="79"/>
      <c r="Q25" s="79"/>
      <c r="R25" s="83"/>
      <c r="U25" s="91"/>
    </row>
    <row r="26" spans="1:37" ht="21" customHeight="1">
      <c r="A26" s="170"/>
      <c r="F26" s="83"/>
      <c r="G26" s="86"/>
      <c r="H26" s="83"/>
      <c r="I26" s="86"/>
      <c r="J26" s="83"/>
      <c r="K26" s="86"/>
      <c r="L26" s="83"/>
      <c r="M26" s="86"/>
      <c r="N26" s="79"/>
      <c r="O26" s="79"/>
      <c r="P26" s="79"/>
      <c r="Q26" s="79"/>
      <c r="R26" s="83"/>
      <c r="U26" s="91"/>
    </row>
    <row r="27" spans="1:37" ht="27.6" customHeight="1">
      <c r="A27" s="170"/>
      <c r="F27" s="83"/>
      <c r="G27" s="86"/>
      <c r="H27" s="83"/>
      <c r="I27" s="86"/>
      <c r="J27" s="83"/>
      <c r="K27" s="86"/>
      <c r="L27" s="83"/>
      <c r="M27" s="86"/>
      <c r="N27" s="79"/>
      <c r="O27" s="79"/>
      <c r="P27" s="79"/>
      <c r="Q27" s="79"/>
      <c r="R27" s="83"/>
      <c r="U27" s="91"/>
    </row>
    <row r="28" spans="1:37" ht="21" customHeight="1">
      <c r="A28" s="72"/>
      <c r="F28" s="83"/>
      <c r="G28" s="86"/>
      <c r="H28" s="83"/>
      <c r="I28" s="86"/>
      <c r="J28" s="83"/>
      <c r="K28" s="86"/>
      <c r="L28" s="83"/>
      <c r="M28" s="86"/>
      <c r="N28" s="79"/>
      <c r="O28" s="79"/>
      <c r="P28" s="79"/>
      <c r="Q28" s="79"/>
      <c r="R28" s="103" t="s">
        <v>170</v>
      </c>
      <c r="U28" s="91"/>
    </row>
    <row r="29" spans="1:37" ht="21" customHeight="1">
      <c r="A29" s="68"/>
      <c r="F29" s="83"/>
      <c r="G29" s="86"/>
      <c r="H29" s="86"/>
      <c r="I29" s="86"/>
      <c r="J29" s="86"/>
      <c r="K29" s="86"/>
      <c r="L29" s="83"/>
      <c r="M29" s="86"/>
      <c r="N29" s="83"/>
      <c r="O29" s="83"/>
      <c r="P29" s="83"/>
      <c r="Q29" s="83"/>
      <c r="R29" s="168"/>
    </row>
    <row r="31" spans="1:37" ht="21.9" customHeight="1">
      <c r="N31" s="91"/>
      <c r="O31" s="91"/>
      <c r="P31" s="91"/>
      <c r="Q31" s="91"/>
      <c r="R31" s="91"/>
    </row>
  </sheetData>
  <mergeCells count="5">
    <mergeCell ref="L9:N9"/>
    <mergeCell ref="F5:R5"/>
    <mergeCell ref="F6:R6"/>
    <mergeCell ref="P2:R2"/>
    <mergeCell ref="P3:R3"/>
  </mergeCells>
  <printOptions horizontalCentered="1"/>
  <pageMargins left="0.51181102362204722" right="0.51181102362204722" top="0.98425196850393704" bottom="0.39370078740157483" header="0.51181102362204722" footer="0.23622047244094491"/>
  <pageSetup paperSize="9" scale="8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O203"/>
  <sheetViews>
    <sheetView view="pageBreakPreview" zoomScaleNormal="90" zoomScaleSheetLayoutView="100" zoomScalePageLayoutView="50" workbookViewId="0">
      <selection activeCell="I105" sqref="I105"/>
    </sheetView>
  </sheetViews>
  <sheetFormatPr defaultColWidth="9.109375" defaultRowHeight="23.1" customHeight="1"/>
  <cols>
    <col min="1" max="2" width="2.44140625" style="13" customWidth="1"/>
    <col min="3" max="3" width="4.44140625" style="13" customWidth="1"/>
    <col min="4" max="4" width="3.44140625" style="13" customWidth="1"/>
    <col min="5" max="5" width="41.21875" style="13" customWidth="1"/>
    <col min="6" max="6" width="10.6640625" style="13" customWidth="1"/>
    <col min="7" max="7" width="0.88671875" style="13" customWidth="1"/>
    <col min="8" max="8" width="16.6640625" style="13" customWidth="1"/>
    <col min="9" max="9" width="0.88671875" style="13" customWidth="1"/>
    <col min="10" max="10" width="16.6640625" style="13" customWidth="1"/>
    <col min="11" max="11" width="0.88671875" style="13" customWidth="1"/>
    <col min="12" max="12" width="16.6640625" style="26" customWidth="1"/>
    <col min="13" max="13" width="0.88671875" style="13" customWidth="1"/>
    <col min="14" max="14" width="16.6640625" style="26" customWidth="1"/>
    <col min="15" max="15" width="14.6640625" style="13" bestFit="1" customWidth="1"/>
    <col min="16" max="16384" width="9.109375" style="13"/>
  </cols>
  <sheetData>
    <row r="1" spans="1:14" s="24" customFormat="1" ht="21" customHeight="1">
      <c r="A1" s="163" t="s">
        <v>0</v>
      </c>
    </row>
    <row r="2" spans="1:14" s="24" customFormat="1" ht="21" customHeight="1">
      <c r="A2" s="163" t="s">
        <v>171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289" t="s">
        <v>9</v>
      </c>
      <c r="M2" s="289"/>
      <c r="N2" s="289"/>
    </row>
    <row r="3" spans="1:14" s="24" customFormat="1" ht="21" customHeight="1">
      <c r="A3" s="156" t="str">
        <f>PL!A3</f>
        <v>สำหรับงวดสามเดือน สิ้นสุดวันที่ 31 มีนาคม 2568</v>
      </c>
      <c r="B3" s="4"/>
      <c r="C3" s="4"/>
      <c r="D3" s="4"/>
      <c r="E3" s="4"/>
      <c r="F3" s="4"/>
      <c r="G3" s="4"/>
      <c r="H3" s="4"/>
      <c r="I3" s="4"/>
      <c r="J3" s="4"/>
      <c r="K3" s="4"/>
      <c r="L3" s="289" t="s">
        <v>12</v>
      </c>
      <c r="M3" s="289"/>
      <c r="N3" s="289"/>
    </row>
    <row r="4" spans="1:14" s="24" customFormat="1" ht="21" customHeight="1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14" s="24" customFormat="1" ht="21" customHeight="1">
      <c r="A5" s="5"/>
      <c r="B5" s="5"/>
      <c r="C5" s="5"/>
      <c r="D5" s="5"/>
      <c r="E5" s="5"/>
      <c r="F5" s="5"/>
      <c r="G5" s="5"/>
      <c r="H5" s="279" t="s">
        <v>3</v>
      </c>
      <c r="I5" s="279"/>
      <c r="J5" s="279"/>
      <c r="K5" s="279"/>
      <c r="L5" s="279"/>
      <c r="M5" s="279"/>
      <c r="N5" s="279"/>
    </row>
    <row r="6" spans="1:14" ht="21" customHeight="1">
      <c r="B6" s="6"/>
      <c r="C6" s="6"/>
      <c r="D6" s="6"/>
      <c r="F6" s="6"/>
      <c r="G6" s="6"/>
      <c r="H6" s="294" t="s">
        <v>4</v>
      </c>
      <c r="I6" s="294"/>
      <c r="J6" s="294"/>
      <c r="K6" s="10"/>
      <c r="L6" s="294" t="s">
        <v>5</v>
      </c>
      <c r="M6" s="294"/>
      <c r="N6" s="294"/>
    </row>
    <row r="7" spans="1:14" ht="21" customHeight="1">
      <c r="B7" s="6"/>
      <c r="C7" s="6"/>
      <c r="D7" s="6"/>
      <c r="F7" s="257" t="s">
        <v>11</v>
      </c>
      <c r="G7" s="6"/>
      <c r="H7" s="108" t="s">
        <v>93</v>
      </c>
      <c r="I7" s="109"/>
      <c r="J7" s="108" t="s">
        <v>94</v>
      </c>
      <c r="K7" s="109"/>
      <c r="L7" s="108" t="s">
        <v>93</v>
      </c>
      <c r="M7" s="109"/>
      <c r="N7" s="108" t="s">
        <v>94</v>
      </c>
    </row>
    <row r="8" spans="1:14" ht="21" customHeight="1">
      <c r="A8" s="25" t="s">
        <v>172</v>
      </c>
      <c r="B8" s="12"/>
      <c r="C8" s="12"/>
      <c r="D8" s="12"/>
      <c r="E8" s="7"/>
      <c r="N8" s="3"/>
    </row>
    <row r="9" spans="1:14" s="57" customFormat="1" ht="21" customHeight="1">
      <c r="A9" s="12" t="s">
        <v>110</v>
      </c>
      <c r="B9" s="12"/>
      <c r="D9" s="12"/>
      <c r="E9" s="7"/>
      <c r="F9" s="48"/>
      <c r="G9" s="48"/>
      <c r="H9" s="8">
        <f>PL!I25</f>
        <v>-94895791.689999968</v>
      </c>
      <c r="I9" s="48"/>
      <c r="J9" s="8">
        <f>PL!K25</f>
        <v>208508719.71999997</v>
      </c>
      <c r="K9" s="48"/>
      <c r="L9" s="8">
        <f>PL!M25</f>
        <v>-14675869.799999997</v>
      </c>
      <c r="M9" s="48"/>
      <c r="N9" s="8">
        <f>PL!O25</f>
        <v>-10335384.32</v>
      </c>
    </row>
    <row r="10" spans="1:14" s="57" customFormat="1" ht="21" customHeight="1">
      <c r="A10" s="12" t="s">
        <v>173</v>
      </c>
      <c r="B10" s="12"/>
      <c r="D10" s="12"/>
      <c r="E10" s="7"/>
      <c r="F10" s="48"/>
      <c r="G10" s="48"/>
      <c r="H10" s="8"/>
      <c r="I10" s="48"/>
      <c r="J10" s="231"/>
      <c r="K10" s="48"/>
      <c r="L10" s="8"/>
      <c r="M10" s="48"/>
      <c r="N10" s="8"/>
    </row>
    <row r="11" spans="1:14" s="57" customFormat="1" ht="21" customHeight="1">
      <c r="A11" s="12"/>
      <c r="B11" s="12" t="s">
        <v>174</v>
      </c>
      <c r="D11" s="12"/>
      <c r="E11" s="7"/>
      <c r="F11" s="48"/>
      <c r="G11" s="48"/>
      <c r="H11" s="48"/>
      <c r="I11" s="48"/>
      <c r="J11" s="48"/>
      <c r="K11" s="48"/>
      <c r="L11" s="8"/>
      <c r="M11" s="48"/>
      <c r="N11" s="8"/>
    </row>
    <row r="12" spans="1:14" s="57" customFormat="1" ht="21" customHeight="1">
      <c r="A12" s="278" t="s">
        <v>175</v>
      </c>
      <c r="B12" s="12"/>
      <c r="D12" s="12"/>
      <c r="E12" s="7"/>
      <c r="F12" s="48">
        <v>8</v>
      </c>
      <c r="G12" s="48"/>
      <c r="H12" s="18">
        <v>1222120.78</v>
      </c>
      <c r="I12" s="18"/>
      <c r="J12" s="18">
        <v>0</v>
      </c>
      <c r="K12" s="18"/>
      <c r="L12" s="18">
        <v>1222120.78</v>
      </c>
      <c r="M12" s="48"/>
      <c r="N12" s="8">
        <v>0</v>
      </c>
    </row>
    <row r="13" spans="1:14" ht="21" customHeight="1">
      <c r="A13" s="11" t="s">
        <v>176</v>
      </c>
      <c r="B13" s="12"/>
      <c r="F13" s="16"/>
      <c r="G13" s="16"/>
      <c r="H13" s="26">
        <v>0</v>
      </c>
      <c r="I13" s="16"/>
      <c r="J13" s="26">
        <v>-4521.55</v>
      </c>
      <c r="K13" s="16"/>
      <c r="L13" s="26">
        <v>0</v>
      </c>
      <c r="M13" s="16"/>
      <c r="N13" s="26">
        <v>-4521.55</v>
      </c>
    </row>
    <row r="14" spans="1:14" ht="21" customHeight="1">
      <c r="A14" s="11" t="s">
        <v>239</v>
      </c>
      <c r="B14" s="12"/>
      <c r="F14" s="16"/>
      <c r="G14" s="16"/>
      <c r="H14" s="26"/>
      <c r="I14" s="16"/>
      <c r="J14" s="26"/>
      <c r="K14" s="16"/>
      <c r="M14" s="16"/>
    </row>
    <row r="15" spans="1:14" ht="21" customHeight="1">
      <c r="A15" s="11"/>
      <c r="B15" s="11" t="s">
        <v>178</v>
      </c>
      <c r="F15" s="16"/>
      <c r="G15" s="16"/>
      <c r="H15" s="26">
        <v>-11.18</v>
      </c>
      <c r="I15" s="16"/>
      <c r="J15" s="26">
        <v>0</v>
      </c>
      <c r="K15" s="16"/>
      <c r="L15" s="26">
        <v>0</v>
      </c>
      <c r="M15" s="16"/>
      <c r="N15" s="26">
        <v>0</v>
      </c>
    </row>
    <row r="16" spans="1:14" s="57" customFormat="1" ht="21" customHeight="1">
      <c r="A16" s="13" t="s">
        <v>179</v>
      </c>
      <c r="B16" s="12"/>
      <c r="F16" s="48"/>
      <c r="G16" s="48"/>
      <c r="H16" s="26">
        <v>0</v>
      </c>
      <c r="I16" s="48"/>
      <c r="J16" s="26">
        <v>191935.23</v>
      </c>
      <c r="K16" s="48"/>
      <c r="L16" s="9">
        <v>0</v>
      </c>
      <c r="M16" s="48"/>
      <c r="N16" s="9">
        <v>0</v>
      </c>
    </row>
    <row r="17" spans="1:15" ht="21" customHeight="1">
      <c r="A17" s="11" t="s">
        <v>177</v>
      </c>
      <c r="B17" s="12"/>
      <c r="F17" s="16"/>
      <c r="G17" s="16"/>
      <c r="H17" s="26"/>
      <c r="I17" s="16"/>
      <c r="J17" s="26"/>
      <c r="K17" s="16"/>
      <c r="M17" s="16"/>
    </row>
    <row r="18" spans="1:15" ht="21" customHeight="1">
      <c r="A18" s="11"/>
      <c r="B18" s="11" t="s">
        <v>180</v>
      </c>
      <c r="G18" s="16"/>
      <c r="H18" s="247">
        <v>44535</v>
      </c>
      <c r="I18" s="16"/>
      <c r="J18" s="26">
        <v>44525</v>
      </c>
      <c r="K18" s="16"/>
      <c r="L18" s="26">
        <v>44535</v>
      </c>
      <c r="M18" s="16"/>
      <c r="N18" s="26">
        <v>44525</v>
      </c>
    </row>
    <row r="19" spans="1:15" s="57" customFormat="1" ht="21" customHeight="1">
      <c r="A19" s="12" t="s">
        <v>181</v>
      </c>
      <c r="B19" s="7"/>
      <c r="F19" s="16" t="s">
        <v>182</v>
      </c>
      <c r="G19" s="48"/>
      <c r="H19" s="247">
        <v>35724614.609999999</v>
      </c>
      <c r="I19" s="48"/>
      <c r="J19" s="26">
        <v>39564235.160000004</v>
      </c>
      <c r="K19" s="48"/>
      <c r="L19" s="222">
        <v>139925.85999999999</v>
      </c>
      <c r="M19" s="48"/>
      <c r="N19" s="222">
        <v>180442.72</v>
      </c>
      <c r="O19" s="171"/>
    </row>
    <row r="20" spans="1:15" ht="21" customHeight="1">
      <c r="A20" s="12" t="s">
        <v>240</v>
      </c>
      <c r="B20" s="12"/>
      <c r="F20" s="16">
        <v>12</v>
      </c>
      <c r="G20" s="16"/>
      <c r="H20" s="26">
        <v>-21441.45</v>
      </c>
      <c r="I20" s="16"/>
      <c r="J20" s="26">
        <v>-2252483.56</v>
      </c>
      <c r="K20" s="16"/>
      <c r="L20" s="26">
        <v>0</v>
      </c>
      <c r="M20" s="16"/>
      <c r="N20" s="26">
        <v>0</v>
      </c>
    </row>
    <row r="21" spans="1:15" s="57" customFormat="1" ht="21" customHeight="1">
      <c r="A21" s="13" t="s">
        <v>241</v>
      </c>
      <c r="B21" s="12"/>
      <c r="F21" s="48"/>
      <c r="G21" s="48"/>
      <c r="H21" s="26">
        <v>-1166603.8999999999</v>
      </c>
      <c r="I21" s="48"/>
      <c r="J21" s="26">
        <v>-4302881.9400000004</v>
      </c>
      <c r="K21" s="48"/>
      <c r="L21" s="26">
        <v>0</v>
      </c>
      <c r="M21" s="48"/>
      <c r="N21" s="26">
        <v>0</v>
      </c>
    </row>
    <row r="22" spans="1:15" s="57" customFormat="1" ht="21" customHeight="1">
      <c r="A22" s="10" t="s">
        <v>183</v>
      </c>
      <c r="B22" s="11"/>
      <c r="F22" s="48">
        <v>19</v>
      </c>
      <c r="G22" s="229"/>
      <c r="H22" s="248">
        <v>2212901.62</v>
      </c>
      <c r="I22" s="229"/>
      <c r="J22" s="26">
        <v>3415347.59</v>
      </c>
      <c r="K22" s="48"/>
      <c r="L22" s="2">
        <v>2212901.62</v>
      </c>
      <c r="M22" s="48"/>
      <c r="N22" s="2">
        <v>3415347.59</v>
      </c>
    </row>
    <row r="23" spans="1:15" s="57" customFormat="1" ht="21" customHeight="1">
      <c r="A23" s="13" t="s">
        <v>184</v>
      </c>
      <c r="B23" s="12"/>
      <c r="F23" s="48">
        <v>20</v>
      </c>
      <c r="G23" s="48"/>
      <c r="H23" s="247">
        <v>1149715.96</v>
      </c>
      <c r="I23" s="48"/>
      <c r="J23" s="26">
        <v>1287773.8099999998</v>
      </c>
      <c r="K23" s="48"/>
      <c r="L23" s="9">
        <v>103111.57</v>
      </c>
      <c r="M23" s="48"/>
      <c r="N23" s="9">
        <v>111758.58</v>
      </c>
    </row>
    <row r="24" spans="1:15" s="57" customFormat="1" ht="21" customHeight="1">
      <c r="A24" s="13" t="s">
        <v>185</v>
      </c>
      <c r="B24" s="12"/>
      <c r="F24" s="48"/>
      <c r="G24" s="48"/>
      <c r="H24" s="9">
        <v>-75660.45</v>
      </c>
      <c r="I24" s="48"/>
      <c r="J24" s="9">
        <v>-691849.64</v>
      </c>
      <c r="K24" s="48"/>
      <c r="L24" s="9">
        <v>-75660.45</v>
      </c>
      <c r="M24" s="48"/>
      <c r="N24" s="9">
        <v>-691849.64000000025</v>
      </c>
    </row>
    <row r="25" spans="1:15" s="57" customFormat="1" ht="21" customHeight="1">
      <c r="A25" s="13" t="s">
        <v>186</v>
      </c>
      <c r="B25" s="12"/>
      <c r="F25" s="48"/>
      <c r="G25" s="48"/>
      <c r="H25" s="26">
        <v>-36797.050000000003</v>
      </c>
      <c r="I25" s="48"/>
      <c r="J25" s="26">
        <v>-93254.18</v>
      </c>
      <c r="K25" s="48"/>
      <c r="L25" s="9">
        <v>-55731493.280000001</v>
      </c>
      <c r="M25" s="48"/>
      <c r="N25" s="9">
        <v>-57346334.739999995</v>
      </c>
    </row>
    <row r="26" spans="1:15" s="57" customFormat="1" ht="21" customHeight="1">
      <c r="A26" s="12" t="s">
        <v>187</v>
      </c>
      <c r="B26" s="12"/>
      <c r="F26" s="48"/>
      <c r="G26" s="48"/>
      <c r="H26" s="164">
        <v>64174327.32</v>
      </c>
      <c r="I26" s="48"/>
      <c r="J26" s="164">
        <v>66934152.830000006</v>
      </c>
      <c r="K26" s="48"/>
      <c r="L26" s="233">
        <v>59533328.240000002</v>
      </c>
      <c r="M26" s="48"/>
      <c r="N26" s="233">
        <v>61051012.399999991</v>
      </c>
      <c r="O26" s="171"/>
    </row>
    <row r="27" spans="1:15" ht="21" customHeight="1">
      <c r="A27" s="25" t="s">
        <v>188</v>
      </c>
      <c r="B27" s="25"/>
      <c r="C27" s="25"/>
      <c r="D27" s="12"/>
      <c r="F27" s="16"/>
      <c r="G27" s="16"/>
      <c r="H27" s="16"/>
      <c r="I27" s="16"/>
      <c r="J27" s="16"/>
      <c r="K27" s="16"/>
      <c r="L27" s="8"/>
      <c r="M27" s="16"/>
      <c r="N27" s="8"/>
    </row>
    <row r="28" spans="1:15" ht="21" customHeight="1">
      <c r="A28" s="25" t="s">
        <v>189</v>
      </c>
      <c r="B28" s="24" t="s">
        <v>190</v>
      </c>
      <c r="C28" s="25"/>
      <c r="D28" s="7"/>
      <c r="F28" s="16"/>
      <c r="G28" s="16"/>
      <c r="H28" s="26">
        <f>SUM(H9:H26)</f>
        <v>8331909.5700000226</v>
      </c>
      <c r="I28" s="16"/>
      <c r="J28" s="26">
        <f>SUM(J9:J26)</f>
        <v>312601698.46999997</v>
      </c>
      <c r="K28" s="16"/>
      <c r="L28" s="26">
        <f>SUM(L9:L26)</f>
        <v>-7227100.4600000009</v>
      </c>
      <c r="M28" s="26"/>
      <c r="N28" s="26">
        <f>SUM(N9:N26)</f>
        <v>-3575003.9600000083</v>
      </c>
    </row>
    <row r="29" spans="1:15" ht="21" customHeight="1">
      <c r="A29" s="12" t="s">
        <v>191</v>
      </c>
      <c r="B29" s="12"/>
      <c r="C29" s="12"/>
      <c r="D29" s="7"/>
      <c r="F29" s="16"/>
      <c r="G29" s="16"/>
      <c r="H29" s="16"/>
      <c r="I29" s="16"/>
      <c r="J29" s="16"/>
      <c r="K29" s="16"/>
      <c r="L29" s="8"/>
      <c r="M29" s="16"/>
      <c r="N29" s="8"/>
    </row>
    <row r="30" spans="1:15" ht="21" customHeight="1">
      <c r="A30" s="12"/>
      <c r="B30" s="12" t="s">
        <v>192</v>
      </c>
      <c r="C30" s="12"/>
      <c r="D30" s="7"/>
      <c r="F30" s="16"/>
      <c r="G30" s="16"/>
      <c r="H30" s="9">
        <v>-49677839</v>
      </c>
      <c r="I30" s="16"/>
      <c r="J30" s="9">
        <v>-41803922.340000004</v>
      </c>
      <c r="K30" s="16"/>
      <c r="L30" s="8">
        <v>4878883.0299999993</v>
      </c>
      <c r="M30" s="16"/>
      <c r="N30" s="8">
        <v>3230897.9799999893</v>
      </c>
    </row>
    <row r="31" spans="1:15" ht="21" customHeight="1">
      <c r="A31" s="12"/>
      <c r="B31" s="12" t="s">
        <v>193</v>
      </c>
      <c r="C31" s="12"/>
      <c r="D31" s="7"/>
      <c r="F31" s="16"/>
      <c r="G31" s="16"/>
      <c r="H31" s="247">
        <v>4264648.75</v>
      </c>
      <c r="I31" s="16"/>
      <c r="J31" s="9">
        <v>-20011696.799999997</v>
      </c>
      <c r="K31" s="16"/>
      <c r="L31" s="8">
        <v>0</v>
      </c>
      <c r="M31" s="16"/>
      <c r="N31" s="8">
        <v>0</v>
      </c>
    </row>
    <row r="32" spans="1:15" ht="21" customHeight="1">
      <c r="A32" s="12"/>
      <c r="B32" s="12" t="s">
        <v>194</v>
      </c>
      <c r="C32" s="12"/>
      <c r="D32" s="7"/>
      <c r="F32" s="16"/>
      <c r="G32" s="16"/>
      <c r="H32" s="9">
        <v>-7175347.3799999999</v>
      </c>
      <c r="I32" s="16"/>
      <c r="J32" s="9">
        <v>-4033907.35</v>
      </c>
      <c r="K32" s="16"/>
      <c r="L32" s="8">
        <v>0</v>
      </c>
      <c r="M32" s="16"/>
      <c r="N32" s="8">
        <v>0</v>
      </c>
    </row>
    <row r="33" spans="1:14" s="1" customFormat="1" ht="21" customHeight="1">
      <c r="A33" s="12"/>
      <c r="B33" s="12" t="s">
        <v>195</v>
      </c>
      <c r="C33" s="12"/>
      <c r="D33" s="7"/>
      <c r="F33" s="13"/>
      <c r="G33" s="13"/>
      <c r="H33" s="247">
        <v>64204272.700000003</v>
      </c>
      <c r="I33" s="13"/>
      <c r="J33" s="9">
        <v>-18459579.660000011</v>
      </c>
      <c r="K33" s="13"/>
      <c r="L33" s="9">
        <v>-4035629.42</v>
      </c>
      <c r="M33" s="13"/>
      <c r="N33" s="8">
        <v>-24574.380000000037</v>
      </c>
    </row>
    <row r="34" spans="1:14" ht="21" customHeight="1">
      <c r="A34" s="12"/>
      <c r="B34" s="12" t="s">
        <v>196</v>
      </c>
      <c r="C34" s="12"/>
      <c r="D34" s="7"/>
      <c r="F34" s="1"/>
      <c r="G34" s="1"/>
      <c r="H34" s="9">
        <v>-15955751.460000001</v>
      </c>
      <c r="I34" s="1"/>
      <c r="J34" s="9">
        <v>8493530.0899999961</v>
      </c>
      <c r="K34" s="1"/>
      <c r="L34" s="9">
        <v>0</v>
      </c>
      <c r="M34" s="1"/>
      <c r="N34" s="9">
        <v>0</v>
      </c>
    </row>
    <row r="35" spans="1:14" ht="21" customHeight="1">
      <c r="A35" s="12" t="s">
        <v>197</v>
      </c>
      <c r="B35" s="12"/>
      <c r="C35" s="12"/>
      <c r="D35" s="7"/>
      <c r="F35" s="16"/>
      <c r="G35" s="16"/>
      <c r="H35" s="19"/>
      <c r="I35" s="16"/>
      <c r="J35" s="19"/>
      <c r="K35" s="16"/>
      <c r="L35" s="8"/>
      <c r="M35" s="16"/>
      <c r="N35" s="8"/>
    </row>
    <row r="36" spans="1:14" ht="21" customHeight="1">
      <c r="A36" s="12"/>
      <c r="B36" s="12" t="s">
        <v>49</v>
      </c>
      <c r="C36" s="12"/>
      <c r="D36" s="7"/>
      <c r="F36" s="258"/>
      <c r="G36" s="16"/>
      <c r="H36" s="9">
        <v>14039273.560000001</v>
      </c>
      <c r="I36" s="16"/>
      <c r="J36" s="9">
        <v>-37652157.579999998</v>
      </c>
      <c r="K36" s="16"/>
      <c r="L36" s="9">
        <v>-129172.01</v>
      </c>
      <c r="M36" s="16"/>
      <c r="N36" s="9">
        <v>272755.24999999977</v>
      </c>
    </row>
    <row r="37" spans="1:14" ht="21" customHeight="1">
      <c r="A37" s="12"/>
      <c r="B37" s="50" t="s">
        <v>198</v>
      </c>
      <c r="C37" s="12"/>
      <c r="D37" s="7"/>
      <c r="F37" s="16"/>
      <c r="G37" s="16"/>
      <c r="H37" s="9">
        <v>12686287.52</v>
      </c>
      <c r="I37" s="16"/>
      <c r="J37" s="9">
        <v>-9913409.0399999991</v>
      </c>
      <c r="K37" s="16"/>
      <c r="L37" s="9">
        <v>0</v>
      </c>
      <c r="M37" s="16"/>
      <c r="N37" s="9">
        <v>0</v>
      </c>
    </row>
    <row r="38" spans="1:14" ht="21" customHeight="1">
      <c r="A38" s="12"/>
      <c r="B38" s="12" t="s">
        <v>61</v>
      </c>
      <c r="C38" s="12"/>
      <c r="D38" s="7"/>
      <c r="F38" s="16"/>
      <c r="G38" s="16"/>
      <c r="H38" s="28">
        <v>-2119378.65</v>
      </c>
      <c r="I38" s="16"/>
      <c r="J38" s="28">
        <v>2729371.8300000019</v>
      </c>
      <c r="K38" s="16"/>
      <c r="L38" s="9">
        <v>-170718.4</v>
      </c>
      <c r="M38" s="16"/>
      <c r="N38" s="9">
        <v>5295.1599999964237</v>
      </c>
    </row>
    <row r="39" spans="1:14" ht="21" customHeight="1">
      <c r="A39" s="12"/>
      <c r="B39" s="12" t="s">
        <v>71</v>
      </c>
      <c r="C39" s="12"/>
      <c r="D39" s="7"/>
      <c r="F39" s="16"/>
      <c r="G39" s="16"/>
      <c r="H39" s="28">
        <v>12789</v>
      </c>
      <c r="I39" s="16"/>
      <c r="J39" s="28">
        <v>12155</v>
      </c>
      <c r="K39" s="16"/>
      <c r="L39" s="9">
        <v>0</v>
      </c>
      <c r="M39" s="16"/>
      <c r="N39" s="9">
        <v>0</v>
      </c>
    </row>
    <row r="40" spans="1:14" ht="21" customHeight="1">
      <c r="A40" s="12"/>
      <c r="B40" s="12" t="s">
        <v>199</v>
      </c>
      <c r="C40" s="12"/>
      <c r="D40" s="7"/>
      <c r="F40" s="16">
        <v>20</v>
      </c>
      <c r="G40" s="16"/>
      <c r="H40" s="28">
        <v>-1427599.99</v>
      </c>
      <c r="I40" s="16"/>
      <c r="J40" s="28">
        <v>-1734000.01</v>
      </c>
      <c r="K40" s="16"/>
      <c r="L40" s="9">
        <v>0</v>
      </c>
      <c r="M40" s="16"/>
      <c r="N40" s="9">
        <v>-280000</v>
      </c>
    </row>
    <row r="41" spans="1:14" ht="21" customHeight="1">
      <c r="A41" s="25" t="s">
        <v>200</v>
      </c>
      <c r="B41" s="12"/>
      <c r="D41" s="11"/>
      <c r="F41" s="16"/>
      <c r="G41" s="16"/>
      <c r="H41" s="159">
        <f>SUM(H28:H40)</f>
        <v>27183264.620000027</v>
      </c>
      <c r="I41" s="16"/>
      <c r="J41" s="159">
        <f>SUM(J28:J40)</f>
        <v>190228082.61000001</v>
      </c>
      <c r="K41" s="16"/>
      <c r="L41" s="159">
        <f>SUM(L28:L40)</f>
        <v>-6683737.2600000016</v>
      </c>
      <c r="M41" s="3"/>
      <c r="N41" s="159">
        <f>SUM(N28:N40)</f>
        <v>-370629.95000002295</v>
      </c>
    </row>
    <row r="42" spans="1:14" ht="21" customHeight="1">
      <c r="A42" s="12" t="s">
        <v>201</v>
      </c>
      <c r="B42" s="12"/>
      <c r="D42" s="11"/>
      <c r="F42" s="16"/>
      <c r="G42" s="16"/>
      <c r="H42" s="3">
        <v>-4232040.5599999996</v>
      </c>
      <c r="I42" s="16"/>
      <c r="J42" s="3">
        <v>-4071900.43</v>
      </c>
      <c r="K42" s="16"/>
      <c r="L42" s="3">
        <v>-108501.4</v>
      </c>
      <c r="M42" s="3"/>
      <c r="N42" s="3">
        <v>-98664.78</v>
      </c>
    </row>
    <row r="43" spans="1:14" ht="21" customHeight="1">
      <c r="A43" s="13" t="s">
        <v>202</v>
      </c>
      <c r="F43" s="16"/>
      <c r="G43" s="16"/>
      <c r="H43" s="28">
        <v>0</v>
      </c>
      <c r="I43" s="16"/>
      <c r="J43" s="28">
        <v>16988882.510000002</v>
      </c>
      <c r="K43" s="16"/>
      <c r="L43" s="28">
        <v>0</v>
      </c>
      <c r="M43" s="16"/>
      <c r="N43" s="28">
        <v>0</v>
      </c>
    </row>
    <row r="44" spans="1:14" s="1" customFormat="1" ht="21" customHeight="1">
      <c r="A44" s="25" t="s">
        <v>203</v>
      </c>
      <c r="B44" s="13"/>
      <c r="D44" s="13"/>
      <c r="E44" s="13"/>
      <c r="F44" s="13"/>
      <c r="G44" s="13"/>
      <c r="H44" s="160">
        <f>SUM(H41:H43)</f>
        <v>22951224.060000028</v>
      </c>
      <c r="I44" s="13"/>
      <c r="J44" s="160">
        <f>SUM(J41:J43)</f>
        <v>203145064.69</v>
      </c>
      <c r="K44" s="13"/>
      <c r="L44" s="160">
        <f>SUM(L41:L43)</f>
        <v>-6792238.660000002</v>
      </c>
      <c r="M44" s="13"/>
      <c r="N44" s="160">
        <f>SUM(N41:N43)</f>
        <v>-469294.73000002292</v>
      </c>
    </row>
    <row r="45" spans="1:14" s="1" customFormat="1" ht="21" customHeight="1">
      <c r="A45" s="25"/>
      <c r="B45" s="13"/>
      <c r="D45" s="13"/>
      <c r="E45" s="13"/>
      <c r="F45" s="13"/>
      <c r="G45" s="13"/>
      <c r="H45" s="14"/>
      <c r="I45" s="13"/>
      <c r="J45" s="14"/>
      <c r="K45" s="13"/>
      <c r="L45" s="14"/>
      <c r="M45" s="13"/>
      <c r="N45" s="14"/>
    </row>
    <row r="46" spans="1:14" s="1" customFormat="1" ht="21" customHeight="1">
      <c r="A46" s="228" t="s">
        <v>43</v>
      </c>
      <c r="B46" s="13"/>
      <c r="D46" s="13"/>
      <c r="E46" s="13"/>
      <c r="F46" s="13"/>
      <c r="G46" s="13"/>
      <c r="H46" s="14"/>
      <c r="I46" s="13"/>
      <c r="J46" s="14"/>
      <c r="K46" s="13"/>
      <c r="L46" s="14"/>
      <c r="M46" s="13"/>
      <c r="N46" s="14"/>
    </row>
    <row r="47" spans="1:14" s="1" customFormat="1" ht="21" customHeight="1">
      <c r="A47" s="228"/>
      <c r="B47" s="13"/>
      <c r="D47" s="13"/>
      <c r="E47" s="13"/>
      <c r="F47" s="13"/>
      <c r="G47" s="13"/>
      <c r="H47" s="14"/>
      <c r="I47" s="13"/>
      <c r="J47" s="14"/>
      <c r="K47" s="13"/>
      <c r="L47" s="14"/>
      <c r="M47" s="13"/>
      <c r="N47" s="14"/>
    </row>
    <row r="48" spans="1:14" s="1" customFormat="1" ht="21" customHeight="1">
      <c r="A48" s="228"/>
      <c r="B48" s="13"/>
      <c r="D48" s="13"/>
      <c r="E48" s="13"/>
      <c r="F48" s="13"/>
      <c r="G48" s="13"/>
      <c r="H48" s="14"/>
      <c r="I48" s="13"/>
      <c r="J48" s="14"/>
      <c r="K48" s="13"/>
      <c r="L48" s="14"/>
      <c r="M48" s="13"/>
      <c r="N48" s="14"/>
    </row>
    <row r="49" spans="1:14" s="1" customFormat="1" ht="21" customHeight="1">
      <c r="A49" s="228"/>
      <c r="B49" s="13"/>
      <c r="D49" s="13"/>
      <c r="E49" s="13"/>
      <c r="F49" s="13"/>
      <c r="G49" s="13"/>
      <c r="H49" s="14"/>
      <c r="I49" s="13"/>
      <c r="J49" s="14"/>
      <c r="K49" s="13"/>
      <c r="L49" s="14"/>
      <c r="M49" s="13"/>
      <c r="N49" s="14"/>
    </row>
    <row r="50" spans="1:14" s="1" customFormat="1" ht="21" customHeight="1">
      <c r="A50" s="228"/>
      <c r="B50" s="13"/>
      <c r="D50" s="13"/>
      <c r="E50" s="13"/>
      <c r="F50" s="13"/>
      <c r="G50" s="13"/>
      <c r="H50" s="14"/>
      <c r="I50" s="13"/>
      <c r="J50" s="14"/>
      <c r="K50" s="13"/>
      <c r="L50" s="14"/>
      <c r="M50" s="13"/>
      <c r="N50" s="14"/>
    </row>
    <row r="51" spans="1:14" s="1" customFormat="1" ht="21" customHeight="1">
      <c r="A51" s="228"/>
      <c r="B51" s="13"/>
      <c r="D51" s="13"/>
      <c r="E51" s="13"/>
      <c r="F51" s="13"/>
      <c r="G51" s="13"/>
      <c r="H51" s="14"/>
      <c r="I51" s="13"/>
      <c r="J51" s="14"/>
      <c r="K51" s="13"/>
      <c r="L51" s="14"/>
      <c r="M51" s="13"/>
      <c r="N51" s="14"/>
    </row>
    <row r="52" spans="1:14" s="1" customFormat="1" ht="21" customHeight="1">
      <c r="A52" s="228"/>
      <c r="B52" s="13"/>
      <c r="D52" s="13"/>
      <c r="E52" s="13"/>
      <c r="F52" s="13"/>
      <c r="G52" s="13"/>
      <c r="H52" s="14"/>
      <c r="I52" s="13"/>
      <c r="J52" s="14"/>
      <c r="K52" s="13"/>
      <c r="L52" s="14"/>
      <c r="M52" s="13"/>
      <c r="N52" s="14"/>
    </row>
    <row r="53" spans="1:14" s="1" customFormat="1" ht="21" customHeight="1">
      <c r="A53" s="228"/>
      <c r="B53" s="13"/>
      <c r="D53" s="13"/>
      <c r="E53" s="13"/>
      <c r="F53" s="13"/>
      <c r="G53" s="13"/>
      <c r="H53" s="14"/>
      <c r="I53" s="13"/>
      <c r="J53" s="14"/>
      <c r="K53" s="13"/>
      <c r="L53" s="14"/>
      <c r="M53" s="13"/>
      <c r="N53" s="14"/>
    </row>
    <row r="54" spans="1:14" s="1" customFormat="1" ht="21" customHeight="1">
      <c r="A54" s="228"/>
      <c r="B54" s="13"/>
      <c r="D54" s="13"/>
      <c r="E54" s="13"/>
      <c r="F54" s="13"/>
      <c r="G54" s="13"/>
      <c r="H54" s="14"/>
      <c r="I54" s="13"/>
      <c r="J54" s="14"/>
      <c r="K54" s="13"/>
      <c r="L54" s="14"/>
      <c r="M54" s="13"/>
      <c r="N54" s="14"/>
    </row>
    <row r="55" spans="1:14" s="1" customFormat="1" ht="35.4" customHeight="1">
      <c r="A55" s="228"/>
      <c r="B55" s="13"/>
      <c r="D55" s="13"/>
      <c r="E55" s="13"/>
      <c r="F55" s="13"/>
      <c r="G55" s="13"/>
      <c r="H55" s="14"/>
      <c r="I55" s="13"/>
      <c r="J55" s="14"/>
      <c r="K55" s="13"/>
      <c r="L55" s="14"/>
      <c r="M55" s="13"/>
      <c r="N55" s="14"/>
    </row>
    <row r="56" spans="1:14" s="1" customFormat="1" ht="21" customHeight="1">
      <c r="A56" s="25"/>
      <c r="B56" s="13"/>
      <c r="D56" s="13"/>
      <c r="E56" s="13"/>
      <c r="F56" s="13"/>
      <c r="G56" s="13"/>
      <c r="H56" s="14"/>
      <c r="I56" s="13"/>
      <c r="J56" s="14"/>
      <c r="K56" s="13"/>
      <c r="L56" s="14"/>
      <c r="M56" s="13"/>
      <c r="N56" s="161" t="s">
        <v>204</v>
      </c>
    </row>
    <row r="57" spans="1:14" s="1" customFormat="1" ht="21" customHeight="1">
      <c r="A57" s="24" t="str">
        <f>A1</f>
        <v>บริษัท อีสเทอร์น พาวเวอร์ กรุ๊ป จำกัด (มหาชน) และบริษัทย่อย</v>
      </c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</row>
    <row r="58" spans="1:14" s="1" customFormat="1" ht="21" customHeight="1">
      <c r="A58" s="24" t="s">
        <v>205</v>
      </c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289" t="s">
        <v>9</v>
      </c>
      <c r="M58" s="289"/>
      <c r="N58" s="289"/>
    </row>
    <row r="59" spans="1:14" s="1" customFormat="1" ht="21" customHeight="1">
      <c r="A59" s="24" t="str">
        <f>A3</f>
        <v>สำหรับงวดสามเดือน สิ้นสุดวันที่ 31 มีนาคม 2568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89" t="s">
        <v>12</v>
      </c>
      <c r="M59" s="289"/>
      <c r="N59" s="289"/>
    </row>
    <row r="60" spans="1:14" s="1" customFormat="1" ht="21" customHeight="1">
      <c r="A60" s="13"/>
      <c r="B60" s="13"/>
      <c r="C60" s="25"/>
      <c r="D60" s="13"/>
      <c r="E60" s="13"/>
      <c r="F60" s="13"/>
      <c r="G60" s="13"/>
      <c r="H60" s="13"/>
      <c r="I60" s="13"/>
      <c r="J60" s="13"/>
      <c r="K60" s="13"/>
      <c r="L60" s="14"/>
      <c r="M60" s="13"/>
      <c r="N60" s="14"/>
    </row>
    <row r="61" spans="1:14" s="24" customFormat="1" ht="21" customHeight="1">
      <c r="A61" s="5"/>
      <c r="B61" s="5"/>
      <c r="C61" s="5"/>
      <c r="D61" s="5"/>
      <c r="E61" s="5"/>
      <c r="F61" s="5"/>
      <c r="G61" s="5"/>
      <c r="H61" s="279" t="s">
        <v>3</v>
      </c>
      <c r="I61" s="279"/>
      <c r="J61" s="279"/>
      <c r="K61" s="279"/>
      <c r="L61" s="279"/>
      <c r="M61" s="279"/>
      <c r="N61" s="279"/>
    </row>
    <row r="62" spans="1:14" ht="21" customHeight="1">
      <c r="B62" s="6"/>
      <c r="C62" s="6"/>
      <c r="D62" s="6"/>
      <c r="F62" s="6"/>
      <c r="G62" s="6"/>
      <c r="H62" s="294" t="s">
        <v>4</v>
      </c>
      <c r="I62" s="294"/>
      <c r="J62" s="294"/>
      <c r="K62" s="10"/>
      <c r="L62" s="294" t="s">
        <v>5</v>
      </c>
      <c r="M62" s="294"/>
      <c r="N62" s="294"/>
    </row>
    <row r="63" spans="1:14" ht="21" customHeight="1">
      <c r="B63" s="6"/>
      <c r="C63" s="6"/>
      <c r="D63" s="6"/>
      <c r="F63" s="257" t="s">
        <v>11</v>
      </c>
      <c r="G63" s="6"/>
      <c r="H63" s="108" t="str">
        <f>H7</f>
        <v>ปี 2568</v>
      </c>
      <c r="I63" s="109"/>
      <c r="J63" s="63" t="str">
        <f>J7</f>
        <v>ปี 2567</v>
      </c>
      <c r="K63" s="109"/>
      <c r="L63" s="108" t="str">
        <f>L7</f>
        <v>ปี 2568</v>
      </c>
      <c r="M63" s="109"/>
      <c r="N63" s="63" t="str">
        <f>N7</f>
        <v>ปี 2567</v>
      </c>
    </row>
    <row r="64" spans="1:14" s="12" customFormat="1" ht="21" customHeight="1">
      <c r="A64" s="25" t="s">
        <v>206</v>
      </c>
      <c r="E64" s="7"/>
      <c r="F64" s="15"/>
      <c r="G64" s="29"/>
      <c r="H64" s="29"/>
      <c r="I64" s="29"/>
      <c r="J64" s="29"/>
      <c r="K64" s="29"/>
      <c r="L64" s="26"/>
      <c r="M64" s="29"/>
      <c r="N64" s="26"/>
    </row>
    <row r="65" spans="1:15" s="12" customFormat="1" ht="21" customHeight="1">
      <c r="A65" s="11" t="s">
        <v>207</v>
      </c>
      <c r="F65" s="7"/>
      <c r="H65" s="26">
        <v>-9652704.3599999994</v>
      </c>
      <c r="J65" s="26">
        <v>0</v>
      </c>
      <c r="L65" s="234">
        <v>0</v>
      </c>
      <c r="N65" s="234">
        <v>0</v>
      </c>
    </row>
    <row r="66" spans="1:15" s="12" customFormat="1" ht="21" customHeight="1">
      <c r="A66" s="12" t="s">
        <v>208</v>
      </c>
      <c r="E66" s="7"/>
      <c r="F66" s="31">
        <v>6.2</v>
      </c>
      <c r="G66" s="29"/>
      <c r="H66" s="26">
        <v>0</v>
      </c>
      <c r="I66" s="29"/>
      <c r="J66" s="26">
        <v>0</v>
      </c>
      <c r="K66" s="29"/>
      <c r="L66" s="26">
        <v>-97570000</v>
      </c>
      <c r="M66" s="29"/>
      <c r="N66" s="26">
        <v>-81100000</v>
      </c>
      <c r="O66" s="55"/>
    </row>
    <row r="67" spans="1:15" s="12" customFormat="1" ht="21" customHeight="1">
      <c r="A67" s="12" t="s">
        <v>209</v>
      </c>
      <c r="E67" s="7"/>
      <c r="F67" s="31">
        <v>6.2</v>
      </c>
      <c r="G67" s="29"/>
      <c r="H67" s="26">
        <v>0</v>
      </c>
      <c r="I67" s="29"/>
      <c r="J67" s="26">
        <v>0</v>
      </c>
      <c r="K67" s="29"/>
      <c r="L67" s="26">
        <v>192700000</v>
      </c>
      <c r="M67" s="29"/>
      <c r="N67" s="26">
        <v>139800000</v>
      </c>
    </row>
    <row r="68" spans="1:15" s="12" customFormat="1" ht="21" customHeight="1">
      <c r="A68" s="10" t="s">
        <v>210</v>
      </c>
      <c r="E68" s="7"/>
      <c r="F68" s="31"/>
      <c r="H68" s="247">
        <v>722472.97</v>
      </c>
      <c r="J68" s="30">
        <v>1449131.27</v>
      </c>
      <c r="L68" s="234">
        <v>39876.589999999997</v>
      </c>
      <c r="N68" s="234">
        <v>118731.26</v>
      </c>
    </row>
    <row r="69" spans="1:15" s="12" customFormat="1" ht="21" customHeight="1">
      <c r="A69" s="12" t="s">
        <v>211</v>
      </c>
      <c r="E69" s="7"/>
      <c r="F69" s="7"/>
      <c r="H69" s="30">
        <v>0</v>
      </c>
      <c r="J69" s="30">
        <v>-6000000</v>
      </c>
      <c r="L69" s="234">
        <v>0</v>
      </c>
      <c r="N69" s="234">
        <v>-6000000</v>
      </c>
    </row>
    <row r="70" spans="1:15" s="12" customFormat="1" ht="21" customHeight="1">
      <c r="A70" s="11" t="s">
        <v>212</v>
      </c>
      <c r="F70" s="7"/>
      <c r="H70" s="26">
        <v>0</v>
      </c>
      <c r="J70" s="26">
        <v>6004521.5499999998</v>
      </c>
      <c r="L70" s="234">
        <v>0</v>
      </c>
      <c r="N70" s="234">
        <v>6004521.5499999998</v>
      </c>
    </row>
    <row r="71" spans="1:15" s="12" customFormat="1" ht="21" customHeight="1">
      <c r="A71" s="12" t="s">
        <v>213</v>
      </c>
      <c r="E71" s="7"/>
      <c r="F71" s="31">
        <v>12</v>
      </c>
      <c r="H71" s="26">
        <v>-20946484.530000001</v>
      </c>
      <c r="J71" s="30">
        <v>-5957335.3400000036</v>
      </c>
      <c r="L71" s="234">
        <v>0</v>
      </c>
      <c r="N71" s="234">
        <v>0</v>
      </c>
    </row>
    <row r="72" spans="1:15" s="12" customFormat="1" ht="21" customHeight="1">
      <c r="A72" s="12" t="s">
        <v>214</v>
      </c>
      <c r="E72" s="7"/>
      <c r="F72" s="31">
        <v>12</v>
      </c>
      <c r="H72" s="247">
        <v>43925.23</v>
      </c>
      <c r="J72" s="26">
        <v>4170930</v>
      </c>
      <c r="L72" s="234">
        <v>0</v>
      </c>
      <c r="N72" s="234">
        <v>0</v>
      </c>
      <c r="O72" s="55"/>
    </row>
    <row r="73" spans="1:15" s="12" customFormat="1" ht="21" customHeight="1">
      <c r="A73" s="12" t="s">
        <v>215</v>
      </c>
      <c r="E73" s="7"/>
      <c r="F73" s="31"/>
      <c r="H73" s="26">
        <v>0</v>
      </c>
      <c r="J73" s="26">
        <v>-5198632.87</v>
      </c>
      <c r="L73" s="234">
        <v>0</v>
      </c>
      <c r="N73" s="234">
        <v>0</v>
      </c>
      <c r="O73" s="55"/>
    </row>
    <row r="74" spans="1:15" s="12" customFormat="1" ht="21" customHeight="1">
      <c r="A74" s="12" t="s">
        <v>216</v>
      </c>
      <c r="E74" s="7"/>
      <c r="F74" s="31">
        <v>13.2</v>
      </c>
      <c r="H74" s="26">
        <v>-651497.56999999995</v>
      </c>
      <c r="J74" s="26">
        <v>-669040.75</v>
      </c>
      <c r="L74" s="234">
        <v>-100966</v>
      </c>
      <c r="N74" s="234">
        <v>-95991</v>
      </c>
      <c r="O74" s="55"/>
    </row>
    <row r="75" spans="1:15" s="12" customFormat="1" ht="21" customHeight="1">
      <c r="A75" s="13" t="s">
        <v>98</v>
      </c>
      <c r="E75" s="7"/>
      <c r="H75" s="247">
        <v>36797.050000000003</v>
      </c>
      <c r="J75" s="30">
        <v>93254.18</v>
      </c>
      <c r="L75" s="30">
        <v>4268.08</v>
      </c>
      <c r="N75" s="30">
        <v>7359.5500000119209</v>
      </c>
      <c r="O75" s="55"/>
    </row>
    <row r="76" spans="1:15" s="12" customFormat="1" ht="21" customHeight="1">
      <c r="A76" s="25" t="s">
        <v>217</v>
      </c>
      <c r="H76" s="162">
        <f>SUM(H65:H75)</f>
        <v>-30447491.210000001</v>
      </c>
      <c r="I76" s="3"/>
      <c r="J76" s="162">
        <f>SUM(J65:J75)</f>
        <v>-6107171.9600000046</v>
      </c>
      <c r="K76" s="3"/>
      <c r="L76" s="162">
        <f>SUM(L65:L75)</f>
        <v>95073178.670000002</v>
      </c>
      <c r="M76" s="3"/>
      <c r="N76" s="162">
        <f>SUM(N65:N75)</f>
        <v>58734621.360000007</v>
      </c>
    </row>
    <row r="77" spans="1:15" s="12" customFormat="1" ht="6" customHeight="1">
      <c r="A77" s="25"/>
      <c r="H77" s="3"/>
      <c r="I77" s="3"/>
      <c r="J77" s="3"/>
      <c r="K77" s="3"/>
      <c r="L77" s="3"/>
      <c r="M77" s="3"/>
      <c r="N77" s="3"/>
    </row>
    <row r="78" spans="1:15" s="12" customFormat="1" ht="21" customHeight="1">
      <c r="A78" s="25" t="s">
        <v>218</v>
      </c>
      <c r="E78" s="7"/>
      <c r="H78" s="30"/>
      <c r="N78" s="26"/>
    </row>
    <row r="79" spans="1:15" s="12" customFormat="1" ht="21" customHeight="1">
      <c r="A79" s="68" t="s">
        <v>219</v>
      </c>
      <c r="B79" s="235"/>
      <c r="E79" s="7"/>
      <c r="F79" s="7"/>
      <c r="H79" s="247">
        <v>2218563.7599999998</v>
      </c>
      <c r="J79" s="30">
        <v>19930328.540000029</v>
      </c>
      <c r="L79" s="30">
        <v>-15868.89</v>
      </c>
      <c r="N79" s="30">
        <v>0</v>
      </c>
    </row>
    <row r="80" spans="1:15" s="12" customFormat="1" ht="21" customHeight="1">
      <c r="A80" s="68" t="s">
        <v>220</v>
      </c>
      <c r="B80" s="235"/>
      <c r="F80" s="259">
        <v>6.2</v>
      </c>
      <c r="H80" s="247">
        <v>84000000</v>
      </c>
      <c r="J80" s="30">
        <v>12300000</v>
      </c>
      <c r="L80" s="30">
        <v>75000000</v>
      </c>
      <c r="N80" s="30">
        <v>6000000</v>
      </c>
    </row>
    <row r="81" spans="1:15" s="12" customFormat="1" ht="21" customHeight="1">
      <c r="A81" s="68" t="s">
        <v>221</v>
      </c>
      <c r="B81" s="235"/>
      <c r="F81" s="259">
        <v>6.2</v>
      </c>
      <c r="H81" s="30">
        <v>-68288779.599999994</v>
      </c>
      <c r="J81" s="30">
        <v>-3500000</v>
      </c>
      <c r="L81" s="30">
        <v>-68288779.599999994</v>
      </c>
      <c r="N81" s="30">
        <v>-3500000</v>
      </c>
    </row>
    <row r="82" spans="1:15" s="12" customFormat="1" ht="21" customHeight="1">
      <c r="A82" s="68" t="s">
        <v>222</v>
      </c>
      <c r="B82" s="235"/>
      <c r="F82" s="259">
        <v>17</v>
      </c>
      <c r="H82" s="30">
        <v>29574658</v>
      </c>
      <c r="J82" s="30">
        <v>25000000</v>
      </c>
      <c r="L82" s="30">
        <v>5000000</v>
      </c>
      <c r="N82" s="30">
        <v>25000000</v>
      </c>
    </row>
    <row r="83" spans="1:15" s="12" customFormat="1" ht="21" customHeight="1">
      <c r="A83" s="68" t="s">
        <v>223</v>
      </c>
      <c r="B83" s="235"/>
      <c r="F83" s="259">
        <v>17</v>
      </c>
      <c r="H83" s="30">
        <v>-47000000</v>
      </c>
      <c r="J83" s="30">
        <v>-5000000</v>
      </c>
      <c r="L83" s="30">
        <v>-40000000</v>
      </c>
      <c r="N83" s="30">
        <v>-5000000</v>
      </c>
    </row>
    <row r="84" spans="1:15" s="12" customFormat="1" ht="21" customHeight="1">
      <c r="A84" s="12" t="s">
        <v>224</v>
      </c>
      <c r="F84" s="259">
        <v>18</v>
      </c>
      <c r="H84" s="30">
        <v>-5898964.3799999999</v>
      </c>
      <c r="J84" s="30">
        <v>-29010000</v>
      </c>
      <c r="L84" s="30">
        <v>0</v>
      </c>
      <c r="N84" s="30">
        <v>-17670000</v>
      </c>
    </row>
    <row r="85" spans="1:15" s="12" customFormat="1" ht="21" customHeight="1">
      <c r="A85" s="64" t="s">
        <v>225</v>
      </c>
      <c r="E85" s="7"/>
      <c r="F85" s="7"/>
      <c r="H85" s="30">
        <v>-64842576.140000001</v>
      </c>
      <c r="J85" s="30">
        <v>-68704622.550000012</v>
      </c>
      <c r="L85" s="30">
        <v>-60953016.789999999</v>
      </c>
      <c r="N85" s="30">
        <v>-62912192.199999988</v>
      </c>
      <c r="O85" s="223"/>
    </row>
    <row r="86" spans="1:15" s="12" customFormat="1" ht="21" customHeight="1">
      <c r="A86" s="25" t="s">
        <v>226</v>
      </c>
      <c r="H86" s="162">
        <f>SUM(H79:H85)</f>
        <v>-70237098.359999985</v>
      </c>
      <c r="J86" s="162">
        <f>SUM(J79:J85)</f>
        <v>-48984294.009999983</v>
      </c>
      <c r="L86" s="162">
        <f>SUM(L79:L85)</f>
        <v>-89257665.280000001</v>
      </c>
      <c r="M86" s="3"/>
      <c r="N86" s="162">
        <f>SUM(N79:N85)</f>
        <v>-58082192.199999988</v>
      </c>
    </row>
    <row r="87" spans="1:15" s="12" customFormat="1" ht="6" customHeight="1">
      <c r="C87" s="25"/>
      <c r="H87" s="3"/>
      <c r="J87" s="3"/>
      <c r="L87" s="3"/>
      <c r="M87" s="3"/>
      <c r="N87" s="3"/>
    </row>
    <row r="88" spans="1:15" s="12" customFormat="1" ht="21" customHeight="1">
      <c r="A88" s="25" t="s">
        <v>227</v>
      </c>
      <c r="E88" s="7"/>
      <c r="F88" s="259"/>
      <c r="H88" s="164">
        <v>36008266.259999998</v>
      </c>
      <c r="J88" s="164">
        <v>-297636592.93000001</v>
      </c>
      <c r="K88" s="30"/>
      <c r="L88" s="164">
        <v>0</v>
      </c>
      <c r="M88" s="30"/>
      <c r="N88" s="164">
        <v>0</v>
      </c>
    </row>
    <row r="89" spans="1:15" s="12" customFormat="1" ht="6" customHeight="1">
      <c r="A89" s="25"/>
      <c r="E89" s="7"/>
      <c r="H89" s="26"/>
      <c r="J89" s="26"/>
      <c r="L89" s="26"/>
      <c r="M89" s="3"/>
      <c r="N89" s="26"/>
    </row>
    <row r="90" spans="1:15" s="12" customFormat="1" ht="21" customHeight="1">
      <c r="A90" s="236" t="s">
        <v>228</v>
      </c>
      <c r="E90" s="7"/>
      <c r="H90" s="26">
        <f>H44+H76+H86+SUM(H88:H88)</f>
        <v>-41725099.249999963</v>
      </c>
      <c r="J90" s="26">
        <f>J44+J76+J86+SUM(J88:J88)</f>
        <v>-149582994.21000001</v>
      </c>
      <c r="L90" s="26">
        <f>L44+L76+L86+SUM(L88:L88)</f>
        <v>-976725.26999999583</v>
      </c>
      <c r="M90" s="3"/>
      <c r="N90" s="26">
        <f>N44+N76+N86+SUM(N88:N88)</f>
        <v>183134.42999999225</v>
      </c>
    </row>
    <row r="91" spans="1:15" s="12" customFormat="1" ht="21" customHeight="1">
      <c r="A91" s="25" t="s">
        <v>229</v>
      </c>
      <c r="F91" s="7">
        <v>7</v>
      </c>
      <c r="G91" s="15">
        <f>13802203.78</f>
        <v>13802203.779999999</v>
      </c>
      <c r="H91" s="20">
        <f>BS!K14</f>
        <v>57148760.369999997</v>
      </c>
      <c r="I91" s="15"/>
      <c r="J91" s="107">
        <v>308694750.95999998</v>
      </c>
      <c r="K91" s="15"/>
      <c r="L91" s="20">
        <f>BS!O14</f>
        <v>1438751.88</v>
      </c>
      <c r="M91" s="23"/>
      <c r="N91" s="20">
        <v>782790.62</v>
      </c>
    </row>
    <row r="92" spans="1:15" s="12" customFormat="1" ht="21" customHeight="1" thickBot="1">
      <c r="A92" s="25" t="s">
        <v>230</v>
      </c>
      <c r="F92" s="7">
        <v>7</v>
      </c>
      <c r="H92" s="33">
        <f>SUM(H90:H91)</f>
        <v>15423661.120000035</v>
      </c>
      <c r="J92" s="33">
        <f>SUM(J90:J91)</f>
        <v>159111756.74999997</v>
      </c>
      <c r="L92" s="33">
        <f>SUM(L90:L91)</f>
        <v>462026.61000000406</v>
      </c>
      <c r="M92" s="3"/>
      <c r="N92" s="33">
        <f>SUM(N90:N91)</f>
        <v>965925.04999999225</v>
      </c>
      <c r="O92" s="55"/>
    </row>
    <row r="93" spans="1:15" s="12" customFormat="1" ht="21" customHeight="1" thickTop="1">
      <c r="H93" s="26"/>
      <c r="J93" s="2"/>
      <c r="K93" s="2"/>
      <c r="L93" s="2"/>
      <c r="M93" s="2"/>
      <c r="N93" s="2"/>
      <c r="O93" s="2"/>
    </row>
    <row r="94" spans="1:15" s="12" customFormat="1" ht="21" customHeight="1">
      <c r="A94" s="25" t="s">
        <v>231</v>
      </c>
      <c r="B94" s="36"/>
      <c r="E94" s="7"/>
      <c r="H94" s="62"/>
      <c r="J94" s="37"/>
      <c r="K94" s="37"/>
      <c r="L94" s="37"/>
      <c r="M94" s="18"/>
      <c r="N94" s="37"/>
      <c r="O94" s="2"/>
    </row>
    <row r="95" spans="1:15" s="12" customFormat="1" ht="21" customHeight="1">
      <c r="A95" s="36" t="s">
        <v>232</v>
      </c>
      <c r="B95" s="12" t="s">
        <v>233</v>
      </c>
      <c r="E95" s="7"/>
      <c r="H95" s="62"/>
      <c r="J95" s="37"/>
      <c r="K95" s="37"/>
      <c r="L95" s="37"/>
      <c r="M95" s="18"/>
      <c r="N95" s="37"/>
      <c r="O95" s="2"/>
    </row>
    <row r="96" spans="1:15" s="12" customFormat="1" ht="21" customHeight="1">
      <c r="C96" s="12" t="s">
        <v>234</v>
      </c>
      <c r="E96" s="7"/>
      <c r="F96" s="7"/>
      <c r="H96" s="62">
        <v>0</v>
      </c>
      <c r="J96" s="62">
        <v>75320001.819999993</v>
      </c>
      <c r="K96" s="37"/>
      <c r="L96" s="37">
        <v>0</v>
      </c>
      <c r="M96" s="18"/>
      <c r="N96" s="37">
        <v>0</v>
      </c>
      <c r="O96" s="2"/>
    </row>
    <row r="97" spans="1:15" s="12" customFormat="1" ht="21" customHeight="1">
      <c r="A97" s="36" t="s">
        <v>235</v>
      </c>
      <c r="B97" s="12" t="s">
        <v>236</v>
      </c>
      <c r="E97" s="7"/>
      <c r="H97" s="62"/>
      <c r="J97" s="62"/>
      <c r="K97" s="37"/>
      <c r="L97" s="37"/>
      <c r="M97" s="18"/>
      <c r="N97" s="37"/>
      <c r="O97" s="2"/>
    </row>
    <row r="98" spans="1:15" s="12" customFormat="1" ht="21" customHeight="1">
      <c r="A98" s="36"/>
      <c r="C98" s="12" t="s">
        <v>237</v>
      </c>
      <c r="E98" s="7"/>
      <c r="H98" s="62">
        <v>207243717.50999999</v>
      </c>
      <c r="J98" s="62">
        <v>278818126.25999999</v>
      </c>
      <c r="K98" s="37"/>
      <c r="L98" s="37">
        <v>0</v>
      </c>
      <c r="M98" s="18"/>
      <c r="N98" s="37">
        <v>29983156.879999999</v>
      </c>
      <c r="O98" s="2"/>
    </row>
    <row r="99" spans="1:15" s="12" customFormat="1" ht="21" customHeight="1">
      <c r="A99" s="36"/>
      <c r="E99" s="7"/>
      <c r="H99" s="62"/>
      <c r="J99" s="37"/>
      <c r="K99" s="37"/>
      <c r="L99" s="37"/>
      <c r="M99" s="18"/>
      <c r="N99" s="37"/>
      <c r="O99" s="2"/>
    </row>
    <row r="100" spans="1:15" s="12" customFormat="1" ht="21" customHeight="1">
      <c r="A100" s="36" t="s">
        <v>43</v>
      </c>
      <c r="E100" s="7"/>
      <c r="H100" s="62"/>
      <c r="J100" s="37"/>
      <c r="K100" s="37"/>
      <c r="L100" s="37"/>
      <c r="M100" s="18"/>
      <c r="N100" s="37"/>
      <c r="O100" s="2"/>
    </row>
    <row r="101" spans="1:15" s="12" customFormat="1" ht="21" customHeight="1">
      <c r="A101" s="36"/>
      <c r="E101" s="7"/>
      <c r="H101" s="62"/>
      <c r="J101" s="37"/>
      <c r="K101" s="37"/>
      <c r="L101" s="37"/>
      <c r="M101" s="18"/>
      <c r="N101" s="37"/>
      <c r="O101" s="2"/>
    </row>
    <row r="102" spans="1:15" s="12" customFormat="1" ht="21" customHeight="1">
      <c r="A102" s="36"/>
      <c r="E102" s="7"/>
      <c r="H102" s="62"/>
      <c r="J102" s="37"/>
      <c r="K102" s="37"/>
      <c r="L102" s="37"/>
      <c r="M102" s="18"/>
      <c r="N102" s="37"/>
      <c r="O102" s="2"/>
    </row>
    <row r="103" spans="1:15" s="12" customFormat="1" ht="21" customHeight="1">
      <c r="A103" s="36"/>
      <c r="E103" s="7"/>
      <c r="H103" s="62"/>
      <c r="J103" s="37"/>
      <c r="K103" s="37"/>
      <c r="L103" s="37"/>
      <c r="M103" s="18"/>
      <c r="N103" s="37"/>
      <c r="O103" s="2"/>
    </row>
    <row r="104" spans="1:15" s="12" customFormat="1" ht="21" customHeight="1">
      <c r="A104" s="36"/>
      <c r="E104" s="7"/>
      <c r="H104" s="62"/>
      <c r="J104" s="37"/>
      <c r="K104" s="37"/>
      <c r="L104" s="37"/>
      <c r="M104" s="18"/>
      <c r="N104" s="37"/>
      <c r="O104" s="2"/>
    </row>
    <row r="105" spans="1:15" s="12" customFormat="1" ht="21" customHeight="1">
      <c r="A105" s="36"/>
      <c r="E105" s="7"/>
      <c r="H105" s="62"/>
      <c r="J105" s="37"/>
      <c r="K105" s="37"/>
      <c r="L105" s="37"/>
      <c r="M105" s="18"/>
      <c r="N105" s="37"/>
      <c r="O105" s="2"/>
    </row>
    <row r="106" spans="1:15" s="12" customFormat="1" ht="21" customHeight="1">
      <c r="A106" s="36"/>
      <c r="E106" s="7"/>
      <c r="H106" s="62"/>
      <c r="J106" s="37"/>
      <c r="K106" s="37"/>
      <c r="L106" s="37"/>
      <c r="M106" s="18"/>
      <c r="N106" s="37"/>
      <c r="O106" s="2"/>
    </row>
    <row r="107" spans="1:15" s="12" customFormat="1" ht="21" customHeight="1">
      <c r="A107" s="36"/>
      <c r="E107" s="7"/>
      <c r="H107" s="62"/>
      <c r="J107" s="37"/>
      <c r="K107" s="37"/>
      <c r="L107" s="37"/>
      <c r="M107" s="18"/>
      <c r="N107" s="37"/>
      <c r="O107" s="2"/>
    </row>
    <row r="108" spans="1:15" s="12" customFormat="1" ht="21" customHeight="1">
      <c r="A108" s="36"/>
      <c r="E108" s="7"/>
      <c r="H108" s="62"/>
      <c r="J108" s="37"/>
      <c r="K108" s="37"/>
      <c r="L108" s="37"/>
      <c r="M108" s="18"/>
      <c r="N108" s="37"/>
      <c r="O108" s="2"/>
    </row>
    <row r="109" spans="1:15" s="12" customFormat="1" ht="21" customHeight="1">
      <c r="A109" s="36"/>
      <c r="E109" s="7"/>
      <c r="H109" s="62"/>
      <c r="J109" s="37"/>
      <c r="K109" s="37"/>
      <c r="L109" s="37"/>
      <c r="M109" s="18"/>
      <c r="N109" s="37"/>
      <c r="O109" s="2"/>
    </row>
    <row r="110" spans="1:15" s="12" customFormat="1" ht="21" customHeight="1">
      <c r="A110" s="36"/>
      <c r="E110" s="7"/>
      <c r="H110" s="62"/>
      <c r="J110" s="37"/>
      <c r="K110" s="37"/>
      <c r="L110" s="37"/>
      <c r="M110" s="18"/>
      <c r="N110" s="37"/>
      <c r="O110" s="2"/>
    </row>
    <row r="111" spans="1:15" s="12" customFormat="1" ht="21" customHeight="1">
      <c r="A111" s="36"/>
      <c r="E111" s="7"/>
      <c r="H111" s="62"/>
      <c r="J111" s="37"/>
      <c r="K111" s="37"/>
      <c r="L111" s="37"/>
      <c r="M111" s="18"/>
      <c r="N111" s="37"/>
      <c r="O111" s="2"/>
    </row>
    <row r="112" spans="1:15" s="12" customFormat="1" ht="21" customHeight="1">
      <c r="A112" s="36"/>
      <c r="E112" s="7"/>
      <c r="H112" s="62"/>
      <c r="J112" s="37"/>
      <c r="K112" s="37"/>
      <c r="L112" s="37"/>
      <c r="M112" s="18"/>
      <c r="N112" s="37"/>
      <c r="O112" s="2"/>
    </row>
    <row r="113" spans="1:15" s="12" customFormat="1" ht="37.799999999999997" customHeight="1">
      <c r="A113" s="36"/>
      <c r="E113" s="7"/>
      <c r="H113" s="62"/>
      <c r="J113" s="37"/>
      <c r="K113" s="37"/>
      <c r="L113" s="37"/>
      <c r="M113" s="18"/>
      <c r="N113" s="37"/>
      <c r="O113" s="2"/>
    </row>
    <row r="114" spans="1:15" s="12" customFormat="1" ht="21" customHeight="1">
      <c r="A114" s="36"/>
      <c r="E114" s="7"/>
      <c r="H114" s="62"/>
      <c r="J114" s="37"/>
      <c r="K114" s="37"/>
      <c r="L114" s="37"/>
      <c r="M114" s="18"/>
      <c r="N114" s="161" t="s">
        <v>238</v>
      </c>
      <c r="O114" s="2"/>
    </row>
    <row r="115" spans="1:15" s="12" customFormat="1" ht="21" customHeight="1">
      <c r="A115" s="36"/>
      <c r="E115" s="7"/>
      <c r="H115" s="62"/>
      <c r="J115" s="37"/>
      <c r="K115" s="37"/>
      <c r="L115" s="37"/>
      <c r="M115" s="18"/>
      <c r="N115" s="37"/>
      <c r="O115" s="2"/>
    </row>
    <row r="116" spans="1:15" s="12" customFormat="1" ht="21" customHeight="1">
      <c r="A116" s="36"/>
      <c r="E116" s="7"/>
      <c r="H116" s="62"/>
      <c r="J116" s="37"/>
      <c r="K116" s="37"/>
      <c r="L116" s="37"/>
      <c r="M116" s="18"/>
      <c r="N116" s="37"/>
      <c r="O116" s="2"/>
    </row>
    <row r="117" spans="1:15" s="12" customFormat="1" ht="21" customHeight="1">
      <c r="A117" s="36"/>
      <c r="E117" s="7"/>
      <c r="H117" s="62"/>
      <c r="J117" s="37"/>
      <c r="K117" s="37"/>
      <c r="L117" s="37"/>
      <c r="M117" s="18"/>
      <c r="N117" s="37"/>
      <c r="O117" s="2"/>
    </row>
    <row r="118" spans="1:15" s="12" customFormat="1" ht="21" customHeight="1">
      <c r="A118" s="36"/>
      <c r="E118" s="7"/>
      <c r="H118" s="62"/>
      <c r="J118" s="37"/>
      <c r="K118" s="37"/>
      <c r="L118" s="37"/>
      <c r="M118" s="18"/>
      <c r="N118" s="37"/>
      <c r="O118" s="2"/>
    </row>
    <row r="119" spans="1:15" s="12" customFormat="1" ht="21" customHeight="1">
      <c r="A119" s="36"/>
      <c r="E119" s="7"/>
      <c r="H119" s="62"/>
      <c r="J119" s="37"/>
      <c r="K119" s="37"/>
      <c r="L119" s="37"/>
      <c r="M119" s="18"/>
      <c r="N119" s="37"/>
      <c r="O119" s="2"/>
    </row>
    <row r="120" spans="1:15" s="12" customFormat="1" ht="21" customHeight="1">
      <c r="A120" s="36"/>
      <c r="E120" s="7"/>
      <c r="H120" s="62"/>
      <c r="J120" s="37"/>
      <c r="K120" s="37"/>
      <c r="L120" s="37"/>
      <c r="M120" s="18"/>
      <c r="N120" s="37"/>
      <c r="O120" s="2"/>
    </row>
    <row r="121" spans="1:15" s="12" customFormat="1" ht="21" customHeight="1">
      <c r="A121" s="36"/>
      <c r="E121" s="7"/>
      <c r="H121" s="62"/>
      <c r="J121" s="37"/>
      <c r="K121" s="37"/>
      <c r="L121" s="37"/>
      <c r="M121" s="18"/>
      <c r="N121" s="37"/>
      <c r="O121" s="2"/>
    </row>
    <row r="122" spans="1:15" s="12" customFormat="1" ht="21" customHeight="1">
      <c r="A122" s="36"/>
      <c r="E122" s="7"/>
      <c r="H122" s="62"/>
      <c r="J122" s="37"/>
      <c r="K122" s="37"/>
      <c r="L122" s="37"/>
      <c r="M122" s="18"/>
      <c r="N122" s="37"/>
      <c r="O122" s="2"/>
    </row>
    <row r="123" spans="1:15" s="12" customFormat="1" ht="21" customHeight="1">
      <c r="A123" s="36"/>
      <c r="E123" s="7"/>
      <c r="H123" s="62"/>
      <c r="J123" s="37"/>
      <c r="K123" s="37"/>
      <c r="L123" s="37"/>
      <c r="M123" s="18"/>
      <c r="N123" s="37"/>
      <c r="O123" s="2"/>
    </row>
    <row r="124" spans="1:15" s="12" customFormat="1" ht="21" customHeight="1">
      <c r="A124" s="36"/>
      <c r="E124" s="7"/>
      <c r="H124" s="62"/>
      <c r="J124" s="37"/>
      <c r="K124" s="37"/>
      <c r="L124" s="37"/>
      <c r="M124" s="18"/>
      <c r="N124" s="37"/>
      <c r="O124" s="2"/>
    </row>
    <row r="125" spans="1:15" s="12" customFormat="1" ht="21" customHeight="1">
      <c r="A125" s="36"/>
      <c r="E125" s="7"/>
      <c r="H125" s="62"/>
      <c r="J125" s="37"/>
      <c r="K125" s="37"/>
      <c r="L125" s="37"/>
      <c r="M125" s="18"/>
      <c r="N125" s="37"/>
      <c r="O125" s="2"/>
    </row>
    <row r="126" spans="1:15" s="12" customFormat="1" ht="21" customHeight="1">
      <c r="A126" s="36"/>
      <c r="E126" s="7"/>
      <c r="H126" s="62"/>
      <c r="J126" s="37"/>
      <c r="K126" s="37"/>
      <c r="L126" s="37"/>
      <c r="M126" s="18"/>
      <c r="N126" s="37"/>
      <c r="O126" s="2"/>
    </row>
    <row r="127" spans="1:15" s="12" customFormat="1" ht="12" customHeight="1">
      <c r="A127" s="36"/>
      <c r="E127" s="7"/>
      <c r="H127" s="62"/>
      <c r="J127" s="37"/>
      <c r="K127" s="37"/>
      <c r="L127" s="37"/>
      <c r="M127" s="18"/>
      <c r="N127" s="37"/>
      <c r="O127" s="2"/>
    </row>
    <row r="128" spans="1:15" s="12" customFormat="1" ht="21" customHeight="1">
      <c r="B128" s="58"/>
      <c r="C128" s="58"/>
      <c r="D128" s="58"/>
      <c r="E128" s="61"/>
      <c r="F128" s="58"/>
      <c r="G128" s="58"/>
      <c r="H128" s="60"/>
      <c r="I128" s="58"/>
      <c r="J128" s="59"/>
      <c r="K128" s="59"/>
      <c r="L128" s="59"/>
      <c r="M128" s="59"/>
    </row>
    <row r="129" spans="1:14" s="12" customFormat="1" ht="21" customHeight="1">
      <c r="A129" s="110"/>
      <c r="B129" s="58"/>
      <c r="C129" s="58"/>
      <c r="D129" s="58"/>
      <c r="E129" s="61"/>
      <c r="F129" s="58"/>
      <c r="G129" s="58"/>
      <c r="H129" s="60"/>
      <c r="I129" s="58"/>
      <c r="J129" s="59"/>
      <c r="K129" s="59"/>
      <c r="L129" s="59"/>
      <c r="M129" s="59"/>
      <c r="N129" s="59"/>
    </row>
    <row r="130" spans="1:14" s="12" customFormat="1" ht="38.4" customHeight="1">
      <c r="A130" s="110"/>
      <c r="B130" s="58"/>
      <c r="C130" s="58"/>
      <c r="D130" s="58"/>
      <c r="E130" s="61"/>
      <c r="F130" s="58"/>
      <c r="G130" s="58"/>
      <c r="H130" s="60"/>
      <c r="I130" s="58"/>
      <c r="J130" s="59"/>
      <c r="K130" s="59"/>
      <c r="L130" s="59"/>
      <c r="M130" s="59"/>
      <c r="N130" s="59"/>
    </row>
    <row r="131" spans="1:14" s="12" customFormat="1" ht="21" customHeight="1">
      <c r="A131" s="110"/>
      <c r="B131" s="58"/>
      <c r="C131" s="58"/>
      <c r="D131" s="58"/>
      <c r="E131" s="61"/>
      <c r="F131" s="58"/>
      <c r="G131" s="58"/>
      <c r="H131" s="60"/>
      <c r="I131" s="58"/>
      <c r="J131" s="59"/>
      <c r="K131" s="59"/>
      <c r="L131" s="59"/>
      <c r="M131" s="59"/>
    </row>
    <row r="132" spans="1:14" s="12" customFormat="1" ht="21.6" customHeight="1">
      <c r="C132" s="25"/>
      <c r="D132" s="25"/>
      <c r="E132" s="25"/>
      <c r="F132" s="25"/>
      <c r="G132" s="25"/>
      <c r="H132" s="34"/>
      <c r="I132" s="25"/>
      <c r="J132" s="34"/>
      <c r="K132" s="25"/>
      <c r="L132" s="35"/>
      <c r="M132" s="25"/>
      <c r="N132" s="35"/>
    </row>
    <row r="133" spans="1:14" s="12" customFormat="1" ht="21.6" customHeight="1">
      <c r="H133" s="2"/>
      <c r="J133" s="2"/>
      <c r="L133" s="26"/>
      <c r="N133" s="26"/>
    </row>
    <row r="134" spans="1:14" s="12" customFormat="1" ht="21.6" customHeight="1">
      <c r="H134" s="17"/>
      <c r="I134" s="17"/>
      <c r="J134" s="17"/>
      <c r="K134" s="17"/>
      <c r="L134" s="250"/>
      <c r="M134" s="17"/>
      <c r="N134" s="21"/>
    </row>
    <row r="135" spans="1:14" s="12" customFormat="1" ht="21.6" customHeight="1">
      <c r="A135" s="25"/>
      <c r="B135" s="36"/>
      <c r="E135" s="7"/>
      <c r="H135" s="10"/>
      <c r="I135" s="10"/>
      <c r="J135" s="10"/>
      <c r="K135" s="10"/>
      <c r="L135" s="38"/>
      <c r="M135" s="38"/>
      <c r="N135" s="38"/>
    </row>
    <row r="136" spans="1:14" s="12" customFormat="1" ht="21.6" customHeight="1">
      <c r="B136" s="36"/>
      <c r="E136" s="7"/>
      <c r="F136" s="260"/>
      <c r="H136" s="109"/>
      <c r="I136" s="109"/>
      <c r="J136" s="109"/>
      <c r="K136" s="109"/>
      <c r="L136" s="109"/>
      <c r="M136" s="109"/>
      <c r="N136" s="109"/>
    </row>
    <row r="137" spans="1:14" s="12" customFormat="1" ht="21.6" customHeight="1">
      <c r="A137" s="25"/>
      <c r="B137" s="36"/>
      <c r="E137" s="7"/>
      <c r="H137" s="109"/>
      <c r="J137" s="109"/>
      <c r="K137" s="109"/>
      <c r="L137" s="109"/>
      <c r="M137" s="109"/>
      <c r="N137" s="109"/>
    </row>
    <row r="138" spans="1:14" s="12" customFormat="1" ht="21.6" customHeight="1">
      <c r="A138" s="36"/>
      <c r="E138" s="7"/>
      <c r="H138" s="2"/>
      <c r="L138" s="54"/>
      <c r="M138" s="16"/>
      <c r="N138" s="37"/>
    </row>
    <row r="139" spans="1:14" s="12" customFormat="1" ht="21.6" customHeight="1">
      <c r="A139" s="36"/>
      <c r="E139" s="7"/>
      <c r="H139" s="2"/>
      <c r="J139" s="2"/>
      <c r="L139" s="2"/>
      <c r="M139" s="16"/>
      <c r="N139" s="2"/>
    </row>
    <row r="140" spans="1:14" s="12" customFormat="1" ht="21.6" customHeight="1">
      <c r="A140" s="36"/>
      <c r="E140" s="7"/>
      <c r="F140" s="7"/>
      <c r="H140" s="2"/>
      <c r="J140" s="2"/>
      <c r="L140" s="2"/>
      <c r="M140" s="16"/>
      <c r="N140" s="2"/>
    </row>
    <row r="141" spans="1:14" s="12" customFormat="1" ht="21.6" customHeight="1">
      <c r="A141" s="36"/>
      <c r="E141" s="7"/>
      <c r="H141" s="2"/>
      <c r="J141" s="2"/>
      <c r="L141" s="30"/>
      <c r="M141" s="16"/>
      <c r="N141" s="2"/>
    </row>
    <row r="142" spans="1:14" s="12" customFormat="1" ht="21.6" customHeight="1">
      <c r="A142" s="36"/>
      <c r="E142" s="7"/>
      <c r="H142" s="2"/>
      <c r="J142" s="2"/>
      <c r="L142" s="30"/>
      <c r="M142" s="16"/>
      <c r="N142" s="2"/>
    </row>
    <row r="143" spans="1:14" s="12" customFormat="1" ht="21.6" customHeight="1">
      <c r="A143" s="36"/>
      <c r="E143" s="7"/>
      <c r="H143" s="2"/>
      <c r="J143" s="2"/>
      <c r="L143" s="30"/>
      <c r="M143" s="16"/>
      <c r="N143" s="2"/>
    </row>
    <row r="144" spans="1:14" s="12" customFormat="1" ht="21.6" customHeight="1">
      <c r="A144" s="36"/>
      <c r="E144" s="7"/>
      <c r="H144" s="2"/>
      <c r="J144" s="2"/>
      <c r="L144" s="30"/>
      <c r="M144" s="16"/>
      <c r="N144" s="2"/>
    </row>
    <row r="145" spans="1:14" s="12" customFormat="1" ht="21.6" customHeight="1">
      <c r="A145" s="36"/>
      <c r="E145" s="7"/>
      <c r="H145" s="2"/>
      <c r="J145" s="2"/>
      <c r="L145" s="30"/>
      <c r="M145" s="16"/>
      <c r="N145" s="2"/>
    </row>
    <row r="146" spans="1:14" s="12" customFormat="1" ht="21.6" customHeight="1">
      <c r="A146" s="36"/>
      <c r="E146" s="7"/>
      <c r="H146" s="2"/>
      <c r="J146" s="2"/>
      <c r="L146" s="30"/>
      <c r="M146" s="16"/>
      <c r="N146" s="2"/>
    </row>
    <row r="147" spans="1:14" s="12" customFormat="1" ht="21.6" customHeight="1">
      <c r="A147" s="36"/>
      <c r="H147" s="2"/>
      <c r="J147" s="2"/>
      <c r="L147" s="30"/>
      <c r="N147" s="26"/>
    </row>
    <row r="148" spans="1:14" s="12" customFormat="1" ht="21.6" customHeight="1">
      <c r="E148" s="7"/>
      <c r="F148" s="7"/>
      <c r="H148" s="2"/>
      <c r="J148" s="2"/>
      <c r="L148" s="2"/>
      <c r="N148" s="26"/>
    </row>
    <row r="149" spans="1:14" s="12" customFormat="1" ht="11.25" customHeight="1">
      <c r="E149" s="7"/>
      <c r="F149" s="7"/>
      <c r="H149" s="30"/>
      <c r="J149" s="30"/>
      <c r="L149" s="30"/>
      <c r="N149" s="30"/>
    </row>
    <row r="150" spans="1:14" s="12" customFormat="1" ht="21.6" customHeight="1">
      <c r="E150" s="7"/>
      <c r="F150" s="7"/>
      <c r="J150" s="30"/>
      <c r="L150" s="30"/>
      <c r="N150" s="30"/>
    </row>
    <row r="151" spans="1:14" s="12" customFormat="1" ht="21.6" customHeight="1">
      <c r="E151" s="7"/>
      <c r="F151" s="7"/>
      <c r="H151" s="30"/>
      <c r="J151" s="30"/>
      <c r="L151" s="30"/>
      <c r="N151" s="30"/>
    </row>
    <row r="152" spans="1:14" s="12" customFormat="1" ht="21.6" customHeight="1">
      <c r="B152" s="36"/>
      <c r="E152" s="7"/>
      <c r="H152" s="109"/>
      <c r="I152" s="109"/>
      <c r="J152" s="65"/>
      <c r="K152" s="109"/>
      <c r="L152" s="109"/>
      <c r="M152" s="109"/>
      <c r="N152" s="65"/>
    </row>
    <row r="153" spans="1:14" s="12" customFormat="1" ht="21.6" customHeight="1">
      <c r="E153" s="7"/>
      <c r="F153" s="7"/>
      <c r="H153" s="30"/>
      <c r="J153" s="30"/>
      <c r="L153" s="30"/>
      <c r="N153" s="30"/>
    </row>
    <row r="154" spans="1:14" s="12" customFormat="1" ht="21.6" customHeight="1">
      <c r="A154" s="36"/>
      <c r="E154" s="7"/>
      <c r="H154" s="2"/>
      <c r="J154" s="2"/>
      <c r="L154" s="30"/>
      <c r="M154" s="16"/>
      <c r="N154" s="26"/>
    </row>
    <row r="155" spans="1:14" s="12" customFormat="1" ht="21.6" customHeight="1">
      <c r="E155" s="7"/>
      <c r="F155" s="7"/>
      <c r="H155" s="30"/>
      <c r="J155" s="30"/>
      <c r="L155" s="30"/>
      <c r="N155" s="30"/>
    </row>
    <row r="156" spans="1:14" s="12" customFormat="1" ht="22.5" customHeight="1">
      <c r="E156" s="7"/>
      <c r="F156" s="7"/>
      <c r="H156" s="30"/>
      <c r="J156" s="30"/>
      <c r="L156" s="30"/>
      <c r="N156" s="30"/>
    </row>
    <row r="157" spans="1:14" s="12" customFormat="1" ht="21.6" customHeight="1">
      <c r="E157" s="7"/>
      <c r="F157" s="7"/>
      <c r="H157" s="30"/>
      <c r="J157" s="30"/>
      <c r="L157" s="30"/>
      <c r="N157" s="30"/>
    </row>
    <row r="158" spans="1:14" s="12" customFormat="1" ht="21.6" customHeight="1">
      <c r="E158" s="7"/>
      <c r="F158" s="7"/>
      <c r="H158" s="30"/>
      <c r="J158" s="30"/>
      <c r="L158" s="30"/>
      <c r="N158" s="30"/>
    </row>
    <row r="159" spans="1:14" s="12" customFormat="1" ht="21.6" customHeight="1">
      <c r="E159" s="7"/>
      <c r="F159" s="7"/>
      <c r="H159" s="30"/>
      <c r="J159" s="30"/>
      <c r="L159" s="30"/>
      <c r="N159" s="30"/>
    </row>
    <row r="160" spans="1:14" s="12" customFormat="1" ht="21.6" customHeight="1">
      <c r="E160" s="7"/>
      <c r="F160" s="7"/>
      <c r="H160" s="30"/>
      <c r="J160" s="30"/>
      <c r="L160" s="30"/>
      <c r="N160" s="30"/>
    </row>
    <row r="161" spans="5:14" s="12" customFormat="1" ht="21.6" customHeight="1">
      <c r="E161" s="7"/>
      <c r="F161" s="7"/>
      <c r="H161" s="30"/>
      <c r="J161" s="30"/>
      <c r="L161" s="30"/>
      <c r="N161" s="30"/>
    </row>
    <row r="162" spans="5:14" s="12" customFormat="1" ht="21.6" customHeight="1">
      <c r="E162" s="7"/>
      <c r="F162" s="7"/>
      <c r="H162" s="30"/>
      <c r="J162" s="30"/>
      <c r="L162" s="30"/>
      <c r="N162" s="30"/>
    </row>
    <row r="163" spans="5:14" s="12" customFormat="1" ht="21.6" customHeight="1">
      <c r="E163" s="7"/>
      <c r="F163" s="7"/>
      <c r="H163" s="30"/>
      <c r="J163" s="30"/>
      <c r="L163" s="30"/>
      <c r="N163" s="30"/>
    </row>
    <row r="164" spans="5:14" s="12" customFormat="1" ht="21.6" customHeight="1">
      <c r="E164" s="7"/>
      <c r="F164" s="7"/>
      <c r="H164" s="30"/>
      <c r="J164" s="30"/>
      <c r="L164" s="30"/>
      <c r="N164" s="30"/>
    </row>
    <row r="165" spans="5:14" s="12" customFormat="1" ht="21.6" customHeight="1">
      <c r="E165" s="7"/>
      <c r="F165" s="7"/>
      <c r="H165" s="30"/>
      <c r="J165" s="30"/>
      <c r="L165" s="30"/>
      <c r="N165" s="30"/>
    </row>
    <row r="166" spans="5:14" s="12" customFormat="1" ht="21.6" customHeight="1">
      <c r="E166" s="7"/>
      <c r="F166" s="7"/>
      <c r="H166" s="30"/>
      <c r="J166" s="30"/>
      <c r="L166" s="30"/>
      <c r="N166" s="30"/>
    </row>
    <row r="167" spans="5:14" s="12" customFormat="1" ht="21.6" customHeight="1">
      <c r="E167" s="7"/>
      <c r="F167" s="7"/>
      <c r="H167" s="30"/>
      <c r="J167" s="30"/>
      <c r="L167" s="30"/>
      <c r="N167" s="30"/>
    </row>
    <row r="168" spans="5:14" s="12" customFormat="1" ht="21.6" customHeight="1">
      <c r="E168" s="7"/>
      <c r="F168" s="7"/>
      <c r="H168" s="30"/>
      <c r="J168" s="30"/>
      <c r="L168" s="30"/>
      <c r="N168" s="30"/>
    </row>
    <row r="169" spans="5:14" s="12" customFormat="1" ht="21.6" customHeight="1">
      <c r="E169" s="7"/>
      <c r="F169" s="7"/>
      <c r="H169" s="30"/>
      <c r="J169" s="30"/>
      <c r="L169" s="30"/>
      <c r="N169" s="30"/>
    </row>
    <row r="170" spans="5:14" s="12" customFormat="1" ht="21.6" customHeight="1">
      <c r="E170" s="7"/>
      <c r="F170" s="7"/>
      <c r="H170" s="30"/>
      <c r="J170" s="30"/>
      <c r="L170" s="30"/>
      <c r="N170" s="30"/>
    </row>
    <row r="171" spans="5:14" s="12" customFormat="1" ht="21.6" customHeight="1">
      <c r="E171" s="7"/>
      <c r="F171" s="7"/>
      <c r="H171" s="30"/>
      <c r="J171" s="30"/>
      <c r="L171" s="30"/>
      <c r="N171" s="30"/>
    </row>
    <row r="172" spans="5:14" s="12" customFormat="1" ht="21.6" customHeight="1">
      <c r="E172" s="7"/>
      <c r="F172" s="7"/>
      <c r="H172" s="30"/>
      <c r="J172" s="30"/>
      <c r="L172" s="30"/>
      <c r="N172" s="30"/>
    </row>
    <row r="173" spans="5:14" s="12" customFormat="1" ht="21.6" customHeight="1">
      <c r="E173" s="7"/>
      <c r="F173" s="7"/>
      <c r="H173" s="30"/>
      <c r="J173" s="30"/>
      <c r="L173" s="30"/>
      <c r="N173" s="30"/>
    </row>
    <row r="174" spans="5:14" s="12" customFormat="1" ht="21.6" customHeight="1">
      <c r="E174" s="7"/>
      <c r="F174" s="7"/>
      <c r="H174" s="30"/>
      <c r="J174" s="30"/>
      <c r="L174" s="30"/>
      <c r="N174" s="30"/>
    </row>
    <row r="175" spans="5:14" s="12" customFormat="1" ht="21.6" customHeight="1">
      <c r="E175" s="7"/>
      <c r="F175" s="7"/>
      <c r="H175" s="30"/>
      <c r="J175" s="30"/>
      <c r="L175" s="30"/>
      <c r="N175" s="30"/>
    </row>
    <row r="176" spans="5:14" s="12" customFormat="1" ht="21.6" customHeight="1">
      <c r="E176" s="7"/>
      <c r="F176" s="7"/>
      <c r="H176" s="30"/>
      <c r="J176" s="30"/>
      <c r="L176" s="30"/>
      <c r="N176" s="30"/>
    </row>
    <row r="177" spans="5:14" s="12" customFormat="1" ht="19.8">
      <c r="E177" s="7"/>
      <c r="F177" s="7"/>
      <c r="H177" s="30"/>
      <c r="J177" s="30"/>
      <c r="L177" s="30"/>
      <c r="N177" s="30"/>
    </row>
    <row r="178" spans="5:14" s="12" customFormat="1" ht="20.25" customHeight="1">
      <c r="E178" s="7"/>
      <c r="F178" s="7"/>
      <c r="H178" s="30"/>
      <c r="J178" s="30"/>
      <c r="L178" s="30"/>
      <c r="N178" s="30"/>
    </row>
    <row r="179" spans="5:14" s="12" customFormat="1" ht="19.2" customHeight="1">
      <c r="E179" s="7"/>
      <c r="F179" s="7"/>
      <c r="H179" s="30"/>
      <c r="J179" s="30"/>
      <c r="L179" s="30"/>
      <c r="N179" s="30"/>
    </row>
    <row r="180" spans="5:14" s="12" customFormat="1" ht="21.6" customHeight="1">
      <c r="L180" s="26"/>
      <c r="N180" s="26"/>
    </row>
    <row r="181" spans="5:14" s="12" customFormat="1" ht="21.6" customHeight="1">
      <c r="L181" s="26"/>
      <c r="N181" s="26"/>
    </row>
    <row r="182" spans="5:14" s="12" customFormat="1" ht="21.6" customHeight="1">
      <c r="L182" s="26"/>
      <c r="N182" s="26"/>
    </row>
    <row r="183" spans="5:14" s="12" customFormat="1" ht="21.6" customHeight="1">
      <c r="L183" s="26"/>
      <c r="N183" s="26"/>
    </row>
    <row r="184" spans="5:14" ht="21.6" customHeight="1">
      <c r="N184" s="13"/>
    </row>
    <row r="185" spans="5:14" ht="21.6" customHeight="1"/>
    <row r="186" spans="5:14" ht="21.6" customHeight="1"/>
    <row r="187" spans="5:14" ht="21.6" customHeight="1"/>
    <row r="188" spans="5:14" ht="21.6" customHeight="1">
      <c r="L188" s="13"/>
      <c r="N188" s="13"/>
    </row>
    <row r="189" spans="5:14" ht="21.6" customHeight="1">
      <c r="L189" s="13"/>
      <c r="N189" s="13"/>
    </row>
    <row r="190" spans="5:14" ht="21.6" customHeight="1">
      <c r="L190" s="13"/>
      <c r="N190" s="13"/>
    </row>
    <row r="191" spans="5:14" ht="21.6" customHeight="1">
      <c r="L191" s="13"/>
      <c r="N191" s="13"/>
    </row>
    <row r="192" spans="5:14" ht="21.6" customHeight="1">
      <c r="L192" s="13"/>
      <c r="N192" s="13"/>
    </row>
    <row r="193" s="13" customFormat="1" ht="21.6" customHeight="1"/>
    <row r="194" s="13" customFormat="1" ht="21.6" customHeight="1"/>
    <row r="195" s="13" customFormat="1" ht="21.6" customHeight="1"/>
    <row r="196" s="13" customFormat="1" ht="21.6" customHeight="1"/>
    <row r="197" s="13" customFormat="1" ht="21.6" customHeight="1"/>
    <row r="198" s="13" customFormat="1" ht="21.6" customHeight="1"/>
    <row r="199" s="13" customFormat="1" ht="21.6" customHeight="1"/>
    <row r="200" s="13" customFormat="1" ht="21.6" customHeight="1"/>
    <row r="201" s="13" customFormat="1" ht="21.6" customHeight="1"/>
    <row r="202" s="13" customFormat="1" ht="21.6" customHeight="1"/>
    <row r="203" s="13" customFormat="1" ht="21.6" customHeight="1"/>
  </sheetData>
  <mergeCells count="10">
    <mergeCell ref="H62:J62"/>
    <mergeCell ref="L59:N59"/>
    <mergeCell ref="H61:N61"/>
    <mergeCell ref="H5:N5"/>
    <mergeCell ref="H6:J6"/>
    <mergeCell ref="L2:N2"/>
    <mergeCell ref="L3:N3"/>
    <mergeCell ref="L58:N58"/>
    <mergeCell ref="L6:N6"/>
    <mergeCell ref="L62:N62"/>
  </mergeCells>
  <pageMargins left="0.98425196850393704" right="0.39370078740157499" top="0.59055118110236204" bottom="0.31496062992126" header="0.511811023622047" footer="0.31496062992126"/>
  <pageSetup paperSize="9" scale="65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fed4ca6c54f8991ec874ad42abc12f6e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9e40e07c51a3b20f0c660fb35da3fb40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bec81ba-cceb-43f2-90f1-46703c2d9b2d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Props1.xml><?xml version="1.0" encoding="utf-8"?>
<ds:datastoreItem xmlns:ds="http://schemas.openxmlformats.org/officeDocument/2006/customXml" ds:itemID="{C7A414A5-D1D4-45D2-8B1D-E37F750896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73F399-95D6-455A-AD65-7187FD39596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E8F6689-7C12-4FCD-8B57-B9B7F850B2D6}">
  <ds:schemaRefs>
    <ds:schemaRef ds:uri="http://www.w3.org/XML/1998/namespace"/>
    <ds:schemaRef ds:uri="589e0076-fbe0-4568-9ccd-f8619a670cac"/>
    <ds:schemaRef ds:uri="http://purl.org/dc/terms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02e7c2bb-7144-4b30-ad47-2d09cbb786f6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</vt:lpstr>
      <vt:lpstr>PL</vt:lpstr>
      <vt:lpstr>SE1</vt:lpstr>
      <vt:lpstr>SE2</vt:lpstr>
      <vt:lpstr>CF</vt:lpstr>
      <vt:lpstr>BS!Print_Area</vt:lpstr>
      <vt:lpstr>CF!Print_Area</vt:lpstr>
      <vt:lpstr>PL!Print_Area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KANOKORN JANKORN</cp:lastModifiedBy>
  <cp:revision/>
  <cp:lastPrinted>2025-05-15T04:25:20Z</cp:lastPrinted>
  <dcterms:created xsi:type="dcterms:W3CDTF">2015-11-05T17:00:12Z</dcterms:created>
  <dcterms:modified xsi:type="dcterms:W3CDTF">2025-05-15T04:26:19Z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535322100</vt:r8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MediaServiceImageTags">
    <vt:lpwstr/>
  </property>
</Properties>
</file>