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2"/>
  <workbookPr/>
  <mc:AlternateContent xmlns:mc="http://schemas.openxmlformats.org/markup-compatibility/2006">
    <mc:Choice Requires="x15">
      <x15ac:absPath xmlns:x15ac="http://schemas.microsoft.com/office/spreadsheetml/2010/11/ac" url="/Users/sasiwimonkitprasert/Library/CloudStorage/GoogleDrive-sasiwimon.karinaudit@gmail.com/.shortcut-targets-by-id/1Wim5ejZvhj06onKM5tJDh_jRc_XKsvFL/6. SYNTEC Group ใช้ตั้งแต่งวดสิ้นปี 2567/YEAR 2568/1.SYNTEC/Q1'68/1.Audit FS/Thai/"/>
    </mc:Choice>
  </mc:AlternateContent>
  <xr:revisionPtr revIDLastSave="0" documentId="13_ncr:1_{5AD3E826-6936-3449-B18D-E28B866F20BF}" xr6:coauthVersionLast="47" xr6:coauthVersionMax="47" xr10:uidLastSave="{00000000-0000-0000-0000-000000000000}"/>
  <bookViews>
    <workbookView xWindow="0" yWindow="740" windowWidth="29400" windowHeight="17400" activeTab="5" xr2:uid="{00000000-000D-0000-FFFF-FFFF00000000}"/>
  </bookViews>
  <sheets>
    <sheet name="BS" sheetId="1" r:id="rId1"/>
    <sheet name="PL" sheetId="2" r:id="rId2"/>
    <sheet name="PL9M" sheetId="3" state="hidden" r:id="rId3"/>
    <sheet name="CH-Conso" sheetId="4" r:id="rId4"/>
    <sheet name="CH" sheetId="5" r:id="rId5"/>
    <sheet name="CF" sheetId="6" r:id="rId6"/>
  </sheets>
  <definedNames>
    <definedName name="_xlnm.Print_Area" localSheetId="0">BS!$A$1:$J$89</definedName>
    <definedName name="_xlnm.Print_Area" localSheetId="5">CF!$A$1:$J$85</definedName>
    <definedName name="_xlnm.Print_Area" localSheetId="4">CH!$A$1:$T$24</definedName>
    <definedName name="_xlnm.Print_Area" localSheetId="3">'CH-Conso'!$A$1:$Z$26</definedName>
    <definedName name="_xlnm.Print_Area" localSheetId="1">PL!$A$1:$J$57</definedName>
    <definedName name="_xlnm.Print_Titles" localSheetId="0">BS!$1:$8</definedName>
    <definedName name="_xlnm.Print_Titles" localSheetId="5">CF!$1:$8</definedName>
    <definedName name="_xlnm.Print_Titles" localSheetId="1">PL!$1:$7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10" roundtripDataChecksum="PlXUB4AY0mmmf01oLiV7obziZccyk17o1ayqgZbEvpg="/>
    </ext>
  </extLst>
</workbook>
</file>

<file path=xl/calcChain.xml><?xml version="1.0" encoding="utf-8"?>
<calcChain xmlns="http://schemas.openxmlformats.org/spreadsheetml/2006/main">
  <c r="D83" i="1" l="1"/>
  <c r="H83" i="1"/>
  <c r="T18" i="5"/>
  <c r="T17" i="5"/>
  <c r="T16" i="5"/>
  <c r="T15" i="5"/>
  <c r="T14" i="5"/>
  <c r="R18" i="5"/>
  <c r="P18" i="5"/>
  <c r="AB20" i="4"/>
  <c r="J90" i="1"/>
  <c r="F90" i="1"/>
  <c r="J85" i="1"/>
  <c r="F85" i="1"/>
  <c r="D85" i="1"/>
  <c r="T23" i="5"/>
  <c r="R23" i="5"/>
  <c r="P23" i="5"/>
  <c r="N23" i="5"/>
  <c r="L23" i="5"/>
  <c r="H23" i="5"/>
  <c r="F23" i="5"/>
  <c r="D23" i="5"/>
  <c r="D18" i="5"/>
  <c r="F18" i="5"/>
  <c r="H18" i="5"/>
  <c r="J18" i="5"/>
  <c r="L18" i="5"/>
  <c r="N18" i="5"/>
  <c r="P20" i="4"/>
  <c r="R17" i="5" l="1"/>
  <c r="R15" i="5"/>
  <c r="P15" i="5"/>
  <c r="Z20" i="4"/>
  <c r="X20" i="4"/>
  <c r="V20" i="4"/>
  <c r="T20" i="4"/>
  <c r="R20" i="4"/>
  <c r="N20" i="4"/>
  <c r="T19" i="4"/>
  <c r="V19" i="4"/>
  <c r="L20" i="4"/>
  <c r="J20" i="4"/>
  <c r="H20" i="4"/>
  <c r="F20" i="4"/>
  <c r="D20" i="4"/>
  <c r="Z19" i="4" l="1"/>
  <c r="P16" i="4" l="1"/>
  <c r="D16" i="2" l="1"/>
  <c r="D25" i="2"/>
  <c r="F25" i="2"/>
  <c r="H25" i="2"/>
  <c r="J25" i="2"/>
  <c r="P17" i="4"/>
  <c r="H21" i="1"/>
  <c r="J21" i="1"/>
  <c r="F21" i="1"/>
  <c r="D21" i="1"/>
  <c r="J16" i="2"/>
  <c r="H16" i="2"/>
  <c r="F16" i="2"/>
  <c r="N25" i="4"/>
  <c r="F27" i="6" l="1"/>
  <c r="H85" i="6" l="1"/>
  <c r="H62" i="6"/>
  <c r="D25" i="4" l="1"/>
  <c r="H41" i="2" l="1"/>
  <c r="H66" i="1" l="1"/>
  <c r="Z14" i="4" l="1"/>
  <c r="R14" i="5"/>
  <c r="H54" i="1"/>
  <c r="H43" i="1"/>
  <c r="D54" i="1"/>
  <c r="D43" i="1"/>
  <c r="T17" i="4" l="1"/>
  <c r="V17" i="4" s="1"/>
  <c r="Z17" i="4" s="1"/>
  <c r="R16" i="4"/>
  <c r="T18" i="4"/>
  <c r="D52" i="2"/>
  <c r="V18" i="4" l="1"/>
  <c r="Z18" i="4" l="1"/>
  <c r="R21" i="5"/>
  <c r="L25" i="4"/>
  <c r="J25" i="4"/>
  <c r="H25" i="4"/>
  <c r="J27" i="6" l="1"/>
  <c r="J62" i="6" l="1"/>
  <c r="F62" i="6"/>
  <c r="D62" i="6"/>
  <c r="F85" i="6"/>
  <c r="R20" i="5" l="1"/>
  <c r="T15" i="4" l="1"/>
  <c r="T23" i="4"/>
  <c r="V23" i="4" s="1"/>
  <c r="Z23" i="4" s="1"/>
  <c r="T21" i="5"/>
  <c r="R22" i="5"/>
  <c r="F55" i="1" l="1"/>
  <c r="J66" i="1"/>
  <c r="F66" i="1"/>
  <c r="J38" i="1"/>
  <c r="F38" i="1"/>
  <c r="J39" i="1" l="1"/>
  <c r="F39" i="1"/>
  <c r="D55" i="1" l="1"/>
  <c r="J48" i="6" l="1"/>
  <c r="F48" i="6"/>
  <c r="J69" i="6"/>
  <c r="H69" i="6"/>
  <c r="F69" i="6"/>
  <c r="D69" i="6"/>
  <c r="J85" i="6" l="1"/>
  <c r="D85" i="6"/>
  <c r="J50" i="6"/>
  <c r="F50" i="6"/>
  <c r="J23" i="5"/>
  <c r="T20" i="5"/>
  <c r="F25" i="4"/>
  <c r="X24" i="4"/>
  <c r="X25" i="4" s="1"/>
  <c r="P24" i="4"/>
  <c r="P25" i="4" s="1"/>
  <c r="T22" i="4"/>
  <c r="V22" i="4" s="1"/>
  <c r="X16" i="4"/>
  <c r="G63" i="3"/>
  <c r="D62" i="3"/>
  <c r="H58" i="3"/>
  <c r="J54" i="3"/>
  <c r="F54" i="3"/>
  <c r="J48" i="3"/>
  <c r="H48" i="3"/>
  <c r="F48" i="3"/>
  <c r="D48" i="3"/>
  <c r="J38" i="3"/>
  <c r="J49" i="3" s="1"/>
  <c r="H38" i="3"/>
  <c r="H49" i="3" s="1"/>
  <c r="F38" i="3"/>
  <c r="F49" i="3" s="1"/>
  <c r="D38" i="3"/>
  <c r="D49" i="3" s="1"/>
  <c r="J29" i="3"/>
  <c r="F29" i="3"/>
  <c r="J24" i="3"/>
  <c r="H24" i="3"/>
  <c r="F24" i="3"/>
  <c r="D24" i="3"/>
  <c r="J15" i="3"/>
  <c r="H15" i="3"/>
  <c r="H27" i="3" s="1"/>
  <c r="H29" i="3" s="1"/>
  <c r="F15" i="3"/>
  <c r="D15" i="3"/>
  <c r="F53" i="2"/>
  <c r="F48" i="2"/>
  <c r="A48" i="2"/>
  <c r="J41" i="2"/>
  <c r="J42" i="2" s="1"/>
  <c r="F41" i="2"/>
  <c r="F42" i="2" s="1"/>
  <c r="R24" i="4" s="1"/>
  <c r="D41" i="2"/>
  <c r="D42" i="2" s="1"/>
  <c r="D66" i="1"/>
  <c r="D67" i="1" s="1"/>
  <c r="J55" i="1"/>
  <c r="H55" i="1"/>
  <c r="H38" i="1"/>
  <c r="D38" i="1"/>
  <c r="D86" i="1" l="1"/>
  <c r="AA16" i="4"/>
  <c r="H42" i="2"/>
  <c r="D27" i="3"/>
  <c r="D29" i="3" s="1"/>
  <c r="V15" i="4"/>
  <c r="Z15" i="4" s="1"/>
  <c r="T16" i="4"/>
  <c r="H26" i="2"/>
  <c r="H29" i="2" s="1"/>
  <c r="D26" i="2"/>
  <c r="D29" i="2" s="1"/>
  <c r="D31" i="2" s="1"/>
  <c r="J26" i="2"/>
  <c r="F26" i="2"/>
  <c r="J67" i="1"/>
  <c r="F67" i="1"/>
  <c r="H39" i="1"/>
  <c r="D39" i="1"/>
  <c r="J87" i="1"/>
  <c r="U13" i="5" s="1"/>
  <c r="H67" i="1"/>
  <c r="F87" i="1"/>
  <c r="F70" i="6"/>
  <c r="F72" i="6" s="1"/>
  <c r="F86" i="6" s="1"/>
  <c r="J70" i="6"/>
  <c r="J72" i="6" s="1"/>
  <c r="J86" i="6" s="1"/>
  <c r="D54" i="3"/>
  <c r="D50" i="3"/>
  <c r="D59" i="3" s="1"/>
  <c r="Z22" i="4"/>
  <c r="H52" i="3"/>
  <c r="H50" i="3"/>
  <c r="F50" i="3"/>
  <c r="F59" i="3" s="1"/>
  <c r="R25" i="4"/>
  <c r="T24" i="4"/>
  <c r="T25" i="4" s="1"/>
  <c r="J50" i="3"/>
  <c r="J59" i="3" s="1"/>
  <c r="J29" i="2" l="1"/>
  <c r="J31" i="2" s="1"/>
  <c r="F29" i="2"/>
  <c r="F31" i="2" s="1"/>
  <c r="H31" i="2"/>
  <c r="J89" i="1"/>
  <c r="F89" i="1"/>
  <c r="H54" i="3"/>
  <c r="H62" i="3"/>
  <c r="V24" i="4"/>
  <c r="H59" i="3"/>
  <c r="H57" i="3"/>
  <c r="J43" i="2" l="1"/>
  <c r="J51" i="2" s="1"/>
  <c r="J53" i="2" s="1"/>
  <c r="O53" i="2" s="1"/>
  <c r="J46" i="2"/>
  <c r="J48" i="2" s="1"/>
  <c r="O48" i="2" s="1"/>
  <c r="N22" i="5"/>
  <c r="F43" i="2"/>
  <c r="L53" i="2" s="1"/>
  <c r="L48" i="2"/>
  <c r="H10" i="6"/>
  <c r="H27" i="6" s="1"/>
  <c r="H46" i="2"/>
  <c r="H48" i="2" s="1"/>
  <c r="N48" i="2" s="1"/>
  <c r="D10" i="6"/>
  <c r="D46" i="2"/>
  <c r="D84" i="1"/>
  <c r="D43" i="2"/>
  <c r="H84" i="1"/>
  <c r="N15" i="5"/>
  <c r="H43" i="2"/>
  <c r="H51" i="2" s="1"/>
  <c r="H53" i="2" s="1"/>
  <c r="N53" i="2" s="1"/>
  <c r="Z24" i="4"/>
  <c r="Z25" i="4" s="1"/>
  <c r="V25" i="4"/>
  <c r="AA14" i="4"/>
  <c r="H85" i="1" l="1"/>
  <c r="H87" i="1" s="1"/>
  <c r="H89" i="1" s="1"/>
  <c r="H90" i="1" s="1"/>
  <c r="T22" i="5"/>
  <c r="D27" i="6"/>
  <c r="D48" i="6" s="1"/>
  <c r="D50" i="6" s="1"/>
  <c r="D70" i="6" s="1"/>
  <c r="D72" i="6" s="1"/>
  <c r="K72" i="6" s="1"/>
  <c r="D51" i="2"/>
  <c r="D53" i="2" s="1"/>
  <c r="D48" i="2"/>
  <c r="H58" i="2"/>
  <c r="H59" i="2"/>
  <c r="H48" i="6"/>
  <c r="H50" i="6" s="1"/>
  <c r="H70" i="6" s="1"/>
  <c r="H72" i="6" s="1"/>
  <c r="L72" i="6" s="1"/>
  <c r="U18" i="5" l="1"/>
  <c r="D87" i="1"/>
  <c r="D86" i="6"/>
  <c r="H86" i="6"/>
  <c r="V16" i="4"/>
  <c r="M53" i="2"/>
  <c r="D59" i="2"/>
  <c r="M48" i="2"/>
  <c r="D58" i="2"/>
  <c r="Z16" i="4" l="1"/>
  <c r="D89" i="1"/>
  <c r="D90" i="1" s="1"/>
  <c r="AA20" i="4" l="1"/>
</calcChain>
</file>

<file path=xl/sharedStrings.xml><?xml version="1.0" encoding="utf-8"?>
<sst xmlns="http://schemas.openxmlformats.org/spreadsheetml/2006/main" count="389" uniqueCount="261">
  <si>
    <t>บริษัท ซินเท็ค คอนสตรัคชั่น จำกัด (มหาชน) และบริษัทย่อย</t>
  </si>
  <si>
    <t>งบฐานะการเงิน</t>
  </si>
  <si>
    <t>(หน่วย : พันบาท)</t>
  </si>
  <si>
    <t>งบการเงินรวม</t>
  </si>
  <si>
    <t>งบการเงินเฉพาะกิจการ</t>
  </si>
  <si>
    <t>"ยังไม่ได้ตรวจสอบ"</t>
  </si>
  <si>
    <t>"ตรวจสอบแล้ว"</t>
  </si>
  <si>
    <t>หมายเหตุ</t>
  </si>
  <si>
    <t>"สอบทานแล้ว"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</si>
  <si>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</si>
  <si>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</si>
  <si>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</si>
  <si>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</si>
  <si>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 xml:space="preserve">ลูกหนี้หมุนเวียนอื่น </t>
  </si>
  <si>
    <t>สินทรัพย์ที่เกิดจากสัญญา - หมุนเวียน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</si>
  <si>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</si>
  <si>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</si>
  <si>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สินทรัพย์ภาษีเงินได้ของงวดปัจจุบัน</t>
  </si>
  <si>
    <t>สินทรัพย์ทางการเงินหมุนเวียนอื่น</t>
  </si>
  <si>
    <t>เงินจ่ายล่วงหน้าให้ผู้รับเหมาช่วง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</si>
  <si>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</si>
  <si>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</si>
  <si>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</si>
  <si>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</si>
  <si>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สินทรัพย์ที่เกิดจากสัญญา - ไม่หมุนเวียน</t>
  </si>
  <si>
    <t>เงินให้กู้ยืมระยะยาวแก่กิจการที่เกี่ยวข้องกัน</t>
  </si>
  <si>
    <t>อสังหาริมทรัพย์เพื่อการลงทุน</t>
  </si>
  <si>
    <t xml:space="preserve">ที่ดิน อาคารและอุปกรณ์ </t>
  </si>
  <si>
    <t xml:space="preserve">สินทรัพย์สิทธิการใช้ </t>
  </si>
  <si>
    <t>สินทรัพย์ไม่มีตัวตน</t>
  </si>
  <si>
    <t>ภาษีเงินได้ถูกหัก ณ ที่จ่าย</t>
  </si>
  <si>
    <t>สินทรัพย์ภาษีเงินได้รอการตัดบัญชี</t>
  </si>
  <si>
    <t>เงินฝากธนาคารที่ติดภาระค้ำประกัน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</si>
  <si>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</si>
  <si>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</si>
  <si>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</si>
  <si>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</si>
  <si>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</si>
  <si>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</si>
  <si>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เจ้าหนี้หมุนเวียนอื่น</t>
  </si>
  <si>
    <t>หนี้สินที่เกิดจากสัญญา - หมุนเวียน</t>
  </si>
  <si>
    <t>เงินกู้ยืมระยะยาวส่วนที่ถึงกำหนดชำระภายในหนึ่งปี</t>
  </si>
  <si>
    <t>ส่วนของหนี้สินตามสัญญาเช่าที่ถึงกำหนดชำระ</t>
  </si>
  <si>
    <t xml:space="preserve">   ภายในหนึ่งปี</t>
  </si>
  <si>
    <t>เงินกู้ยืมระยะสั้นจากกิจการและบุคคลที่เกี่ยวข้องกัน</t>
  </si>
  <si>
    <t>ภาษีเงินได้นิติบุคคลค้างจ่าย</t>
  </si>
  <si>
    <t>ประมาณการหนี้สินหมุนเวียนสำหรับผลประโยชน์พนักงาน</t>
  </si>
  <si>
    <t>ประมาณการหนี้สินหมุนเวียนอื่น</t>
  </si>
  <si>
    <t>เงินประกันผลงานจากผู้รับเหมาช่วง</t>
  </si>
  <si>
    <t>ภาษีมูลค่าเพิ่มรอออกใบกำกับภาษี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</si>
  <si>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</si>
  <si>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</si>
  <si>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</si>
  <si>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</si>
  <si>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 xml:space="preserve">หนี้สินตามสัญญาเช่า </t>
  </si>
  <si>
    <t>หนี้สินภาษีเงินได้รอการตัดบัญชี</t>
  </si>
  <si>
    <t>ประมาณการหนี้สินไม่หมุนเวียนสำหรับ</t>
  </si>
  <si>
    <t xml:space="preserve">   ผลประโยชน์พนักงาน</t>
  </si>
  <si>
    <t>ประมาณการหนี้สินไม่หมุนเวียนอื่น</t>
  </si>
  <si>
    <t>เงินมัดจำรับจากลูกค้า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</si>
  <si>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</si>
  <si>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</si>
  <si>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</si>
  <si>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</si>
  <si>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</si>
  <si>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 หุ้นสามัญ 1,590,957,300 หุ้น มูลค่าหุ้นละ 1 บาท</t>
  </si>
  <si>
    <t xml:space="preserve">   ทุนที่ออกและชำระแล้ว</t>
  </si>
  <si>
    <t>ส่วนเกินมูลค่าหุ้น</t>
  </si>
  <si>
    <t xml:space="preserve">   ส่วนเกินมูลค่าหุ้นสามัญ</t>
  </si>
  <si>
    <t>ส่วนต่ำจากการเปลี่ยนแปลงสัดส่วน</t>
  </si>
  <si>
    <t xml:space="preserve">   การถือหุ้นในบริษัทย่อย</t>
  </si>
  <si>
    <t>กำไร (ขาดทุน) สะสม</t>
  </si>
  <si>
    <t xml:space="preserve">   จัดสรรแล้ว</t>
  </si>
  <si>
    <t xml:space="preserve">        ทุนสำรองตามกฎหมาย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</si>
  <si>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</si>
  <si>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</si>
  <si>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</si>
  <si>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</si>
  <si>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</si>
  <si>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</si>
  <si>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</si>
  <si>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 xml:space="preserve">        "สอบทานแล้ว"</t>
  </si>
  <si>
    <t>รายได้</t>
  </si>
  <si>
    <t>รายได้ค่าก่อสร้าง</t>
  </si>
  <si>
    <t>รายได้จากการให้บริการ</t>
  </si>
  <si>
    <t>รายได้จากการขาย</t>
  </si>
  <si>
    <t>กำไรจากการจำหน่ายและตัดบัญชีทรัพย์สิน</t>
  </si>
  <si>
    <t>โอนกลับค่าเผื่อผลขาดทุนด้านเครดิตที่คาดว่าจะเกิดขึ้น</t>
  </si>
  <si>
    <t>รายได้ดอกเบี้ย</t>
  </si>
  <si>
    <t>รายได้อื่น</t>
  </si>
  <si>
    <t>รวมรายได้</t>
  </si>
  <si>
    <t>ค่าใช้จ่าย</t>
  </si>
  <si>
    <t>ต้นทุนการก่อสร้าง</t>
  </si>
  <si>
    <t>ต้นทุนการให้บริการ</t>
  </si>
  <si>
    <t>ต้นทุนจากการขาย</t>
  </si>
  <si>
    <t>ต้นทุนในการจัดจำหน่าย</t>
  </si>
  <si>
    <t>ค่าใช้จ่ายในการบริหาร</t>
  </si>
  <si>
    <t>ค่าใช้จ่ายอื่น</t>
  </si>
  <si>
    <t>รวมค่าใช้จ่าย</t>
  </si>
  <si>
    <t>กำไร (ขาดทุน) จาการดำเนินงาน</t>
  </si>
  <si>
    <t>ต้นทุนทางการเงิน</t>
  </si>
  <si>
    <t>กำไร (ขาดทุน) ก่อนภาษีเงินได้</t>
  </si>
  <si>
    <t>ค่าใช้จ่าย (รายได้) ภาษีเงินได้</t>
  </si>
  <si>
    <t>กำไร (ขาดทุน) สำหรับงวด</t>
  </si>
  <si>
    <t>กำไร (ขาดทุน) เบ็ดเสร็จอื่น</t>
  </si>
  <si>
    <t>รายการที่จะไม่ถูกจัดประเภทใหม่ไว้ใน</t>
  </si>
  <si>
    <t xml:space="preserve">  กำไรหรือขาดทุนในภายหลัง :-</t>
  </si>
  <si>
    <t xml:space="preserve">   ผลกำไร (ขาดทุน) ของเงินลงทุนในตราสารทุนที่กำหนดวัดมูลค่า</t>
  </si>
  <si>
    <t xml:space="preserve">        ด้วยมูลค่ายุติธรรมผ่านกำไรขาดทุนเบ็ดเสร็จอื่น</t>
  </si>
  <si>
    <t xml:space="preserve">   ภาษีเงินได้ของรายการที่จะไม่ถูกจัดประเภทใหม่ไว้ใน</t>
  </si>
  <si>
    <t xml:space="preserve">        กำไรหรือขาดทุนในภายหลัง</t>
  </si>
  <si>
    <t>รวมรายการที่จะไม่ถูกจัดประเภทใหม่ไว้ใน</t>
  </si>
  <si>
    <t>กำไร (ขาดทุน) เบ็ดเสร็จอื่นสำหรับงวด - สุทธิจากภาษีเงินได้</t>
  </si>
  <si>
    <t>กำไร (ขาดทุน) เบ็ดเสร็จรวมสำหรับงวด</t>
  </si>
  <si>
    <t>การแบ่งปันกำไร (ขาดทุน) :-</t>
  </si>
  <si>
    <t xml:space="preserve">  ส่วนที่เป็นของบริษัทใหญ่</t>
  </si>
  <si>
    <t xml:space="preserve">  ส่วนที่เป็นของส่วนได้เสียที่ไม่มีอำนาจควบคุม</t>
  </si>
  <si>
    <t>การแบ่งปันกำไร (ขาดทุน) เบ็ดเสร็จรวม :-</t>
  </si>
  <si>
    <t xml:space="preserve">  ขั้นพื้นฐาน (บาท)</t>
  </si>
  <si>
    <t>สำหรับงวดเก้าเดือนสิ้นสุดวันที่ 30 กันยายน 2563</t>
  </si>
  <si>
    <t>(หน่วย: พันบาท)</t>
  </si>
  <si>
    <t>โอนกลับค่าเผื่อประมาณการคดีความฟ้องร้อง</t>
  </si>
  <si>
    <t>ส่วนแบ่งขาดทุนจากเงินลงทุนในบริษัทร่วม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</si>
  <si>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</si>
  <si>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</si>
  <si>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</si>
  <si>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</si>
  <si>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รายการที่อาจจะถูกจัดประเภทใหม่ไว้ใน</t>
  </si>
  <si>
    <t xml:space="preserve">   กำไรหรือขาดทุนในภายหลัง :-</t>
  </si>
  <si>
    <t>ผลกำไร(ขาดทุน)จากการวัดมูลค่าเงินลงทุนเผื่อขาย</t>
  </si>
  <si>
    <t>ภาษีเงินได้ของรายการที่อาจถูกจัดประเภทใหม่ไว้ใน</t>
  </si>
  <si>
    <t xml:space="preserve">   กำไรหรือขาดทุนในภายหลัง</t>
  </si>
  <si>
    <t>รวมรายการที่อาจถูกจัดประเภทใหม่ไว้ในกำไร</t>
  </si>
  <si>
    <t xml:space="preserve">   หรือขาดทุนในภายหลัง</t>
  </si>
  <si>
    <t xml:space="preserve">   ผลกำไร(ขาดทุน)ของเงินลงทุนในตราสารทุนที่กำหนดวัดมูลค่า</t>
  </si>
  <si>
    <t xml:space="preserve">   ผลกำไร(ขาดทุน)จากการวัดมูลค่าใหม่ของผลประโยชน์</t>
  </si>
  <si>
    <t xml:space="preserve">        พนักงานที่กำหนดไว้</t>
  </si>
  <si>
    <t>ภาษีเงินได้ของรายการที่จะไม่ถูกจัดประเภทใหม่ไว้ใน</t>
  </si>
  <si>
    <t xml:space="preserve">     กำไรหรือขาดทุนในภายหลัง</t>
  </si>
  <si>
    <t xml:space="preserve">  กำไรหรือขาดทุนในภายหลัง</t>
  </si>
  <si>
    <t>กำไรเบ็ดเสร็จอื่นสำหรับงวด - สุทธิจากภาษีเงินได้</t>
  </si>
  <si>
    <t>กำไรเบ็ดเสร็จรวมสำหรับงวด</t>
  </si>
  <si>
    <t>การแบ่งปันกำไร(ขาดทุน) :-</t>
  </si>
  <si>
    <t>การแบ่งปันกำไร(ขาดทุน)เบ็ดเสร็จรวม :-</t>
  </si>
  <si>
    <t>กำไรต่อหุ้น</t>
  </si>
  <si>
    <t xml:space="preserve">งบการเปลี่ยนแปลงส่วนของผู้ถือหุ้น </t>
  </si>
  <si>
    <t>ส่วนของผู้ถือหุ้นบริษัทใหญ่</t>
  </si>
  <si>
    <t>กำไรสะสม</t>
  </si>
  <si>
    <t>ผลกำไร(ขาดทุน) จาก</t>
  </si>
  <si>
    <t>ส่วนต่ำจากการ</t>
  </si>
  <si>
    <t>เงินลงทุนในตราสารทุน</t>
  </si>
  <si>
    <t>รวม</t>
  </si>
  <si>
    <t>ส่วนได้เสีย</t>
  </si>
  <si>
    <t>ทุนที่ออก</t>
  </si>
  <si>
    <t>ส่วนเกิน</t>
  </si>
  <si>
    <t>เปลี่ยนแปลงสัดส่วน</t>
  </si>
  <si>
    <t>ทุนสำรอง</t>
  </si>
  <si>
    <t>ยังไม่ได้</t>
  </si>
  <si>
    <t>ที่กำหนดให้วัดมูลค่ายุติธรรม</t>
  </si>
  <si>
    <t>องค์ประกอบอื่น</t>
  </si>
  <si>
    <t>รวมส่วนของ</t>
  </si>
  <si>
    <t>ที่ไม่มีอำนาจ</t>
  </si>
  <si>
    <t>และชำระแล้ว</t>
  </si>
  <si>
    <t>มูลค่าหุ้นสามัญ</t>
  </si>
  <si>
    <t>การถือหุ้นในบริษัทย่อย</t>
  </si>
  <si>
    <t>ตามกฎหมาย</t>
  </si>
  <si>
    <t>จัดสรร</t>
  </si>
  <si>
    <t>ผ่านกำไรขาดทุนเบ็ดเสร็จอื่น</t>
  </si>
  <si>
    <t>ของส่วนของผู้ถือหุ้น</t>
  </si>
  <si>
    <t>บริษัทใหญ่</t>
  </si>
  <si>
    <t>ควบคุม</t>
  </si>
  <si>
    <t>ยอดคงเหลือ ณ วันที่ 1 มกราคม 2567</t>
  </si>
  <si>
    <t>กำไร (ขาดทุน) เบ็ดเสร็จรวม สำหรับงวด</t>
  </si>
  <si>
    <t>ยอดคงเหลือ ณ วันที่ 31 มีนาคม 2567</t>
  </si>
  <si>
    <t>งบกระแสเงินสด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</si>
  <si>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</si>
  <si>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</si>
  <si>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ดอกเบี้ยรับ</t>
  </si>
  <si>
    <t>ค่าเสื่อมราคาและค่าตัดจำหน่าย</t>
  </si>
  <si>
    <t>ประมาณการหนี้สินที่อาจเกิดขึ้นจากคดีฟ้องร้อง (โอนกลับ)</t>
  </si>
  <si>
    <t>กำไรที่ยังไม่เกิดขึ้นจริงจากการเปลี่ยนแปลงในมูลค่า</t>
  </si>
  <si>
    <t>ยุติธรรมของเงินลงทุนในตราสารหนี้</t>
  </si>
  <si>
    <t>ขาดทุน (กำไร) จากการจำหน่ายทรัพย์สิน</t>
  </si>
  <si>
    <t>ขาดทุนจากการตัดจำหน่ายภาษีเงินได้หัก ณ ที่จ่าย</t>
  </si>
  <si>
    <t>ขาดทุนจากการตัดบัญชีอุปกรณ์</t>
  </si>
  <si>
    <t>ค่าเผื่อผลขาดทุนด้านเครดิตที่คาดว่าจะเกิดขึ้น (โอนกลับ)</t>
  </si>
  <si>
    <t>มูลค่างานระหว่างก่อสร้างที่ยังไม่เรียกเก็บจากลูกค้า</t>
  </si>
  <si>
    <t>เงินรับล่วงหน้าตามสัญญาก่อสร้าง</t>
  </si>
  <si>
    <t>จ่ายประมาณการหนี้สินจากคดีความฟ้องร้อง</t>
  </si>
  <si>
    <t>ประมาณการหนี้สินผลประโยชน์พนักงาน</t>
  </si>
  <si>
    <t xml:space="preserve">กระแสเงินสดสุทธิได้มาจาก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</si>
  <si>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</si>
  <si>
    <t>กระแสเงินสดจากกิจกรรมลงทุน</t>
  </si>
  <si>
    <t>เงินสดรับจากการขายสินทรัพย์ทางการเงินหมุนเวียนอื่น</t>
  </si>
  <si>
    <t>เงินสดจ่ายเพื่อซื้อสินทรัพย์ทางการเงินหมุนเวียนอื่น</t>
  </si>
  <si>
    <t>เงินสดรับ (จ่าย) จากเงินให้กู้ยืมระยะสั้นแก่กิจการที่เกี่ยวข้องกัน</t>
  </si>
  <si>
    <t>เงินสดรับจากการขายอุปกรณ์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</si>
  <si>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</si>
  <si>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</si>
  <si>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เงินสดจ่ายเพื่อชำระหนี้สินตามสัญญาเช่า</t>
  </si>
  <si>
    <t>จ่ายเงินปันผล</t>
  </si>
  <si>
    <t>จ่ายดอกเบี้ย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</si>
  <si>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</si>
  <si>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</si>
  <si>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</si>
  <si>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</si>
  <si>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</si>
  <si>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รายการที่ไม่ใช่เงินสด</t>
  </si>
  <si>
    <t>สินทรัพย์สิทธิการใช้ภายใต้สัญญาเช่าเพิ่มขึ้น (ลดลง)</t>
  </si>
  <si>
    <t>ประกอบด้วย:</t>
  </si>
  <si>
    <t>เงินสดย่อย</t>
  </si>
  <si>
    <t>เช็คในมือ</t>
  </si>
  <si>
    <t>เงินฝากธนาคารประเภทกระแสรายวัน</t>
  </si>
  <si>
    <t>เงินฝากธนาคารประเภทออมทรัพย์</t>
  </si>
  <si>
    <t>เงินลงทุนระยะสั้นที่มีสภาพคล่องสูง</t>
  </si>
  <si>
    <t>ดอกเบี้ยจ่าย</t>
  </si>
  <si>
    <t>เงินสดได้มาจากการดำเนินงานก่อนการเปลี่ยนแปลงในสินทรัพย์และหนี้สินดำเนินงาน</t>
  </si>
  <si>
    <t>การเปลี่ยนแปลงในสินทรัพย์และหนี้สินดำเนินงาน</t>
  </si>
  <si>
    <t>รับดอกเบี้ย</t>
  </si>
  <si>
    <t>เงินสดรับ (จ่าย) จากเงินให้กู้ยืมระยะยาวแก่กิจการที่เกี่ยวข้องกัน</t>
  </si>
  <si>
    <t>ซื้ออสังหาริมทรัพย์เพื่อการลงทุน</t>
  </si>
  <si>
    <t>ซื้อสินทรัพย์ไม่มีตัวตน</t>
  </si>
  <si>
    <t>ซื้อที่ดิน อาคาร และอุปกรณ์</t>
  </si>
  <si>
    <t>เงินสดจ่ายเพื่อชำระเงินกู้ยืมระยะยาว</t>
  </si>
  <si>
    <t>ลูกหนี้หมุนเวียนอื่น</t>
  </si>
  <si>
    <t>สินทรัพย์ที่เกิดจากสัญญา</t>
  </si>
  <si>
    <t>สินทรัพย์ไม่หมุนเวียนอื่น</t>
  </si>
  <si>
    <t>ภาษีมูลค่าเพิ่มรอใบกำกับภาษี</t>
  </si>
  <si>
    <t>หนี้สินที่เกิดจากสัญญา</t>
  </si>
  <si>
    <t>จ่ายภาษีเงินได้ถูกหัก ณ ที่จ่าย</t>
  </si>
  <si>
    <t>กำไร (ขาดทุน) ต่อหุ้น</t>
  </si>
  <si>
    <t xml:space="preserve"> กำไร (ขาดทุน) ต่อหุ้นขั้นพื้นฐาน (บาท) ต่อหุ้น</t>
  </si>
  <si>
    <t>จ่ายประมาณการหนี้สินจากต้นทุนในการแก้ไขงานก่อสร้าง</t>
  </si>
  <si>
    <t>จ่ายหนี้สินผลประโยชน์พนักงาน</t>
  </si>
  <si>
    <t>31 ธันวาคม 2567</t>
  </si>
  <si>
    <t>31 มีนาคม 2568</t>
  </si>
  <si>
    <t>สำหรับงวดสามเดือนสิ้นสุดวันที่ 31 มีนาคม 2568</t>
  </si>
  <si>
    <t>ณ วันที่ 31 มีนาคม 2568</t>
  </si>
  <si>
    <t>เงินลงทุนในการร่วมค้า</t>
  </si>
  <si>
    <t>ที่ดินที่ยังไม่ได้ใช้ในการดำเนินงาน</t>
  </si>
  <si>
    <t>หนี้สินไม่หมุนเวียนอื่น</t>
  </si>
  <si>
    <t>8,22</t>
  </si>
  <si>
    <t>4,22</t>
  </si>
  <si>
    <t>ยอดคงเหลือ ณ วันที่ 1 มกราคม 2568</t>
  </si>
  <si>
    <t>ยอดคงเหลือ ณ วันที่ 31 มีนาคม 2568</t>
  </si>
  <si>
    <t>หุ้นทุนซื้อคืน</t>
  </si>
  <si>
    <t xml:space="preserve">        สำรองหุ้นทุนซื้อคืน</t>
  </si>
  <si>
    <t>20</t>
  </si>
  <si>
    <t>ส่วนแบ่งขาดทุนจากเงินลงทุนในการร่วมค้า</t>
  </si>
  <si>
    <t>สำรอง</t>
  </si>
  <si>
    <t>เงินสดรับจากการขายเงินลงทุนในบริษัทย่อย</t>
  </si>
  <si>
    <t>เงินสดจ่ายจากการซื้อหุ้นคืน</t>
  </si>
  <si>
    <t>กำไรจากการปิดบริษัทย่อย</t>
  </si>
  <si>
    <t>เงินปันผลจ่าย</t>
  </si>
  <si>
    <t>2567</t>
  </si>
  <si>
    <t>กำไรที่รับรู้จากการให้บริการแก่กิจการร่วมค้า</t>
  </si>
  <si>
    <t>ปิดเงินลงทุนบริษัทย่อย</t>
  </si>
  <si>
    <t>โอนไปสำรองหุ้นทุนซื้อคืน</t>
  </si>
  <si>
    <t>3,5</t>
  </si>
  <si>
    <t>3,13</t>
  </si>
  <si>
    <t>3,14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</si>
</sst>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0000000000000000000000000_);_(* \(#,##0.000000000000000000000000000\);_(* &quot;-&quot;??_);_(@_)"/>
    <numFmt numFmtId="167" formatCode="#,##0.00\ ;\(#,##0.00\)"/>
    <numFmt numFmtId="168" formatCode="_-* #,##0_-;\-* #,##0_-;_-* &quot;-&quot;??_-;_-@"/>
    <numFmt numFmtId="169" formatCode="_-* #,##0.00_-;\-* #,##0.00_-;_-* &quot;-&quot;??_-;_-@"/>
    <numFmt numFmtId="170" formatCode="_(* #,##0.000000000000_);_(* \(#,##0.000000000000\);_(* &quot;-&quot;??_);_(@_)"/>
    <numFmt numFmtId="171" formatCode="#,##0;\(#,##0\);&quot;-     &quot;"/>
    <numFmt numFmtId="172" formatCode="#,##0.00;\(#,##0.00\);&quot;-     &quot;"/>
    <numFmt numFmtId="173" formatCode="#,##0.00\ ;\(#,##0.00\);&quot;-     &quot;"/>
    <numFmt numFmtId="174" formatCode="#,##0\ ;\(#,##0\);&quot;-     &quot;"/>
    <numFmt numFmtId="175" formatCode="#,##0\ ;&quot; (&quot;#,##0\);&quot; -&quot;#\ ;@\ "/>
    <numFmt numFmtId="176" formatCode="_-* #,##0.0_-;\-* #,##0.0_-;_-* &quot;-&quot;??_-;_-@"/>
    <numFmt numFmtId="177" formatCode="#,##0.00;[Red]\(#,##0.00\)"/>
  </numFmts>
  <fonts count="21" x14ac:knownFonts="1">
    <font>
      <sz val="11"/>
      <color theme="1"/>
      <name val="Arial"/>
      <scheme val="minor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b/>
      <sz val="14"/>
      <color rgb="FFFF0000"/>
      <name val="Angsana New"/>
      <family val="1"/>
    </font>
    <font>
      <sz val="11"/>
      <name val="Arial"/>
      <family val="2"/>
    </font>
    <font>
      <i/>
      <sz val="14"/>
      <color theme="1"/>
      <name val="Angsana New"/>
      <family val="1"/>
    </font>
    <font>
      <b/>
      <i/>
      <sz val="14"/>
      <color theme="1"/>
      <name val="Angsana New"/>
      <family val="1"/>
    </font>
    <font>
      <sz val="14"/>
      <color rgb="FF000000"/>
      <name val="Angsana New"/>
      <family val="1"/>
    </font>
    <font>
      <b/>
      <sz val="14"/>
      <color theme="1"/>
      <name val="AngsanaUPC"/>
      <family val="1"/>
    </font>
    <font>
      <sz val="14"/>
      <color theme="1"/>
      <name val="AngsanaUPC"/>
      <family val="1"/>
    </font>
    <font>
      <sz val="14"/>
      <color rgb="FFFF0000"/>
      <name val="AngsanaUPC"/>
      <family val="1"/>
    </font>
    <font>
      <i/>
      <sz val="14"/>
      <color theme="1"/>
      <name val="AngsanaUPC"/>
      <family val="1"/>
    </font>
    <font>
      <b/>
      <i/>
      <sz val="14"/>
      <color theme="1"/>
      <name val="AngsanaUPC"/>
      <family val="1"/>
    </font>
    <font>
      <sz val="14"/>
      <color theme="0"/>
      <name val="Angsana New"/>
      <family val="1"/>
    </font>
    <font>
      <i/>
      <sz val="14"/>
      <color theme="0"/>
      <name val="Angsana New"/>
      <family val="1"/>
    </font>
    <font>
      <b/>
      <sz val="14"/>
      <color rgb="FF000000"/>
      <name val="Angsana New"/>
      <family val="1"/>
    </font>
    <font>
      <sz val="14"/>
      <color rgb="FFFF0000"/>
      <name val="Angsana New"/>
      <family val="1"/>
    </font>
    <font>
      <sz val="14"/>
      <name val="Angsana New"/>
      <family val="1"/>
    </font>
    <font>
      <sz val="11"/>
      <color theme="1"/>
      <name val="Arial"/>
      <family val="2"/>
      <scheme val="minor"/>
    </font>
    <font>
      <sz val="14"/>
      <name val="AngsanaUPC"/>
      <family val="1"/>
      <charset val="222"/>
    </font>
    <font>
      <b/>
      <sz val="12"/>
      <color theme="1"/>
      <name val="CordiaUPC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8" fillId="0" borderId="0" applyFont="0" applyFill="0" applyBorder="0" applyAlignment="0" applyProtection="0"/>
    <xf numFmtId="0" fontId="19" fillId="0" borderId="1"/>
  </cellStyleXfs>
  <cellXfs count="177">
    <xf numFmtId="0" fontId="0" fillId="0" borderId="0" xfId="0"/>
    <xf numFmtId="0" fontId="2" fillId="0" borderId="0" xfId="0" applyFont="1"/>
    <xf numFmtId="165" fontId="3" fillId="0" borderId="0" xfId="0" applyNumberFormat="1" applyFont="1" applyAlignment="1">
      <alignment horizontal="center"/>
    </xf>
    <xf numFmtId="165" fontId="1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center"/>
    </xf>
    <xf numFmtId="165" fontId="2" fillId="0" borderId="0" xfId="0" applyNumberFormat="1" applyFont="1"/>
    <xf numFmtId="0" fontId="2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165" fontId="2" fillId="0" borderId="2" xfId="0" applyNumberFormat="1" applyFont="1" applyBorder="1" applyAlignment="1">
      <alignment horizontal="right"/>
    </xf>
    <xf numFmtId="0" fontId="5" fillId="0" borderId="0" xfId="0" applyFont="1" applyAlignment="1">
      <alignment horizontal="center"/>
    </xf>
    <xf numFmtId="0" fontId="5" fillId="0" borderId="0" xfId="0" applyFont="1"/>
    <xf numFmtId="165" fontId="5" fillId="0" borderId="0" xfId="0" applyNumberFormat="1" applyFont="1"/>
    <xf numFmtId="43" fontId="2" fillId="0" borderId="0" xfId="0" applyNumberFormat="1" applyFont="1"/>
    <xf numFmtId="165" fontId="1" fillId="0" borderId="3" xfId="0" applyNumberFormat="1" applyFont="1" applyBorder="1"/>
    <xf numFmtId="165" fontId="1" fillId="0" borderId="0" xfId="0" applyNumberFormat="1" applyFont="1"/>
    <xf numFmtId="169" fontId="2" fillId="0" borderId="0" xfId="0" applyNumberFormat="1" applyFont="1"/>
    <xf numFmtId="165" fontId="1" fillId="0" borderId="2" xfId="0" applyNumberFormat="1" applyFont="1" applyBorder="1"/>
    <xf numFmtId="0" fontId="8" fillId="0" borderId="0" xfId="0" applyFont="1"/>
    <xf numFmtId="0" fontId="9" fillId="0" borderId="0" xfId="0" applyFont="1"/>
    <xf numFmtId="0" fontId="10" fillId="0" borderId="0" xfId="0" applyFont="1"/>
    <xf numFmtId="49" fontId="8" fillId="0" borderId="0" xfId="0" applyNumberFormat="1" applyFont="1" applyAlignment="1">
      <alignment horizontal="right"/>
    </xf>
    <xf numFmtId="0" fontId="8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9" fillId="0" borderId="2" xfId="0" applyFont="1" applyBorder="1" applyAlignment="1">
      <alignment horizontal="center"/>
    </xf>
    <xf numFmtId="0" fontId="9" fillId="0" borderId="2" xfId="0" applyFont="1" applyBorder="1" applyAlignment="1">
      <alignment horizontal="right"/>
    </xf>
    <xf numFmtId="0" fontId="9" fillId="0" borderId="3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1" fillId="0" borderId="0" xfId="0" applyFont="1"/>
    <xf numFmtId="171" fontId="9" fillId="0" borderId="0" xfId="0" applyNumberFormat="1" applyFont="1"/>
    <xf numFmtId="171" fontId="8" fillId="0" borderId="3" xfId="0" applyNumberFormat="1" applyFont="1" applyBorder="1"/>
    <xf numFmtId="171" fontId="8" fillId="0" borderId="0" xfId="0" applyNumberFormat="1" applyFont="1"/>
    <xf numFmtId="171" fontId="9" fillId="0" borderId="4" xfId="0" applyNumberFormat="1" applyFont="1" applyBorder="1"/>
    <xf numFmtId="171" fontId="8" fillId="0" borderId="8" xfId="0" applyNumberFormat="1" applyFont="1" applyBorder="1"/>
    <xf numFmtId="171" fontId="9" fillId="0" borderId="2" xfId="0" applyNumberFormat="1" applyFont="1" applyBorder="1"/>
    <xf numFmtId="0" fontId="12" fillId="0" borderId="0" xfId="0" applyFont="1" applyAlignment="1">
      <alignment horizontal="center"/>
    </xf>
    <xf numFmtId="171" fontId="8" fillId="0" borderId="2" xfId="0" applyNumberFormat="1" applyFont="1" applyBorder="1"/>
    <xf numFmtId="173" fontId="8" fillId="0" borderId="5" xfId="0" applyNumberFormat="1" applyFont="1" applyBorder="1"/>
    <xf numFmtId="173" fontId="8" fillId="0" borderId="0" xfId="0" applyNumberFormat="1" applyFont="1"/>
    <xf numFmtId="172" fontId="9" fillId="0" borderId="0" xfId="0" applyNumberFormat="1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37" fontId="2" fillId="0" borderId="0" xfId="0" applyNumberFormat="1" applyFont="1"/>
    <xf numFmtId="165" fontId="1" fillId="0" borderId="5" xfId="0" applyNumberFormat="1" applyFont="1" applyBorder="1"/>
    <xf numFmtId="168" fontId="2" fillId="0" borderId="0" xfId="0" applyNumberFormat="1" applyFont="1"/>
    <xf numFmtId="166" fontId="2" fillId="0" borderId="0" xfId="0" applyNumberFormat="1" applyFont="1"/>
    <xf numFmtId="0" fontId="1" fillId="0" borderId="1" xfId="0" applyFont="1" applyBorder="1" applyAlignment="1">
      <alignment horizontal="left"/>
    </xf>
    <xf numFmtId="0" fontId="1" fillId="0" borderId="2" xfId="0" applyFont="1" applyBorder="1"/>
    <xf numFmtId="43" fontId="2" fillId="0" borderId="4" xfId="0" applyNumberFormat="1" applyFont="1" applyBorder="1"/>
    <xf numFmtId="49" fontId="2" fillId="0" borderId="0" xfId="0" applyNumberFormat="1" applyFont="1" applyAlignment="1">
      <alignment horizontal="center"/>
    </xf>
    <xf numFmtId="43" fontId="2" fillId="0" borderId="0" xfId="0" applyNumberFormat="1" applyFont="1" applyAlignment="1">
      <alignment horizontal="center"/>
    </xf>
    <xf numFmtId="49" fontId="2" fillId="0" borderId="2" xfId="0" applyNumberFormat="1" applyFont="1" applyBorder="1" applyAlignment="1">
      <alignment horizontal="center"/>
    </xf>
    <xf numFmtId="168" fontId="1" fillId="0" borderId="0" xfId="0" applyNumberFormat="1" applyFont="1"/>
    <xf numFmtId="168" fontId="2" fillId="0" borderId="0" xfId="0" applyNumberFormat="1" applyFont="1" applyAlignment="1">
      <alignment horizontal="center"/>
    </xf>
    <xf numFmtId="0" fontId="2" fillId="0" borderId="1" xfId="0" applyFont="1" applyBorder="1" applyAlignment="1">
      <alignment horizontal="left"/>
    </xf>
    <xf numFmtId="170" fontId="1" fillId="0" borderId="0" xfId="0" applyNumberFormat="1" applyFont="1" applyAlignment="1">
      <alignment horizontal="left"/>
    </xf>
    <xf numFmtId="170" fontId="5" fillId="0" borderId="0" xfId="0" applyNumberFormat="1" applyFont="1" applyAlignment="1">
      <alignment horizontal="center"/>
    </xf>
    <xf numFmtId="165" fontId="1" fillId="0" borderId="4" xfId="0" applyNumberFormat="1" applyFont="1" applyBorder="1"/>
    <xf numFmtId="170" fontId="1" fillId="0" borderId="0" xfId="0" applyNumberFormat="1" applyFont="1"/>
    <xf numFmtId="0" fontId="2" fillId="0" borderId="2" xfId="0" applyFont="1" applyBorder="1" applyAlignment="1">
      <alignment horizontal="center"/>
    </xf>
    <xf numFmtId="165" fontId="2" fillId="0" borderId="2" xfId="0" applyNumberFormat="1" applyFont="1" applyBorder="1" applyAlignment="1">
      <alignment horizontal="center"/>
    </xf>
    <xf numFmtId="171" fontId="1" fillId="0" borderId="0" xfId="0" applyNumberFormat="1" applyFont="1"/>
    <xf numFmtId="165" fontId="1" fillId="0" borderId="0" xfId="0" applyNumberFormat="1" applyFont="1" applyAlignment="1">
      <alignment horizontal="center"/>
    </xf>
    <xf numFmtId="165" fontId="2" fillId="0" borderId="2" xfId="0" applyNumberFormat="1" applyFont="1" applyBorder="1"/>
    <xf numFmtId="43" fontId="1" fillId="0" borderId="0" xfId="0" applyNumberFormat="1" applyFont="1"/>
    <xf numFmtId="165" fontId="2" fillId="0" borderId="4" xfId="0" applyNumberFormat="1" applyFont="1" applyBorder="1" applyAlignment="1">
      <alignment horizontal="center"/>
    </xf>
    <xf numFmtId="165" fontId="2" fillId="0" borderId="4" xfId="0" applyNumberFormat="1" applyFont="1" applyBorder="1"/>
    <xf numFmtId="0" fontId="2" fillId="0" borderId="6" xfId="0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165" fontId="2" fillId="0" borderId="9" xfId="0" applyNumberFormat="1" applyFont="1" applyBorder="1" applyAlignment="1">
      <alignment horizontal="center"/>
    </xf>
    <xf numFmtId="0" fontId="6" fillId="0" borderId="0" xfId="0" applyFont="1"/>
    <xf numFmtId="165" fontId="2" fillId="0" borderId="0" xfId="0" applyNumberFormat="1" applyFont="1" applyAlignment="1">
      <alignment horizontal="right"/>
    </xf>
    <xf numFmtId="165" fontId="6" fillId="0" borderId="0" xfId="0" applyNumberFormat="1" applyFont="1" applyAlignment="1">
      <alignment horizontal="center"/>
    </xf>
    <xf numFmtId="165" fontId="1" fillId="0" borderId="8" xfId="0" applyNumberFormat="1" applyFont="1" applyBorder="1" applyAlignment="1">
      <alignment horizontal="right"/>
    </xf>
    <xf numFmtId="0" fontId="13" fillId="0" borderId="0" xfId="0" applyFont="1" applyAlignment="1">
      <alignment horizontal="left"/>
    </xf>
    <xf numFmtId="0" fontId="14" fillId="0" borderId="0" xfId="0" applyFont="1"/>
    <xf numFmtId="0" fontId="13" fillId="0" borderId="0" xfId="0" applyFont="1"/>
    <xf numFmtId="165" fontId="13" fillId="0" borderId="0" xfId="0" applyNumberFormat="1" applyFont="1"/>
    <xf numFmtId="169" fontId="1" fillId="0" borderId="0" xfId="0" applyNumberFormat="1" applyFont="1"/>
    <xf numFmtId="174" fontId="1" fillId="0" borderId="0" xfId="0" applyNumberFormat="1" applyFont="1"/>
    <xf numFmtId="165" fontId="2" fillId="0" borderId="0" xfId="1" applyNumberFormat="1" applyFont="1" applyFill="1"/>
    <xf numFmtId="0" fontId="2" fillId="0" borderId="3" xfId="0" applyFont="1" applyBorder="1" applyAlignment="1">
      <alignment horizontal="center"/>
    </xf>
    <xf numFmtId="171" fontId="2" fillId="0" borderId="0" xfId="0" applyNumberFormat="1" applyFont="1"/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171" fontId="1" fillId="0" borderId="0" xfId="0" applyNumberFormat="1" applyFont="1" applyAlignment="1">
      <alignment vertical="top"/>
    </xf>
    <xf numFmtId="165" fontId="1" fillId="0" borderId="3" xfId="0" applyNumberFormat="1" applyFont="1" applyBorder="1" applyAlignment="1">
      <alignment vertical="top"/>
    </xf>
    <xf numFmtId="0" fontId="6" fillId="0" borderId="0" xfId="0" applyFont="1" applyAlignment="1">
      <alignment horizontal="center"/>
    </xf>
    <xf numFmtId="165" fontId="1" fillId="0" borderId="8" xfId="0" applyNumberFormat="1" applyFont="1" applyBorder="1"/>
    <xf numFmtId="169" fontId="7" fillId="0" borderId="0" xfId="0" applyNumberFormat="1" applyFont="1"/>
    <xf numFmtId="9" fontId="2" fillId="0" borderId="0" xfId="0" applyNumberFormat="1" applyFont="1"/>
    <xf numFmtId="172" fontId="2" fillId="0" borderId="0" xfId="0" applyNumberFormat="1" applyFont="1"/>
    <xf numFmtId="10" fontId="2" fillId="0" borderId="0" xfId="0" applyNumberFormat="1" applyFont="1"/>
    <xf numFmtId="0" fontId="2" fillId="0" borderId="0" xfId="0" applyFont="1" applyAlignment="1">
      <alignment horizontal="right"/>
    </xf>
    <xf numFmtId="0" fontId="2" fillId="0" borderId="2" xfId="0" applyFont="1" applyBorder="1" applyAlignment="1">
      <alignment horizontal="right"/>
    </xf>
    <xf numFmtId="37" fontId="2" fillId="0" borderId="0" xfId="0" applyNumberFormat="1" applyFont="1" applyAlignment="1">
      <alignment horizontal="right"/>
    </xf>
    <xf numFmtId="174" fontId="2" fillId="0" borderId="0" xfId="0" applyNumberFormat="1" applyFont="1"/>
    <xf numFmtId="174" fontId="1" fillId="0" borderId="0" xfId="0" applyNumberFormat="1" applyFont="1" applyAlignment="1">
      <alignment horizontal="right"/>
    </xf>
    <xf numFmtId="165" fontId="2" fillId="0" borderId="10" xfId="0" applyNumberFormat="1" applyFont="1" applyBorder="1" applyAlignment="1">
      <alignment horizontal="right"/>
    </xf>
    <xf numFmtId="0" fontId="17" fillId="0" borderId="1" xfId="2" applyFont="1"/>
    <xf numFmtId="165" fontId="2" fillId="0" borderId="11" xfId="0" applyNumberFormat="1" applyFont="1" applyBorder="1"/>
    <xf numFmtId="174" fontId="2" fillId="0" borderId="0" xfId="0" applyNumberFormat="1" applyFont="1" applyAlignment="1">
      <alignment horizontal="center"/>
    </xf>
    <xf numFmtId="174" fontId="1" fillId="0" borderId="3" xfId="0" applyNumberFormat="1" applyFont="1" applyBorder="1"/>
    <xf numFmtId="174" fontId="2" fillId="0" borderId="0" xfId="0" applyNumberFormat="1" applyFont="1" applyAlignment="1">
      <alignment horizontal="right"/>
    </xf>
    <xf numFmtId="176" fontId="2" fillId="0" borderId="0" xfId="0" applyNumberFormat="1" applyFont="1"/>
    <xf numFmtId="169" fontId="15" fillId="0" borderId="0" xfId="0" applyNumberFormat="1" applyFont="1" applyAlignment="1">
      <alignment horizontal="right"/>
    </xf>
    <xf numFmtId="171" fontId="1" fillId="0" borderId="0" xfId="0" applyNumberFormat="1" applyFont="1" applyAlignment="1">
      <alignment horizontal="right"/>
    </xf>
    <xf numFmtId="0" fontId="16" fillId="0" borderId="0" xfId="0" applyFont="1"/>
    <xf numFmtId="171" fontId="16" fillId="0" borderId="0" xfId="0" applyNumberFormat="1" applyFont="1"/>
    <xf numFmtId="171" fontId="2" fillId="0" borderId="0" xfId="0" applyNumberFormat="1" applyFont="1" applyAlignment="1">
      <alignment horizontal="right"/>
    </xf>
    <xf numFmtId="165" fontId="2" fillId="0" borderId="1" xfId="0" applyNumberFormat="1" applyFont="1" applyBorder="1" applyAlignment="1">
      <alignment horizontal="right"/>
    </xf>
    <xf numFmtId="168" fontId="2" fillId="0" borderId="0" xfId="0" applyNumberFormat="1" applyFont="1" applyAlignment="1">
      <alignment horizontal="right"/>
    </xf>
    <xf numFmtId="168" fontId="2" fillId="0" borderId="8" xfId="0" applyNumberFormat="1" applyFont="1" applyBorder="1" applyAlignment="1">
      <alignment horizontal="right"/>
    </xf>
    <xf numFmtId="43" fontId="2" fillId="0" borderId="0" xfId="0" applyNumberFormat="1" applyFont="1" applyAlignment="1">
      <alignment horizontal="right"/>
    </xf>
    <xf numFmtId="176" fontId="2" fillId="0" borderId="0" xfId="0" applyNumberFormat="1" applyFont="1" applyAlignment="1">
      <alignment horizontal="right"/>
    </xf>
    <xf numFmtId="165" fontId="2" fillId="0" borderId="5" xfId="0" applyNumberFormat="1" applyFont="1" applyBorder="1"/>
    <xf numFmtId="43" fontId="2" fillId="0" borderId="0" xfId="1" applyFont="1" applyFill="1"/>
    <xf numFmtId="167" fontId="2" fillId="0" borderId="0" xfId="0" applyNumberFormat="1" applyFont="1" applyAlignment="1">
      <alignment horizontal="center"/>
    </xf>
    <xf numFmtId="167" fontId="2" fillId="0" borderId="2" xfId="0" applyNumberFormat="1" applyFont="1" applyBorder="1" applyAlignment="1">
      <alignment horizontal="center"/>
    </xf>
    <xf numFmtId="165" fontId="1" fillId="0" borderId="0" xfId="1" applyNumberFormat="1" applyFont="1"/>
    <xf numFmtId="165" fontId="2" fillId="0" borderId="0" xfId="1" applyNumberFormat="1" applyFont="1" applyFill="1" applyAlignment="1">
      <alignment horizontal="right"/>
    </xf>
    <xf numFmtId="165" fontId="1" fillId="0" borderId="0" xfId="1" applyNumberFormat="1" applyFont="1" applyFill="1"/>
    <xf numFmtId="165" fontId="1" fillId="0" borderId="0" xfId="1" applyNumberFormat="1" applyFont="1" applyFill="1" applyAlignment="1">
      <alignment horizontal="right"/>
    </xf>
    <xf numFmtId="165" fontId="2" fillId="0" borderId="0" xfId="1" applyNumberFormat="1" applyFont="1" applyAlignment="1">
      <alignment horizontal="right"/>
    </xf>
    <xf numFmtId="165" fontId="1" fillId="0" borderId="8" xfId="1" applyNumberFormat="1" applyFont="1" applyBorder="1" applyAlignment="1">
      <alignment horizontal="right"/>
    </xf>
    <xf numFmtId="165" fontId="1" fillId="0" borderId="0" xfId="1" applyNumberFormat="1" applyFont="1" applyAlignment="1">
      <alignment horizontal="right"/>
    </xf>
    <xf numFmtId="165" fontId="2" fillId="2" borderId="0" xfId="1" applyNumberFormat="1" applyFont="1" applyFill="1" applyAlignment="1">
      <alignment horizontal="right"/>
    </xf>
    <xf numFmtId="165" fontId="2" fillId="0" borderId="0" xfId="1" applyNumberFormat="1" applyFont="1"/>
    <xf numFmtId="49" fontId="17" fillId="0" borderId="0" xfId="0" applyNumberFormat="1" applyFont="1" applyAlignment="1">
      <alignment horizontal="left" vertical="center"/>
    </xf>
    <xf numFmtId="43" fontId="17" fillId="0" borderId="0" xfId="1" applyFont="1" applyAlignment="1">
      <alignment horizontal="left" vertical="center"/>
    </xf>
    <xf numFmtId="165" fontId="2" fillId="0" borderId="9" xfId="0" applyNumberFormat="1" applyFont="1" applyBorder="1"/>
    <xf numFmtId="165" fontId="1" fillId="0" borderId="1" xfId="1" applyNumberFormat="1" applyFont="1" applyBorder="1" applyAlignment="1">
      <alignment horizontal="right"/>
    </xf>
    <xf numFmtId="165" fontId="1" fillId="0" borderId="1" xfId="0" applyNumberFormat="1" applyFont="1" applyBorder="1" applyAlignment="1">
      <alignment horizontal="right"/>
    </xf>
    <xf numFmtId="165" fontId="2" fillId="0" borderId="1" xfId="0" applyNumberFormat="1" applyFont="1" applyBorder="1"/>
    <xf numFmtId="171" fontId="2" fillId="0" borderId="1" xfId="0" applyNumberFormat="1" applyFont="1" applyBorder="1"/>
    <xf numFmtId="164" fontId="2" fillId="0" borderId="0" xfId="0" applyNumberFormat="1" applyFont="1"/>
    <xf numFmtId="165" fontId="0" fillId="0" borderId="0" xfId="0" applyNumberFormat="1"/>
    <xf numFmtId="43" fontId="0" fillId="0" borderId="0" xfId="1" applyFont="1"/>
    <xf numFmtId="165" fontId="1" fillId="0" borderId="8" xfId="1" applyNumberFormat="1" applyFont="1" applyFill="1" applyBorder="1" applyAlignment="1">
      <alignment horizontal="right"/>
    </xf>
    <xf numFmtId="165" fontId="1" fillId="0" borderId="7" xfId="0" applyNumberFormat="1" applyFont="1" applyBorder="1"/>
    <xf numFmtId="165" fontId="1" fillId="0" borderId="6" xfId="0" applyNumberFormat="1" applyFont="1" applyBorder="1" applyAlignment="1">
      <alignment vertical="top"/>
    </xf>
    <xf numFmtId="171" fontId="1" fillId="0" borderId="1" xfId="0" applyNumberFormat="1" applyFont="1" applyBorder="1"/>
    <xf numFmtId="165" fontId="1" fillId="0" borderId="1" xfId="0" applyNumberFormat="1" applyFont="1" applyBorder="1"/>
    <xf numFmtId="165" fontId="2" fillId="0" borderId="11" xfId="0" applyNumberFormat="1" applyFont="1" applyBorder="1" applyAlignment="1">
      <alignment horizontal="center"/>
    </xf>
    <xf numFmtId="165" fontId="7" fillId="0" borderId="1" xfId="0" applyNumberFormat="1" applyFont="1" applyBorder="1"/>
    <xf numFmtId="174" fontId="2" fillId="0" borderId="1" xfId="0" applyNumberFormat="1" applyFont="1" applyBorder="1"/>
    <xf numFmtId="165" fontId="2" fillId="0" borderId="11" xfId="0" applyNumberFormat="1" applyFont="1" applyBorder="1" applyAlignment="1">
      <alignment horizontal="right"/>
    </xf>
    <xf numFmtId="177" fontId="20" fillId="0" borderId="1" xfId="0" applyNumberFormat="1" applyFont="1" applyBorder="1"/>
    <xf numFmtId="43" fontId="0" fillId="0" borderId="0" xfId="0" applyNumberFormat="1"/>
    <xf numFmtId="49" fontId="17" fillId="0" borderId="0" xfId="0" applyNumberFormat="1" applyFont="1" applyAlignment="1">
      <alignment horizontal="center" vertical="center"/>
    </xf>
    <xf numFmtId="43" fontId="1" fillId="0" borderId="1" xfId="0" applyNumberFormat="1" applyFont="1" applyBorder="1"/>
    <xf numFmtId="43" fontId="2" fillId="0" borderId="0" xfId="1" applyFont="1"/>
    <xf numFmtId="0" fontId="2" fillId="0" borderId="2" xfId="0" quotePrefix="1" applyFont="1" applyBorder="1" applyAlignment="1">
      <alignment horizontal="center"/>
    </xf>
    <xf numFmtId="43" fontId="2" fillId="0" borderId="3" xfId="0" applyNumberFormat="1" applyFont="1" applyBorder="1" applyAlignment="1">
      <alignment horizontal="center"/>
    </xf>
    <xf numFmtId="0" fontId="17" fillId="0" borderId="3" xfId="0" applyFont="1" applyBorder="1"/>
    <xf numFmtId="43" fontId="2" fillId="0" borderId="2" xfId="0" applyNumberFormat="1" applyFont="1" applyBorder="1" applyAlignment="1">
      <alignment horizontal="center"/>
    </xf>
    <xf numFmtId="0" fontId="17" fillId="0" borderId="2" xfId="0" applyFont="1" applyBorder="1"/>
    <xf numFmtId="0" fontId="2" fillId="0" borderId="2" xfId="0" applyFont="1" applyBorder="1" applyAlignment="1">
      <alignment horizontal="center"/>
    </xf>
    <xf numFmtId="0" fontId="4" fillId="0" borderId="2" xfId="0" applyFont="1" applyBorder="1"/>
    <xf numFmtId="0" fontId="8" fillId="0" borderId="0" xfId="0" applyFont="1" applyAlignment="1">
      <alignment horizontal="center"/>
    </xf>
    <xf numFmtId="0" fontId="0" fillId="0" borderId="0" xfId="0"/>
    <xf numFmtId="0" fontId="9" fillId="0" borderId="2" xfId="0" applyFont="1" applyBorder="1" applyAlignment="1">
      <alignment horizontal="center"/>
    </xf>
    <xf numFmtId="43" fontId="9" fillId="0" borderId="2" xfId="0" applyNumberFormat="1" applyFont="1" applyBorder="1" applyAlignment="1">
      <alignment horizontal="center"/>
    </xf>
    <xf numFmtId="165" fontId="2" fillId="0" borderId="2" xfId="0" applyNumberFormat="1" applyFont="1" applyBorder="1" applyAlignment="1">
      <alignment horizontal="center"/>
    </xf>
    <xf numFmtId="0" fontId="4" fillId="0" borderId="9" xfId="0" applyFont="1" applyBorder="1"/>
    <xf numFmtId="165" fontId="2" fillId="0" borderId="3" xfId="0" applyNumberFormat="1" applyFont="1" applyBorder="1" applyAlignment="1">
      <alignment horizontal="center"/>
    </xf>
    <xf numFmtId="0" fontId="4" fillId="0" borderId="3" xfId="0" applyFont="1" applyBorder="1"/>
    <xf numFmtId="0" fontId="4" fillId="0" borderId="6" xfId="0" applyFont="1" applyBorder="1"/>
    <xf numFmtId="0" fontId="2" fillId="0" borderId="3" xfId="0" applyFont="1" applyBorder="1" applyAlignment="1">
      <alignment horizontal="center"/>
    </xf>
    <xf numFmtId="165" fontId="2" fillId="0" borderId="9" xfId="0" applyNumberFormat="1" applyFont="1" applyBorder="1" applyAlignment="1">
      <alignment horizontal="center"/>
    </xf>
    <xf numFmtId="175" fontId="2" fillId="0" borderId="2" xfId="0" applyNumberFormat="1" applyFont="1" applyBorder="1" applyAlignment="1">
      <alignment horizontal="center"/>
    </xf>
    <xf numFmtId="165" fontId="2" fillId="0" borderId="0" xfId="0" applyNumberFormat="1" applyFont="1" applyFill="1" applyAlignment="1">
      <alignment horizontal="right"/>
    </xf>
    <xf numFmtId="174" fontId="2" fillId="0" borderId="0" xfId="0" applyNumberFormat="1" applyFont="1" applyFill="1"/>
    <xf numFmtId="165" fontId="2" fillId="0" borderId="0" xfId="0" applyNumberFormat="1" applyFont="1" applyFill="1"/>
  </cellXfs>
  <cellStyles count="3">
    <cellStyle name="Comma" xfId="1" builtinId="3"/>
    <cellStyle name="Normal" xfId="0" builtinId="0"/>
    <cellStyle name="Normal_งบ-MCS (31 มี.ค. 49)_งบ MILL 30 ก.ย. 52" xfId="2" xr:uid="{00000000-0005-0000-0000-000002000000}"/>
  </cellStyles>
  <dxfs count="0"/>
  <tableStyles count="0" defaultTableStyle="TableStyleMedium2" defaultPivotStyle="PivotStyleLight16"/>
  <colors>
    <mruColors>
      <color rgb="FFB755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18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P91"/>
  <sheetViews>
    <sheetView view="pageBreakPreview" topLeftCell="A59" zoomScale="80" zoomScaleNormal="89" zoomScaleSheetLayoutView="80" zoomScalePageLayoutView="60" workbookViewId="0">
      <selection activeCell="D84" sqref="D84"/>
    </sheetView>
  </sheetViews>
  <sheetFormatPr baseColWidth="10" defaultColWidth="12.6640625" defaultRowHeight="21" x14ac:dyDescent="0.35"/>
  <cols>
    <col min="1" max="1" width="39.6640625" style="1" customWidth="1"/>
    <col min="2" max="2" width="7.1640625" style="1" customWidth="1"/>
    <col min="3" max="3" width="1.5" style="1" customWidth="1"/>
    <col min="4" max="4" width="13.83203125" style="1" customWidth="1"/>
    <col min="5" max="5" width="1.5" style="1" customWidth="1"/>
    <col min="6" max="6" width="13.83203125" style="1" customWidth="1"/>
    <col min="7" max="7" width="1.5" style="1" customWidth="1"/>
    <col min="8" max="8" width="13.83203125" style="1" customWidth="1"/>
    <col min="9" max="9" width="1.5" style="1" customWidth="1"/>
    <col min="10" max="10" width="13.83203125" style="1" customWidth="1"/>
    <col min="11" max="11" width="10.5" style="1" customWidth="1"/>
    <col min="12" max="12" width="14.6640625" style="1" customWidth="1"/>
    <col min="13" max="13" width="18.33203125" style="1" customWidth="1"/>
    <col min="14" max="15" width="8" style="1" customWidth="1"/>
    <col min="16" max="16" width="34.33203125" style="1" customWidth="1"/>
    <col min="17" max="19" width="8" style="1" customWidth="1"/>
    <col min="20" max="16384" width="12.6640625" style="1"/>
  </cols>
  <sheetData>
    <row r="1" spans="1:16" x14ac:dyDescent="0.35">
      <c r="A1" s="7" t="s">
        <v>0</v>
      </c>
      <c r="D1" s="5"/>
      <c r="F1" s="2"/>
      <c r="H1" s="5"/>
      <c r="J1" s="2"/>
      <c r="P1" s="47"/>
    </row>
    <row r="2" spans="1:16" x14ac:dyDescent="0.35">
      <c r="A2" s="48" t="s">
        <v>1</v>
      </c>
      <c r="D2" s="5"/>
      <c r="F2" s="5"/>
      <c r="H2" s="5"/>
      <c r="J2" s="3"/>
      <c r="P2" s="47"/>
    </row>
    <row r="3" spans="1:16" x14ac:dyDescent="0.35">
      <c r="A3" s="42" t="s">
        <v>237</v>
      </c>
      <c r="D3" s="5"/>
      <c r="F3" s="5"/>
      <c r="H3" s="5"/>
      <c r="J3" s="3"/>
      <c r="P3" s="47"/>
    </row>
    <row r="4" spans="1:16" x14ac:dyDescent="0.35">
      <c r="A4" s="42"/>
      <c r="B4" s="8"/>
      <c r="C4" s="7"/>
      <c r="D4" s="17"/>
      <c r="E4" s="49"/>
      <c r="F4" s="17"/>
      <c r="G4" s="49"/>
      <c r="H4" s="17"/>
      <c r="I4" s="49"/>
      <c r="J4" s="9" t="s">
        <v>2</v>
      </c>
      <c r="P4" s="47"/>
    </row>
    <row r="5" spans="1:16" x14ac:dyDescent="0.35">
      <c r="A5" s="42"/>
      <c r="B5" s="6"/>
      <c r="D5" s="156" t="s">
        <v>3</v>
      </c>
      <c r="E5" s="157"/>
      <c r="F5" s="157"/>
      <c r="G5" s="50"/>
      <c r="H5" s="158" t="s">
        <v>4</v>
      </c>
      <c r="I5" s="159"/>
      <c r="J5" s="159"/>
      <c r="P5" s="47"/>
    </row>
    <row r="6" spans="1:16" x14ac:dyDescent="0.35">
      <c r="A6" s="43"/>
      <c r="D6" s="51" t="s">
        <v>235</v>
      </c>
      <c r="F6" s="51" t="s">
        <v>234</v>
      </c>
      <c r="G6" s="52"/>
      <c r="H6" s="51" t="s">
        <v>235</v>
      </c>
      <c r="J6" s="51" t="s">
        <v>234</v>
      </c>
      <c r="P6" s="47"/>
    </row>
    <row r="7" spans="1:16" x14ac:dyDescent="0.35">
      <c r="A7" s="43"/>
      <c r="B7" s="120"/>
      <c r="D7" s="51" t="s">
        <v>5</v>
      </c>
      <c r="F7" s="51" t="s">
        <v>6</v>
      </c>
      <c r="G7" s="52"/>
      <c r="H7" s="51" t="s">
        <v>5</v>
      </c>
      <c r="J7" s="51" t="s">
        <v>6</v>
      </c>
      <c r="P7" s="47"/>
    </row>
    <row r="8" spans="1:16" x14ac:dyDescent="0.35">
      <c r="A8" s="43"/>
      <c r="B8" s="121" t="s">
        <v>7</v>
      </c>
      <c r="D8" s="53" t="s">
        <v>8</v>
      </c>
      <c r="F8" s="53"/>
      <c r="G8" s="52"/>
      <c r="H8" s="53" t="s">
        <v>8</v>
      </c>
      <c r="J8" s="53"/>
      <c r="P8" s="47"/>
    </row>
    <row r="9" spans="1:16" x14ac:dyDescent="0.35">
      <c r="A9" s="43"/>
      <c r="B9" s="120"/>
      <c r="D9" s="51"/>
      <c r="F9" s="51"/>
      <c r="G9" s="52"/>
      <c r="H9" s="51"/>
      <c r="J9" s="51"/>
      <c r="P9" s="47"/>
    </row>
    <row r="10" spans="1:16" x14ac:dyDescent="0.35">
      <c r="A10" s="42" t="s">
        <v>9</v>
      </c>
      <c r="B10" s="10"/>
      <c r="C10" s="6"/>
      <c r="D10" s="4"/>
      <c r="E10" s="51"/>
      <c r="F10" s="4"/>
      <c r="G10" s="51"/>
      <c r="H10" s="4"/>
      <c r="I10" s="51"/>
      <c r="J10" s="4"/>
      <c r="P10" s="47"/>
    </row>
    <row r="11" spans="1:16" x14ac:dyDescent="0.35">
      <c r="A11" s="42" t="s">
        <v>10</v>
      </c>
      <c r="B11" s="10"/>
      <c r="C11" s="10"/>
      <c r="D11" s="5"/>
      <c r="F11" s="5"/>
      <c r="H11" s="5"/>
      <c r="J11" s="5"/>
      <c r="P11" s="47"/>
    </row>
    <row r="12" spans="1:16" x14ac:dyDescent="0.35">
      <c r="A12" s="43" t="s">
        <v>11</v>
      </c>
      <c r="B12" s="10"/>
      <c r="C12" s="10"/>
      <c r="D12" s="5">
        <v>264582</v>
      </c>
      <c r="E12" s="46"/>
      <c r="F12" s="5">
        <v>154419</v>
      </c>
      <c r="G12" s="46"/>
      <c r="H12" s="5">
        <v>184989</v>
      </c>
      <c r="I12" s="46"/>
      <c r="J12" s="5">
        <v>68723</v>
      </c>
      <c r="K12" s="46"/>
      <c r="L12" s="46"/>
      <c r="M12" s="16"/>
      <c r="P12" s="47"/>
    </row>
    <row r="13" spans="1:16" x14ac:dyDescent="0.35">
      <c r="A13" s="43" t="s">
        <v>18</v>
      </c>
      <c r="B13" s="6" t="s">
        <v>242</v>
      </c>
      <c r="C13" s="10"/>
      <c r="D13" s="5">
        <v>3524763</v>
      </c>
      <c r="E13" s="46"/>
      <c r="F13" s="5">
        <v>3394212</v>
      </c>
      <c r="G13" s="46"/>
      <c r="H13" s="5">
        <v>3524763</v>
      </c>
      <c r="I13" s="46"/>
      <c r="J13" s="5">
        <v>3383045</v>
      </c>
    </row>
    <row r="14" spans="1:16" x14ac:dyDescent="0.35">
      <c r="A14" s="43" t="s">
        <v>12</v>
      </c>
      <c r="B14" s="6" t="s">
        <v>258</v>
      </c>
      <c r="C14" s="10"/>
      <c r="D14" s="5">
        <v>559902</v>
      </c>
      <c r="E14" s="46"/>
      <c r="F14" s="5">
        <v>972855</v>
      </c>
      <c r="G14" s="46"/>
      <c r="H14" s="5">
        <v>553522</v>
      </c>
      <c r="I14" s="46"/>
      <c r="J14" s="5">
        <v>963531</v>
      </c>
      <c r="K14" s="46"/>
      <c r="L14" s="46"/>
      <c r="M14" s="16"/>
      <c r="P14" s="47"/>
    </row>
    <row r="15" spans="1:16" x14ac:dyDescent="0.35">
      <c r="A15" s="43" t="s">
        <v>13</v>
      </c>
      <c r="B15" s="6"/>
      <c r="C15" s="10"/>
      <c r="D15" s="5">
        <v>114003</v>
      </c>
      <c r="E15" s="46"/>
      <c r="F15" s="5">
        <v>103979</v>
      </c>
      <c r="G15" s="46"/>
      <c r="H15" s="5">
        <v>111750</v>
      </c>
      <c r="I15" s="46"/>
      <c r="J15" s="5">
        <v>99527</v>
      </c>
      <c r="K15" s="46"/>
      <c r="L15" s="46"/>
      <c r="M15" s="16"/>
      <c r="P15" s="47"/>
    </row>
    <row r="16" spans="1:16" x14ac:dyDescent="0.35">
      <c r="A16" s="43" t="s">
        <v>14</v>
      </c>
      <c r="B16" s="6">
        <v>6</v>
      </c>
      <c r="C16" s="10"/>
      <c r="D16" s="5">
        <v>509629</v>
      </c>
      <c r="E16" s="46"/>
      <c r="F16" s="5">
        <v>707724</v>
      </c>
      <c r="G16" s="46"/>
      <c r="H16" s="5">
        <v>509629</v>
      </c>
      <c r="I16" s="46"/>
      <c r="J16" s="5">
        <v>707724</v>
      </c>
      <c r="K16" s="46"/>
      <c r="L16" s="46"/>
      <c r="M16" s="16"/>
      <c r="P16" s="47"/>
    </row>
    <row r="17" spans="1:16" x14ac:dyDescent="0.35">
      <c r="A17" s="43" t="s">
        <v>15</v>
      </c>
      <c r="B17" s="6">
        <v>3</v>
      </c>
      <c r="C17" s="10"/>
      <c r="D17" s="5">
        <v>0</v>
      </c>
      <c r="E17" s="46"/>
      <c r="F17" s="5">
        <v>0</v>
      </c>
      <c r="G17" s="46"/>
      <c r="H17" s="5">
        <v>27350</v>
      </c>
      <c r="I17" s="46"/>
      <c r="J17" s="5">
        <v>28200</v>
      </c>
      <c r="K17" s="46"/>
      <c r="L17" s="46"/>
      <c r="M17" s="16"/>
      <c r="P17" s="47"/>
    </row>
    <row r="18" spans="1:16" x14ac:dyDescent="0.35">
      <c r="A18" s="43" t="s">
        <v>16</v>
      </c>
      <c r="B18" s="6">
        <v>7</v>
      </c>
      <c r="C18" s="10"/>
      <c r="D18" s="5">
        <v>144308</v>
      </c>
      <c r="E18" s="46"/>
      <c r="F18" s="5">
        <v>113687</v>
      </c>
      <c r="G18" s="46"/>
      <c r="H18" s="5">
        <v>140833</v>
      </c>
      <c r="I18" s="46"/>
      <c r="J18" s="5">
        <v>110028</v>
      </c>
    </row>
    <row r="19" spans="1:16" x14ac:dyDescent="0.35">
      <c r="A19" s="43" t="s">
        <v>17</v>
      </c>
      <c r="B19" s="6"/>
      <c r="C19" s="10"/>
      <c r="D19" s="82">
        <v>4904</v>
      </c>
      <c r="E19" s="46"/>
      <c r="F19" s="5">
        <v>74730</v>
      </c>
      <c r="G19" s="46"/>
      <c r="H19" s="5">
        <v>0</v>
      </c>
      <c r="I19" s="46"/>
      <c r="J19" s="5">
        <v>70704</v>
      </c>
    </row>
    <row r="20" spans="1:16" x14ac:dyDescent="0.35">
      <c r="A20" s="43" t="s">
        <v>19</v>
      </c>
      <c r="B20" s="6"/>
      <c r="C20" s="10"/>
      <c r="D20" s="5">
        <v>178809</v>
      </c>
      <c r="E20" s="46"/>
      <c r="F20" s="5">
        <v>199206</v>
      </c>
      <c r="G20" s="46"/>
      <c r="H20" s="5">
        <v>178809</v>
      </c>
      <c r="I20" s="46"/>
      <c r="J20" s="5">
        <v>199206</v>
      </c>
    </row>
    <row r="21" spans="1:16" x14ac:dyDescent="0.35">
      <c r="A21" s="42" t="s">
        <v>20</v>
      </c>
      <c r="B21" s="10"/>
      <c r="C21" s="10"/>
      <c r="D21" s="14">
        <f>SUM(D12:D20)</f>
        <v>5300900</v>
      </c>
      <c r="E21" s="54"/>
      <c r="F21" s="14">
        <f>SUM(F12:F20)</f>
        <v>5720812</v>
      </c>
      <c r="G21" s="54"/>
      <c r="H21" s="14">
        <f>SUM(H12:H20)</f>
        <v>5231645</v>
      </c>
      <c r="I21" s="54"/>
      <c r="J21" s="14">
        <f>SUM(J12:J20)</f>
        <v>5630688</v>
      </c>
    </row>
    <row r="22" spans="1:16" x14ac:dyDescent="0.35">
      <c r="A22" s="43"/>
      <c r="B22" s="10"/>
      <c r="C22" s="10"/>
      <c r="D22" s="5"/>
      <c r="E22" s="44"/>
      <c r="F22" s="5"/>
      <c r="G22" s="44"/>
      <c r="H22" s="5"/>
      <c r="I22" s="44"/>
      <c r="J22" s="5"/>
    </row>
    <row r="23" spans="1:16" x14ac:dyDescent="0.35">
      <c r="A23" s="42" t="s">
        <v>21</v>
      </c>
      <c r="B23" s="6"/>
      <c r="C23" s="6"/>
      <c r="D23" s="5"/>
      <c r="E23" s="44"/>
      <c r="F23" s="5"/>
      <c r="G23" s="44"/>
      <c r="H23" s="5"/>
      <c r="I23" s="44"/>
      <c r="J23" s="5"/>
    </row>
    <row r="24" spans="1:16" x14ac:dyDescent="0.35">
      <c r="A24" s="43" t="s">
        <v>22</v>
      </c>
      <c r="B24" s="6" t="s">
        <v>241</v>
      </c>
      <c r="C24" s="6"/>
      <c r="D24" s="5">
        <v>402167</v>
      </c>
      <c r="E24" s="5"/>
      <c r="F24" s="4">
        <v>533717</v>
      </c>
      <c r="G24" s="55"/>
      <c r="H24" s="5">
        <v>402167</v>
      </c>
      <c r="I24" s="46"/>
      <c r="J24" s="5">
        <v>533717</v>
      </c>
    </row>
    <row r="25" spans="1:16" x14ac:dyDescent="0.35">
      <c r="A25" s="43" t="s">
        <v>23</v>
      </c>
      <c r="B25" s="6">
        <v>9</v>
      </c>
      <c r="C25" s="6"/>
      <c r="D25" s="5">
        <v>0</v>
      </c>
      <c r="E25" s="44"/>
      <c r="F25" s="5">
        <v>0</v>
      </c>
      <c r="G25" s="46"/>
      <c r="H25" s="5">
        <v>1472809</v>
      </c>
      <c r="I25" s="46"/>
      <c r="J25" s="5">
        <v>1474809</v>
      </c>
      <c r="K25" s="6"/>
    </row>
    <row r="26" spans="1:16" x14ac:dyDescent="0.35">
      <c r="A26" s="43" t="s">
        <v>238</v>
      </c>
      <c r="B26" s="6">
        <v>10</v>
      </c>
      <c r="C26" s="6"/>
      <c r="D26" s="5">
        <v>115772</v>
      </c>
      <c r="E26" s="44"/>
      <c r="F26" s="5">
        <v>122355</v>
      </c>
      <c r="G26" s="46"/>
      <c r="H26" s="5">
        <v>130000</v>
      </c>
      <c r="I26" s="46"/>
      <c r="J26" s="5">
        <v>130000</v>
      </c>
      <c r="K26" s="6"/>
    </row>
    <row r="27" spans="1:16" x14ac:dyDescent="0.35">
      <c r="A27" s="43" t="s">
        <v>24</v>
      </c>
      <c r="B27" s="6">
        <v>6</v>
      </c>
      <c r="C27" s="6"/>
      <c r="D27" s="5">
        <v>687302</v>
      </c>
      <c r="E27" s="5"/>
      <c r="F27" s="5">
        <v>345336</v>
      </c>
      <c r="G27" s="46"/>
      <c r="H27" s="5">
        <v>687302</v>
      </c>
      <c r="I27" s="46"/>
      <c r="J27" s="5">
        <v>345336</v>
      </c>
    </row>
    <row r="28" spans="1:16" x14ac:dyDescent="0.35">
      <c r="A28" s="43" t="s">
        <v>25</v>
      </c>
      <c r="B28" s="6">
        <v>3</v>
      </c>
      <c r="C28" s="6"/>
      <c r="D28" s="5">
        <v>91850</v>
      </c>
      <c r="E28" s="5"/>
      <c r="F28" s="5">
        <v>91850</v>
      </c>
      <c r="G28" s="46"/>
      <c r="H28" s="5">
        <v>440450</v>
      </c>
      <c r="I28" s="46"/>
      <c r="J28" s="5">
        <v>440450</v>
      </c>
    </row>
    <row r="29" spans="1:16" x14ac:dyDescent="0.35">
      <c r="A29" s="43" t="s">
        <v>26</v>
      </c>
      <c r="B29" s="6"/>
      <c r="C29" s="6"/>
      <c r="D29" s="5">
        <v>476908</v>
      </c>
      <c r="E29" s="5"/>
      <c r="F29" s="5">
        <v>478457</v>
      </c>
      <c r="G29" s="46"/>
      <c r="H29" s="5">
        <v>9619</v>
      </c>
      <c r="I29" s="46"/>
      <c r="J29" s="5">
        <v>9777</v>
      </c>
    </row>
    <row r="30" spans="1:16" x14ac:dyDescent="0.35">
      <c r="A30" s="43" t="s">
        <v>27</v>
      </c>
      <c r="B30" s="6">
        <v>11</v>
      </c>
      <c r="C30" s="6"/>
      <c r="D30" s="5">
        <v>2529112</v>
      </c>
      <c r="E30" s="5"/>
      <c r="F30" s="5">
        <v>2541727</v>
      </c>
      <c r="G30" s="46"/>
      <c r="H30" s="5">
        <v>508412</v>
      </c>
      <c r="I30" s="46"/>
      <c r="J30" s="5">
        <v>505415</v>
      </c>
      <c r="K30" s="6"/>
    </row>
    <row r="31" spans="1:16" x14ac:dyDescent="0.35">
      <c r="A31" s="43" t="s">
        <v>239</v>
      </c>
      <c r="B31" s="6"/>
      <c r="C31" s="6"/>
      <c r="D31" s="5">
        <v>230153</v>
      </c>
      <c r="E31" s="5"/>
      <c r="F31" s="5">
        <v>230153</v>
      </c>
      <c r="G31" s="46"/>
      <c r="H31" s="5">
        <v>0</v>
      </c>
      <c r="I31" s="46"/>
      <c r="J31" s="5">
        <v>0</v>
      </c>
    </row>
    <row r="32" spans="1:16" x14ac:dyDescent="0.35">
      <c r="A32" s="56" t="s">
        <v>28</v>
      </c>
      <c r="B32" s="6">
        <v>12.1</v>
      </c>
      <c r="C32" s="6"/>
      <c r="D32" s="5">
        <v>252725</v>
      </c>
      <c r="E32" s="5"/>
      <c r="F32" s="5">
        <v>260311</v>
      </c>
      <c r="G32" s="46"/>
      <c r="H32" s="5">
        <v>59005</v>
      </c>
      <c r="I32" s="46"/>
      <c r="J32" s="5">
        <v>64848</v>
      </c>
      <c r="K32" s="6"/>
    </row>
    <row r="33" spans="1:11" x14ac:dyDescent="0.35">
      <c r="A33" s="43" t="s">
        <v>29</v>
      </c>
      <c r="B33" s="6"/>
      <c r="C33" s="6"/>
      <c r="D33" s="5">
        <v>13411</v>
      </c>
      <c r="E33" s="5"/>
      <c r="F33" s="5">
        <v>13474</v>
      </c>
      <c r="G33" s="46"/>
      <c r="H33" s="5">
        <v>13387</v>
      </c>
      <c r="I33" s="46"/>
      <c r="J33" s="5">
        <v>13434</v>
      </c>
    </row>
    <row r="34" spans="1:11" x14ac:dyDescent="0.35">
      <c r="A34" s="43" t="s">
        <v>30</v>
      </c>
      <c r="B34" s="6"/>
      <c r="C34" s="6"/>
      <c r="D34" s="5">
        <v>297840</v>
      </c>
      <c r="E34" s="5"/>
      <c r="F34" s="5">
        <v>226995</v>
      </c>
      <c r="G34" s="46"/>
      <c r="H34" s="5">
        <v>282114</v>
      </c>
      <c r="I34" s="46"/>
      <c r="J34" s="5">
        <v>211410</v>
      </c>
    </row>
    <row r="35" spans="1:11" x14ac:dyDescent="0.35">
      <c r="A35" s="43" t="s">
        <v>31</v>
      </c>
      <c r="B35" s="6"/>
      <c r="C35" s="6"/>
      <c r="D35" s="5">
        <v>158459</v>
      </c>
      <c r="E35" s="5"/>
      <c r="F35" s="5">
        <v>96937</v>
      </c>
      <c r="G35" s="46"/>
      <c r="H35" s="5">
        <v>158459</v>
      </c>
      <c r="I35" s="46"/>
      <c r="J35" s="5">
        <v>96937</v>
      </c>
    </row>
    <row r="36" spans="1:11" x14ac:dyDescent="0.35">
      <c r="A36" s="43" t="s">
        <v>32</v>
      </c>
      <c r="B36" s="6"/>
      <c r="C36" s="6"/>
      <c r="D36" s="5">
        <v>21001</v>
      </c>
      <c r="E36" s="5"/>
      <c r="F36" s="5">
        <v>21001</v>
      </c>
      <c r="G36" s="46"/>
      <c r="H36" s="5">
        <v>1000</v>
      </c>
      <c r="I36" s="46"/>
      <c r="J36" s="5">
        <v>1000</v>
      </c>
    </row>
    <row r="37" spans="1:11" x14ac:dyDescent="0.35">
      <c r="A37" s="43" t="s">
        <v>33</v>
      </c>
      <c r="B37" s="6"/>
      <c r="C37" s="6"/>
      <c r="D37" s="5">
        <v>13144</v>
      </c>
      <c r="E37" s="5"/>
      <c r="F37" s="5">
        <v>13367</v>
      </c>
      <c r="G37" s="46"/>
      <c r="H37" s="5">
        <v>6936</v>
      </c>
      <c r="I37" s="46"/>
      <c r="J37" s="5">
        <v>7161</v>
      </c>
    </row>
    <row r="38" spans="1:11" x14ac:dyDescent="0.35">
      <c r="A38" s="42" t="s">
        <v>34</v>
      </c>
      <c r="B38" s="6"/>
      <c r="C38" s="6"/>
      <c r="D38" s="14">
        <f>SUM(D24:D37)</f>
        <v>5289844</v>
      </c>
      <c r="E38" s="5"/>
      <c r="F38" s="14">
        <f>SUM(F24:F37)</f>
        <v>4975680</v>
      </c>
      <c r="G38" s="15"/>
      <c r="H38" s="14">
        <f>SUM(H24:H37)</f>
        <v>4171660</v>
      </c>
      <c r="I38" s="15"/>
      <c r="J38" s="14">
        <f>SUM(J24:J37)</f>
        <v>3834294</v>
      </c>
    </row>
    <row r="39" spans="1:11" x14ac:dyDescent="0.35">
      <c r="A39" s="42" t="s">
        <v>35</v>
      </c>
      <c r="B39" s="10"/>
      <c r="C39" s="10"/>
      <c r="D39" s="45">
        <f>+D38+D21</f>
        <v>10590744</v>
      </c>
      <c r="E39" s="5"/>
      <c r="F39" s="45">
        <f>+F38+F21</f>
        <v>10696492</v>
      </c>
      <c r="G39" s="15"/>
      <c r="H39" s="45">
        <f>+H38+H21</f>
        <v>9403305</v>
      </c>
      <c r="I39" s="15"/>
      <c r="J39" s="45">
        <f>+J38+J21</f>
        <v>9464982</v>
      </c>
    </row>
    <row r="40" spans="1:11" x14ac:dyDescent="0.35">
      <c r="A40" s="42" t="s">
        <v>36</v>
      </c>
      <c r="B40" s="10"/>
      <c r="C40" s="6"/>
      <c r="D40" s="12"/>
      <c r="E40" s="5"/>
      <c r="F40" s="12"/>
      <c r="G40" s="11"/>
      <c r="H40" s="12"/>
      <c r="I40" s="11"/>
      <c r="J40" s="12"/>
    </row>
    <row r="41" spans="1:11" x14ac:dyDescent="0.35">
      <c r="A41" s="42" t="s">
        <v>37</v>
      </c>
      <c r="B41" s="6"/>
      <c r="C41" s="6"/>
      <c r="D41" s="5"/>
      <c r="E41" s="44"/>
      <c r="F41" s="5"/>
      <c r="G41" s="44"/>
      <c r="H41" s="5"/>
      <c r="I41" s="44"/>
      <c r="J41" s="5"/>
    </row>
    <row r="42" spans="1:11" x14ac:dyDescent="0.35">
      <c r="A42" s="43" t="s">
        <v>38</v>
      </c>
      <c r="B42" s="6" t="s">
        <v>259</v>
      </c>
      <c r="C42" s="10"/>
      <c r="D42" s="5">
        <v>584874</v>
      </c>
      <c r="E42" s="5"/>
      <c r="F42" s="5">
        <v>451287</v>
      </c>
      <c r="G42" s="5"/>
      <c r="H42" s="5">
        <v>576808</v>
      </c>
      <c r="I42" s="5"/>
      <c r="J42" s="5">
        <v>442978</v>
      </c>
      <c r="K42" s="6"/>
    </row>
    <row r="43" spans="1:11" x14ac:dyDescent="0.35">
      <c r="A43" s="43" t="s">
        <v>39</v>
      </c>
      <c r="B43" s="6" t="s">
        <v>260</v>
      </c>
      <c r="C43" s="10"/>
      <c r="D43" s="5">
        <f>1136357</f>
        <v>1136357</v>
      </c>
      <c r="E43" s="5"/>
      <c r="F43" s="5">
        <v>1362841</v>
      </c>
      <c r="G43" s="5"/>
      <c r="H43" s="5">
        <f>1102101</f>
        <v>1102101</v>
      </c>
      <c r="I43" s="5"/>
      <c r="J43" s="5">
        <v>1329623</v>
      </c>
      <c r="K43" s="6"/>
    </row>
    <row r="44" spans="1:11" x14ac:dyDescent="0.35">
      <c r="A44" s="56" t="s">
        <v>40</v>
      </c>
      <c r="B44" s="6">
        <v>6</v>
      </c>
      <c r="C44" s="10"/>
      <c r="D44" s="5">
        <v>555481</v>
      </c>
      <c r="E44" s="5"/>
      <c r="F44" s="5">
        <v>582581</v>
      </c>
      <c r="G44" s="5"/>
      <c r="H44" s="5">
        <v>555481</v>
      </c>
      <c r="I44" s="5"/>
      <c r="J44" s="5">
        <v>582581</v>
      </c>
      <c r="K44" s="5"/>
    </row>
    <row r="45" spans="1:11" x14ac:dyDescent="0.35">
      <c r="A45" s="43" t="s">
        <v>41</v>
      </c>
      <c r="B45" s="6">
        <v>16</v>
      </c>
      <c r="C45" s="10"/>
      <c r="D45" s="5">
        <v>87375</v>
      </c>
      <c r="E45" s="5"/>
      <c r="F45" s="5">
        <v>87315</v>
      </c>
      <c r="G45" s="5"/>
      <c r="H45" s="5">
        <v>0</v>
      </c>
      <c r="I45" s="5"/>
      <c r="J45" s="5">
        <v>0</v>
      </c>
      <c r="K45" s="4"/>
    </row>
    <row r="46" spans="1:11" x14ac:dyDescent="0.35">
      <c r="A46" s="56" t="s">
        <v>42</v>
      </c>
      <c r="B46" s="6"/>
      <c r="C46" s="10"/>
      <c r="D46" s="5"/>
      <c r="E46" s="5"/>
      <c r="F46" s="5"/>
      <c r="G46" s="5"/>
      <c r="H46" s="5"/>
      <c r="I46" s="5"/>
      <c r="J46" s="5"/>
    </row>
    <row r="47" spans="1:11" x14ac:dyDescent="0.35">
      <c r="A47" s="56" t="s">
        <v>43</v>
      </c>
      <c r="B47" s="6">
        <v>12.2</v>
      </c>
      <c r="C47" s="10"/>
      <c r="D47" s="5">
        <v>27277</v>
      </c>
      <c r="E47" s="5"/>
      <c r="F47" s="5">
        <v>28501</v>
      </c>
      <c r="G47" s="5"/>
      <c r="H47" s="5">
        <v>27116</v>
      </c>
      <c r="I47" s="5"/>
      <c r="J47" s="5">
        <v>28310</v>
      </c>
    </row>
    <row r="48" spans="1:11" x14ac:dyDescent="0.35">
      <c r="A48" s="43" t="s">
        <v>44</v>
      </c>
      <c r="B48" s="6">
        <v>3</v>
      </c>
      <c r="C48" s="10"/>
      <c r="D48" s="5">
        <v>1860</v>
      </c>
      <c r="E48" s="5"/>
      <c r="F48" s="5">
        <v>1860</v>
      </c>
      <c r="G48" s="5"/>
      <c r="H48" s="5">
        <v>0</v>
      </c>
      <c r="I48" s="5"/>
      <c r="J48" s="5">
        <v>0</v>
      </c>
    </row>
    <row r="49" spans="1:11" x14ac:dyDescent="0.35">
      <c r="A49" s="43" t="s">
        <v>45</v>
      </c>
      <c r="B49" s="6"/>
      <c r="C49" s="10"/>
      <c r="D49" s="5">
        <v>15192</v>
      </c>
      <c r="E49" s="5"/>
      <c r="F49" s="5">
        <v>0</v>
      </c>
      <c r="G49" s="5"/>
      <c r="H49" s="5">
        <v>15192</v>
      </c>
      <c r="I49" s="5"/>
      <c r="J49" s="5">
        <v>0</v>
      </c>
    </row>
    <row r="50" spans="1:11" x14ac:dyDescent="0.35">
      <c r="A50" s="56" t="s">
        <v>46</v>
      </c>
      <c r="B50" s="6"/>
      <c r="C50" s="10"/>
      <c r="D50" s="147">
        <v>10714</v>
      </c>
      <c r="E50" s="5"/>
      <c r="F50" s="5">
        <v>10714</v>
      </c>
      <c r="G50" s="5"/>
      <c r="H50" s="5">
        <v>10531</v>
      </c>
      <c r="I50" s="5"/>
      <c r="J50" s="5">
        <v>10531</v>
      </c>
      <c r="K50" s="5"/>
    </row>
    <row r="51" spans="1:11" x14ac:dyDescent="0.35">
      <c r="A51" s="43" t="s">
        <v>48</v>
      </c>
      <c r="B51" s="6">
        <v>15</v>
      </c>
      <c r="C51" s="10"/>
      <c r="D51" s="5">
        <v>395875</v>
      </c>
      <c r="E51" s="5"/>
      <c r="F51" s="5">
        <v>371538</v>
      </c>
      <c r="G51" s="5"/>
      <c r="H51" s="5">
        <v>395229</v>
      </c>
      <c r="I51" s="5"/>
      <c r="J51" s="5">
        <v>370892</v>
      </c>
      <c r="K51" s="6"/>
    </row>
    <row r="52" spans="1:11" x14ac:dyDescent="0.35">
      <c r="A52" s="43" t="s">
        <v>49</v>
      </c>
      <c r="B52" s="6"/>
      <c r="C52" s="10"/>
      <c r="D52" s="5">
        <v>64369</v>
      </c>
      <c r="E52" s="5"/>
      <c r="F52" s="5">
        <v>86449</v>
      </c>
      <c r="G52" s="5"/>
      <c r="H52" s="5">
        <v>64369</v>
      </c>
      <c r="I52" s="5"/>
      <c r="J52" s="5">
        <v>86449</v>
      </c>
    </row>
    <row r="53" spans="1:11" x14ac:dyDescent="0.35">
      <c r="A53" s="43" t="s">
        <v>47</v>
      </c>
      <c r="B53" s="6">
        <v>17</v>
      </c>
      <c r="C53" s="10"/>
      <c r="D53" s="5">
        <v>86550</v>
      </c>
      <c r="E53" s="5"/>
      <c r="F53" s="5">
        <v>91701</v>
      </c>
      <c r="G53" s="5"/>
      <c r="H53" s="5">
        <v>86550</v>
      </c>
      <c r="I53" s="5"/>
      <c r="J53" s="5">
        <v>91701</v>
      </c>
      <c r="K53" s="4"/>
    </row>
    <row r="54" spans="1:11" x14ac:dyDescent="0.35">
      <c r="A54" s="43" t="s">
        <v>50</v>
      </c>
      <c r="B54" s="6"/>
      <c r="C54" s="10"/>
      <c r="D54" s="5">
        <f>38641+95457</f>
        <v>134098</v>
      </c>
      <c r="E54" s="5"/>
      <c r="F54" s="5">
        <v>35309</v>
      </c>
      <c r="G54" s="5"/>
      <c r="H54" s="5">
        <f>5605+95457</f>
        <v>101062</v>
      </c>
      <c r="I54" s="5"/>
      <c r="J54" s="5">
        <v>5579</v>
      </c>
    </row>
    <row r="55" spans="1:11" x14ac:dyDescent="0.35">
      <c r="A55" s="42" t="s">
        <v>51</v>
      </c>
      <c r="B55" s="6"/>
      <c r="C55" s="10"/>
      <c r="D55" s="14">
        <f>SUM(D42:D54)</f>
        <v>3100022</v>
      </c>
      <c r="E55" s="5"/>
      <c r="F55" s="14">
        <f>SUM(F42:F54)</f>
        <v>3110096</v>
      </c>
      <c r="G55" s="15"/>
      <c r="H55" s="14">
        <f>SUM(H42:H54)</f>
        <v>2934439</v>
      </c>
      <c r="I55" s="15"/>
      <c r="J55" s="14">
        <f>SUM(J42:J54)</f>
        <v>2948644</v>
      </c>
    </row>
    <row r="56" spans="1:11" x14ac:dyDescent="0.35">
      <c r="A56" s="43"/>
      <c r="B56" s="6"/>
      <c r="C56" s="10"/>
      <c r="D56" s="5"/>
      <c r="E56" s="5"/>
      <c r="F56" s="5"/>
      <c r="G56" s="5"/>
      <c r="H56" s="5"/>
      <c r="I56" s="5"/>
      <c r="J56" s="5"/>
    </row>
    <row r="57" spans="1:11" x14ac:dyDescent="0.35">
      <c r="A57" s="42" t="s">
        <v>52</v>
      </c>
      <c r="B57" s="6"/>
      <c r="C57" s="10"/>
      <c r="D57" s="5"/>
      <c r="E57" s="5"/>
      <c r="F57" s="5"/>
      <c r="G57" s="5"/>
      <c r="H57" s="5"/>
      <c r="I57" s="5"/>
      <c r="J57" s="5"/>
    </row>
    <row r="58" spans="1:11" x14ac:dyDescent="0.35">
      <c r="A58" s="43" t="s">
        <v>53</v>
      </c>
      <c r="B58" s="6">
        <v>16</v>
      </c>
      <c r="C58" s="10"/>
      <c r="D58" s="5">
        <v>820349</v>
      </c>
      <c r="E58" s="5"/>
      <c r="F58" s="5">
        <v>872082</v>
      </c>
      <c r="G58" s="5"/>
      <c r="H58" s="5">
        <v>0</v>
      </c>
      <c r="I58" s="5"/>
      <c r="J58" s="5">
        <v>0</v>
      </c>
      <c r="K58" s="6"/>
    </row>
    <row r="59" spans="1:11" x14ac:dyDescent="0.35">
      <c r="A59" s="43" t="s">
        <v>54</v>
      </c>
      <c r="B59" s="6">
        <v>12.2</v>
      </c>
      <c r="C59" s="10"/>
      <c r="D59" s="5">
        <v>232522</v>
      </c>
      <c r="E59" s="5"/>
      <c r="F59" s="5">
        <v>235532</v>
      </c>
      <c r="G59" s="5"/>
      <c r="H59" s="5">
        <v>39236</v>
      </c>
      <c r="I59" s="5"/>
      <c r="J59" s="5">
        <v>44230</v>
      </c>
      <c r="K59" s="6"/>
    </row>
    <row r="60" spans="1:11" x14ac:dyDescent="0.35">
      <c r="A60" s="43" t="s">
        <v>55</v>
      </c>
      <c r="B60" s="6"/>
      <c r="C60" s="10"/>
      <c r="D60" s="5">
        <v>8914</v>
      </c>
      <c r="E60" s="5"/>
      <c r="F60" s="5">
        <v>7860</v>
      </c>
      <c r="G60" s="5"/>
      <c r="H60" s="5">
        <v>0</v>
      </c>
      <c r="I60" s="5"/>
      <c r="J60" s="5">
        <v>0</v>
      </c>
    </row>
    <row r="61" spans="1:11" x14ac:dyDescent="0.35">
      <c r="A61" s="43" t="s">
        <v>56</v>
      </c>
      <c r="B61" s="6"/>
      <c r="C61" s="10"/>
      <c r="D61" s="5"/>
      <c r="E61" s="5"/>
      <c r="F61" s="5"/>
      <c r="G61" s="5"/>
      <c r="H61" s="5"/>
      <c r="I61" s="5"/>
      <c r="J61" s="5"/>
    </row>
    <row r="62" spans="1:11" x14ac:dyDescent="0.35">
      <c r="A62" s="43" t="s">
        <v>57</v>
      </c>
      <c r="B62" s="6"/>
      <c r="C62" s="10"/>
      <c r="D62" s="5">
        <v>199172</v>
      </c>
      <c r="E62" s="5"/>
      <c r="F62" s="5">
        <v>195685</v>
      </c>
      <c r="G62" s="5"/>
      <c r="H62" s="5">
        <v>192022</v>
      </c>
      <c r="I62" s="5"/>
      <c r="J62" s="5">
        <v>188943</v>
      </c>
    </row>
    <row r="63" spans="1:11" x14ac:dyDescent="0.35">
      <c r="A63" s="43" t="s">
        <v>58</v>
      </c>
      <c r="B63" s="6">
        <v>17</v>
      </c>
      <c r="C63" s="10"/>
      <c r="D63" s="5">
        <v>34463</v>
      </c>
      <c r="E63" s="5"/>
      <c r="F63" s="5">
        <v>34201</v>
      </c>
      <c r="G63" s="5"/>
      <c r="H63" s="5">
        <v>34463</v>
      </c>
      <c r="I63" s="5"/>
      <c r="J63" s="5">
        <v>34201</v>
      </c>
      <c r="K63" s="6"/>
    </row>
    <row r="64" spans="1:11" x14ac:dyDescent="0.35">
      <c r="A64" s="43" t="s">
        <v>59</v>
      </c>
      <c r="B64" s="6"/>
      <c r="C64" s="10"/>
      <c r="D64" s="5">
        <v>3490</v>
      </c>
      <c r="E64" s="5"/>
      <c r="F64" s="5">
        <v>7692</v>
      </c>
      <c r="G64" s="5"/>
      <c r="H64" s="5">
        <v>0</v>
      </c>
      <c r="I64" s="5"/>
      <c r="J64" s="5">
        <v>0</v>
      </c>
    </row>
    <row r="65" spans="1:10" x14ac:dyDescent="0.35">
      <c r="A65" s="1" t="s">
        <v>240</v>
      </c>
      <c r="B65" s="10"/>
      <c r="C65" s="10"/>
      <c r="D65" s="5">
        <v>767</v>
      </c>
      <c r="E65" s="5"/>
      <c r="F65" s="5">
        <v>767</v>
      </c>
      <c r="G65" s="5"/>
      <c r="H65" s="5">
        <v>767</v>
      </c>
      <c r="I65" s="5"/>
      <c r="J65" s="5">
        <v>767</v>
      </c>
    </row>
    <row r="66" spans="1:10" x14ac:dyDescent="0.35">
      <c r="A66" s="42" t="s">
        <v>60</v>
      </c>
      <c r="B66" s="10"/>
      <c r="C66" s="10"/>
      <c r="D66" s="14">
        <f>SUM(D58:D65)</f>
        <v>1299677</v>
      </c>
      <c r="E66" s="5"/>
      <c r="F66" s="14">
        <f>SUM(F58:F65)</f>
        <v>1353819</v>
      </c>
      <c r="G66" s="15"/>
      <c r="H66" s="14">
        <f>SUM(H58:H65)</f>
        <v>266488</v>
      </c>
      <c r="I66" s="15"/>
      <c r="J66" s="14">
        <f>SUM(J58:J65)</f>
        <v>268141</v>
      </c>
    </row>
    <row r="67" spans="1:10" x14ac:dyDescent="0.35">
      <c r="A67" s="42" t="s">
        <v>61</v>
      </c>
      <c r="B67" s="10"/>
      <c r="C67" s="10"/>
      <c r="D67" s="14">
        <f>+D66+D55</f>
        <v>4399699</v>
      </c>
      <c r="E67" s="5"/>
      <c r="F67" s="14">
        <f>+F66+F55</f>
        <v>4463915</v>
      </c>
      <c r="G67" s="15"/>
      <c r="H67" s="14">
        <f>+H66+H55</f>
        <v>3200927</v>
      </c>
      <c r="I67" s="15"/>
      <c r="J67" s="14">
        <f>+J66+J55</f>
        <v>3216785</v>
      </c>
    </row>
    <row r="68" spans="1:10" x14ac:dyDescent="0.35">
      <c r="A68" s="42" t="s">
        <v>62</v>
      </c>
      <c r="B68" s="10"/>
      <c r="C68" s="10"/>
      <c r="D68" s="5"/>
      <c r="E68" s="5"/>
      <c r="F68" s="5"/>
      <c r="G68" s="44"/>
      <c r="H68" s="5"/>
      <c r="I68" s="44"/>
      <c r="J68" s="5"/>
    </row>
    <row r="69" spans="1:10" x14ac:dyDescent="0.35">
      <c r="A69" s="43" t="s">
        <v>63</v>
      </c>
      <c r="B69" s="6"/>
      <c r="C69" s="10"/>
      <c r="D69" s="5"/>
      <c r="E69" s="5"/>
      <c r="F69" s="5"/>
      <c r="G69" s="44"/>
      <c r="H69" s="5"/>
      <c r="I69" s="44"/>
      <c r="J69" s="5"/>
    </row>
    <row r="70" spans="1:10" x14ac:dyDescent="0.35">
      <c r="A70" s="43" t="s">
        <v>64</v>
      </c>
      <c r="B70" s="6"/>
      <c r="C70" s="10"/>
      <c r="D70" s="5"/>
      <c r="E70" s="44"/>
      <c r="F70" s="5"/>
      <c r="G70" s="44"/>
      <c r="H70" s="5"/>
      <c r="I70" s="44"/>
      <c r="J70" s="5"/>
    </row>
    <row r="71" spans="1:10" x14ac:dyDescent="0.35">
      <c r="A71" s="43" t="s">
        <v>65</v>
      </c>
      <c r="B71" s="10"/>
      <c r="C71" s="10"/>
      <c r="D71" s="118">
        <v>1590957</v>
      </c>
      <c r="E71" s="5"/>
      <c r="F71" s="118">
        <v>1590957</v>
      </c>
      <c r="G71" s="5"/>
      <c r="H71" s="118">
        <v>1590957</v>
      </c>
      <c r="I71" s="5"/>
      <c r="J71" s="118">
        <v>1590957</v>
      </c>
    </row>
    <row r="72" spans="1:10" ht="22" thickTop="1" x14ac:dyDescent="0.35">
      <c r="A72" s="43" t="s">
        <v>66</v>
      </c>
      <c r="B72" s="10"/>
      <c r="C72" s="10"/>
      <c r="D72" s="5"/>
      <c r="E72" s="5"/>
      <c r="F72" s="5"/>
      <c r="G72" s="5"/>
      <c r="H72" s="5"/>
      <c r="I72" s="5"/>
      <c r="J72" s="5"/>
    </row>
    <row r="73" spans="1:10" x14ac:dyDescent="0.35">
      <c r="A73" s="43" t="s">
        <v>65</v>
      </c>
      <c r="B73" s="10"/>
      <c r="C73" s="10"/>
      <c r="D73" s="5">
        <v>1590957</v>
      </c>
      <c r="E73" s="5"/>
      <c r="F73" s="5">
        <v>1590957</v>
      </c>
      <c r="G73" s="5"/>
      <c r="H73" s="5">
        <v>1590957</v>
      </c>
      <c r="I73" s="5"/>
      <c r="J73" s="5">
        <v>1590957</v>
      </c>
    </row>
    <row r="74" spans="1:10" x14ac:dyDescent="0.35">
      <c r="A74" s="43" t="s">
        <v>67</v>
      </c>
      <c r="C74" s="10"/>
      <c r="D74" s="5"/>
      <c r="E74" s="5"/>
      <c r="F74" s="5"/>
      <c r="G74" s="5"/>
      <c r="H74" s="5"/>
      <c r="I74" s="5"/>
      <c r="J74" s="5"/>
    </row>
    <row r="75" spans="1:10" x14ac:dyDescent="0.35">
      <c r="A75" s="43" t="s">
        <v>68</v>
      </c>
      <c r="B75" s="10"/>
      <c r="C75" s="10"/>
      <c r="D75" s="5">
        <v>24</v>
      </c>
      <c r="E75" s="5"/>
      <c r="F75" s="5">
        <v>24</v>
      </c>
      <c r="G75" s="5"/>
      <c r="H75" s="5">
        <v>24</v>
      </c>
      <c r="I75" s="5"/>
      <c r="J75" s="5">
        <v>24</v>
      </c>
    </row>
    <row r="76" spans="1:10" x14ac:dyDescent="0.35">
      <c r="A76" s="43" t="s">
        <v>69</v>
      </c>
      <c r="B76" s="10"/>
      <c r="C76" s="10"/>
      <c r="D76" s="5"/>
      <c r="E76" s="5"/>
      <c r="F76" s="5"/>
      <c r="G76" s="5"/>
      <c r="H76" s="5"/>
      <c r="I76" s="5"/>
      <c r="J76" s="5"/>
    </row>
    <row r="77" spans="1:10" x14ac:dyDescent="0.35">
      <c r="A77" s="43" t="s">
        <v>70</v>
      </c>
      <c r="B77" s="10"/>
      <c r="C77" s="10"/>
      <c r="D77" s="5">
        <v>-10931</v>
      </c>
      <c r="E77" s="5"/>
      <c r="F77" s="5">
        <v>-10931</v>
      </c>
      <c r="G77" s="5"/>
      <c r="H77" s="5">
        <v>0</v>
      </c>
      <c r="I77" s="5"/>
      <c r="J77" s="5">
        <v>0</v>
      </c>
    </row>
    <row r="78" spans="1:10" s="131" customFormat="1" x14ac:dyDescent="0.35">
      <c r="A78" s="43" t="s">
        <v>245</v>
      </c>
      <c r="B78" s="152" t="s">
        <v>247</v>
      </c>
      <c r="D78" s="5">
        <v>-1132</v>
      </c>
      <c r="F78" s="132">
        <v>0</v>
      </c>
      <c r="H78" s="5">
        <v>-1132</v>
      </c>
      <c r="J78" s="5">
        <v>0</v>
      </c>
    </row>
    <row r="79" spans="1:10" x14ac:dyDescent="0.35">
      <c r="A79" s="43" t="s">
        <v>71</v>
      </c>
      <c r="B79" s="10"/>
      <c r="C79" s="10"/>
      <c r="D79" s="5"/>
      <c r="E79" s="5"/>
      <c r="F79" s="5"/>
      <c r="G79" s="5"/>
      <c r="H79" s="5"/>
      <c r="I79" s="5"/>
      <c r="J79" s="5"/>
    </row>
    <row r="80" spans="1:10" x14ac:dyDescent="0.35">
      <c r="A80" s="43" t="s">
        <v>72</v>
      </c>
      <c r="B80" s="10"/>
      <c r="C80" s="10"/>
      <c r="D80" s="5"/>
      <c r="E80" s="5"/>
      <c r="F80" s="5"/>
      <c r="G80" s="5"/>
      <c r="H80" s="5"/>
      <c r="I80" s="5"/>
      <c r="J80" s="5"/>
    </row>
    <row r="81" spans="1:10" x14ac:dyDescent="0.35">
      <c r="A81" s="43" t="s">
        <v>73</v>
      </c>
      <c r="B81" s="10"/>
      <c r="C81" s="10"/>
      <c r="D81" s="5">
        <v>160000</v>
      </c>
      <c r="E81" s="5"/>
      <c r="F81" s="5">
        <v>160000</v>
      </c>
      <c r="G81" s="5"/>
      <c r="H81" s="5">
        <v>160000</v>
      </c>
      <c r="I81" s="5"/>
      <c r="J81" s="5">
        <v>160000</v>
      </c>
    </row>
    <row r="82" spans="1:10" x14ac:dyDescent="0.35">
      <c r="A82" s="43" t="s">
        <v>246</v>
      </c>
      <c r="B82" s="6" t="s">
        <v>247</v>
      </c>
      <c r="C82" s="10"/>
      <c r="D82" s="147">
        <v>1132</v>
      </c>
      <c r="E82" s="5"/>
      <c r="F82" s="5">
        <v>0</v>
      </c>
      <c r="G82" s="5"/>
      <c r="H82" s="5">
        <v>1132</v>
      </c>
      <c r="I82" s="5"/>
      <c r="J82" s="5">
        <v>0</v>
      </c>
    </row>
    <row r="83" spans="1:10" x14ac:dyDescent="0.35">
      <c r="A83" s="43" t="s">
        <v>74</v>
      </c>
      <c r="B83" s="10"/>
      <c r="C83" s="10"/>
      <c r="D83" s="5">
        <f>+'CH-Conso'!P20</f>
        <v>3772572</v>
      </c>
      <c r="E83" s="5"/>
      <c r="F83" s="5">
        <v>3715011</v>
      </c>
      <c r="G83" s="5"/>
      <c r="H83" s="5">
        <f>+CH!N18</f>
        <v>4307062</v>
      </c>
      <c r="I83" s="5"/>
      <c r="J83" s="5">
        <v>4247641</v>
      </c>
    </row>
    <row r="84" spans="1:10" x14ac:dyDescent="0.35">
      <c r="A84" s="43" t="s">
        <v>75</v>
      </c>
      <c r="B84" s="10"/>
      <c r="C84" s="10"/>
      <c r="D84" s="5">
        <f>+'CH-Conso'!T20</f>
        <v>144335</v>
      </c>
      <c r="E84" s="5"/>
      <c r="F84" s="5">
        <v>249575</v>
      </c>
      <c r="G84" s="5"/>
      <c r="H84" s="5">
        <f>+CH!R18</f>
        <v>144335</v>
      </c>
      <c r="I84" s="5"/>
      <c r="J84" s="5">
        <v>249575</v>
      </c>
    </row>
    <row r="85" spans="1:10" x14ac:dyDescent="0.35">
      <c r="A85" s="42" t="s">
        <v>76</v>
      </c>
      <c r="B85" s="10"/>
      <c r="C85" s="10"/>
      <c r="D85" s="59">
        <f>SUM(D73:D84)</f>
        <v>5656957</v>
      </c>
      <c r="E85" s="5"/>
      <c r="F85" s="59">
        <f>SUM(F73:F84)</f>
        <v>5704636</v>
      </c>
      <c r="G85" s="15"/>
      <c r="H85" s="59">
        <f>SUM(H73:H84)</f>
        <v>6202378</v>
      </c>
      <c r="I85" s="15"/>
      <c r="J85" s="59">
        <f>SUM(J73:J84)</f>
        <v>6248197</v>
      </c>
    </row>
    <row r="86" spans="1:10" x14ac:dyDescent="0.35">
      <c r="A86" s="43" t="s">
        <v>77</v>
      </c>
      <c r="B86" s="6"/>
      <c r="C86" s="10"/>
      <c r="D86" s="5">
        <f>+'CH-Conso'!X20</f>
        <v>534088</v>
      </c>
      <c r="E86" s="5"/>
      <c r="F86" s="5">
        <v>527941</v>
      </c>
      <c r="G86" s="5"/>
      <c r="H86" s="5">
        <v>0</v>
      </c>
      <c r="I86" s="5"/>
      <c r="J86" s="5">
        <v>0</v>
      </c>
    </row>
    <row r="87" spans="1:10" x14ac:dyDescent="0.35">
      <c r="A87" s="42" t="s">
        <v>78</v>
      </c>
      <c r="B87" s="10"/>
      <c r="C87" s="10"/>
      <c r="D87" s="14">
        <f>SUM(D85:D86)</f>
        <v>6191045</v>
      </c>
      <c r="E87" s="5"/>
      <c r="F87" s="14">
        <f>SUM(F85:F86)</f>
        <v>6232577</v>
      </c>
      <c r="G87" s="15"/>
      <c r="H87" s="14">
        <f>SUM(H85:H86)</f>
        <v>6202378</v>
      </c>
      <c r="I87" s="15"/>
      <c r="J87" s="14">
        <f>SUM(J85:J86)</f>
        <v>6248197</v>
      </c>
    </row>
    <row r="88" spans="1:10" x14ac:dyDescent="0.35">
      <c r="A88" s="42"/>
      <c r="B88" s="10"/>
      <c r="C88" s="10"/>
      <c r="D88" s="15"/>
      <c r="E88" s="5"/>
      <c r="F88" s="15"/>
      <c r="G88" s="15"/>
      <c r="H88" s="15"/>
      <c r="I88" s="15"/>
      <c r="J88" s="15"/>
    </row>
    <row r="89" spans="1:10" x14ac:dyDescent="0.35">
      <c r="A89" s="42" t="s">
        <v>79</v>
      </c>
      <c r="B89" s="10"/>
      <c r="C89" s="10"/>
      <c r="D89" s="45">
        <f>SUM(D67,D87)</f>
        <v>10590744</v>
      </c>
      <c r="E89" s="5"/>
      <c r="F89" s="45">
        <f>SUM(F67,F87)</f>
        <v>10696492</v>
      </c>
      <c r="G89" s="15">
        <v>0</v>
      </c>
      <c r="H89" s="45">
        <f>SUM(H67,H87)</f>
        <v>9403305</v>
      </c>
      <c r="I89" s="15"/>
      <c r="J89" s="45">
        <f>SUM(J67,J87)</f>
        <v>9464982</v>
      </c>
    </row>
    <row r="90" spans="1:10" x14ac:dyDescent="0.35">
      <c r="A90" s="57"/>
      <c r="B90" s="58"/>
      <c r="C90" s="58"/>
      <c r="D90" s="13">
        <f>D39-D89</f>
        <v>0</v>
      </c>
      <c r="E90" s="5"/>
      <c r="F90" s="119">
        <f>F39-F89</f>
        <v>0</v>
      </c>
      <c r="G90" s="60"/>
      <c r="H90" s="13">
        <f>H39-H89</f>
        <v>0</v>
      </c>
      <c r="I90" s="60"/>
      <c r="J90" s="13">
        <f>J39-J89</f>
        <v>0</v>
      </c>
    </row>
    <row r="91" spans="1:10" x14ac:dyDescent="0.35">
      <c r="D91" s="138"/>
    </row>
  </sheetData>
  <mergeCells count="2">
    <mergeCell ref="D5:F5"/>
    <mergeCell ref="H5:J5"/>
  </mergeCells>
  <pageMargins left="0.78740157480314998" right="0.47244094488188998" top="0.74803149606299202" bottom="0.74803149606299202" header="0" footer="0"/>
  <pageSetup paperSize="9" scale="76" orientation="portrait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  <rowBreaks count="2" manualBreakCount="2">
    <brk id="39" max="16383" man="1"/>
    <brk id="67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Z59"/>
  <sheetViews>
    <sheetView view="pageBreakPreview" zoomScale="80" zoomScaleNormal="50" zoomScaleSheetLayoutView="80" zoomScalePageLayoutView="50" workbookViewId="0">
      <selection activeCell="D20" sqref="D20:D24"/>
    </sheetView>
  </sheetViews>
  <sheetFormatPr baseColWidth="10" defaultColWidth="12.6640625" defaultRowHeight="15" customHeight="1" x14ac:dyDescent="0.15"/>
  <cols>
    <col min="1" max="1" width="39.33203125" customWidth="1"/>
    <col min="2" max="2" width="7.6640625" customWidth="1"/>
    <col min="3" max="3" width="1.1640625" customWidth="1"/>
    <col min="5" max="5" width="1.1640625" customWidth="1"/>
    <col min="7" max="7" width="1.1640625" customWidth="1"/>
    <col min="9" max="9" width="1.1640625" customWidth="1"/>
    <col min="10" max="10" width="12.1640625" customWidth="1"/>
    <col min="11" max="11" width="4.6640625" hidden="1" customWidth="1"/>
    <col min="12" max="13" width="14.6640625" hidden="1" customWidth="1"/>
    <col min="14" max="14" width="0" hidden="1" customWidth="1"/>
    <col min="15" max="15" width="0.33203125" hidden="1" customWidth="1"/>
    <col min="16" max="16" width="13" bestFit="1" customWidth="1"/>
  </cols>
  <sheetData>
    <row r="1" spans="1:26" ht="21" customHeight="1" x14ac:dyDescent="0.35">
      <c r="A1" s="7" t="s">
        <v>0</v>
      </c>
      <c r="B1" s="1"/>
      <c r="C1" s="1"/>
      <c r="D1" s="1"/>
      <c r="E1" s="1"/>
      <c r="F1" s="2"/>
      <c r="G1" s="1"/>
      <c r="H1" s="1"/>
      <c r="I1" s="1"/>
      <c r="J1" s="3" t="s">
        <v>5</v>
      </c>
      <c r="K1" s="4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1" customHeight="1" x14ac:dyDescent="0.35">
      <c r="A2" s="7" t="s">
        <v>80</v>
      </c>
      <c r="B2" s="1"/>
      <c r="C2" s="1"/>
      <c r="D2" s="1"/>
      <c r="E2" s="1"/>
      <c r="F2" s="5"/>
      <c r="G2" s="1"/>
      <c r="H2" s="1"/>
      <c r="I2" s="1"/>
      <c r="J2" s="3" t="s">
        <v>81</v>
      </c>
      <c r="K2" s="4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1" customHeight="1" x14ac:dyDescent="0.35">
      <c r="A3" s="7" t="s">
        <v>236</v>
      </c>
      <c r="B3" s="6"/>
      <c r="C3" s="6"/>
      <c r="D3" s="7"/>
      <c r="E3" s="1"/>
      <c r="F3" s="7"/>
      <c r="G3" s="8"/>
      <c r="H3" s="7"/>
      <c r="I3" s="1"/>
      <c r="J3" s="7"/>
      <c r="K3" s="4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1" customHeight="1" x14ac:dyDescent="0.35">
      <c r="A4" s="43"/>
      <c r="B4" s="6"/>
      <c r="C4" s="6"/>
      <c r="D4" s="61"/>
      <c r="E4" s="61"/>
      <c r="F4" s="62"/>
      <c r="G4" s="61"/>
      <c r="H4" s="61"/>
      <c r="I4" s="61"/>
      <c r="J4" s="9" t="s">
        <v>2</v>
      </c>
      <c r="K4" s="4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21" customHeight="1" x14ac:dyDescent="0.35">
      <c r="A5" s="43"/>
      <c r="B5" s="6"/>
      <c r="C5" s="1"/>
      <c r="D5" s="160" t="s">
        <v>3</v>
      </c>
      <c r="E5" s="161"/>
      <c r="F5" s="161"/>
      <c r="G5" s="1"/>
      <c r="H5" s="158" t="s">
        <v>4</v>
      </c>
      <c r="I5" s="161"/>
      <c r="J5" s="161"/>
      <c r="K5" s="4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21" customHeight="1" x14ac:dyDescent="0.35">
      <c r="A6" s="43"/>
      <c r="B6" s="61" t="s">
        <v>7</v>
      </c>
      <c r="C6" s="6"/>
      <c r="D6" s="83">
        <v>2568</v>
      </c>
      <c r="E6" s="6"/>
      <c r="F6" s="83">
        <v>2567</v>
      </c>
      <c r="G6" s="6"/>
      <c r="H6" s="83">
        <v>2568</v>
      </c>
      <c r="I6" s="6"/>
      <c r="J6" s="83">
        <v>2567</v>
      </c>
      <c r="K6" s="4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21" customHeight="1" x14ac:dyDescent="0.35">
      <c r="A7" s="43"/>
      <c r="B7" s="6"/>
      <c r="C7" s="10"/>
      <c r="D7" s="11"/>
      <c r="E7" s="11"/>
      <c r="F7" s="12"/>
      <c r="G7" s="11"/>
      <c r="H7" s="11"/>
      <c r="I7" s="11"/>
      <c r="J7" s="12"/>
      <c r="K7" s="4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21" customHeight="1" x14ac:dyDescent="0.35">
      <c r="A8" s="42" t="s">
        <v>82</v>
      </c>
      <c r="B8" s="6"/>
      <c r="C8" s="10"/>
      <c r="D8" s="1"/>
      <c r="E8" s="1"/>
      <c r="F8" s="5"/>
      <c r="G8" s="1"/>
      <c r="H8" s="1"/>
      <c r="I8" s="1"/>
      <c r="J8" s="5"/>
      <c r="K8" s="4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21" customHeight="1" x14ac:dyDescent="0.35">
      <c r="A9" s="43" t="s">
        <v>83</v>
      </c>
      <c r="B9" s="6"/>
      <c r="C9" s="10"/>
      <c r="D9" s="5">
        <v>1939292</v>
      </c>
      <c r="E9" s="84"/>
      <c r="F9" s="5">
        <v>1452787</v>
      </c>
      <c r="G9" s="84"/>
      <c r="H9" s="5">
        <v>2013483</v>
      </c>
      <c r="I9" s="84"/>
      <c r="J9" s="5">
        <v>1493084</v>
      </c>
      <c r="K9" s="4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1" customHeight="1" x14ac:dyDescent="0.35">
      <c r="A10" s="43" t="s">
        <v>84</v>
      </c>
      <c r="B10" s="6"/>
      <c r="C10" s="10"/>
      <c r="D10" s="5">
        <v>122906</v>
      </c>
      <c r="E10" s="84"/>
      <c r="F10" s="5">
        <v>121495</v>
      </c>
      <c r="G10" s="84"/>
      <c r="H10" s="5">
        <v>0</v>
      </c>
      <c r="I10" s="84"/>
      <c r="J10" s="5">
        <v>0</v>
      </c>
      <c r="K10" s="4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21" customHeight="1" x14ac:dyDescent="0.35">
      <c r="A11" s="43" t="s">
        <v>85</v>
      </c>
      <c r="B11" s="6"/>
      <c r="C11" s="10"/>
      <c r="D11" s="5">
        <v>1495</v>
      </c>
      <c r="E11" s="84"/>
      <c r="F11" s="5">
        <v>1591</v>
      </c>
      <c r="G11" s="84"/>
      <c r="H11" s="5">
        <v>0</v>
      </c>
      <c r="I11" s="84"/>
      <c r="J11" s="5">
        <v>0</v>
      </c>
      <c r="K11" s="4"/>
      <c r="L11" s="13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21" customHeight="1" x14ac:dyDescent="0.35">
      <c r="A12" s="43" t="s">
        <v>86</v>
      </c>
      <c r="B12" s="6"/>
      <c r="C12" s="10"/>
      <c r="D12" s="5">
        <v>488</v>
      </c>
      <c r="E12" s="84"/>
      <c r="F12" s="5">
        <v>5568</v>
      </c>
      <c r="G12" s="84"/>
      <c r="H12" s="5">
        <v>464</v>
      </c>
      <c r="I12" s="84"/>
      <c r="J12" s="5">
        <v>5568</v>
      </c>
      <c r="K12" s="4"/>
      <c r="L12" s="13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1" customHeight="1" x14ac:dyDescent="0.35">
      <c r="A13" s="43" t="s">
        <v>87</v>
      </c>
      <c r="B13" s="6"/>
      <c r="C13" s="10"/>
      <c r="D13" s="5">
        <v>0</v>
      </c>
      <c r="E13" s="84"/>
      <c r="F13" s="5">
        <v>13971</v>
      </c>
      <c r="G13" s="84"/>
      <c r="H13" s="5">
        <v>0</v>
      </c>
      <c r="I13" s="84"/>
      <c r="J13" s="5">
        <v>13971</v>
      </c>
      <c r="K13" s="4"/>
      <c r="L13" s="13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21" customHeight="1" x14ac:dyDescent="0.35">
      <c r="A14" s="43" t="s">
        <v>88</v>
      </c>
      <c r="B14" s="6"/>
      <c r="C14" s="10"/>
      <c r="D14" s="5">
        <v>1411</v>
      </c>
      <c r="E14" s="84"/>
      <c r="F14" s="5">
        <v>747</v>
      </c>
      <c r="G14" s="84"/>
      <c r="H14" s="5">
        <v>5913</v>
      </c>
      <c r="I14" s="84"/>
      <c r="J14" s="5">
        <v>4465</v>
      </c>
      <c r="K14" s="1"/>
      <c r="L14" s="13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21" customHeight="1" x14ac:dyDescent="0.35">
      <c r="A15" s="43" t="s">
        <v>89</v>
      </c>
      <c r="B15" s="6"/>
      <c r="C15" s="10"/>
      <c r="D15" s="5">
        <v>23370</v>
      </c>
      <c r="E15" s="84"/>
      <c r="F15" s="5">
        <v>22702</v>
      </c>
      <c r="G15" s="84"/>
      <c r="H15" s="5">
        <v>22643</v>
      </c>
      <c r="I15" s="84"/>
      <c r="J15" s="5">
        <v>21442</v>
      </c>
      <c r="K15" s="4"/>
      <c r="L15" s="13"/>
      <c r="M15" s="1"/>
      <c r="N15" s="1"/>
      <c r="O15" s="1"/>
      <c r="P15" s="154"/>
      <c r="Q15" s="13"/>
      <c r="R15" s="1"/>
      <c r="S15" s="1"/>
      <c r="T15" s="1"/>
      <c r="U15" s="1"/>
      <c r="V15" s="1"/>
      <c r="W15" s="1"/>
      <c r="X15" s="1"/>
      <c r="Y15" s="1"/>
      <c r="Z15" s="1"/>
    </row>
    <row r="16" spans="1:26" ht="21" customHeight="1" x14ac:dyDescent="0.35">
      <c r="A16" s="42" t="s">
        <v>90</v>
      </c>
      <c r="B16" s="6"/>
      <c r="C16" s="10"/>
      <c r="D16" s="14">
        <f>SUM(D9:D15)</f>
        <v>2088962</v>
      </c>
      <c r="E16" s="63"/>
      <c r="F16" s="14">
        <f>SUM(F9:F15)</f>
        <v>1618861</v>
      </c>
      <c r="G16" s="63"/>
      <c r="H16" s="14">
        <f>SUM(H9:H15)</f>
        <v>2042503</v>
      </c>
      <c r="I16" s="63"/>
      <c r="J16" s="14">
        <f>SUM(J9:J15)</f>
        <v>1538530</v>
      </c>
      <c r="K16" s="4"/>
      <c r="L16" s="1"/>
      <c r="M16" s="1"/>
      <c r="N16" s="1"/>
      <c r="O16" s="1"/>
      <c r="P16" s="154"/>
      <c r="Q16" s="13"/>
      <c r="R16" s="130"/>
      <c r="S16" s="1"/>
      <c r="T16" s="1"/>
      <c r="U16" s="1"/>
      <c r="V16" s="1"/>
      <c r="W16" s="1"/>
      <c r="X16" s="1"/>
      <c r="Y16" s="1"/>
      <c r="Z16" s="1"/>
    </row>
    <row r="17" spans="1:18" ht="21" customHeight="1" x14ac:dyDescent="0.35">
      <c r="A17" s="43"/>
      <c r="B17" s="6"/>
      <c r="C17" s="10"/>
      <c r="D17" s="84"/>
      <c r="E17" s="84"/>
      <c r="F17" s="5"/>
      <c r="G17" s="84"/>
      <c r="H17" s="84"/>
      <c r="I17" s="84"/>
      <c r="J17" s="5"/>
      <c r="P17" s="151"/>
      <c r="R17" s="139"/>
    </row>
    <row r="18" spans="1:18" ht="21" customHeight="1" x14ac:dyDescent="0.35">
      <c r="A18" s="42" t="s">
        <v>91</v>
      </c>
      <c r="B18" s="6"/>
      <c r="C18" s="10"/>
      <c r="D18" s="84"/>
      <c r="E18" s="84"/>
      <c r="F18" s="5"/>
      <c r="G18" s="84"/>
      <c r="H18" s="84"/>
      <c r="I18" s="84"/>
      <c r="J18" s="5"/>
      <c r="P18" s="151"/>
    </row>
    <row r="19" spans="1:18" ht="21" customHeight="1" x14ac:dyDescent="0.35">
      <c r="A19" s="43" t="s">
        <v>92</v>
      </c>
      <c r="B19" s="6"/>
      <c r="C19" s="10"/>
      <c r="D19" s="136">
        <v>1705924</v>
      </c>
      <c r="E19" s="84"/>
      <c r="F19" s="5">
        <v>1383261</v>
      </c>
      <c r="G19" s="84"/>
      <c r="H19" s="5">
        <v>1775574</v>
      </c>
      <c r="I19" s="84"/>
      <c r="J19" s="5">
        <v>1421546</v>
      </c>
      <c r="Q19" s="139"/>
    </row>
    <row r="20" spans="1:18" ht="21" customHeight="1" x14ac:dyDescent="0.35">
      <c r="A20" s="43" t="s">
        <v>93</v>
      </c>
      <c r="B20" s="6"/>
      <c r="C20" s="10"/>
      <c r="D20" s="136">
        <v>55099</v>
      </c>
      <c r="E20" s="84"/>
      <c r="F20" s="5">
        <v>57618</v>
      </c>
      <c r="G20" s="84"/>
      <c r="H20" s="5">
        <v>0</v>
      </c>
      <c r="I20" s="84"/>
      <c r="J20" s="5">
        <v>0</v>
      </c>
      <c r="Q20" s="139"/>
    </row>
    <row r="21" spans="1:18" ht="21" customHeight="1" x14ac:dyDescent="0.35">
      <c r="A21" s="43" t="s">
        <v>94</v>
      </c>
      <c r="B21" s="6"/>
      <c r="C21" s="10"/>
      <c r="D21" s="5">
        <v>663</v>
      </c>
      <c r="E21" s="84"/>
      <c r="F21" s="5">
        <v>661</v>
      </c>
      <c r="G21" s="84"/>
      <c r="H21" s="5">
        <v>0</v>
      </c>
      <c r="I21" s="84"/>
      <c r="J21" s="5">
        <v>0</v>
      </c>
    </row>
    <row r="22" spans="1:18" ht="21" customHeight="1" x14ac:dyDescent="0.35">
      <c r="A22" s="43" t="s">
        <v>95</v>
      </c>
      <c r="B22" s="6"/>
      <c r="C22" s="10"/>
      <c r="D22" s="136">
        <v>19325</v>
      </c>
      <c r="E22" s="84"/>
      <c r="F22" s="5">
        <v>20636</v>
      </c>
      <c r="G22" s="84"/>
      <c r="H22" s="5">
        <v>7531</v>
      </c>
      <c r="I22" s="84"/>
      <c r="J22" s="5">
        <v>6886</v>
      </c>
      <c r="P22" s="150"/>
    </row>
    <row r="23" spans="1:18" ht="21" customHeight="1" x14ac:dyDescent="0.35">
      <c r="A23" s="43" t="s">
        <v>96</v>
      </c>
      <c r="B23" s="6"/>
      <c r="C23" s="10"/>
      <c r="D23" s="5">
        <v>91952</v>
      </c>
      <c r="E23" s="84"/>
      <c r="F23" s="5">
        <v>90587</v>
      </c>
      <c r="G23" s="84"/>
      <c r="H23" s="5">
        <v>66038</v>
      </c>
      <c r="I23" s="84"/>
      <c r="J23" s="5">
        <v>66203</v>
      </c>
      <c r="P23" s="140"/>
      <c r="Q23" s="151"/>
    </row>
    <row r="24" spans="1:18" ht="21" customHeight="1" x14ac:dyDescent="0.35">
      <c r="A24" s="43" t="s">
        <v>97</v>
      </c>
      <c r="B24" s="6"/>
      <c r="C24" s="10"/>
      <c r="D24" s="5">
        <v>262</v>
      </c>
      <c r="E24" s="84"/>
      <c r="F24" s="5">
        <v>393</v>
      </c>
      <c r="G24" s="84"/>
      <c r="H24" s="5">
        <v>262</v>
      </c>
      <c r="I24" s="84"/>
      <c r="J24" s="5">
        <v>270</v>
      </c>
    </row>
    <row r="25" spans="1:18" ht="21" customHeight="1" x14ac:dyDescent="0.15">
      <c r="A25" s="85" t="s">
        <v>98</v>
      </c>
      <c r="B25" s="86"/>
      <c r="C25" s="87"/>
      <c r="D25" s="143">
        <f>SUM(D19:D24)</f>
        <v>1873225</v>
      </c>
      <c r="E25" s="88"/>
      <c r="F25" s="89">
        <f>SUM(F19:F24)</f>
        <v>1553156</v>
      </c>
      <c r="G25" s="88"/>
      <c r="H25" s="89">
        <f>SUM(H19:H24)</f>
        <v>1849405</v>
      </c>
      <c r="I25" s="88"/>
      <c r="J25" s="89">
        <f>SUM(J19:J24)</f>
        <v>1494905</v>
      </c>
    </row>
    <row r="26" spans="1:18" ht="21" customHeight="1" x14ac:dyDescent="0.35">
      <c r="A26" s="48" t="s">
        <v>99</v>
      </c>
      <c r="B26" s="8"/>
      <c r="C26" s="90"/>
      <c r="D26" s="144">
        <f>D16-D25</f>
        <v>215737</v>
      </c>
      <c r="E26" s="63"/>
      <c r="F26" s="15">
        <f>F16-F25</f>
        <v>65705</v>
      </c>
      <c r="G26" s="63"/>
      <c r="H26" s="124">
        <f>H16-H25</f>
        <v>193098</v>
      </c>
      <c r="I26" s="63"/>
      <c r="J26" s="15">
        <f>J16-J25</f>
        <v>43625</v>
      </c>
    </row>
    <row r="27" spans="1:18" ht="21" customHeight="1" x14ac:dyDescent="0.35">
      <c r="A27" s="43" t="s">
        <v>100</v>
      </c>
      <c r="B27" s="6"/>
      <c r="C27" s="10"/>
      <c r="D27" s="136">
        <v>13916</v>
      </c>
      <c r="E27" s="137"/>
      <c r="F27" s="136">
        <v>19514</v>
      </c>
      <c r="G27" s="137"/>
      <c r="H27" s="136">
        <v>976</v>
      </c>
      <c r="I27" s="137"/>
      <c r="J27" s="136">
        <v>918</v>
      </c>
    </row>
    <row r="28" spans="1:18" ht="21" customHeight="1" x14ac:dyDescent="0.35">
      <c r="A28" s="43" t="s">
        <v>248</v>
      </c>
      <c r="B28" s="6">
        <v>10</v>
      </c>
      <c r="C28" s="10"/>
      <c r="D28" s="65">
        <v>2042</v>
      </c>
      <c r="E28" s="84"/>
      <c r="F28" s="65">
        <v>0</v>
      </c>
      <c r="G28" s="84"/>
      <c r="H28" s="65">
        <v>0</v>
      </c>
      <c r="I28" s="84"/>
      <c r="J28" s="65">
        <v>0</v>
      </c>
    </row>
    <row r="29" spans="1:18" ht="21" customHeight="1" x14ac:dyDescent="0.35">
      <c r="A29" s="42" t="s">
        <v>101</v>
      </c>
      <c r="B29" s="8"/>
      <c r="C29" s="90"/>
      <c r="D29" s="145">
        <f>D26-D27-D28</f>
        <v>199779</v>
      </c>
      <c r="E29" s="63"/>
      <c r="F29" s="15">
        <f>F26-F27-F28</f>
        <v>46191</v>
      </c>
      <c r="G29" s="63"/>
      <c r="H29" s="15">
        <f>H26-H27-H28</f>
        <v>192122</v>
      </c>
      <c r="I29" s="63"/>
      <c r="J29" s="15">
        <f>J26-J27-J28</f>
        <v>42707</v>
      </c>
    </row>
    <row r="30" spans="1:18" ht="21" customHeight="1" x14ac:dyDescent="0.35">
      <c r="A30" s="43" t="s">
        <v>102</v>
      </c>
      <c r="B30" s="6"/>
      <c r="C30" s="10"/>
      <c r="D30" s="136">
        <v>37165</v>
      </c>
      <c r="E30" s="84"/>
      <c r="F30" s="5">
        <v>-14604</v>
      </c>
      <c r="G30" s="84"/>
      <c r="H30" s="5">
        <v>36112</v>
      </c>
      <c r="I30" s="84"/>
      <c r="J30" s="5">
        <v>-15742</v>
      </c>
    </row>
    <row r="31" spans="1:18" ht="21" customHeight="1" thickBot="1" x14ac:dyDescent="0.4">
      <c r="A31" s="42" t="s">
        <v>103</v>
      </c>
      <c r="B31" s="6"/>
      <c r="C31" s="1"/>
      <c r="D31" s="142">
        <f>D29-D30</f>
        <v>162614</v>
      </c>
      <c r="E31" s="63"/>
      <c r="F31" s="91">
        <f>F29-F30</f>
        <v>60795</v>
      </c>
      <c r="G31" s="63"/>
      <c r="H31" s="91">
        <f>H29-H30</f>
        <v>156010</v>
      </c>
      <c r="I31" s="63"/>
      <c r="J31" s="91">
        <f>J29-J30</f>
        <v>58449</v>
      </c>
    </row>
    <row r="32" spans="1:18" ht="21" customHeight="1" x14ac:dyDescent="0.35">
      <c r="A32" s="43"/>
      <c r="B32" s="6"/>
      <c r="C32" s="10"/>
      <c r="D32" s="84"/>
      <c r="E32" s="84"/>
      <c r="F32" s="5"/>
      <c r="G32" s="84"/>
      <c r="H32" s="84"/>
      <c r="I32" s="84"/>
      <c r="J32" s="5"/>
    </row>
    <row r="33" spans="1:15" ht="21" customHeight="1" x14ac:dyDescent="0.35">
      <c r="A33" s="42" t="s">
        <v>104</v>
      </c>
      <c r="B33" s="6"/>
      <c r="C33" s="10"/>
      <c r="D33" s="84"/>
      <c r="E33" s="84"/>
      <c r="F33" s="5"/>
      <c r="G33" s="84"/>
      <c r="H33" s="84"/>
      <c r="I33" s="84"/>
      <c r="J33" s="5"/>
    </row>
    <row r="34" spans="1:15" ht="21" customHeight="1" x14ac:dyDescent="0.35">
      <c r="A34" s="42" t="s">
        <v>105</v>
      </c>
      <c r="B34" s="6"/>
      <c r="C34" s="10"/>
      <c r="D34" s="63"/>
      <c r="E34" s="63"/>
      <c r="F34" s="15"/>
      <c r="G34" s="7"/>
      <c r="H34" s="63"/>
      <c r="I34" s="7"/>
      <c r="J34" s="15"/>
      <c r="K34" s="4"/>
      <c r="L34" s="1"/>
      <c r="M34" s="1"/>
      <c r="N34" s="1"/>
      <c r="O34" s="1"/>
    </row>
    <row r="35" spans="1:15" ht="21" customHeight="1" x14ac:dyDescent="0.35">
      <c r="A35" s="42" t="s">
        <v>106</v>
      </c>
      <c r="B35" s="6"/>
      <c r="C35" s="10"/>
      <c r="D35" s="63"/>
      <c r="E35" s="63"/>
      <c r="F35" s="15"/>
      <c r="G35" s="7"/>
      <c r="H35" s="63"/>
      <c r="I35" s="7"/>
      <c r="J35" s="15"/>
      <c r="K35" s="4"/>
      <c r="L35" s="1"/>
      <c r="M35" s="1"/>
      <c r="N35" s="1"/>
      <c r="O35" s="1"/>
    </row>
    <row r="36" spans="1:15" ht="21" customHeight="1" x14ac:dyDescent="0.35">
      <c r="A36" s="43" t="s">
        <v>107</v>
      </c>
      <c r="B36" s="6"/>
      <c r="C36" s="10"/>
      <c r="D36" s="63"/>
      <c r="E36" s="63"/>
      <c r="F36" s="15"/>
      <c r="G36" s="7"/>
      <c r="H36" s="63"/>
      <c r="I36" s="7"/>
      <c r="J36" s="15"/>
      <c r="K36" s="4"/>
      <c r="L36" s="1"/>
      <c r="M36" s="1"/>
      <c r="N36" s="1"/>
      <c r="O36" s="1"/>
    </row>
    <row r="37" spans="1:15" ht="21" customHeight="1" x14ac:dyDescent="0.35">
      <c r="A37" s="43" t="s">
        <v>108</v>
      </c>
      <c r="B37" s="6"/>
      <c r="C37" s="10"/>
      <c r="D37" s="84">
        <v>-131550</v>
      </c>
      <c r="E37" s="63"/>
      <c r="F37" s="84">
        <v>11276</v>
      </c>
      <c r="G37" s="7"/>
      <c r="H37" s="84">
        <v>-131550</v>
      </c>
      <c r="I37" s="7"/>
      <c r="J37" s="84">
        <v>11276</v>
      </c>
      <c r="K37" s="4"/>
      <c r="L37" s="1"/>
      <c r="M37" s="84"/>
      <c r="N37" s="1"/>
      <c r="O37" s="1"/>
    </row>
    <row r="38" spans="1:15" ht="21" customHeight="1" x14ac:dyDescent="0.35">
      <c r="A38" s="43" t="s">
        <v>109</v>
      </c>
      <c r="B38" s="6"/>
      <c r="C38" s="10"/>
      <c r="D38" s="5"/>
      <c r="E38" s="63"/>
      <c r="F38" s="5"/>
      <c r="G38" s="7"/>
      <c r="H38" s="5"/>
      <c r="I38" s="7"/>
      <c r="J38" s="5"/>
      <c r="K38" s="4"/>
      <c r="L38" s="16"/>
      <c r="M38" s="1"/>
      <c r="N38" s="1"/>
      <c r="O38" s="1"/>
    </row>
    <row r="39" spans="1:15" ht="21" customHeight="1" x14ac:dyDescent="0.35">
      <c r="A39" s="43" t="s">
        <v>110</v>
      </c>
      <c r="B39" s="6"/>
      <c r="C39" s="10"/>
      <c r="D39" s="65">
        <v>26310</v>
      </c>
      <c r="E39" s="63"/>
      <c r="F39" s="65">
        <v>-2255</v>
      </c>
      <c r="G39" s="7"/>
      <c r="H39" s="65">
        <v>26310</v>
      </c>
      <c r="I39" s="7"/>
      <c r="J39" s="65">
        <v>-2255</v>
      </c>
      <c r="K39" s="4"/>
      <c r="L39" s="1"/>
      <c r="M39" s="1"/>
      <c r="N39" s="1"/>
      <c r="O39" s="1"/>
    </row>
    <row r="40" spans="1:15" ht="21" customHeight="1" x14ac:dyDescent="0.35">
      <c r="A40" s="42" t="s">
        <v>111</v>
      </c>
      <c r="B40" s="6"/>
      <c r="C40" s="10"/>
      <c r="D40" s="63"/>
      <c r="E40" s="63"/>
      <c r="F40" s="5"/>
      <c r="G40" s="7"/>
      <c r="H40" s="63"/>
      <c r="I40" s="7"/>
      <c r="J40" s="5"/>
      <c r="K40" s="4"/>
      <c r="L40" s="1"/>
      <c r="M40" s="1"/>
      <c r="N40" s="1"/>
      <c r="O40" s="1"/>
    </row>
    <row r="41" spans="1:15" ht="21" customHeight="1" x14ac:dyDescent="0.35">
      <c r="A41" s="42" t="s">
        <v>110</v>
      </c>
      <c r="B41" s="6"/>
      <c r="C41" s="10"/>
      <c r="D41" s="17">
        <f>SUM(D37:D39)</f>
        <v>-105240</v>
      </c>
      <c r="E41" s="63"/>
      <c r="F41" s="17">
        <f>SUM(F37:F39)</f>
        <v>9021</v>
      </c>
      <c r="G41" s="7"/>
      <c r="H41" s="17">
        <f>SUM(H37:H39)</f>
        <v>-105240</v>
      </c>
      <c r="I41" s="7"/>
      <c r="J41" s="17">
        <f>SUM(J37:J39)</f>
        <v>9021</v>
      </c>
      <c r="K41" s="4"/>
      <c r="L41" s="1"/>
      <c r="M41" s="1"/>
      <c r="N41" s="1"/>
      <c r="O41" s="1"/>
    </row>
    <row r="42" spans="1:15" ht="21" customHeight="1" x14ac:dyDescent="0.35">
      <c r="A42" s="42" t="s">
        <v>112</v>
      </c>
      <c r="B42" s="6"/>
      <c r="C42" s="10"/>
      <c r="D42" s="15">
        <f>D41</f>
        <v>-105240</v>
      </c>
      <c r="E42" s="63"/>
      <c r="F42" s="15">
        <f>F41</f>
        <v>9021</v>
      </c>
      <c r="G42" s="7"/>
      <c r="H42" s="15">
        <f>H41</f>
        <v>-105240</v>
      </c>
      <c r="I42" s="7"/>
      <c r="J42" s="15">
        <f>J41</f>
        <v>9021</v>
      </c>
      <c r="K42" s="4"/>
      <c r="L42" s="1"/>
      <c r="M42" s="1"/>
      <c r="N42" s="1"/>
      <c r="O42" s="1"/>
    </row>
    <row r="43" spans="1:15" ht="21" customHeight="1" x14ac:dyDescent="0.35">
      <c r="A43" s="42" t="s">
        <v>113</v>
      </c>
      <c r="B43" s="6"/>
      <c r="C43" s="10"/>
      <c r="D43" s="142">
        <f>SUM(D31,D42)</f>
        <v>57374</v>
      </c>
      <c r="E43" s="84"/>
      <c r="F43" s="91">
        <f>SUM(F31,F42)</f>
        <v>69816</v>
      </c>
      <c r="G43" s="63"/>
      <c r="H43" s="91">
        <f>SUM(H31,H42)</f>
        <v>50770</v>
      </c>
      <c r="I43" s="84"/>
      <c r="J43" s="91">
        <f>SUM(J31,J42)</f>
        <v>67470</v>
      </c>
      <c r="K43" s="4"/>
      <c r="L43" s="1"/>
      <c r="M43" s="1"/>
      <c r="N43" s="1"/>
      <c r="O43" s="1"/>
    </row>
    <row r="44" spans="1:15" ht="21" customHeight="1" x14ac:dyDescent="0.35">
      <c r="A44" s="42"/>
      <c r="B44" s="6"/>
      <c r="C44" s="10"/>
      <c r="D44" s="63"/>
      <c r="E44" s="84"/>
      <c r="F44" s="15"/>
      <c r="G44" s="63"/>
      <c r="H44" s="63"/>
      <c r="I44" s="84"/>
      <c r="J44" s="15"/>
      <c r="K44" s="4"/>
      <c r="L44" s="1"/>
      <c r="M44" s="1"/>
      <c r="N44" s="1"/>
      <c r="O44" s="1"/>
    </row>
    <row r="45" spans="1:15" ht="21" customHeight="1" x14ac:dyDescent="0.35">
      <c r="A45" s="42" t="s">
        <v>114</v>
      </c>
      <c r="B45" s="6"/>
      <c r="C45" s="1"/>
      <c r="D45" s="63"/>
      <c r="E45" s="63"/>
      <c r="F45" s="15"/>
      <c r="G45" s="63"/>
      <c r="H45" s="63"/>
      <c r="I45" s="63"/>
      <c r="J45" s="15"/>
      <c r="K45" s="4"/>
      <c r="L45" s="1"/>
      <c r="M45" s="1"/>
      <c r="N45" s="1"/>
      <c r="O45" s="1"/>
    </row>
    <row r="46" spans="1:15" ht="21" customHeight="1" x14ac:dyDescent="0.35">
      <c r="A46" s="43" t="s">
        <v>115</v>
      </c>
      <c r="B46" s="6"/>
      <c r="C46" s="1"/>
      <c r="D46" s="5">
        <f>+D31-D47</f>
        <v>156467</v>
      </c>
      <c r="E46" s="5"/>
      <c r="F46" s="5">
        <v>56392</v>
      </c>
      <c r="G46" s="5"/>
      <c r="H46" s="5">
        <f>H31</f>
        <v>156010</v>
      </c>
      <c r="I46" s="5"/>
      <c r="J46" s="5">
        <f>J31</f>
        <v>58449</v>
      </c>
      <c r="K46" s="4"/>
      <c r="L46" s="92"/>
      <c r="M46" s="16"/>
      <c r="N46" s="1"/>
      <c r="O46" s="1"/>
    </row>
    <row r="47" spans="1:15" ht="21" customHeight="1" x14ac:dyDescent="0.35">
      <c r="A47" s="43" t="s">
        <v>116</v>
      </c>
      <c r="B47" s="6"/>
      <c r="C47" s="1"/>
      <c r="D47" s="5">
        <v>6147</v>
      </c>
      <c r="E47" s="5"/>
      <c r="F47" s="5">
        <v>4403</v>
      </c>
      <c r="G47" s="5"/>
      <c r="H47" s="5">
        <v>0</v>
      </c>
      <c r="I47" s="5"/>
      <c r="J47" s="5">
        <v>0</v>
      </c>
      <c r="K47" s="4"/>
      <c r="L47" s="92"/>
      <c r="M47" s="16"/>
      <c r="N47" s="1"/>
      <c r="O47" s="1"/>
    </row>
    <row r="48" spans="1:15" ht="21" customHeight="1" x14ac:dyDescent="0.35">
      <c r="A48" s="42" t="str">
        <f>A31</f>
        <v>กำไร (ขาดทุน) สำหรับงวด</v>
      </c>
      <c r="B48" s="6"/>
      <c r="C48" s="1"/>
      <c r="D48" s="142">
        <f>SUM(D46:D47)</f>
        <v>162614</v>
      </c>
      <c r="E48" s="15"/>
      <c r="F48" s="91">
        <f>SUM(F46:F47)</f>
        <v>60795</v>
      </c>
      <c r="G48" s="15"/>
      <c r="H48" s="91">
        <f>SUM(H46:H47)</f>
        <v>156010</v>
      </c>
      <c r="I48" s="15"/>
      <c r="J48" s="91">
        <f>SUM(J46:J47)</f>
        <v>58449</v>
      </c>
      <c r="K48" s="4"/>
      <c r="L48" s="16">
        <f>+F48-F31</f>
        <v>0</v>
      </c>
      <c r="M48" s="16">
        <f>+D48-D31</f>
        <v>0</v>
      </c>
      <c r="N48" s="5">
        <f>+H48-H31</f>
        <v>0</v>
      </c>
      <c r="O48" s="5">
        <f>+J48-J31</f>
        <v>0</v>
      </c>
    </row>
    <row r="49" spans="1:17" ht="21" customHeight="1" x14ac:dyDescent="0.35">
      <c r="A49" s="43"/>
      <c r="B49" s="6"/>
      <c r="C49" s="10"/>
      <c r="D49" s="84"/>
      <c r="E49" s="84"/>
      <c r="F49" s="5"/>
      <c r="G49" s="84"/>
      <c r="H49" s="84"/>
      <c r="I49" s="84"/>
      <c r="J49" s="5"/>
      <c r="K49" s="4"/>
      <c r="L49" s="16"/>
      <c r="M49" s="16"/>
      <c r="N49" s="1"/>
      <c r="O49" s="1"/>
    </row>
    <row r="50" spans="1:17" ht="21" customHeight="1" x14ac:dyDescent="0.35">
      <c r="A50" s="42" t="s">
        <v>117</v>
      </c>
      <c r="B50" s="6"/>
      <c r="C50" s="1"/>
      <c r="D50" s="63"/>
      <c r="E50" s="63"/>
      <c r="F50" s="15"/>
      <c r="G50" s="63"/>
      <c r="H50" s="63"/>
      <c r="I50" s="63"/>
      <c r="J50" s="15"/>
      <c r="K50" s="4"/>
      <c r="L50" s="16"/>
      <c r="M50" s="16"/>
      <c r="N50" s="1"/>
      <c r="O50" s="1"/>
    </row>
    <row r="51" spans="1:17" ht="21" customHeight="1" x14ac:dyDescent="0.35">
      <c r="A51" s="43" t="s">
        <v>115</v>
      </c>
      <c r="B51" s="6"/>
      <c r="C51" s="1"/>
      <c r="D51" s="136">
        <f>+D43-D52</f>
        <v>51227</v>
      </c>
      <c r="E51" s="5"/>
      <c r="F51" s="5">
        <v>65413</v>
      </c>
      <c r="G51" s="5"/>
      <c r="H51" s="5">
        <f>H43</f>
        <v>50770</v>
      </c>
      <c r="I51" s="5"/>
      <c r="J51" s="5">
        <f>J43</f>
        <v>67470</v>
      </c>
      <c r="K51" s="4"/>
      <c r="L51" s="16"/>
      <c r="M51" s="16"/>
      <c r="N51" s="1"/>
      <c r="O51" s="1"/>
    </row>
    <row r="52" spans="1:17" ht="21" customHeight="1" x14ac:dyDescent="0.35">
      <c r="A52" s="43" t="s">
        <v>116</v>
      </c>
      <c r="B52" s="6"/>
      <c r="C52" s="1"/>
      <c r="D52" s="5">
        <f>+D47</f>
        <v>6147</v>
      </c>
      <c r="E52" s="5"/>
      <c r="F52" s="5">
        <v>4403</v>
      </c>
      <c r="G52" s="5"/>
      <c r="H52" s="5">
        <v>0</v>
      </c>
      <c r="I52" s="5"/>
      <c r="J52" s="5">
        <v>0</v>
      </c>
      <c r="K52" s="4"/>
      <c r="L52" s="16"/>
      <c r="M52" s="16"/>
      <c r="N52" s="1"/>
      <c r="O52" s="1"/>
    </row>
    <row r="53" spans="1:17" ht="21" customHeight="1" x14ac:dyDescent="0.35">
      <c r="A53" s="42" t="s">
        <v>113</v>
      </c>
      <c r="B53" s="6"/>
      <c r="C53" s="1"/>
      <c r="D53" s="142">
        <f>SUM(D51:D52)</f>
        <v>57374</v>
      </c>
      <c r="E53" s="15"/>
      <c r="F53" s="91">
        <f>SUM(F51:F52)</f>
        <v>69816</v>
      </c>
      <c r="G53" s="15"/>
      <c r="H53" s="91">
        <f>SUM(H51:H52)</f>
        <v>50770</v>
      </c>
      <c r="I53" s="15"/>
      <c r="J53" s="91">
        <f>SUM(J51:J52)</f>
        <v>67470</v>
      </c>
      <c r="K53" s="4"/>
      <c r="L53" s="16">
        <f>+F53-F43</f>
        <v>0</v>
      </c>
      <c r="M53" s="16">
        <f>+D53-D43</f>
        <v>0</v>
      </c>
      <c r="N53" s="5">
        <f>+H53-H43</f>
        <v>0</v>
      </c>
      <c r="O53" s="5">
        <f>+J53-J43</f>
        <v>0</v>
      </c>
    </row>
    <row r="54" spans="1:17" ht="21" customHeight="1" x14ac:dyDescent="0.35">
      <c r="A54" s="43"/>
      <c r="B54" s="6"/>
      <c r="C54" s="1"/>
      <c r="D54" s="63"/>
      <c r="E54" s="63"/>
      <c r="F54" s="15"/>
      <c r="G54" s="63"/>
      <c r="H54" s="63"/>
      <c r="I54" s="63"/>
      <c r="J54" s="15"/>
      <c r="K54" s="4"/>
      <c r="L54" s="1"/>
      <c r="M54" s="1"/>
      <c r="N54" s="1"/>
      <c r="O54" s="1"/>
    </row>
    <row r="55" spans="1:17" ht="21" customHeight="1" x14ac:dyDescent="0.35">
      <c r="A55" s="48" t="s">
        <v>230</v>
      </c>
      <c r="B55" s="6"/>
      <c r="C55" s="1"/>
      <c r="D55" s="63"/>
      <c r="E55" s="63"/>
      <c r="F55" s="15"/>
      <c r="G55" s="63"/>
      <c r="H55" s="63"/>
      <c r="I55" s="63"/>
      <c r="J55" s="15"/>
      <c r="K55" s="4"/>
      <c r="L55" s="1"/>
      <c r="M55" s="1"/>
      <c r="N55" s="1"/>
      <c r="O55" s="1"/>
    </row>
    <row r="56" spans="1:17" ht="21" customHeight="1" x14ac:dyDescent="0.35">
      <c r="A56" s="43" t="s">
        <v>231</v>
      </c>
      <c r="B56" s="6">
        <v>19</v>
      </c>
      <c r="C56" s="1"/>
      <c r="D56" s="153">
        <v>0.1</v>
      </c>
      <c r="E56" s="66"/>
      <c r="F56" s="153">
        <v>0.04</v>
      </c>
      <c r="G56" s="66"/>
      <c r="H56" s="66">
        <v>0.1</v>
      </c>
      <c r="I56" s="66"/>
      <c r="J56" s="66">
        <v>0.04</v>
      </c>
      <c r="K56" s="4"/>
      <c r="L56" s="1"/>
      <c r="M56" s="1"/>
      <c r="N56" s="1"/>
      <c r="O56" s="1"/>
      <c r="P56" s="140"/>
      <c r="Q56" s="140"/>
    </row>
    <row r="57" spans="1:17" ht="21" customHeight="1" x14ac:dyDescent="0.35">
      <c r="A57" s="43"/>
      <c r="B57" s="1"/>
      <c r="C57" s="1"/>
      <c r="D57" s="93"/>
      <c r="E57" s="1"/>
      <c r="F57" s="5"/>
      <c r="G57" s="94"/>
      <c r="H57" s="95"/>
      <c r="I57" s="94"/>
      <c r="J57" s="5"/>
      <c r="K57" s="4"/>
      <c r="L57" s="1"/>
      <c r="M57" s="1"/>
      <c r="N57" s="1"/>
      <c r="O57" s="1"/>
    </row>
    <row r="58" spans="1:17" ht="21" customHeight="1" x14ac:dyDescent="0.35">
      <c r="A58" s="43"/>
      <c r="B58" s="1"/>
      <c r="C58" s="1"/>
      <c r="D58" s="5">
        <f>D31-D48</f>
        <v>0</v>
      </c>
      <c r="E58" s="1"/>
      <c r="F58" s="5"/>
      <c r="G58" s="1"/>
      <c r="H58" s="5">
        <f>H31-H48</f>
        <v>0</v>
      </c>
      <c r="I58" s="1"/>
      <c r="J58" s="5"/>
      <c r="K58" s="4"/>
      <c r="L58" s="1"/>
      <c r="M58" s="1"/>
      <c r="N58" s="1"/>
      <c r="O58" s="1"/>
    </row>
    <row r="59" spans="1:17" ht="21" customHeight="1" x14ac:dyDescent="0.35">
      <c r="A59" s="43"/>
      <c r="B59" s="1"/>
      <c r="C59" s="1"/>
      <c r="D59" s="5">
        <f>D43-D53</f>
        <v>0</v>
      </c>
      <c r="E59" s="1"/>
      <c r="F59" s="5"/>
      <c r="G59" s="1"/>
      <c r="H59" s="5">
        <f>H43-H53</f>
        <v>0</v>
      </c>
      <c r="I59" s="1"/>
      <c r="J59" s="5"/>
      <c r="K59" s="4"/>
      <c r="L59" s="1"/>
      <c r="M59" s="1"/>
      <c r="N59" s="1"/>
      <c r="O59" s="1"/>
    </row>
  </sheetData>
  <mergeCells count="2">
    <mergeCell ref="D5:F5"/>
    <mergeCell ref="H5:J5"/>
  </mergeCells>
  <pageMargins left="0.78740157480314998" right="0.47244094488188998" top="0.74803149606299202" bottom="0.74803149606299202" header="0" footer="0"/>
  <pageSetup paperSize="9" scale="76" firstPageNumber="4" orientation="portrait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  <rowBreaks count="1" manualBreakCount="1">
    <brk id="32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K63"/>
  <sheetViews>
    <sheetView workbookViewId="0"/>
  </sheetViews>
  <sheetFormatPr baseColWidth="10" defaultColWidth="12.6640625" defaultRowHeight="15" customHeight="1" x14ac:dyDescent="0.15"/>
  <cols>
    <col min="1" max="1" width="35.6640625" customWidth="1"/>
    <col min="2" max="2" width="6.1640625" customWidth="1"/>
    <col min="3" max="3" width="1" customWidth="1"/>
    <col min="4" max="4" width="10.1640625" customWidth="1"/>
    <col min="5" max="5" width="1" customWidth="1"/>
    <col min="6" max="6" width="10.1640625" customWidth="1"/>
    <col min="7" max="7" width="0.6640625" customWidth="1"/>
    <col min="8" max="8" width="10.1640625" customWidth="1"/>
    <col min="9" max="9" width="1" customWidth="1"/>
    <col min="10" max="10" width="10.1640625" customWidth="1"/>
    <col min="11" max="11" width="10.5" customWidth="1"/>
    <col min="12" max="12" width="9.6640625" customWidth="1"/>
    <col min="13" max="37" width="7.1640625" customWidth="1"/>
  </cols>
  <sheetData>
    <row r="1" spans="1:37" ht="23.25" customHeight="1" x14ac:dyDescent="0.3">
      <c r="A1" s="18" t="s">
        <v>0</v>
      </c>
      <c r="B1" s="19"/>
      <c r="C1" s="19"/>
      <c r="D1" s="19"/>
      <c r="E1" s="19"/>
      <c r="F1" s="20"/>
      <c r="G1" s="19"/>
      <c r="H1" s="19"/>
      <c r="I1" s="19"/>
      <c r="J1" s="21" t="s">
        <v>5</v>
      </c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22" t="s">
        <v>0</v>
      </c>
    </row>
    <row r="2" spans="1:37" ht="23.25" customHeight="1" x14ac:dyDescent="0.3">
      <c r="A2" s="18" t="s">
        <v>80</v>
      </c>
      <c r="B2" s="19"/>
      <c r="C2" s="19"/>
      <c r="D2" s="19"/>
      <c r="E2" s="19"/>
      <c r="F2" s="19"/>
      <c r="G2" s="19"/>
      <c r="H2" s="19"/>
      <c r="I2" s="19"/>
      <c r="J2" s="21" t="s">
        <v>81</v>
      </c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</row>
    <row r="3" spans="1:37" ht="23.25" customHeight="1" x14ac:dyDescent="0.3">
      <c r="A3" s="18" t="s">
        <v>119</v>
      </c>
      <c r="B3" s="23"/>
      <c r="C3" s="23"/>
      <c r="D3" s="162"/>
      <c r="E3" s="163"/>
      <c r="F3" s="163"/>
      <c r="G3" s="24"/>
      <c r="H3" s="162"/>
      <c r="I3" s="163"/>
      <c r="J3" s="163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</row>
    <row r="4" spans="1:37" ht="23.25" customHeight="1" x14ac:dyDescent="0.3">
      <c r="A4" s="25"/>
      <c r="B4" s="23"/>
      <c r="C4" s="23"/>
      <c r="D4" s="26"/>
      <c r="E4" s="26"/>
      <c r="F4" s="26"/>
      <c r="G4" s="26"/>
      <c r="H4" s="26"/>
      <c r="I4" s="26"/>
      <c r="J4" s="27" t="s">
        <v>120</v>
      </c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</row>
    <row r="5" spans="1:37" ht="23.25" customHeight="1" x14ac:dyDescent="0.3">
      <c r="A5" s="25"/>
      <c r="B5" s="23"/>
      <c r="C5" s="19"/>
      <c r="D5" s="164" t="s">
        <v>3</v>
      </c>
      <c r="E5" s="161"/>
      <c r="F5" s="161"/>
      <c r="G5" s="19"/>
      <c r="H5" s="165" t="s">
        <v>4</v>
      </c>
      <c r="I5" s="161"/>
      <c r="J5" s="161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</row>
    <row r="6" spans="1:37" ht="23.25" customHeight="1" x14ac:dyDescent="0.3">
      <c r="A6" s="25"/>
      <c r="B6" s="26" t="s">
        <v>7</v>
      </c>
      <c r="C6" s="23"/>
      <c r="D6" s="28">
        <v>2563</v>
      </c>
      <c r="E6" s="23"/>
      <c r="F6" s="28">
        <v>2562</v>
      </c>
      <c r="G6" s="23"/>
      <c r="H6" s="28">
        <v>2563</v>
      </c>
      <c r="I6" s="23"/>
      <c r="J6" s="28">
        <v>2562</v>
      </c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</row>
    <row r="7" spans="1:37" ht="18.75" customHeight="1" x14ac:dyDescent="0.3">
      <c r="A7" s="25"/>
      <c r="B7" s="23"/>
      <c r="C7" s="29"/>
      <c r="D7" s="30"/>
      <c r="E7" s="30"/>
      <c r="F7" s="30"/>
      <c r="G7" s="30"/>
      <c r="H7" s="30"/>
      <c r="I7" s="30"/>
      <c r="J7" s="30"/>
      <c r="K7" s="19"/>
      <c r="L7" s="23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</row>
    <row r="8" spans="1:37" ht="23.25" customHeight="1" x14ac:dyDescent="0.3">
      <c r="A8" s="22" t="s">
        <v>82</v>
      </c>
      <c r="B8" s="23"/>
      <c r="C8" s="2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</row>
    <row r="9" spans="1:37" ht="23.25" customHeight="1" x14ac:dyDescent="0.3">
      <c r="A9" s="25" t="s">
        <v>83</v>
      </c>
      <c r="B9" s="23"/>
      <c r="C9" s="29"/>
      <c r="D9" s="31">
        <v>5550875</v>
      </c>
      <c r="E9" s="31"/>
      <c r="F9" s="31">
        <v>5874137</v>
      </c>
      <c r="G9" s="31"/>
      <c r="H9" s="31">
        <v>5550875</v>
      </c>
      <c r="I9" s="31"/>
      <c r="J9" s="31">
        <v>5882636</v>
      </c>
      <c r="K9" s="19"/>
      <c r="L9" s="31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</row>
    <row r="10" spans="1:37" ht="23.25" customHeight="1" x14ac:dyDescent="0.3">
      <c r="A10" s="25" t="s">
        <v>84</v>
      </c>
      <c r="B10" s="23"/>
      <c r="C10" s="29"/>
      <c r="D10" s="31">
        <v>224162</v>
      </c>
      <c r="E10" s="31"/>
      <c r="F10" s="31">
        <v>344740</v>
      </c>
      <c r="G10" s="31"/>
      <c r="H10" s="31">
        <v>34267</v>
      </c>
      <c r="I10" s="31"/>
      <c r="J10" s="31">
        <v>79122</v>
      </c>
      <c r="K10" s="19"/>
      <c r="L10" s="31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</row>
    <row r="11" spans="1:37" ht="23.25" customHeight="1" x14ac:dyDescent="0.3">
      <c r="A11" s="25" t="s">
        <v>86</v>
      </c>
      <c r="B11" s="23"/>
      <c r="C11" s="29"/>
      <c r="D11" s="31">
        <v>944</v>
      </c>
      <c r="E11" s="31"/>
      <c r="F11" s="31">
        <v>8619</v>
      </c>
      <c r="G11" s="31"/>
      <c r="H11" s="31">
        <v>772</v>
      </c>
      <c r="I11" s="31"/>
      <c r="J11" s="31">
        <v>8616</v>
      </c>
      <c r="K11" s="19"/>
      <c r="L11" s="31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</row>
    <row r="12" spans="1:37" ht="23.25" customHeight="1" x14ac:dyDescent="0.3">
      <c r="A12" s="25" t="s">
        <v>121</v>
      </c>
      <c r="B12" s="23"/>
      <c r="C12" s="29"/>
      <c r="D12" s="31">
        <v>0</v>
      </c>
      <c r="E12" s="31"/>
      <c r="F12" s="31">
        <v>20813</v>
      </c>
      <c r="G12" s="31"/>
      <c r="H12" s="31">
        <v>0</v>
      </c>
      <c r="I12" s="31"/>
      <c r="J12" s="31">
        <v>20813</v>
      </c>
      <c r="K12" s="19"/>
      <c r="L12" s="31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</row>
    <row r="13" spans="1:37" ht="23.25" customHeight="1" x14ac:dyDescent="0.3">
      <c r="A13" s="25" t="s">
        <v>88</v>
      </c>
      <c r="B13" s="23"/>
      <c r="C13" s="29"/>
      <c r="D13" s="31">
        <v>4504</v>
      </c>
      <c r="E13" s="31"/>
      <c r="F13" s="31">
        <v>3263</v>
      </c>
      <c r="G13" s="31"/>
      <c r="H13" s="31">
        <v>6223</v>
      </c>
      <c r="I13" s="31"/>
      <c r="J13" s="31">
        <v>5167</v>
      </c>
      <c r="K13" s="19"/>
      <c r="L13" s="31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</row>
    <row r="14" spans="1:37" ht="23.25" customHeight="1" x14ac:dyDescent="0.3">
      <c r="A14" s="25" t="s">
        <v>89</v>
      </c>
      <c r="B14" s="23"/>
      <c r="C14" s="29"/>
      <c r="D14" s="31">
        <v>45672</v>
      </c>
      <c r="E14" s="31"/>
      <c r="F14" s="31">
        <v>69234</v>
      </c>
      <c r="G14" s="31"/>
      <c r="H14" s="31">
        <v>26921</v>
      </c>
      <c r="I14" s="31"/>
      <c r="J14" s="31">
        <v>52067</v>
      </c>
      <c r="K14" s="19"/>
      <c r="L14" s="31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</row>
    <row r="15" spans="1:37" ht="23.25" customHeight="1" x14ac:dyDescent="0.3">
      <c r="A15" s="22" t="s">
        <v>90</v>
      </c>
      <c r="B15" s="23"/>
      <c r="C15" s="29"/>
      <c r="D15" s="32">
        <f>SUM(D9:D14)</f>
        <v>5826157</v>
      </c>
      <c r="E15" s="33"/>
      <c r="F15" s="32">
        <f>SUM(F9:F14)</f>
        <v>6320806</v>
      </c>
      <c r="G15" s="33"/>
      <c r="H15" s="32">
        <f>SUM(H9:H14)</f>
        <v>5619058</v>
      </c>
      <c r="I15" s="33"/>
      <c r="J15" s="32">
        <f>SUM(J9:J14)</f>
        <v>6048421</v>
      </c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</row>
    <row r="17" spans="1:10" ht="23.25" customHeight="1" x14ac:dyDescent="0.3">
      <c r="A17" s="22" t="s">
        <v>91</v>
      </c>
      <c r="B17" s="23"/>
      <c r="C17" s="29"/>
      <c r="D17" s="31"/>
      <c r="E17" s="31"/>
      <c r="F17" s="31"/>
      <c r="G17" s="31"/>
      <c r="H17" s="31"/>
      <c r="I17" s="31"/>
      <c r="J17" s="31"/>
    </row>
    <row r="18" spans="1:10" ht="23.25" customHeight="1" x14ac:dyDescent="0.3">
      <c r="A18" s="25" t="s">
        <v>92</v>
      </c>
      <c r="B18" s="23"/>
      <c r="C18" s="29"/>
      <c r="D18" s="31">
        <v>4985936</v>
      </c>
      <c r="E18" s="31"/>
      <c r="F18" s="31">
        <v>5259725</v>
      </c>
      <c r="G18" s="31"/>
      <c r="H18" s="31">
        <v>4985936</v>
      </c>
      <c r="I18" s="31"/>
      <c r="J18" s="31">
        <v>5262918</v>
      </c>
    </row>
    <row r="19" spans="1:10" ht="23.25" customHeight="1" x14ac:dyDescent="0.3">
      <c r="A19" s="25" t="s">
        <v>93</v>
      </c>
      <c r="B19" s="23"/>
      <c r="C19" s="29"/>
      <c r="D19" s="31">
        <v>251923</v>
      </c>
      <c r="E19" s="31"/>
      <c r="F19" s="31">
        <v>262545</v>
      </c>
      <c r="G19" s="31"/>
      <c r="H19" s="31">
        <v>52557</v>
      </c>
      <c r="I19" s="31"/>
      <c r="J19" s="31">
        <v>67933</v>
      </c>
    </row>
    <row r="20" spans="1:10" ht="23.25" customHeight="1" x14ac:dyDescent="0.3">
      <c r="A20" s="25" t="s">
        <v>95</v>
      </c>
      <c r="B20" s="19"/>
      <c r="C20" s="29"/>
      <c r="D20" s="31">
        <v>23734</v>
      </c>
      <c r="E20" s="31"/>
      <c r="F20" s="31">
        <v>27814</v>
      </c>
      <c r="G20" s="31"/>
      <c r="H20" s="31">
        <v>13913</v>
      </c>
      <c r="I20" s="31"/>
      <c r="J20" s="31">
        <v>14537</v>
      </c>
    </row>
    <row r="21" spans="1:10" ht="23.25" customHeight="1" x14ac:dyDescent="0.3">
      <c r="A21" s="25" t="s">
        <v>96</v>
      </c>
      <c r="B21" s="23"/>
      <c r="C21" s="29"/>
      <c r="D21" s="31">
        <v>328543</v>
      </c>
      <c r="E21" s="31"/>
      <c r="F21" s="31">
        <v>378499</v>
      </c>
      <c r="G21" s="31"/>
      <c r="H21" s="31">
        <v>253372</v>
      </c>
      <c r="I21" s="31"/>
      <c r="J21" s="31">
        <v>301324</v>
      </c>
    </row>
    <row r="22" spans="1:10" ht="23.25" customHeight="1" x14ac:dyDescent="0.3">
      <c r="A22" s="25" t="s">
        <v>97</v>
      </c>
      <c r="B22" s="23"/>
      <c r="C22" s="29"/>
      <c r="D22" s="31">
        <v>36050</v>
      </c>
      <c r="E22" s="31"/>
      <c r="F22" s="31">
        <v>4328</v>
      </c>
      <c r="G22" s="31"/>
      <c r="H22" s="31">
        <v>36050</v>
      </c>
      <c r="I22" s="31"/>
      <c r="J22" s="31">
        <v>1423</v>
      </c>
    </row>
    <row r="23" spans="1:10" ht="23.25" customHeight="1" x14ac:dyDescent="0.3">
      <c r="A23" s="25" t="s">
        <v>100</v>
      </c>
      <c r="B23" s="23"/>
      <c r="C23" s="29"/>
      <c r="D23" s="31">
        <v>62852</v>
      </c>
      <c r="E23" s="31"/>
      <c r="F23" s="31">
        <v>56860</v>
      </c>
      <c r="G23" s="31"/>
      <c r="H23" s="31">
        <v>8211</v>
      </c>
      <c r="I23" s="31"/>
      <c r="J23" s="31">
        <v>8</v>
      </c>
    </row>
    <row r="24" spans="1:10" ht="23.25" customHeight="1" x14ac:dyDescent="0.3">
      <c r="A24" s="22" t="s">
        <v>98</v>
      </c>
      <c r="B24" s="23"/>
      <c r="C24" s="29"/>
      <c r="D24" s="32">
        <f>SUM(D18:D23)</f>
        <v>5689038</v>
      </c>
      <c r="E24" s="33"/>
      <c r="F24" s="32">
        <f>SUM(F18:F23)</f>
        <v>5989771</v>
      </c>
      <c r="G24" s="33"/>
      <c r="H24" s="32">
        <f>SUM(H18:H23)</f>
        <v>5350039</v>
      </c>
      <c r="I24" s="33"/>
      <c r="J24" s="32">
        <f>SUM(J18:J23)</f>
        <v>5648143</v>
      </c>
    </row>
    <row r="25" spans="1:10" ht="6.75" customHeight="1" x14ac:dyDescent="0.3">
      <c r="A25" s="25"/>
      <c r="B25" s="23"/>
      <c r="C25" s="29"/>
      <c r="D25" s="31"/>
      <c r="E25" s="31"/>
      <c r="F25" s="31"/>
      <c r="G25" s="31"/>
      <c r="H25" s="31"/>
      <c r="I25" s="31"/>
      <c r="J25" s="31"/>
    </row>
    <row r="26" spans="1:10" ht="23.25" customHeight="1" x14ac:dyDescent="0.3">
      <c r="A26" s="25" t="s">
        <v>122</v>
      </c>
      <c r="B26" s="23">
        <v>12</v>
      </c>
      <c r="C26" s="29"/>
      <c r="D26" s="31">
        <v>-42</v>
      </c>
      <c r="E26" s="33"/>
      <c r="F26" s="31">
        <v>-43</v>
      </c>
      <c r="G26" s="31"/>
      <c r="H26" s="31">
        <v>0</v>
      </c>
      <c r="I26" s="31"/>
      <c r="J26" s="31">
        <v>0</v>
      </c>
    </row>
    <row r="27" spans="1:10" ht="23.25" customHeight="1" x14ac:dyDescent="0.3">
      <c r="A27" s="22" t="s">
        <v>123</v>
      </c>
      <c r="B27" s="23"/>
      <c r="C27" s="29"/>
      <c r="D27" s="34">
        <f>D15-D24+D26</f>
        <v>137077</v>
      </c>
      <c r="E27" s="31"/>
      <c r="F27" s="34">
        <v>330992</v>
      </c>
      <c r="G27" s="31"/>
      <c r="H27" s="34">
        <f>H15-H24-H26</f>
        <v>269019</v>
      </c>
      <c r="I27" s="31"/>
      <c r="J27" s="34">
        <v>400278</v>
      </c>
    </row>
    <row r="28" spans="1:10" ht="23.25" customHeight="1" x14ac:dyDescent="0.3">
      <c r="A28" s="25" t="s">
        <v>124</v>
      </c>
      <c r="B28" s="23"/>
      <c r="C28" s="29"/>
      <c r="D28" s="31">
        <v>40111</v>
      </c>
      <c r="E28" s="31"/>
      <c r="F28" s="31">
        <v>80535</v>
      </c>
      <c r="G28" s="31"/>
      <c r="H28" s="31">
        <v>39994</v>
      </c>
      <c r="I28" s="31"/>
      <c r="J28" s="31">
        <v>80535</v>
      </c>
    </row>
    <row r="29" spans="1:10" ht="23.25" customHeight="1" x14ac:dyDescent="0.3">
      <c r="A29" s="22" t="s">
        <v>125</v>
      </c>
      <c r="B29" s="23"/>
      <c r="C29" s="19"/>
      <c r="D29" s="35">
        <f>D27-D28</f>
        <v>96966</v>
      </c>
      <c r="E29" s="33"/>
      <c r="F29" s="35">
        <f>F27-F28</f>
        <v>250457</v>
      </c>
      <c r="G29" s="33"/>
      <c r="H29" s="35">
        <f>H27-H28</f>
        <v>229025</v>
      </c>
      <c r="I29" s="33"/>
      <c r="J29" s="35">
        <f>J27-J28</f>
        <v>319743</v>
      </c>
    </row>
    <row r="30" spans="1:10" ht="14.25" customHeight="1" x14ac:dyDescent="0.3">
      <c r="A30" s="25"/>
      <c r="B30" s="23"/>
      <c r="C30" s="29"/>
      <c r="D30" s="31"/>
      <c r="E30" s="31"/>
      <c r="F30" s="31"/>
      <c r="G30" s="31"/>
      <c r="H30" s="31"/>
      <c r="I30" s="31"/>
      <c r="J30" s="31"/>
    </row>
    <row r="31" spans="1:10" ht="23.25" customHeight="1" x14ac:dyDescent="0.3">
      <c r="A31" s="22" t="s">
        <v>126</v>
      </c>
      <c r="B31" s="23"/>
      <c r="C31" s="23"/>
      <c r="D31" s="23"/>
      <c r="E31" s="23"/>
      <c r="F31" s="23"/>
      <c r="G31" s="23"/>
      <c r="H31" s="23"/>
      <c r="I31" s="23"/>
      <c r="J31" s="23"/>
    </row>
    <row r="32" spans="1:10" ht="23.25" customHeight="1" x14ac:dyDescent="0.3">
      <c r="A32" s="22" t="s">
        <v>127</v>
      </c>
      <c r="B32" s="23"/>
      <c r="C32" s="29"/>
      <c r="D32" s="31"/>
      <c r="E32" s="31"/>
      <c r="F32" s="31"/>
      <c r="G32" s="31"/>
      <c r="H32" s="31"/>
      <c r="I32" s="31"/>
      <c r="J32" s="31"/>
    </row>
    <row r="33" spans="1:10" ht="23.25" customHeight="1" x14ac:dyDescent="0.3">
      <c r="A33" s="22" t="s">
        <v>128</v>
      </c>
      <c r="B33" s="23"/>
      <c r="C33" s="29"/>
      <c r="D33" s="31"/>
      <c r="E33" s="31"/>
      <c r="F33" s="31"/>
      <c r="G33" s="31"/>
      <c r="H33" s="31"/>
      <c r="I33" s="31"/>
      <c r="J33" s="31"/>
    </row>
    <row r="34" spans="1:10" ht="23.25" customHeight="1" x14ac:dyDescent="0.3">
      <c r="A34" s="25" t="s">
        <v>129</v>
      </c>
      <c r="B34" s="23"/>
      <c r="C34" s="29"/>
      <c r="D34" s="31">
        <v>0</v>
      </c>
      <c r="E34" s="31"/>
      <c r="F34" s="31">
        <v>82689</v>
      </c>
      <c r="G34" s="31"/>
      <c r="H34" s="31">
        <v>0</v>
      </c>
      <c r="I34" s="31"/>
      <c r="J34" s="31">
        <v>82689</v>
      </c>
    </row>
    <row r="35" spans="1:10" ht="23.25" customHeight="1" x14ac:dyDescent="0.3">
      <c r="A35" s="25" t="s">
        <v>130</v>
      </c>
      <c r="B35" s="23"/>
      <c r="C35" s="29"/>
      <c r="D35" s="31"/>
      <c r="E35" s="31"/>
      <c r="F35" s="31"/>
      <c r="G35" s="31"/>
      <c r="H35" s="31"/>
      <c r="I35" s="31"/>
      <c r="J35" s="31"/>
    </row>
    <row r="36" spans="1:10" ht="23.25" customHeight="1" x14ac:dyDescent="0.3">
      <c r="A36" s="25" t="s">
        <v>131</v>
      </c>
      <c r="B36" s="23"/>
      <c r="C36" s="29"/>
      <c r="D36" s="36">
        <v>0</v>
      </c>
      <c r="E36" s="31"/>
      <c r="F36" s="36">
        <v>-16538</v>
      </c>
      <c r="G36" s="31"/>
      <c r="H36" s="36">
        <v>0</v>
      </c>
      <c r="I36" s="31"/>
      <c r="J36" s="36">
        <v>-16538</v>
      </c>
    </row>
    <row r="37" spans="1:10" ht="23.25" customHeight="1" x14ac:dyDescent="0.3">
      <c r="A37" s="22" t="s">
        <v>132</v>
      </c>
      <c r="B37" s="24"/>
      <c r="C37" s="37"/>
      <c r="D37" s="33"/>
      <c r="E37" s="33"/>
      <c r="F37" s="33"/>
      <c r="G37" s="33"/>
      <c r="H37" s="33"/>
      <c r="I37" s="33"/>
      <c r="J37" s="33"/>
    </row>
    <row r="38" spans="1:10" ht="23.25" customHeight="1" x14ac:dyDescent="0.3">
      <c r="A38" s="22" t="s">
        <v>133</v>
      </c>
      <c r="B38" s="23"/>
      <c r="C38" s="29"/>
      <c r="D38" s="38">
        <f>SUM(D34:D36)</f>
        <v>0</v>
      </c>
      <c r="E38" s="33"/>
      <c r="F38" s="38">
        <f>SUM(F34:F36)</f>
        <v>66151</v>
      </c>
      <c r="G38" s="18"/>
      <c r="H38" s="38">
        <f>SUM(H34:H36)</f>
        <v>0</v>
      </c>
      <c r="I38" s="18"/>
      <c r="J38" s="38">
        <f>SUM(J34:J36)</f>
        <v>66151</v>
      </c>
    </row>
    <row r="39" spans="1:10" ht="23.25" customHeight="1" x14ac:dyDescent="0.3">
      <c r="A39" s="22" t="s">
        <v>105</v>
      </c>
      <c r="B39" s="23"/>
      <c r="C39" s="29"/>
      <c r="D39" s="31"/>
      <c r="E39" s="31"/>
      <c r="F39" s="31"/>
      <c r="G39" s="31"/>
      <c r="H39" s="31"/>
      <c r="I39" s="31"/>
      <c r="J39" s="31"/>
    </row>
    <row r="40" spans="1:10" ht="23.25" customHeight="1" x14ac:dyDescent="0.3">
      <c r="A40" s="22" t="s">
        <v>106</v>
      </c>
      <c r="B40" s="23"/>
      <c r="C40" s="29"/>
      <c r="D40" s="31"/>
      <c r="E40" s="31"/>
      <c r="F40" s="31"/>
      <c r="G40" s="31"/>
      <c r="H40" s="31"/>
      <c r="I40" s="31"/>
      <c r="J40" s="31"/>
    </row>
    <row r="41" spans="1:10" ht="23.25" customHeight="1" x14ac:dyDescent="0.3">
      <c r="A41" s="25" t="s">
        <v>134</v>
      </c>
      <c r="B41" s="23"/>
      <c r="C41" s="29"/>
      <c r="D41" s="31"/>
      <c r="E41" s="31"/>
      <c r="F41" s="31"/>
      <c r="G41" s="31"/>
      <c r="H41" s="31"/>
      <c r="I41" s="31"/>
      <c r="J41" s="31"/>
    </row>
    <row r="42" spans="1:10" ht="23.25" customHeight="1" x14ac:dyDescent="0.3">
      <c r="A42" s="25" t="s">
        <v>108</v>
      </c>
      <c r="B42" s="23"/>
      <c r="C42" s="29"/>
      <c r="D42" s="31">
        <v>-176653</v>
      </c>
      <c r="E42" s="31"/>
      <c r="F42" s="31">
        <v>0</v>
      </c>
      <c r="G42" s="31"/>
      <c r="H42" s="31">
        <v>-176653</v>
      </c>
      <c r="I42" s="31"/>
      <c r="J42" s="31">
        <v>0</v>
      </c>
    </row>
    <row r="43" spans="1:10" ht="23.25" customHeight="1" x14ac:dyDescent="0.3">
      <c r="A43" s="25" t="s">
        <v>135</v>
      </c>
      <c r="B43" s="23"/>
      <c r="C43" s="29"/>
      <c r="D43" s="31"/>
      <c r="E43" s="31"/>
      <c r="F43" s="31"/>
      <c r="G43" s="31"/>
      <c r="H43" s="31"/>
      <c r="I43" s="31"/>
      <c r="J43" s="31"/>
    </row>
    <row r="44" spans="1:10" ht="23.25" customHeight="1" x14ac:dyDescent="0.3">
      <c r="A44" s="25" t="s">
        <v>136</v>
      </c>
      <c r="B44" s="23"/>
      <c r="C44" s="29"/>
      <c r="D44" s="31">
        <v>8650</v>
      </c>
      <c r="E44" s="31"/>
      <c r="F44" s="31">
        <v>0</v>
      </c>
      <c r="G44" s="31"/>
      <c r="H44" s="31">
        <v>8333</v>
      </c>
      <c r="I44" s="31"/>
      <c r="J44" s="31">
        <v>0</v>
      </c>
    </row>
    <row r="45" spans="1:10" ht="23.25" customHeight="1" x14ac:dyDescent="0.3">
      <c r="A45" s="25" t="s">
        <v>137</v>
      </c>
      <c r="B45" s="23"/>
      <c r="C45" s="29"/>
      <c r="D45" s="31"/>
      <c r="E45" s="31"/>
      <c r="F45" s="31"/>
      <c r="G45" s="31"/>
      <c r="H45" s="31"/>
      <c r="I45" s="31"/>
      <c r="J45" s="31"/>
    </row>
    <row r="46" spans="1:10" ht="23.25" customHeight="1" x14ac:dyDescent="0.3">
      <c r="A46" s="25" t="s">
        <v>138</v>
      </c>
      <c r="B46" s="23"/>
      <c r="C46" s="29"/>
      <c r="D46" s="36">
        <v>33664</v>
      </c>
      <c r="E46" s="31"/>
      <c r="F46" s="36">
        <v>0</v>
      </c>
      <c r="G46" s="31"/>
      <c r="H46" s="36">
        <v>33664</v>
      </c>
      <c r="I46" s="31"/>
      <c r="J46" s="36">
        <v>0</v>
      </c>
    </row>
    <row r="47" spans="1:10" ht="23.25" customHeight="1" x14ac:dyDescent="0.3">
      <c r="A47" s="22" t="s">
        <v>111</v>
      </c>
      <c r="B47" s="23"/>
      <c r="C47" s="29"/>
      <c r="D47" s="31"/>
      <c r="E47" s="31"/>
      <c r="F47" s="31"/>
      <c r="G47" s="31"/>
      <c r="H47" s="31"/>
      <c r="I47" s="31"/>
      <c r="J47" s="31"/>
    </row>
    <row r="48" spans="1:10" ht="23.25" customHeight="1" x14ac:dyDescent="0.3">
      <c r="A48" s="22" t="s">
        <v>139</v>
      </c>
      <c r="B48" s="23"/>
      <c r="C48" s="29"/>
      <c r="D48" s="31">
        <f>SUM(D42:D47)</f>
        <v>-134339</v>
      </c>
      <c r="E48" s="31"/>
      <c r="F48" s="31">
        <f>SUM(F42:F47)</f>
        <v>0</v>
      </c>
      <c r="G48" s="31"/>
      <c r="H48" s="31">
        <f>SUM(H42:H47)</f>
        <v>-134656</v>
      </c>
      <c r="I48" s="31"/>
      <c r="J48" s="31">
        <f>SUM(J42:J47)</f>
        <v>0</v>
      </c>
    </row>
    <row r="49" spans="1:10" ht="23.25" customHeight="1" x14ac:dyDescent="0.3">
      <c r="A49" s="22" t="s">
        <v>140</v>
      </c>
      <c r="B49" s="23"/>
      <c r="C49" s="29"/>
      <c r="D49" s="33">
        <f>SUM(D38,D48)</f>
        <v>-134339</v>
      </c>
      <c r="E49" s="33"/>
      <c r="F49" s="33">
        <f>SUM(F38,F48)</f>
        <v>66151</v>
      </c>
      <c r="G49" s="18"/>
      <c r="H49" s="33">
        <f>SUM(H38,H48)</f>
        <v>-134656</v>
      </c>
      <c r="I49" s="18"/>
      <c r="J49" s="33">
        <f>SUM(J38,J48)</f>
        <v>66151</v>
      </c>
    </row>
    <row r="50" spans="1:10" ht="23.25" customHeight="1" x14ac:dyDescent="0.3">
      <c r="A50" s="22" t="s">
        <v>141</v>
      </c>
      <c r="B50" s="23"/>
      <c r="C50" s="29"/>
      <c r="D50" s="35">
        <f>SUM(D29,D49)</f>
        <v>-37373</v>
      </c>
      <c r="E50" s="31"/>
      <c r="F50" s="35">
        <f>SUM(F29,F49)</f>
        <v>316608</v>
      </c>
      <c r="G50" s="33"/>
      <c r="H50" s="35">
        <f>SUM(H29,H49)</f>
        <v>94369</v>
      </c>
      <c r="I50" s="31"/>
      <c r="J50" s="35">
        <f>SUM(J29,J49)</f>
        <v>385894</v>
      </c>
    </row>
    <row r="51" spans="1:10" ht="23.25" customHeight="1" x14ac:dyDescent="0.3">
      <c r="A51" s="22" t="s">
        <v>142</v>
      </c>
      <c r="B51" s="23"/>
      <c r="C51" s="19"/>
      <c r="D51" s="33"/>
      <c r="E51" s="33"/>
      <c r="F51" s="33"/>
      <c r="G51" s="33"/>
      <c r="H51" s="33"/>
      <c r="I51" s="33"/>
      <c r="J51" s="33"/>
    </row>
    <row r="52" spans="1:10" ht="23.25" customHeight="1" x14ac:dyDescent="0.3">
      <c r="A52" s="25" t="s">
        <v>115</v>
      </c>
      <c r="B52" s="23"/>
      <c r="C52" s="19"/>
      <c r="D52" s="31">
        <v>140809</v>
      </c>
      <c r="E52" s="31"/>
      <c r="F52" s="31">
        <v>280283</v>
      </c>
      <c r="G52" s="31"/>
      <c r="H52" s="31">
        <f>+H29</f>
        <v>229025</v>
      </c>
      <c r="I52" s="31"/>
      <c r="J52" s="31">
        <v>319743</v>
      </c>
    </row>
    <row r="53" spans="1:10" ht="23.25" customHeight="1" x14ac:dyDescent="0.3">
      <c r="A53" s="25" t="s">
        <v>116</v>
      </c>
      <c r="B53" s="23"/>
      <c r="C53" s="19"/>
      <c r="D53" s="31">
        <v>-43843</v>
      </c>
      <c r="E53" s="31"/>
      <c r="F53" s="31">
        <v>-29826</v>
      </c>
      <c r="G53" s="31"/>
      <c r="H53" s="31">
        <v>0</v>
      </c>
      <c r="I53" s="31"/>
      <c r="J53" s="31">
        <v>0</v>
      </c>
    </row>
    <row r="54" spans="1:10" ht="23.25" customHeight="1" x14ac:dyDescent="0.3">
      <c r="A54" s="22" t="s">
        <v>125</v>
      </c>
      <c r="B54" s="23"/>
      <c r="C54" s="19"/>
      <c r="D54" s="35">
        <f>+D29</f>
        <v>96966</v>
      </c>
      <c r="E54" s="33"/>
      <c r="F54" s="35">
        <f>F29</f>
        <v>250457</v>
      </c>
      <c r="G54" s="33"/>
      <c r="H54" s="35">
        <f>SUM(H52:H53)</f>
        <v>229025</v>
      </c>
      <c r="I54" s="33"/>
      <c r="J54" s="35">
        <f>J29</f>
        <v>319743</v>
      </c>
    </row>
    <row r="55" spans="1:10" ht="17.25" customHeight="1" x14ac:dyDescent="0.3">
      <c r="A55" s="25"/>
      <c r="B55" s="23"/>
      <c r="C55" s="29"/>
      <c r="D55" s="31"/>
      <c r="E55" s="31"/>
      <c r="F55" s="31"/>
      <c r="G55" s="31"/>
      <c r="H55" s="31"/>
      <c r="I55" s="31"/>
      <c r="J55" s="31"/>
    </row>
    <row r="56" spans="1:10" ht="23.25" customHeight="1" x14ac:dyDescent="0.3">
      <c r="A56" s="22" t="s">
        <v>143</v>
      </c>
      <c r="B56" s="23"/>
      <c r="C56" s="19"/>
      <c r="D56" s="33"/>
      <c r="E56" s="33"/>
      <c r="F56" s="33"/>
      <c r="G56" s="33"/>
      <c r="H56" s="33"/>
      <c r="I56" s="33"/>
      <c r="J56" s="33"/>
    </row>
    <row r="57" spans="1:10" ht="23.25" customHeight="1" x14ac:dyDescent="0.3">
      <c r="A57" s="25" t="s">
        <v>115</v>
      </c>
      <c r="B57" s="23"/>
      <c r="C57" s="19"/>
      <c r="D57" s="31">
        <v>6296</v>
      </c>
      <c r="E57" s="31"/>
      <c r="F57" s="31">
        <v>346434</v>
      </c>
      <c r="G57" s="31"/>
      <c r="H57" s="31">
        <f>H50</f>
        <v>94369</v>
      </c>
      <c r="I57" s="31"/>
      <c r="J57" s="31">
        <v>385894</v>
      </c>
    </row>
    <row r="58" spans="1:10" ht="23.25" customHeight="1" x14ac:dyDescent="0.3">
      <c r="A58" s="25" t="s">
        <v>116</v>
      </c>
      <c r="B58" s="23"/>
      <c r="C58" s="19"/>
      <c r="D58" s="31">
        <v>-43669</v>
      </c>
      <c r="E58" s="31"/>
      <c r="F58" s="31">
        <v>-29826</v>
      </c>
      <c r="G58" s="31"/>
      <c r="H58" s="31">
        <f>+H53</f>
        <v>0</v>
      </c>
      <c r="I58" s="31"/>
      <c r="J58" s="31">
        <v>0</v>
      </c>
    </row>
    <row r="59" spans="1:10" ht="23.25" customHeight="1" x14ac:dyDescent="0.3">
      <c r="A59" s="22" t="s">
        <v>141</v>
      </c>
      <c r="B59" s="23"/>
      <c r="C59" s="19"/>
      <c r="D59" s="35">
        <f>+D50</f>
        <v>-37373</v>
      </c>
      <c r="E59" s="33"/>
      <c r="F59" s="35">
        <f>+F50</f>
        <v>316608</v>
      </c>
      <c r="G59" s="33"/>
      <c r="H59" s="35">
        <f>+H50</f>
        <v>94369</v>
      </c>
      <c r="I59" s="33"/>
      <c r="J59" s="35">
        <f>+J50</f>
        <v>385894</v>
      </c>
    </row>
    <row r="60" spans="1:10" ht="17.25" customHeight="1" x14ac:dyDescent="0.3">
      <c r="A60" s="25"/>
      <c r="B60" s="23"/>
      <c r="C60" s="19"/>
      <c r="D60" s="33"/>
      <c r="E60" s="33"/>
      <c r="F60" s="33"/>
      <c r="G60" s="33"/>
      <c r="H60" s="33"/>
      <c r="I60" s="33"/>
      <c r="J60" s="33"/>
    </row>
    <row r="61" spans="1:10" ht="23.25" customHeight="1" x14ac:dyDescent="0.3">
      <c r="A61" s="22" t="s">
        <v>144</v>
      </c>
      <c r="B61" s="23"/>
      <c r="C61" s="19"/>
      <c r="D61" s="33"/>
      <c r="E61" s="33"/>
      <c r="F61" s="33"/>
      <c r="G61" s="33"/>
      <c r="H61" s="33"/>
      <c r="I61" s="33"/>
      <c r="J61" s="33"/>
    </row>
    <row r="62" spans="1:10" ht="25.5" customHeight="1" x14ac:dyDescent="0.3">
      <c r="A62" s="25" t="s">
        <v>118</v>
      </c>
      <c r="B62" s="23">
        <v>24</v>
      </c>
      <c r="C62" s="19"/>
      <c r="D62" s="39">
        <f>+D52/1590957</f>
        <v>8.8505848995290251E-2</v>
      </c>
      <c r="E62" s="18"/>
      <c r="F62" s="39">
        <v>0.18</v>
      </c>
      <c r="G62" s="40"/>
      <c r="H62" s="39">
        <f>+H52/1590957</f>
        <v>0.14395423634956822</v>
      </c>
      <c r="I62" s="18"/>
      <c r="J62" s="39">
        <v>0.2</v>
      </c>
    </row>
    <row r="63" spans="1:10" ht="23.25" customHeight="1" x14ac:dyDescent="0.3">
      <c r="A63" s="25"/>
      <c r="B63" s="19"/>
      <c r="C63" s="19"/>
      <c r="D63" s="19"/>
      <c r="E63" s="19"/>
      <c r="F63" s="41"/>
      <c r="G63" s="41">
        <f>G54/1600000</f>
        <v>0</v>
      </c>
      <c r="H63" s="41"/>
      <c r="I63" s="41"/>
      <c r="J63" s="41"/>
    </row>
  </sheetData>
  <mergeCells count="4">
    <mergeCell ref="D3:F3"/>
    <mergeCell ref="H3:J3"/>
    <mergeCell ref="D5:F5"/>
    <mergeCell ref="H5:J5"/>
  </mergeCells>
  <pageMargins left="0.7" right="0.54" top="0.67" bottom="0.52" header="0" footer="0"/>
  <pageSetup paperSize="9" orientation="portrait"/>
  <headerFooter>
    <oddFooter>&amp;Lหมายเหตุประกอบงบการเงินเป็นส่วนหนึ่งของงบการเงินระหว่างกาลนี้&amp;R&amp;P</oddFooter>
  </headerFooter>
  <rowBreaks count="1" manualBreakCount="1">
    <brk id="3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AB27"/>
  <sheetViews>
    <sheetView view="pageBreakPreview" zoomScale="96" zoomScaleNormal="61" zoomScaleSheetLayoutView="96" zoomScalePageLayoutView="44" workbookViewId="0">
      <selection activeCell="AB25" sqref="AB25"/>
    </sheetView>
  </sheetViews>
  <sheetFormatPr baseColWidth="10" defaultColWidth="12.6640625" defaultRowHeight="15" customHeight="1" x14ac:dyDescent="0.15"/>
  <cols>
    <col min="1" max="1" width="26" customWidth="1"/>
    <col min="2" max="2" width="7.33203125" customWidth="1"/>
    <col min="3" max="3" width="1.5" customWidth="1"/>
    <col min="4" max="4" width="11.6640625" customWidth="1"/>
    <col min="5" max="5" width="1.5" customWidth="1"/>
    <col min="6" max="6" width="11.1640625" customWidth="1"/>
    <col min="7" max="7" width="1.5" customWidth="1"/>
    <col min="8" max="8" width="16" customWidth="1"/>
    <col min="9" max="9" width="1.5" customWidth="1"/>
    <col min="10" max="10" width="10.33203125" bestFit="1" customWidth="1"/>
    <col min="11" max="11" width="1.5" customWidth="1"/>
    <col min="12" max="12" width="9.6640625" customWidth="1"/>
    <col min="13" max="13" width="1.5" customWidth="1"/>
    <col min="14" max="14" width="9.33203125" customWidth="1"/>
    <col min="15" max="15" width="1.5" customWidth="1"/>
    <col min="16" max="16" width="9.6640625" customWidth="1"/>
    <col min="17" max="17" width="1.5" customWidth="1"/>
    <col min="18" max="18" width="19.83203125" customWidth="1"/>
    <col min="19" max="19" width="1.5" customWidth="1"/>
    <col min="20" max="20" width="15.1640625" customWidth="1"/>
    <col min="21" max="21" width="1.5" customWidth="1"/>
    <col min="22" max="22" width="10.1640625" customWidth="1"/>
    <col min="23" max="23" width="1.5" customWidth="1"/>
    <col min="24" max="24" width="10.6640625" customWidth="1"/>
    <col min="25" max="25" width="1.5" customWidth="1"/>
    <col min="26" max="26" width="12" customWidth="1"/>
    <col min="27" max="27" width="11.5" hidden="1" customWidth="1"/>
    <col min="28" max="28" width="9.6640625" customWidth="1"/>
    <col min="29" max="47" width="7.1640625" customWidth="1"/>
  </cols>
  <sheetData>
    <row r="1" spans="1:27" ht="21" customHeight="1" x14ac:dyDescent="0.35">
      <c r="A1" s="42" t="s">
        <v>0</v>
      </c>
      <c r="B1" s="11"/>
      <c r="C1" s="1"/>
      <c r="D1" s="5"/>
      <c r="E1" s="5"/>
      <c r="F1" s="5"/>
      <c r="G1" s="5"/>
      <c r="H1" s="5"/>
      <c r="I1" s="5"/>
      <c r="J1" s="5"/>
      <c r="K1" s="5"/>
      <c r="L1" s="2"/>
      <c r="M1" s="5"/>
      <c r="N1" s="5"/>
      <c r="O1" s="5"/>
      <c r="P1" s="2"/>
      <c r="Q1" s="5"/>
      <c r="R1" s="5"/>
      <c r="S1" s="5"/>
      <c r="T1" s="5"/>
      <c r="U1" s="5"/>
      <c r="V1" s="5"/>
      <c r="W1" s="5"/>
      <c r="X1" s="5"/>
      <c r="Y1" s="5"/>
      <c r="Z1" s="3" t="s">
        <v>5</v>
      </c>
    </row>
    <row r="2" spans="1:27" ht="21" customHeight="1" x14ac:dyDescent="0.35">
      <c r="A2" s="48" t="s">
        <v>145</v>
      </c>
      <c r="B2" s="11"/>
      <c r="C2" s="1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3" t="s">
        <v>81</v>
      </c>
    </row>
    <row r="3" spans="1:27" ht="21" customHeight="1" x14ac:dyDescent="0.35">
      <c r="A3" s="7" t="s">
        <v>236</v>
      </c>
      <c r="B3" s="11"/>
      <c r="C3" s="1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3"/>
    </row>
    <row r="4" spans="1:27" ht="21" customHeight="1" x14ac:dyDescent="0.35">
      <c r="A4" s="7"/>
      <c r="B4" s="11"/>
      <c r="C4" s="1"/>
      <c r="D4" s="65"/>
      <c r="E4" s="65"/>
      <c r="F4" s="65"/>
      <c r="G4" s="65"/>
      <c r="H4" s="65"/>
      <c r="I4" s="65"/>
      <c r="J4" s="133"/>
      <c r="K4" s="133"/>
      <c r="L4" s="65"/>
      <c r="M4" s="65"/>
      <c r="N4" s="133"/>
      <c r="O4" s="133"/>
      <c r="P4" s="65"/>
      <c r="Q4" s="65"/>
      <c r="R4" s="65"/>
      <c r="S4" s="65"/>
      <c r="T4" s="65"/>
      <c r="U4" s="65"/>
      <c r="V4" s="65"/>
      <c r="W4" s="65"/>
      <c r="X4" s="65"/>
      <c r="Y4" s="65"/>
      <c r="Z4" s="9" t="s">
        <v>2</v>
      </c>
    </row>
    <row r="5" spans="1:27" ht="21" customHeight="1" x14ac:dyDescent="0.35">
      <c r="A5" s="1"/>
      <c r="B5" s="11"/>
      <c r="C5" s="1"/>
      <c r="D5" s="166" t="s">
        <v>3</v>
      </c>
      <c r="E5" s="161"/>
      <c r="F5" s="161"/>
      <c r="G5" s="161"/>
      <c r="H5" s="161"/>
      <c r="I5" s="161"/>
      <c r="J5" s="167"/>
      <c r="K5" s="167"/>
      <c r="L5" s="161"/>
      <c r="M5" s="161"/>
      <c r="N5" s="167"/>
      <c r="O5" s="167"/>
      <c r="P5" s="161"/>
      <c r="Q5" s="161"/>
      <c r="R5" s="161"/>
      <c r="S5" s="161"/>
      <c r="T5" s="161"/>
      <c r="U5" s="161"/>
      <c r="V5" s="161"/>
      <c r="W5" s="161"/>
      <c r="X5" s="161"/>
      <c r="Y5" s="161"/>
      <c r="Z5" s="161"/>
    </row>
    <row r="6" spans="1:27" ht="21" customHeight="1" x14ac:dyDescent="0.35">
      <c r="A6" s="1"/>
      <c r="B6" s="11"/>
      <c r="C6" s="1"/>
      <c r="D6" s="168" t="s">
        <v>146</v>
      </c>
      <c r="E6" s="169"/>
      <c r="F6" s="169"/>
      <c r="G6" s="169"/>
      <c r="H6" s="169"/>
      <c r="I6" s="169"/>
      <c r="J6" s="170"/>
      <c r="K6" s="170"/>
      <c r="L6" s="169"/>
      <c r="M6" s="169"/>
      <c r="N6" s="170"/>
      <c r="O6" s="170"/>
      <c r="P6" s="169"/>
      <c r="Q6" s="169"/>
      <c r="R6" s="169"/>
      <c r="S6" s="169"/>
      <c r="T6" s="169"/>
      <c r="U6" s="169"/>
      <c r="V6" s="169"/>
      <c r="W6" s="67"/>
      <c r="X6" s="67"/>
      <c r="Y6" s="67"/>
      <c r="Z6" s="67"/>
    </row>
    <row r="7" spans="1:27" ht="21" customHeight="1" x14ac:dyDescent="0.35">
      <c r="A7" s="43"/>
      <c r="B7" s="11"/>
      <c r="C7" s="1"/>
      <c r="D7" s="5"/>
      <c r="E7" s="5"/>
      <c r="F7" s="5"/>
      <c r="G7" s="5"/>
      <c r="H7" s="5"/>
      <c r="I7" s="5"/>
      <c r="J7" s="5"/>
      <c r="K7" s="5"/>
      <c r="L7" s="1"/>
      <c r="M7" s="1"/>
      <c r="N7" s="1"/>
      <c r="O7" s="1"/>
      <c r="P7" s="1"/>
      <c r="Q7" s="5"/>
      <c r="R7" s="171" t="s">
        <v>75</v>
      </c>
      <c r="S7" s="169"/>
      <c r="T7" s="169"/>
      <c r="U7" s="68"/>
      <c r="V7" s="68"/>
      <c r="W7" s="5"/>
      <c r="X7" s="5"/>
      <c r="Y7" s="5"/>
      <c r="Z7" s="5"/>
    </row>
    <row r="8" spans="1:27" ht="21" customHeight="1" x14ac:dyDescent="0.35">
      <c r="A8" s="43"/>
      <c r="B8" s="11"/>
      <c r="C8" s="1"/>
      <c r="D8" s="5"/>
      <c r="E8" s="5"/>
      <c r="F8" s="5"/>
      <c r="G8" s="5"/>
      <c r="H8" s="5"/>
      <c r="I8" s="5"/>
      <c r="J8" s="5"/>
      <c r="K8" s="5"/>
      <c r="L8" s="166" t="s">
        <v>147</v>
      </c>
      <c r="M8" s="161"/>
      <c r="N8" s="167"/>
      <c r="O8" s="167"/>
      <c r="P8" s="161"/>
      <c r="Q8" s="5"/>
      <c r="R8" s="69" t="s">
        <v>104</v>
      </c>
      <c r="S8" s="1"/>
      <c r="T8" s="1"/>
      <c r="U8" s="5"/>
      <c r="V8" s="5"/>
      <c r="W8" s="5"/>
      <c r="X8" s="5"/>
      <c r="Y8" s="5"/>
      <c r="Z8" s="5"/>
    </row>
    <row r="9" spans="1:27" ht="21" customHeight="1" x14ac:dyDescent="0.35">
      <c r="A9" s="43"/>
      <c r="B9" s="10"/>
      <c r="C9" s="10"/>
      <c r="D9" s="4"/>
      <c r="E9" s="5"/>
      <c r="F9" s="4"/>
      <c r="G9" s="4"/>
      <c r="H9" s="4"/>
      <c r="I9" s="4"/>
      <c r="J9" s="4"/>
      <c r="K9" s="4"/>
      <c r="L9" s="4"/>
      <c r="M9" s="1"/>
      <c r="N9" s="1"/>
      <c r="O9" s="1"/>
      <c r="P9" s="5"/>
      <c r="Q9" s="5"/>
      <c r="R9" s="70" t="s">
        <v>148</v>
      </c>
      <c r="S9" s="4"/>
      <c r="T9" s="4"/>
      <c r="U9" s="4"/>
      <c r="V9" s="4"/>
      <c r="W9" s="4"/>
      <c r="X9" s="4"/>
      <c r="Y9" s="4"/>
      <c r="Z9" s="4"/>
    </row>
    <row r="10" spans="1:27" ht="21" customHeight="1" x14ac:dyDescent="0.35">
      <c r="A10" s="43"/>
      <c r="B10" s="10"/>
      <c r="C10" s="10"/>
      <c r="D10" s="4"/>
      <c r="E10" s="5"/>
      <c r="F10" s="4"/>
      <c r="G10" s="4"/>
      <c r="H10" s="4" t="s">
        <v>149</v>
      </c>
      <c r="I10" s="4"/>
      <c r="J10" s="4"/>
      <c r="K10" s="4"/>
      <c r="L10" s="4"/>
      <c r="M10" s="1"/>
      <c r="N10" s="1"/>
      <c r="O10" s="1"/>
      <c r="P10" s="5"/>
      <c r="Q10" s="5"/>
      <c r="R10" s="70" t="s">
        <v>150</v>
      </c>
      <c r="S10" s="4"/>
      <c r="T10" s="4" t="s">
        <v>151</v>
      </c>
      <c r="U10" s="4"/>
      <c r="V10" s="1"/>
      <c r="W10" s="4"/>
      <c r="X10" s="70" t="s">
        <v>152</v>
      </c>
      <c r="Y10" s="4"/>
      <c r="Z10" s="4"/>
    </row>
    <row r="11" spans="1:27" ht="21" customHeight="1" x14ac:dyDescent="0.35">
      <c r="A11" s="43"/>
      <c r="B11" s="10"/>
      <c r="C11" s="10"/>
      <c r="D11" s="4" t="s">
        <v>153</v>
      </c>
      <c r="E11" s="5"/>
      <c r="F11" s="4" t="s">
        <v>154</v>
      </c>
      <c r="G11" s="4"/>
      <c r="H11" s="4" t="s">
        <v>155</v>
      </c>
      <c r="I11" s="4"/>
      <c r="J11" s="4"/>
      <c r="K11" s="4"/>
      <c r="L11" s="4" t="s">
        <v>156</v>
      </c>
      <c r="M11" s="4"/>
      <c r="N11" s="4" t="s">
        <v>249</v>
      </c>
      <c r="O11" s="4"/>
      <c r="P11" s="4" t="s">
        <v>157</v>
      </c>
      <c r="Q11" s="5"/>
      <c r="R11" s="70" t="s">
        <v>158</v>
      </c>
      <c r="S11" s="4"/>
      <c r="T11" s="4" t="s">
        <v>159</v>
      </c>
      <c r="U11" s="4"/>
      <c r="V11" s="70" t="s">
        <v>160</v>
      </c>
      <c r="W11" s="4"/>
      <c r="X11" s="70" t="s">
        <v>161</v>
      </c>
      <c r="Y11" s="4"/>
      <c r="Z11" s="4" t="s">
        <v>151</v>
      </c>
    </row>
    <row r="12" spans="1:27" ht="21" customHeight="1" x14ac:dyDescent="0.35">
      <c r="A12" s="43"/>
      <c r="B12" s="61" t="s">
        <v>7</v>
      </c>
      <c r="C12" s="10"/>
      <c r="D12" s="62" t="s">
        <v>162</v>
      </c>
      <c r="E12" s="5"/>
      <c r="F12" s="62" t="s">
        <v>163</v>
      </c>
      <c r="G12" s="4"/>
      <c r="H12" s="62" t="s">
        <v>164</v>
      </c>
      <c r="I12" s="4"/>
      <c r="J12" s="146" t="s">
        <v>245</v>
      </c>
      <c r="K12" s="4"/>
      <c r="L12" s="62" t="s">
        <v>165</v>
      </c>
      <c r="M12" s="4"/>
      <c r="N12" s="62" t="s">
        <v>245</v>
      </c>
      <c r="O12" s="4"/>
      <c r="P12" s="62" t="s">
        <v>166</v>
      </c>
      <c r="Q12" s="5"/>
      <c r="R12" s="71" t="s">
        <v>167</v>
      </c>
      <c r="S12" s="4"/>
      <c r="T12" s="62" t="s">
        <v>168</v>
      </c>
      <c r="U12" s="4"/>
      <c r="V12" s="71" t="s">
        <v>169</v>
      </c>
      <c r="W12" s="4"/>
      <c r="X12" s="71" t="s">
        <v>170</v>
      </c>
      <c r="Y12" s="4"/>
      <c r="Z12" s="62" t="s">
        <v>62</v>
      </c>
    </row>
    <row r="13" spans="1:27" ht="21" customHeight="1" x14ac:dyDescent="0.35">
      <c r="A13" s="43"/>
      <c r="B13" s="6"/>
      <c r="C13" s="10"/>
      <c r="D13" s="4"/>
      <c r="E13" s="5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5"/>
      <c r="R13" s="4"/>
      <c r="S13" s="4"/>
      <c r="T13" s="4"/>
      <c r="U13" s="4"/>
      <c r="V13" s="4"/>
      <c r="W13" s="4"/>
      <c r="X13" s="4"/>
      <c r="Y13" s="4"/>
      <c r="Z13" s="4"/>
    </row>
    <row r="14" spans="1:27" ht="21" customHeight="1" x14ac:dyDescent="0.35">
      <c r="A14" s="42" t="s">
        <v>243</v>
      </c>
      <c r="B14" s="42"/>
      <c r="C14" s="72"/>
      <c r="D14" s="125">
        <v>1590957</v>
      </c>
      <c r="E14" s="122"/>
      <c r="F14" s="125">
        <v>24</v>
      </c>
      <c r="G14" s="128"/>
      <c r="H14" s="125">
        <v>-10931</v>
      </c>
      <c r="I14" s="128"/>
      <c r="J14" s="125">
        <v>0</v>
      </c>
      <c r="K14" s="128"/>
      <c r="L14" s="125">
        <v>160000</v>
      </c>
      <c r="M14" s="122"/>
      <c r="N14" s="124">
        <v>0</v>
      </c>
      <c r="O14" s="122"/>
      <c r="P14" s="125">
        <v>3715011</v>
      </c>
      <c r="Q14" s="128"/>
      <c r="R14" s="125">
        <v>249575</v>
      </c>
      <c r="S14" s="125"/>
      <c r="T14" s="125">
        <v>249575</v>
      </c>
      <c r="U14" s="128"/>
      <c r="V14" s="125">
        <v>5704636</v>
      </c>
      <c r="W14" s="128"/>
      <c r="X14" s="125">
        <v>527941</v>
      </c>
      <c r="Y14" s="125"/>
      <c r="Z14" s="125">
        <f t="shared" ref="Z14:Z19" si="0">SUM(V14:X14)</f>
        <v>6232577</v>
      </c>
      <c r="AA14" s="15">
        <f>+Z14-BS!F87</f>
        <v>0</v>
      </c>
    </row>
    <row r="15" spans="1:27" ht="21" customHeight="1" x14ac:dyDescent="0.35">
      <c r="A15" s="43" t="s">
        <v>253</v>
      </c>
      <c r="B15" s="42"/>
      <c r="C15" s="72"/>
      <c r="D15" s="123">
        <v>0</v>
      </c>
      <c r="E15" s="130"/>
      <c r="F15" s="123">
        <v>0</v>
      </c>
      <c r="G15" s="126"/>
      <c r="H15" s="123">
        <v>0</v>
      </c>
      <c r="I15" s="126"/>
      <c r="J15" s="123">
        <v>0</v>
      </c>
      <c r="K15" s="126"/>
      <c r="L15" s="123">
        <v>0</v>
      </c>
      <c r="M15" s="130"/>
      <c r="N15" s="82">
        <v>0</v>
      </c>
      <c r="O15" s="130"/>
      <c r="P15" s="123">
        <v>-95457</v>
      </c>
      <c r="Q15" s="126"/>
      <c r="R15" s="123">
        <v>0</v>
      </c>
      <c r="S15" s="123"/>
      <c r="T15" s="123">
        <f>+R15</f>
        <v>0</v>
      </c>
      <c r="U15" s="126"/>
      <c r="V15" s="123">
        <f>SUM(D15:P15,T15)</f>
        <v>-95457</v>
      </c>
      <c r="W15" s="126"/>
      <c r="X15" s="123">
        <v>0</v>
      </c>
      <c r="Y15" s="123"/>
      <c r="Z15" s="123">
        <f t="shared" si="0"/>
        <v>-95457</v>
      </c>
      <c r="AA15" s="15"/>
    </row>
    <row r="16" spans="1:27" ht="21" customHeight="1" x14ac:dyDescent="0.35">
      <c r="A16" s="43" t="s">
        <v>172</v>
      </c>
      <c r="B16" s="43"/>
      <c r="C16" s="11"/>
      <c r="D16" s="123">
        <v>0</v>
      </c>
      <c r="E16" s="130">
        <v>0</v>
      </c>
      <c r="F16" s="123">
        <v>0</v>
      </c>
      <c r="G16" s="126">
        <v>0</v>
      </c>
      <c r="H16" s="123">
        <v>0</v>
      </c>
      <c r="I16" s="126">
        <v>0</v>
      </c>
      <c r="J16" s="123">
        <v>0</v>
      </c>
      <c r="K16" s="126"/>
      <c r="L16" s="123">
        <v>0</v>
      </c>
      <c r="M16" s="130">
        <v>0</v>
      </c>
      <c r="N16" s="82">
        <v>0</v>
      </c>
      <c r="O16" s="130"/>
      <c r="P16" s="123">
        <f>PL!D46</f>
        <v>156467</v>
      </c>
      <c r="Q16" s="126"/>
      <c r="R16" s="123">
        <f>+PL!D42</f>
        <v>-105240</v>
      </c>
      <c r="S16" s="123"/>
      <c r="T16" s="123">
        <f>+R16</f>
        <v>-105240</v>
      </c>
      <c r="U16" s="126"/>
      <c r="V16" s="123">
        <f>SUM(D16:P16,T16)</f>
        <v>51227</v>
      </c>
      <c r="W16" s="126"/>
      <c r="X16" s="123">
        <f>+PL!D52</f>
        <v>6147</v>
      </c>
      <c r="Y16" s="123"/>
      <c r="Z16" s="123">
        <f t="shared" si="0"/>
        <v>57374</v>
      </c>
      <c r="AA16" s="129">
        <f t="shared" ref="AA16" si="1">SUM(W16:Y16)</f>
        <v>6147</v>
      </c>
    </row>
    <row r="17" spans="1:28" ht="21" customHeight="1" x14ac:dyDescent="0.35">
      <c r="A17" s="43" t="s">
        <v>256</v>
      </c>
      <c r="B17" s="43"/>
      <c r="C17" s="11"/>
      <c r="D17" s="123">
        <v>0</v>
      </c>
      <c r="E17" s="130"/>
      <c r="F17" s="123">
        <v>0</v>
      </c>
      <c r="G17" s="126"/>
      <c r="H17" s="123">
        <v>0</v>
      </c>
      <c r="I17" s="126"/>
      <c r="J17" s="123">
        <v>0</v>
      </c>
      <c r="K17" s="126"/>
      <c r="L17" s="123">
        <v>0</v>
      </c>
      <c r="M17" s="130"/>
      <c r="N17" s="82">
        <v>0</v>
      </c>
      <c r="O17" s="130"/>
      <c r="P17" s="123">
        <f>-2317</f>
        <v>-2317</v>
      </c>
      <c r="Q17" s="126"/>
      <c r="R17" s="123">
        <v>0</v>
      </c>
      <c r="S17" s="123"/>
      <c r="T17" s="123">
        <f>+R17</f>
        <v>0</v>
      </c>
      <c r="U17" s="126"/>
      <c r="V17" s="123">
        <f t="shared" ref="V17" si="2">SUM(D17:P17,T17)</f>
        <v>-2317</v>
      </c>
      <c r="W17" s="126"/>
      <c r="X17" s="123">
        <v>0</v>
      </c>
      <c r="Y17" s="123"/>
      <c r="Z17" s="123">
        <f t="shared" si="0"/>
        <v>-2317</v>
      </c>
      <c r="AA17" s="129"/>
    </row>
    <row r="18" spans="1:28" ht="21" customHeight="1" x14ac:dyDescent="0.35">
      <c r="A18" s="43" t="s">
        <v>245</v>
      </c>
      <c r="B18" s="6">
        <v>20</v>
      </c>
      <c r="C18" s="11"/>
      <c r="D18" s="123">
        <v>0</v>
      </c>
      <c r="E18" s="130"/>
      <c r="F18" s="123">
        <v>0</v>
      </c>
      <c r="G18" s="126"/>
      <c r="H18" s="123">
        <v>0</v>
      </c>
      <c r="I18" s="126"/>
      <c r="J18" s="73">
        <v>-1132</v>
      </c>
      <c r="K18" s="73"/>
      <c r="L18" s="73">
        <v>0</v>
      </c>
      <c r="M18" s="73"/>
      <c r="N18" s="82">
        <v>0</v>
      </c>
      <c r="O18" s="73"/>
      <c r="P18" s="73">
        <v>0</v>
      </c>
      <c r="Q18" s="126"/>
      <c r="R18" s="123">
        <v>0</v>
      </c>
      <c r="S18" s="123"/>
      <c r="T18" s="123">
        <f>+R18</f>
        <v>0</v>
      </c>
      <c r="U18" s="126"/>
      <c r="V18" s="123">
        <f>SUM(D18:P18,T18)</f>
        <v>-1132</v>
      </c>
      <c r="W18" s="126"/>
      <c r="X18" s="123">
        <v>0</v>
      </c>
      <c r="Y18" s="123"/>
      <c r="Z18" s="123">
        <f t="shared" si="0"/>
        <v>-1132</v>
      </c>
      <c r="AA18" s="5"/>
    </row>
    <row r="19" spans="1:28" ht="21" customHeight="1" x14ac:dyDescent="0.35">
      <c r="A19" s="43" t="s">
        <v>257</v>
      </c>
      <c r="B19" s="6"/>
      <c r="C19" s="11"/>
      <c r="D19" s="123">
        <v>0</v>
      </c>
      <c r="E19" s="130"/>
      <c r="F19" s="123">
        <v>0</v>
      </c>
      <c r="G19" s="126"/>
      <c r="H19" s="123">
        <v>0</v>
      </c>
      <c r="I19" s="126"/>
      <c r="J19" s="73">
        <v>0</v>
      </c>
      <c r="K19" s="73"/>
      <c r="L19" s="73">
        <v>0</v>
      </c>
      <c r="M19" s="73"/>
      <c r="N19" s="73">
        <v>1132</v>
      </c>
      <c r="O19" s="73"/>
      <c r="P19" s="73">
        <v>-1132</v>
      </c>
      <c r="Q19" s="126"/>
      <c r="R19" s="123">
        <v>0</v>
      </c>
      <c r="S19" s="123"/>
      <c r="T19" s="123">
        <f>+R19</f>
        <v>0</v>
      </c>
      <c r="U19" s="126"/>
      <c r="V19" s="123">
        <f>SUM(D19:P19,T19)</f>
        <v>0</v>
      </c>
      <c r="W19" s="126"/>
      <c r="X19" s="123">
        <v>0</v>
      </c>
      <c r="Y19" s="123"/>
      <c r="Z19" s="123">
        <f t="shared" si="0"/>
        <v>0</v>
      </c>
      <c r="AA19" s="5"/>
    </row>
    <row r="20" spans="1:28" ht="21" customHeight="1" thickBot="1" x14ac:dyDescent="0.4">
      <c r="A20" s="42" t="s">
        <v>244</v>
      </c>
      <c r="B20" s="74"/>
      <c r="C20" s="64"/>
      <c r="D20" s="127">
        <f>SUM(D14:D19)</f>
        <v>1590957</v>
      </c>
      <c r="E20" s="128"/>
      <c r="F20" s="141">
        <f>SUM(F14:F19)</f>
        <v>24</v>
      </c>
      <c r="G20" s="128"/>
      <c r="H20" s="127">
        <f>SUM(H14:H19)</f>
        <v>-10931</v>
      </c>
      <c r="I20" s="128"/>
      <c r="J20" s="127">
        <f>SUM(J14:J19)</f>
        <v>-1132</v>
      </c>
      <c r="K20" s="128"/>
      <c r="L20" s="127">
        <f>SUM(L14:L19)</f>
        <v>160000</v>
      </c>
      <c r="M20" s="128"/>
      <c r="N20" s="127">
        <f>SUM(N14:N19)</f>
        <v>1132</v>
      </c>
      <c r="O20" s="128"/>
      <c r="P20" s="127">
        <f>SUM(P14:P19)</f>
        <v>3772572</v>
      </c>
      <c r="Q20" s="128"/>
      <c r="R20" s="127">
        <f>SUM(R14:R19)</f>
        <v>144335</v>
      </c>
      <c r="S20" s="128"/>
      <c r="T20" s="127">
        <f>SUM(T14:T19)</f>
        <v>144335</v>
      </c>
      <c r="U20" s="128"/>
      <c r="V20" s="141">
        <f>SUM(V14:V19)</f>
        <v>5656957</v>
      </c>
      <c r="W20" s="128"/>
      <c r="X20" s="127">
        <f>SUM(X14:X19)</f>
        <v>534088</v>
      </c>
      <c r="Y20" s="128"/>
      <c r="Z20" s="127">
        <f>SUM(Z14:Z19)</f>
        <v>6191045</v>
      </c>
      <c r="AA20" s="15">
        <f>+Z20-BS!D87</f>
        <v>0</v>
      </c>
      <c r="AB20" s="139">
        <f>P20-BS!D83</f>
        <v>0</v>
      </c>
    </row>
    <row r="21" spans="1:28" ht="21" customHeight="1" thickTop="1" x14ac:dyDescent="0.35">
      <c r="A21" s="43"/>
      <c r="B21" s="6"/>
      <c r="C21" s="10"/>
      <c r="D21" s="4"/>
      <c r="E21" s="5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5"/>
      <c r="R21" s="4"/>
      <c r="S21" s="4"/>
      <c r="T21" s="4"/>
      <c r="U21" s="4"/>
      <c r="V21" s="4"/>
      <c r="W21" s="4"/>
      <c r="X21" s="4"/>
      <c r="Y21" s="4"/>
      <c r="Z21" s="4"/>
    </row>
    <row r="22" spans="1:28" ht="21" customHeight="1" x14ac:dyDescent="0.35">
      <c r="A22" s="42" t="s">
        <v>171</v>
      </c>
      <c r="B22" s="42"/>
      <c r="C22" s="72"/>
      <c r="D22" s="128">
        <v>1590957</v>
      </c>
      <c r="E22" s="122"/>
      <c r="F22" s="128">
        <v>24</v>
      </c>
      <c r="G22" s="128"/>
      <c r="H22" s="128">
        <v>-6870</v>
      </c>
      <c r="I22" s="128"/>
      <c r="J22" s="128">
        <v>0</v>
      </c>
      <c r="K22" s="128"/>
      <c r="L22" s="128">
        <v>160000</v>
      </c>
      <c r="M22" s="122"/>
      <c r="N22" s="122">
        <v>0</v>
      </c>
      <c r="O22" s="122"/>
      <c r="P22" s="128">
        <v>3281251</v>
      </c>
      <c r="Q22" s="128"/>
      <c r="R22" s="128">
        <v>297685</v>
      </c>
      <c r="S22" s="128"/>
      <c r="T22" s="128">
        <f t="shared" ref="T22:T24" si="3">+R22</f>
        <v>297685</v>
      </c>
      <c r="U22" s="128"/>
      <c r="V22" s="128">
        <f t="shared" ref="V22:V24" si="4">SUM(D22:P22,T22)</f>
        <v>5323047</v>
      </c>
      <c r="W22" s="128"/>
      <c r="X22" s="128">
        <v>511814</v>
      </c>
      <c r="Y22" s="128"/>
      <c r="Z22" s="128">
        <f t="shared" ref="Z22:Z24" si="5">SUM(V22:X22)</f>
        <v>5834861</v>
      </c>
    </row>
    <row r="23" spans="1:28" ht="21" customHeight="1" x14ac:dyDescent="0.35">
      <c r="A23" s="43" t="s">
        <v>253</v>
      </c>
      <c r="B23" s="42"/>
      <c r="C23" s="72"/>
      <c r="D23" s="126">
        <v>0</v>
      </c>
      <c r="E23" s="122"/>
      <c r="F23" s="126">
        <v>0</v>
      </c>
      <c r="G23" s="128"/>
      <c r="H23" s="126">
        <v>0</v>
      </c>
      <c r="I23" s="128"/>
      <c r="J23" s="126">
        <v>0</v>
      </c>
      <c r="K23" s="128"/>
      <c r="L23" s="126">
        <v>0</v>
      </c>
      <c r="M23" s="122"/>
      <c r="N23" s="130">
        <v>0</v>
      </c>
      <c r="O23" s="122"/>
      <c r="P23" s="126">
        <v>-47728</v>
      </c>
      <c r="Q23" s="128"/>
      <c r="R23" s="126">
        <v>0</v>
      </c>
      <c r="S23" s="128"/>
      <c r="T23" s="126">
        <f>+R23</f>
        <v>0</v>
      </c>
      <c r="U23" s="128"/>
      <c r="V23" s="126">
        <f>SUM(D23:P23,T23)</f>
        <v>-47728</v>
      </c>
      <c r="W23" s="128"/>
      <c r="X23" s="126">
        <v>0</v>
      </c>
      <c r="Y23" s="128"/>
      <c r="Z23" s="126">
        <f>SUM(V23:X23)</f>
        <v>-47728</v>
      </c>
    </row>
    <row r="24" spans="1:28" ht="21" customHeight="1" x14ac:dyDescent="0.35">
      <c r="A24" s="43" t="s">
        <v>172</v>
      </c>
      <c r="B24" s="43"/>
      <c r="C24" s="11"/>
      <c r="D24" s="126">
        <v>0</v>
      </c>
      <c r="E24" s="130">
        <v>0</v>
      </c>
      <c r="F24" s="126">
        <v>0</v>
      </c>
      <c r="G24" s="126">
        <v>0</v>
      </c>
      <c r="H24" s="126">
        <v>0</v>
      </c>
      <c r="I24" s="126">
        <v>0</v>
      </c>
      <c r="J24" s="126">
        <v>0</v>
      </c>
      <c r="K24" s="126"/>
      <c r="L24" s="126">
        <v>0</v>
      </c>
      <c r="M24" s="130">
        <v>0</v>
      </c>
      <c r="N24" s="130">
        <v>0</v>
      </c>
      <c r="O24" s="130"/>
      <c r="P24" s="123">
        <f>+PL!F46</f>
        <v>56392</v>
      </c>
      <c r="Q24" s="126"/>
      <c r="R24" s="126">
        <f>+PL!F42</f>
        <v>9021</v>
      </c>
      <c r="S24" s="126"/>
      <c r="T24" s="126">
        <f t="shared" si="3"/>
        <v>9021</v>
      </c>
      <c r="U24" s="126"/>
      <c r="V24" s="126">
        <f t="shared" si="4"/>
        <v>65413</v>
      </c>
      <c r="W24" s="126"/>
      <c r="X24" s="126">
        <f>+PL!F47</f>
        <v>4403</v>
      </c>
      <c r="Y24" s="126"/>
      <c r="Z24" s="126">
        <f t="shared" si="5"/>
        <v>69816</v>
      </c>
    </row>
    <row r="25" spans="1:28" ht="21" customHeight="1" thickBot="1" x14ac:dyDescent="0.4">
      <c r="A25" s="42" t="s">
        <v>173</v>
      </c>
      <c r="B25" s="74"/>
      <c r="C25" s="64"/>
      <c r="D25" s="127">
        <f>SUM(D22:D24)</f>
        <v>1590957</v>
      </c>
      <c r="E25" s="128"/>
      <c r="F25" s="127">
        <f>SUM(F22:F24)</f>
        <v>24</v>
      </c>
      <c r="G25" s="128"/>
      <c r="H25" s="127">
        <f>SUM(H22:H24)</f>
        <v>-6870</v>
      </c>
      <c r="I25" s="128"/>
      <c r="J25" s="127">
        <f>SUM(J22:J24)</f>
        <v>0</v>
      </c>
      <c r="K25" s="128"/>
      <c r="L25" s="127">
        <f>SUM(L22:L24)</f>
        <v>160000</v>
      </c>
      <c r="M25" s="128"/>
      <c r="N25" s="127">
        <f>SUM(N22:N24)</f>
        <v>0</v>
      </c>
      <c r="O25" s="128"/>
      <c r="P25" s="127">
        <f>SUM(P22:P24)</f>
        <v>3289915</v>
      </c>
      <c r="Q25" s="128"/>
      <c r="R25" s="127">
        <f>SUM(R22:R24)</f>
        <v>306706</v>
      </c>
      <c r="S25" s="128"/>
      <c r="T25" s="127">
        <f>SUM(T22:T24)</f>
        <v>306706</v>
      </c>
      <c r="U25" s="128"/>
      <c r="V25" s="127">
        <f>SUM(V22:V24)</f>
        <v>5340732</v>
      </c>
      <c r="W25" s="128"/>
      <c r="X25" s="127">
        <f>SUM(X22:X24)</f>
        <v>516217</v>
      </c>
      <c r="Y25" s="128"/>
      <c r="Z25" s="127">
        <f>SUM(Z22:Z24)</f>
        <v>5856949</v>
      </c>
      <c r="AA25" s="15"/>
    </row>
    <row r="26" spans="1:28" ht="21" customHeight="1" thickTop="1" x14ac:dyDescent="0.35">
      <c r="A26" s="76"/>
      <c r="B26" s="77"/>
      <c r="C26" s="78"/>
      <c r="D26" s="79"/>
      <c r="E26" s="79"/>
      <c r="F26" s="79"/>
      <c r="G26" s="79"/>
      <c r="H26" s="79"/>
      <c r="I26" s="79"/>
      <c r="J26" s="79"/>
      <c r="K26" s="79"/>
      <c r="L26" s="79"/>
      <c r="M26" s="79"/>
      <c r="N26" s="79"/>
      <c r="O26" s="79"/>
      <c r="P26" s="79"/>
      <c r="Q26" s="79"/>
      <c r="R26" s="79"/>
      <c r="S26" s="79"/>
      <c r="T26" s="79"/>
      <c r="U26" s="79"/>
      <c r="V26" s="79"/>
      <c r="W26" s="79"/>
      <c r="X26" s="79"/>
      <c r="Y26" s="79"/>
      <c r="Z26" s="79"/>
      <c r="AA26" s="78"/>
    </row>
    <row r="27" spans="1:28" ht="21" customHeight="1" x14ac:dyDescent="0.35">
      <c r="A27" s="43"/>
      <c r="B27" s="11"/>
      <c r="C27" s="1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1"/>
    </row>
  </sheetData>
  <mergeCells count="4">
    <mergeCell ref="D5:Z5"/>
    <mergeCell ref="D6:V6"/>
    <mergeCell ref="R7:T7"/>
    <mergeCell ref="L8:P8"/>
  </mergeCells>
  <pageMargins left="0.78740157480314998" right="0.47244094488188998" top="0.74803149606299202" bottom="0.74803149606299202" header="0" footer="0"/>
  <pageSetup paperSize="9" scale="61" firstPageNumber="6" orientation="landscape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A1:U24"/>
  <sheetViews>
    <sheetView view="pageBreakPreview" zoomScale="96" zoomScaleNormal="55" zoomScaleSheetLayoutView="96" zoomScalePageLayoutView="58" workbookViewId="0">
      <selection activeCell="H29" sqref="H29"/>
    </sheetView>
  </sheetViews>
  <sheetFormatPr baseColWidth="10" defaultColWidth="12.6640625" defaultRowHeight="15" customHeight="1" x14ac:dyDescent="0.15"/>
  <cols>
    <col min="1" max="1" width="28.5" customWidth="1"/>
    <col min="2" max="2" width="9.1640625" customWidth="1"/>
    <col min="3" max="3" width="1.6640625" customWidth="1"/>
    <col min="4" max="4" width="11.83203125" customWidth="1"/>
    <col min="5" max="5" width="1.6640625" customWidth="1"/>
    <col min="6" max="6" width="12.83203125" customWidth="1"/>
    <col min="7" max="7" width="1.6640625" customWidth="1"/>
    <col min="8" max="8" width="10.33203125" bestFit="1" customWidth="1"/>
    <col min="9" max="9" width="1.6640625" customWidth="1"/>
    <col min="10" max="10" width="12.83203125" customWidth="1"/>
    <col min="11" max="11" width="2" customWidth="1"/>
    <col min="12" max="12" width="12.83203125" customWidth="1"/>
    <col min="13" max="13" width="1.6640625" customWidth="1"/>
    <col min="15" max="15" width="1.6640625" customWidth="1"/>
    <col min="16" max="16" width="22" customWidth="1"/>
    <col min="17" max="17" width="1.6640625" customWidth="1"/>
    <col min="18" max="18" width="17" customWidth="1"/>
    <col min="19" max="19" width="1.6640625" customWidth="1"/>
    <col min="20" max="20" width="16.1640625" customWidth="1"/>
    <col min="21" max="21" width="11" hidden="1" customWidth="1"/>
  </cols>
  <sheetData>
    <row r="1" spans="1:21" ht="21" customHeight="1" x14ac:dyDescent="0.35">
      <c r="A1" s="42" t="s">
        <v>0</v>
      </c>
      <c r="B1" s="1"/>
      <c r="C1" s="1"/>
      <c r="D1" s="5"/>
      <c r="E1" s="5"/>
      <c r="F1" s="5"/>
      <c r="G1" s="5"/>
      <c r="H1" s="5"/>
      <c r="I1" s="5"/>
      <c r="J1" s="1"/>
      <c r="K1" s="1"/>
      <c r="L1" s="1"/>
      <c r="M1" s="5"/>
      <c r="N1" s="2"/>
      <c r="O1" s="5"/>
      <c r="P1" s="5"/>
      <c r="Q1" s="5"/>
      <c r="R1" s="5"/>
      <c r="S1" s="5"/>
      <c r="T1" s="3" t="s">
        <v>5</v>
      </c>
    </row>
    <row r="2" spans="1:21" ht="21" customHeight="1" x14ac:dyDescent="0.35">
      <c r="A2" s="48" t="s">
        <v>145</v>
      </c>
      <c r="B2" s="1"/>
      <c r="C2" s="1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3" t="s">
        <v>81</v>
      </c>
    </row>
    <row r="3" spans="1:21" ht="21" customHeight="1" x14ac:dyDescent="0.35">
      <c r="A3" s="7" t="s">
        <v>236</v>
      </c>
      <c r="B3" s="1"/>
      <c r="C3" s="1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spans="1:21" ht="21" customHeight="1" x14ac:dyDescent="0.35">
      <c r="A4" s="7"/>
      <c r="B4" s="1"/>
      <c r="C4" s="1"/>
      <c r="D4" s="65"/>
      <c r="E4" s="65"/>
      <c r="F4" s="65"/>
      <c r="G4" s="65"/>
      <c r="H4" s="133"/>
      <c r="I4" s="133"/>
      <c r="J4" s="65"/>
      <c r="K4" s="133"/>
      <c r="L4" s="133"/>
      <c r="M4" s="65"/>
      <c r="N4" s="65"/>
      <c r="O4" s="65"/>
      <c r="P4" s="65"/>
      <c r="Q4" s="65"/>
      <c r="R4" s="65"/>
      <c r="S4" s="65"/>
      <c r="T4" s="9" t="s">
        <v>2</v>
      </c>
    </row>
    <row r="5" spans="1:21" ht="21" customHeight="1" x14ac:dyDescent="0.35">
      <c r="A5" s="42"/>
      <c r="B5" s="1"/>
      <c r="C5" s="1"/>
      <c r="D5" s="166" t="s">
        <v>4</v>
      </c>
      <c r="E5" s="161"/>
      <c r="F5" s="161"/>
      <c r="G5" s="161"/>
      <c r="H5" s="167"/>
      <c r="I5" s="167"/>
      <c r="J5" s="161"/>
      <c r="K5" s="167"/>
      <c r="L5" s="167"/>
      <c r="M5" s="161"/>
      <c r="N5" s="161"/>
      <c r="O5" s="161"/>
      <c r="P5" s="161"/>
      <c r="Q5" s="161"/>
      <c r="R5" s="161"/>
      <c r="S5" s="161"/>
      <c r="T5" s="161"/>
    </row>
    <row r="6" spans="1:21" ht="21" customHeight="1" x14ac:dyDescent="0.35">
      <c r="A6" s="43"/>
      <c r="B6" s="10"/>
      <c r="C6" s="1"/>
      <c r="D6" s="4"/>
      <c r="E6" s="5"/>
      <c r="F6" s="4"/>
      <c r="G6" s="4"/>
      <c r="H6" s="4"/>
      <c r="I6" s="4"/>
      <c r="J6" s="1"/>
      <c r="K6" s="1"/>
      <c r="L6" s="1"/>
      <c r="M6" s="1"/>
      <c r="N6" s="1"/>
      <c r="O6" s="5"/>
      <c r="P6" s="171" t="s">
        <v>75</v>
      </c>
      <c r="Q6" s="169"/>
      <c r="R6" s="169"/>
      <c r="S6" s="4"/>
      <c r="T6" s="4"/>
    </row>
    <row r="7" spans="1:21" ht="21" customHeight="1" x14ac:dyDescent="0.35">
      <c r="A7" s="43"/>
      <c r="B7" s="10"/>
      <c r="C7" s="1"/>
      <c r="D7" s="4"/>
      <c r="E7" s="5"/>
      <c r="F7" s="4"/>
      <c r="G7" s="4"/>
      <c r="H7" s="4"/>
      <c r="I7" s="4"/>
      <c r="J7" s="166" t="s">
        <v>147</v>
      </c>
      <c r="K7" s="172"/>
      <c r="L7" s="172"/>
      <c r="M7" s="161"/>
      <c r="N7" s="161"/>
      <c r="O7" s="5"/>
      <c r="P7" s="69" t="s">
        <v>104</v>
      </c>
      <c r="Q7" s="1"/>
      <c r="R7" s="1"/>
      <c r="S7" s="4"/>
      <c r="T7" s="4"/>
    </row>
    <row r="8" spans="1:21" ht="21" customHeight="1" x14ac:dyDescent="0.35">
      <c r="A8" s="43"/>
      <c r="B8" s="10"/>
      <c r="C8" s="1"/>
      <c r="D8" s="4"/>
      <c r="E8" s="5"/>
      <c r="F8" s="4"/>
      <c r="G8" s="4"/>
      <c r="H8" s="4"/>
      <c r="I8" s="4"/>
      <c r="J8" s="4"/>
      <c r="K8" s="4"/>
      <c r="L8" s="4"/>
      <c r="M8" s="4"/>
      <c r="N8" s="4"/>
      <c r="O8" s="5"/>
      <c r="P8" s="70" t="s">
        <v>148</v>
      </c>
      <c r="Q8" s="4"/>
      <c r="R8" s="6"/>
      <c r="S8" s="4"/>
      <c r="T8" s="4"/>
    </row>
    <row r="9" spans="1:21" ht="21" customHeight="1" x14ac:dyDescent="0.35">
      <c r="A9" s="43"/>
      <c r="B9" s="10"/>
      <c r="C9" s="1"/>
      <c r="D9" s="4"/>
      <c r="E9" s="5"/>
      <c r="F9" s="4"/>
      <c r="G9" s="4"/>
      <c r="H9" s="4"/>
      <c r="I9" s="4"/>
      <c r="J9" s="4"/>
      <c r="K9" s="4"/>
      <c r="L9" s="4"/>
      <c r="M9" s="4"/>
      <c r="N9" s="4"/>
      <c r="O9" s="5"/>
      <c r="P9" s="70" t="s">
        <v>150</v>
      </c>
      <c r="Q9" s="4"/>
      <c r="R9" s="6" t="s">
        <v>151</v>
      </c>
      <c r="S9" s="4"/>
      <c r="T9" s="4"/>
    </row>
    <row r="10" spans="1:21" ht="21" customHeight="1" x14ac:dyDescent="0.35">
      <c r="A10" s="43"/>
      <c r="B10" s="10"/>
      <c r="C10" s="1"/>
      <c r="D10" s="4" t="s">
        <v>153</v>
      </c>
      <c r="E10" s="5"/>
      <c r="F10" s="4" t="s">
        <v>154</v>
      </c>
      <c r="G10" s="4"/>
      <c r="H10" s="4"/>
      <c r="I10" s="4"/>
      <c r="J10" s="4" t="s">
        <v>156</v>
      </c>
      <c r="K10" s="4"/>
      <c r="L10" s="4" t="s">
        <v>249</v>
      </c>
      <c r="M10" s="4"/>
      <c r="N10" s="4" t="s">
        <v>157</v>
      </c>
      <c r="O10" s="5"/>
      <c r="P10" s="70" t="s">
        <v>158</v>
      </c>
      <c r="Q10" s="4"/>
      <c r="R10" s="6" t="s">
        <v>159</v>
      </c>
      <c r="S10" s="4"/>
      <c r="T10" s="4" t="s">
        <v>151</v>
      </c>
    </row>
    <row r="11" spans="1:21" ht="21" customHeight="1" x14ac:dyDescent="0.35">
      <c r="A11" s="43"/>
      <c r="B11" s="61" t="s">
        <v>7</v>
      </c>
      <c r="C11" s="1"/>
      <c r="D11" s="62" t="s">
        <v>162</v>
      </c>
      <c r="E11" s="5"/>
      <c r="F11" s="62" t="s">
        <v>163</v>
      </c>
      <c r="G11" s="4"/>
      <c r="H11" s="146" t="s">
        <v>245</v>
      </c>
      <c r="I11" s="4"/>
      <c r="J11" s="62" t="s">
        <v>165</v>
      </c>
      <c r="K11" s="70"/>
      <c r="L11" s="62" t="s">
        <v>245</v>
      </c>
      <c r="M11" s="4"/>
      <c r="N11" s="62" t="s">
        <v>166</v>
      </c>
      <c r="O11" s="5"/>
      <c r="P11" s="71" t="s">
        <v>167</v>
      </c>
      <c r="Q11" s="4"/>
      <c r="R11" s="61" t="s">
        <v>168</v>
      </c>
      <c r="S11" s="4"/>
      <c r="T11" s="62" t="s">
        <v>62</v>
      </c>
    </row>
    <row r="12" spans="1:21" ht="21" customHeight="1" x14ac:dyDescent="0.35">
      <c r="A12" s="43"/>
      <c r="B12" s="6"/>
      <c r="C12" s="1"/>
      <c r="D12" s="4"/>
      <c r="E12" s="5"/>
      <c r="F12" s="4"/>
      <c r="G12" s="4"/>
      <c r="H12" s="4"/>
      <c r="I12" s="4"/>
      <c r="J12" s="4"/>
      <c r="K12" s="4"/>
      <c r="L12" s="4"/>
      <c r="M12" s="4"/>
      <c r="N12" s="4"/>
      <c r="O12" s="5"/>
      <c r="P12" s="4"/>
      <c r="Q12" s="4"/>
      <c r="R12" s="6"/>
      <c r="S12" s="4"/>
      <c r="T12" s="4"/>
    </row>
    <row r="13" spans="1:21" ht="21" customHeight="1" x14ac:dyDescent="0.35">
      <c r="A13" s="42" t="s">
        <v>243</v>
      </c>
      <c r="B13" s="8"/>
      <c r="C13" s="7"/>
      <c r="D13" s="3">
        <v>1590957</v>
      </c>
      <c r="E13" s="15"/>
      <c r="F13" s="125">
        <v>24</v>
      </c>
      <c r="G13" s="15"/>
      <c r="H13" s="15">
        <v>0</v>
      </c>
      <c r="I13" s="15"/>
      <c r="J13" s="3">
        <v>160000</v>
      </c>
      <c r="K13" s="3"/>
      <c r="L13" s="3">
        <v>0</v>
      </c>
      <c r="M13" s="15"/>
      <c r="N13" s="3">
        <v>4247641</v>
      </c>
      <c r="O13" s="15"/>
      <c r="P13" s="3">
        <v>249575</v>
      </c>
      <c r="Q13" s="3"/>
      <c r="R13" s="3">
        <v>249575</v>
      </c>
      <c r="S13" s="15"/>
      <c r="T13" s="3">
        <v>6248197</v>
      </c>
      <c r="U13" s="80">
        <f>+T13-BS!J87</f>
        <v>0</v>
      </c>
    </row>
    <row r="14" spans="1:21" ht="21" customHeight="1" x14ac:dyDescent="0.35">
      <c r="A14" s="43" t="s">
        <v>253</v>
      </c>
      <c r="B14" s="6"/>
      <c r="C14" s="1"/>
      <c r="D14" s="73">
        <v>0</v>
      </c>
      <c r="E14" s="5"/>
      <c r="F14" s="82">
        <v>0</v>
      </c>
      <c r="G14" s="5"/>
      <c r="H14" s="5">
        <v>0</v>
      </c>
      <c r="I14" s="5"/>
      <c r="J14" s="73">
        <v>0</v>
      </c>
      <c r="K14" s="73"/>
      <c r="L14" s="73">
        <v>0</v>
      </c>
      <c r="M14" s="5"/>
      <c r="N14" s="73">
        <v>-95457</v>
      </c>
      <c r="O14" s="5"/>
      <c r="P14" s="73">
        <v>0</v>
      </c>
      <c r="Q14" s="73"/>
      <c r="R14" s="73">
        <f>+P14</f>
        <v>0</v>
      </c>
      <c r="S14" s="5"/>
      <c r="T14" s="73">
        <f>SUM(D14:N14,R14)</f>
        <v>-95457</v>
      </c>
      <c r="U14" s="80"/>
    </row>
    <row r="15" spans="1:21" ht="21" customHeight="1" x14ac:dyDescent="0.35">
      <c r="A15" s="43" t="s">
        <v>172</v>
      </c>
      <c r="B15" s="6"/>
      <c r="C15" s="1"/>
      <c r="D15" s="73">
        <v>0</v>
      </c>
      <c r="E15" s="73"/>
      <c r="F15" s="123">
        <v>0</v>
      </c>
      <c r="G15" s="73"/>
      <c r="H15" s="73">
        <v>0</v>
      </c>
      <c r="I15" s="73"/>
      <c r="J15" s="73">
        <v>0</v>
      </c>
      <c r="K15" s="73"/>
      <c r="L15" s="73">
        <v>0</v>
      </c>
      <c r="M15" s="73"/>
      <c r="N15" s="73">
        <f>PL!H31</f>
        <v>156010</v>
      </c>
      <c r="O15" s="73"/>
      <c r="P15" s="174">
        <f>+PL!H41</f>
        <v>-105240</v>
      </c>
      <c r="Q15" s="174"/>
      <c r="R15" s="174">
        <f>+P15</f>
        <v>-105240</v>
      </c>
      <c r="S15" s="73"/>
      <c r="T15" s="73">
        <f t="shared" ref="T15" si="0">SUM(D15:N15,R15)</f>
        <v>50770</v>
      </c>
      <c r="U15" s="5"/>
    </row>
    <row r="16" spans="1:21" ht="21" customHeight="1" x14ac:dyDescent="0.35">
      <c r="A16" s="43" t="s">
        <v>245</v>
      </c>
      <c r="B16" s="6">
        <v>20</v>
      </c>
      <c r="C16" s="1"/>
      <c r="D16" s="73">
        <v>0</v>
      </c>
      <c r="E16" s="73"/>
      <c r="F16" s="123">
        <v>0</v>
      </c>
      <c r="G16" s="73"/>
      <c r="H16" s="73">
        <v>-1132</v>
      </c>
      <c r="I16" s="73"/>
      <c r="J16" s="73">
        <v>0</v>
      </c>
      <c r="K16" s="73"/>
      <c r="L16" s="73">
        <v>0</v>
      </c>
      <c r="M16" s="73"/>
      <c r="N16" s="73">
        <v>0</v>
      </c>
      <c r="O16" s="73"/>
      <c r="P16" s="73">
        <v>0</v>
      </c>
      <c r="Q16" s="73"/>
      <c r="R16" s="73">
        <v>0</v>
      </c>
      <c r="S16" s="73"/>
      <c r="T16" s="73">
        <f>SUM(D16:N16,R16)</f>
        <v>-1132</v>
      </c>
      <c r="U16" s="5"/>
    </row>
    <row r="17" spans="1:21" ht="21" customHeight="1" x14ac:dyDescent="0.35">
      <c r="A17" s="43" t="s">
        <v>257</v>
      </c>
      <c r="B17" s="6"/>
      <c r="C17" s="1"/>
      <c r="D17" s="73">
        <v>0</v>
      </c>
      <c r="E17" s="73"/>
      <c r="F17" s="123">
        <v>0</v>
      </c>
      <c r="G17" s="73"/>
      <c r="H17" s="73">
        <v>0</v>
      </c>
      <c r="I17" s="73"/>
      <c r="J17" s="73">
        <v>0</v>
      </c>
      <c r="K17" s="73"/>
      <c r="L17" s="73">
        <v>1132</v>
      </c>
      <c r="M17" s="73"/>
      <c r="N17" s="73">
        <v>-1132</v>
      </c>
      <c r="O17" s="73"/>
      <c r="P17" s="73">
        <v>0</v>
      </c>
      <c r="Q17" s="73"/>
      <c r="R17" s="73">
        <f>+P17</f>
        <v>0</v>
      </c>
      <c r="S17" s="73"/>
      <c r="T17" s="73">
        <f>SUM(D17:N17,R17)</f>
        <v>0</v>
      </c>
      <c r="U17" s="5"/>
    </row>
    <row r="18" spans="1:21" ht="21" customHeight="1" thickBot="1" x14ac:dyDescent="0.4">
      <c r="A18" s="42" t="s">
        <v>244</v>
      </c>
      <c r="B18" s="8"/>
      <c r="C18" s="8"/>
      <c r="D18" s="75">
        <f>SUM(D13:D17)</f>
        <v>1590957</v>
      </c>
      <c r="E18" s="15"/>
      <c r="F18" s="127">
        <f>SUM(F13:F17)</f>
        <v>24</v>
      </c>
      <c r="G18" s="3"/>
      <c r="H18" s="75">
        <f>SUM(H13:H17)</f>
        <v>-1132</v>
      </c>
      <c r="I18" s="3"/>
      <c r="J18" s="75">
        <f>SUM(J13:J17)</f>
        <v>160000</v>
      </c>
      <c r="K18" s="135"/>
      <c r="L18" s="75">
        <f>SUM(L13:L17)</f>
        <v>1132</v>
      </c>
      <c r="M18" s="3"/>
      <c r="N18" s="75">
        <f>SUM(N13:N17)</f>
        <v>4307062</v>
      </c>
      <c r="O18" s="3"/>
      <c r="P18" s="75">
        <f>SUM(P13:P17)</f>
        <v>144335</v>
      </c>
      <c r="Q18" s="3"/>
      <c r="R18" s="75">
        <f>SUM(R13:R17)</f>
        <v>144335</v>
      </c>
      <c r="S18" s="3"/>
      <c r="T18" s="75">
        <f>SUM(T13:T17)</f>
        <v>6202378</v>
      </c>
      <c r="U18" s="63">
        <f>+T18-BS!H87</f>
        <v>0</v>
      </c>
    </row>
    <row r="19" spans="1:21" ht="21" customHeight="1" thickTop="1" x14ac:dyDescent="0.35">
      <c r="A19" s="42"/>
      <c r="B19" s="8"/>
      <c r="C19" s="8"/>
      <c r="D19" s="135"/>
      <c r="E19" s="15"/>
      <c r="F19" s="134"/>
      <c r="G19" s="3"/>
      <c r="H19" s="135"/>
      <c r="I19" s="3"/>
      <c r="J19" s="135"/>
      <c r="K19" s="135"/>
      <c r="L19" s="135"/>
      <c r="M19" s="3"/>
      <c r="N19" s="135"/>
      <c r="O19" s="3"/>
      <c r="P19" s="135"/>
      <c r="Q19" s="3"/>
      <c r="R19" s="135"/>
      <c r="S19" s="3"/>
      <c r="T19" s="135"/>
      <c r="U19" s="63"/>
    </row>
    <row r="20" spans="1:21" ht="21" customHeight="1" x14ac:dyDescent="0.35">
      <c r="A20" s="42" t="s">
        <v>171</v>
      </c>
      <c r="B20" s="8"/>
      <c r="C20" s="7"/>
      <c r="D20" s="125">
        <v>1590957</v>
      </c>
      <c r="E20" s="122"/>
      <c r="F20" s="124">
        <v>24</v>
      </c>
      <c r="G20" s="122"/>
      <c r="H20" s="122">
        <v>0</v>
      </c>
      <c r="I20" s="122"/>
      <c r="J20" s="125">
        <v>160000</v>
      </c>
      <c r="K20" s="125"/>
      <c r="L20" s="125">
        <v>0</v>
      </c>
      <c r="M20" s="15"/>
      <c r="N20" s="3">
        <v>3891684</v>
      </c>
      <c r="O20" s="15"/>
      <c r="P20" s="3">
        <v>297685</v>
      </c>
      <c r="Q20" s="3"/>
      <c r="R20" s="3">
        <f>+P20</f>
        <v>297685</v>
      </c>
      <c r="S20" s="15"/>
      <c r="T20" s="3">
        <f t="shared" ref="T20:T22" si="1">SUM(D20:N20,R20)</f>
        <v>5940350</v>
      </c>
    </row>
    <row r="21" spans="1:21" ht="21" customHeight="1" x14ac:dyDescent="0.35">
      <c r="A21" s="43" t="s">
        <v>253</v>
      </c>
      <c r="B21" s="8"/>
      <c r="C21" s="7"/>
      <c r="D21" s="123">
        <v>0</v>
      </c>
      <c r="E21" s="124"/>
      <c r="F21" s="82">
        <v>0</v>
      </c>
      <c r="G21" s="124"/>
      <c r="H21" s="82">
        <v>0</v>
      </c>
      <c r="I21" s="124"/>
      <c r="J21" s="123">
        <v>0</v>
      </c>
      <c r="K21" s="123"/>
      <c r="L21" s="123">
        <v>0</v>
      </c>
      <c r="M21" s="15"/>
      <c r="N21" s="73">
        <v>-47728</v>
      </c>
      <c r="O21" s="15"/>
      <c r="P21" s="73">
        <v>0</v>
      </c>
      <c r="Q21" s="3"/>
      <c r="R21" s="73">
        <f>+P21</f>
        <v>0</v>
      </c>
      <c r="S21" s="15"/>
      <c r="T21" s="73">
        <f>SUM(D21:N21,R21)</f>
        <v>-47728</v>
      </c>
    </row>
    <row r="22" spans="1:21" ht="21" customHeight="1" x14ac:dyDescent="0.35">
      <c r="A22" s="43" t="s">
        <v>172</v>
      </c>
      <c r="B22" s="6"/>
      <c r="C22" s="1"/>
      <c r="D22" s="126">
        <v>0</v>
      </c>
      <c r="E22" s="126"/>
      <c r="F22" s="126">
        <v>0</v>
      </c>
      <c r="G22" s="126"/>
      <c r="H22" s="126">
        <v>0</v>
      </c>
      <c r="I22" s="126"/>
      <c r="J22" s="126">
        <v>0</v>
      </c>
      <c r="K22" s="126"/>
      <c r="L22" s="126">
        <v>0</v>
      </c>
      <c r="M22" s="73"/>
      <c r="N22" s="73">
        <f>PL!J31</f>
        <v>58449</v>
      </c>
      <c r="O22" s="73"/>
      <c r="P22" s="73">
        <v>9021</v>
      </c>
      <c r="Q22" s="73"/>
      <c r="R22" s="73">
        <f t="shared" ref="R22" si="2">+P22</f>
        <v>9021</v>
      </c>
      <c r="S22" s="73"/>
      <c r="T22" s="73">
        <f t="shared" si="1"/>
        <v>67470</v>
      </c>
    </row>
    <row r="23" spans="1:21" ht="21" customHeight="1" thickBot="1" x14ac:dyDescent="0.4">
      <c r="A23" s="42" t="s">
        <v>173</v>
      </c>
      <c r="B23" s="8"/>
      <c r="C23" s="8"/>
      <c r="D23" s="127">
        <f>SUM(D20:D22)</f>
        <v>1590957</v>
      </c>
      <c r="E23" s="122"/>
      <c r="F23" s="127">
        <f>SUM(F20:F22)</f>
        <v>24</v>
      </c>
      <c r="G23" s="128"/>
      <c r="H23" s="127">
        <f>SUM(H20:H22)</f>
        <v>0</v>
      </c>
      <c r="I23" s="128"/>
      <c r="J23" s="127">
        <f>SUM(J20:J22)</f>
        <v>160000</v>
      </c>
      <c r="K23" s="134"/>
      <c r="L23" s="127">
        <f>SUM(L20:L22)</f>
        <v>0</v>
      </c>
      <c r="M23" s="3"/>
      <c r="N23" s="75">
        <f>SUM(N20:N22)</f>
        <v>3902405</v>
      </c>
      <c r="O23" s="3"/>
      <c r="P23" s="75">
        <f>SUM(P20:P22)</f>
        <v>306706</v>
      </c>
      <c r="Q23" s="3"/>
      <c r="R23" s="75">
        <f>SUM(R20:R22)</f>
        <v>306706</v>
      </c>
      <c r="S23" s="3"/>
      <c r="T23" s="75">
        <f>SUM(T20:T22)</f>
        <v>5960092</v>
      </c>
    </row>
    <row r="24" spans="1:21" ht="21" customHeight="1" thickTop="1" x14ac:dyDescent="0.35">
      <c r="A24" s="43"/>
      <c r="B24" s="6"/>
      <c r="C24" s="1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"/>
    </row>
  </sheetData>
  <mergeCells count="3">
    <mergeCell ref="D5:T5"/>
    <mergeCell ref="P6:R6"/>
    <mergeCell ref="J7:N7"/>
  </mergeCells>
  <pageMargins left="0.78740157480314998" right="0.47244094488188998" top="0.74803149606299202" bottom="0.74803149606299202" header="0" footer="0"/>
  <pageSetup paperSize="9" scale="66" firstPageNumber="7" orientation="landscape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</sheetPr>
  <dimension ref="A1:AF86"/>
  <sheetViews>
    <sheetView tabSelected="1" view="pageBreakPreview" zoomScale="65" zoomScaleNormal="57" zoomScaleSheetLayoutView="80" zoomScalePageLayoutView="54" workbookViewId="0">
      <selection activeCell="D65" sqref="D65:H65"/>
    </sheetView>
  </sheetViews>
  <sheetFormatPr baseColWidth="10" defaultColWidth="12.6640625" defaultRowHeight="15" customHeight="1" x14ac:dyDescent="0.15"/>
  <cols>
    <col min="1" max="2" width="1.6640625" customWidth="1"/>
    <col min="3" max="3" width="55" customWidth="1"/>
    <col min="4" max="4" width="12.1640625" customWidth="1"/>
    <col min="5" max="5" width="1.6640625" customWidth="1"/>
    <col min="6" max="6" width="12.1640625" customWidth="1"/>
    <col min="7" max="7" width="1.6640625" customWidth="1"/>
    <col min="8" max="8" width="12.1640625" customWidth="1"/>
    <col min="9" max="9" width="1.6640625" customWidth="1"/>
    <col min="10" max="10" width="12.1640625" customWidth="1"/>
    <col min="11" max="12" width="7.6640625" customWidth="1"/>
    <col min="13" max="14" width="14.6640625" customWidth="1"/>
    <col min="15" max="18" width="6.6640625" customWidth="1"/>
    <col min="19" max="32" width="27.1640625" customWidth="1"/>
  </cols>
  <sheetData>
    <row r="1" spans="1:32" ht="21" customHeight="1" x14ac:dyDescent="0.35">
      <c r="A1" s="42" t="s">
        <v>0</v>
      </c>
      <c r="B1" s="42"/>
      <c r="C1" s="42"/>
      <c r="D1" s="1"/>
      <c r="E1" s="1"/>
      <c r="F1" s="2"/>
      <c r="G1" s="1"/>
      <c r="H1" s="8"/>
      <c r="I1" s="1"/>
      <c r="J1" s="3" t="s">
        <v>5</v>
      </c>
      <c r="K1" s="13"/>
      <c r="L1" s="13"/>
      <c r="M1" s="13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</row>
    <row r="2" spans="1:32" ht="21" customHeight="1" x14ac:dyDescent="0.35">
      <c r="A2" s="42" t="s">
        <v>174</v>
      </c>
      <c r="B2" s="42"/>
      <c r="C2" s="42"/>
      <c r="D2" s="96"/>
      <c r="E2" s="1"/>
      <c r="F2" s="1"/>
      <c r="G2" s="1"/>
      <c r="H2" s="1"/>
      <c r="I2" s="1"/>
      <c r="J2" s="3" t="s">
        <v>81</v>
      </c>
      <c r="K2" s="13"/>
      <c r="L2" s="13"/>
      <c r="M2" s="13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</row>
    <row r="3" spans="1:32" ht="21" customHeight="1" x14ac:dyDescent="0.35">
      <c r="A3" s="7" t="s">
        <v>236</v>
      </c>
      <c r="B3" s="7"/>
      <c r="C3" s="7"/>
      <c r="D3" s="96"/>
      <c r="E3" s="1"/>
      <c r="F3" s="1"/>
      <c r="G3" s="1"/>
      <c r="H3" s="1"/>
      <c r="I3" s="1"/>
      <c r="J3" s="1"/>
      <c r="K3" s="13"/>
      <c r="L3" s="13"/>
      <c r="M3" s="13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</row>
    <row r="4" spans="1:32" ht="21" customHeight="1" x14ac:dyDescent="0.35">
      <c r="A4" s="1"/>
      <c r="B4" s="1"/>
      <c r="C4" s="1"/>
      <c r="D4" s="7"/>
      <c r="E4" s="7"/>
      <c r="F4" s="7"/>
      <c r="G4" s="7"/>
      <c r="H4" s="7"/>
      <c r="I4" s="7"/>
      <c r="J4" s="7"/>
      <c r="K4" s="13"/>
      <c r="L4" s="13"/>
      <c r="M4" s="13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</row>
    <row r="5" spans="1:32" ht="21" customHeight="1" x14ac:dyDescent="0.35">
      <c r="A5" s="1"/>
      <c r="B5" s="1"/>
      <c r="C5" s="1"/>
      <c r="D5" s="61"/>
      <c r="E5" s="61"/>
      <c r="F5" s="61"/>
      <c r="G5" s="61"/>
      <c r="H5" s="61"/>
      <c r="I5" s="61"/>
      <c r="J5" s="97" t="s">
        <v>2</v>
      </c>
      <c r="K5" s="13"/>
      <c r="L5" s="13"/>
      <c r="M5" s="13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</row>
    <row r="6" spans="1:32" ht="21" customHeight="1" x14ac:dyDescent="0.35">
      <c r="A6" s="1"/>
      <c r="B6" s="1"/>
      <c r="C6" s="1"/>
      <c r="D6" s="173" t="s">
        <v>3</v>
      </c>
      <c r="E6" s="161"/>
      <c r="F6" s="161"/>
      <c r="G6" s="6"/>
      <c r="H6" s="160" t="s">
        <v>4</v>
      </c>
      <c r="I6" s="161"/>
      <c r="J6" s="161"/>
      <c r="K6" s="13"/>
      <c r="L6" s="13"/>
      <c r="M6" s="13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</row>
    <row r="7" spans="1:32" ht="21" customHeight="1" x14ac:dyDescent="0.35">
      <c r="A7" s="1"/>
      <c r="B7" s="1"/>
      <c r="C7" s="1"/>
      <c r="D7" s="61">
        <v>2568</v>
      </c>
      <c r="E7" s="6"/>
      <c r="F7" s="155" t="s">
        <v>254</v>
      </c>
      <c r="G7" s="6"/>
      <c r="H7" s="61">
        <v>2568</v>
      </c>
      <c r="I7" s="6"/>
      <c r="J7" s="61">
        <v>2567</v>
      </c>
      <c r="K7" s="13"/>
      <c r="L7" s="13"/>
      <c r="M7" s="13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</row>
    <row r="8" spans="1:32" ht="21" customHeight="1" x14ac:dyDescent="0.35">
      <c r="A8" s="1"/>
      <c r="B8" s="1"/>
      <c r="C8" s="1"/>
      <c r="D8" s="6"/>
      <c r="E8" s="6"/>
      <c r="F8" s="6"/>
      <c r="G8" s="6"/>
      <c r="H8" s="6"/>
      <c r="I8" s="6"/>
      <c r="J8" s="6"/>
      <c r="K8" s="13"/>
      <c r="L8" s="13"/>
      <c r="M8" s="13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</row>
    <row r="9" spans="1:32" ht="21" customHeight="1" x14ac:dyDescent="0.35">
      <c r="A9" s="7" t="s">
        <v>175</v>
      </c>
      <c r="B9" s="7"/>
      <c r="C9" s="7"/>
      <c r="D9" s="98"/>
      <c r="E9" s="44"/>
      <c r="F9" s="44"/>
      <c r="G9" s="44"/>
      <c r="H9" s="44"/>
      <c r="I9" s="44"/>
      <c r="J9" s="44"/>
      <c r="K9" s="13"/>
      <c r="L9" s="13"/>
      <c r="M9" s="13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</row>
    <row r="10" spans="1:32" ht="21" customHeight="1" x14ac:dyDescent="0.35">
      <c r="A10" s="43" t="s">
        <v>103</v>
      </c>
      <c r="B10" s="43"/>
      <c r="C10" s="43"/>
      <c r="D10" s="99">
        <f>PL!D31</f>
        <v>162614</v>
      </c>
      <c r="E10" s="99"/>
      <c r="F10" s="99">
        <v>60795</v>
      </c>
      <c r="G10" s="99"/>
      <c r="H10" s="99">
        <f>PL!H31</f>
        <v>156010</v>
      </c>
      <c r="I10" s="99"/>
      <c r="J10" s="99">
        <v>58449</v>
      </c>
      <c r="K10" s="13"/>
      <c r="L10" s="13"/>
      <c r="M10" s="13"/>
      <c r="N10" s="99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</row>
    <row r="11" spans="1:32" ht="21" customHeight="1" x14ac:dyDescent="0.35">
      <c r="A11" s="43" t="s">
        <v>176</v>
      </c>
      <c r="B11" s="42"/>
      <c r="C11" s="42"/>
      <c r="D11" s="100"/>
      <c r="E11" s="81"/>
      <c r="F11" s="100"/>
      <c r="G11" s="81"/>
      <c r="H11" s="81"/>
      <c r="I11" s="81"/>
      <c r="J11" s="81"/>
      <c r="K11" s="66"/>
      <c r="L11" s="66"/>
      <c r="M11" s="66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</row>
    <row r="12" spans="1:32" ht="21" customHeight="1" x14ac:dyDescent="0.35">
      <c r="A12" s="1"/>
      <c r="B12" s="43" t="s">
        <v>124</v>
      </c>
      <c r="C12" s="43"/>
      <c r="D12" s="73">
        <v>37165</v>
      </c>
      <c r="E12" s="5"/>
      <c r="F12" s="73">
        <v>-14603</v>
      </c>
      <c r="G12" s="5"/>
      <c r="H12" s="5">
        <v>36112</v>
      </c>
      <c r="I12" s="5"/>
      <c r="J12" s="5">
        <v>-15741</v>
      </c>
      <c r="K12" s="13"/>
      <c r="L12" s="13"/>
      <c r="M12" s="13"/>
      <c r="N12" s="99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</row>
    <row r="13" spans="1:32" ht="21" customHeight="1" x14ac:dyDescent="0.35">
      <c r="A13" s="1"/>
      <c r="B13" s="43" t="s">
        <v>178</v>
      </c>
      <c r="C13" s="43"/>
      <c r="D13" s="82">
        <v>54966</v>
      </c>
      <c r="E13" s="82"/>
      <c r="F13" s="82">
        <v>54237</v>
      </c>
      <c r="G13" s="82"/>
      <c r="H13" s="82">
        <v>33312</v>
      </c>
      <c r="I13" s="82"/>
      <c r="J13" s="82">
        <v>27611</v>
      </c>
      <c r="K13" s="13"/>
      <c r="L13" s="13"/>
      <c r="M13" s="13"/>
      <c r="N13" s="99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</row>
    <row r="14" spans="1:32" ht="21" customHeight="1" x14ac:dyDescent="0.35">
      <c r="A14" s="1"/>
      <c r="B14" s="43" t="s">
        <v>185</v>
      </c>
      <c r="C14" s="43"/>
      <c r="D14" s="82">
        <v>0</v>
      </c>
      <c r="E14" s="82"/>
      <c r="F14" s="82">
        <v>-13971</v>
      </c>
      <c r="G14" s="82"/>
      <c r="H14" s="82">
        <v>0</v>
      </c>
      <c r="I14" s="82"/>
      <c r="J14" s="82">
        <v>-13971</v>
      </c>
      <c r="K14" s="13"/>
      <c r="L14" s="13"/>
      <c r="M14" s="13"/>
      <c r="N14" s="99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</row>
    <row r="15" spans="1:32" ht="21" customHeight="1" x14ac:dyDescent="0.35">
      <c r="A15" s="1"/>
      <c r="B15" s="43" t="s">
        <v>182</v>
      </c>
      <c r="C15" s="43"/>
      <c r="D15" s="82">
        <v>-515</v>
      </c>
      <c r="E15" s="82"/>
      <c r="F15" s="82">
        <v>-5603</v>
      </c>
      <c r="G15" s="82"/>
      <c r="H15" s="82">
        <v>-464</v>
      </c>
      <c r="I15" s="82"/>
      <c r="J15" s="82">
        <v>-5603</v>
      </c>
      <c r="K15" s="13"/>
      <c r="L15" s="13"/>
      <c r="M15" s="13"/>
      <c r="N15" s="99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</row>
    <row r="16" spans="1:32" ht="21" customHeight="1" x14ac:dyDescent="0.35">
      <c r="A16" s="1"/>
      <c r="B16" s="43" t="s">
        <v>183</v>
      </c>
      <c r="C16" s="43"/>
      <c r="D16" s="82">
        <v>0</v>
      </c>
      <c r="E16" s="82"/>
      <c r="F16" s="82">
        <v>383</v>
      </c>
      <c r="G16" s="82"/>
      <c r="H16" s="82">
        <v>0</v>
      </c>
      <c r="I16" s="82"/>
      <c r="J16" s="82">
        <v>0</v>
      </c>
      <c r="K16" s="13"/>
      <c r="L16" s="13"/>
      <c r="M16" s="13"/>
      <c r="N16" s="99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</row>
    <row r="17" spans="1:12" ht="21" customHeight="1" x14ac:dyDescent="0.35">
      <c r="A17" s="1"/>
      <c r="B17" s="43" t="s">
        <v>184</v>
      </c>
      <c r="C17" s="43"/>
      <c r="D17" s="82">
        <v>50</v>
      </c>
      <c r="E17" s="82"/>
      <c r="F17" s="82">
        <v>35</v>
      </c>
      <c r="G17" s="82"/>
      <c r="H17" s="82">
        <v>0</v>
      </c>
      <c r="I17" s="82"/>
      <c r="J17" s="82">
        <v>35</v>
      </c>
    </row>
    <row r="18" spans="1:12" ht="21" customHeight="1" x14ac:dyDescent="0.35">
      <c r="A18" s="1"/>
      <c r="B18" s="43" t="s">
        <v>180</v>
      </c>
      <c r="C18" s="43"/>
      <c r="D18" s="82"/>
      <c r="E18" s="82"/>
      <c r="F18" s="82"/>
      <c r="G18" s="82"/>
      <c r="H18" s="82"/>
      <c r="I18" s="82"/>
      <c r="J18" s="82"/>
    </row>
    <row r="19" spans="1:12" ht="21" customHeight="1" x14ac:dyDescent="0.35">
      <c r="A19" s="1"/>
      <c r="B19" s="1"/>
      <c r="C19" s="43" t="s">
        <v>181</v>
      </c>
      <c r="D19" s="82">
        <v>-14583</v>
      </c>
      <c r="E19" s="82"/>
      <c r="F19" s="82">
        <v>-14363</v>
      </c>
      <c r="G19" s="82"/>
      <c r="H19" s="82">
        <v>-14583</v>
      </c>
      <c r="I19" s="82"/>
      <c r="J19" s="82">
        <v>-14336</v>
      </c>
    </row>
    <row r="20" spans="1:12" ht="21" customHeight="1" x14ac:dyDescent="0.35">
      <c r="A20" s="1"/>
      <c r="B20" s="43" t="s">
        <v>179</v>
      </c>
      <c r="C20" s="43"/>
      <c r="D20" s="82">
        <v>262</v>
      </c>
      <c r="E20" s="82"/>
      <c r="F20" s="82">
        <v>405</v>
      </c>
      <c r="G20" s="82"/>
      <c r="H20" s="82">
        <v>262</v>
      </c>
      <c r="I20" s="82"/>
      <c r="J20" s="82">
        <v>281</v>
      </c>
      <c r="K20" s="139"/>
      <c r="L20" s="139"/>
    </row>
    <row r="21" spans="1:12" ht="21" customHeight="1" x14ac:dyDescent="0.35">
      <c r="A21" s="1"/>
      <c r="B21" s="43" t="s">
        <v>189</v>
      </c>
      <c r="C21" s="43"/>
      <c r="D21" s="73">
        <v>6035</v>
      </c>
      <c r="E21" s="5"/>
      <c r="F21" s="73">
        <v>5499</v>
      </c>
      <c r="G21" s="5"/>
      <c r="H21" s="148">
        <v>5625</v>
      </c>
      <c r="I21" s="5"/>
      <c r="J21" s="5">
        <v>5149</v>
      </c>
    </row>
    <row r="22" spans="1:12" ht="21" customHeight="1" x14ac:dyDescent="0.35">
      <c r="A22" s="1"/>
      <c r="B22" s="43" t="s">
        <v>255</v>
      </c>
      <c r="C22" s="43"/>
      <c r="D22" s="73">
        <v>4541</v>
      </c>
      <c r="E22" s="5"/>
      <c r="F22" s="73">
        <v>0</v>
      </c>
      <c r="G22" s="5"/>
      <c r="H22" s="148">
        <v>0</v>
      </c>
      <c r="I22" s="5"/>
      <c r="J22" s="5">
        <v>0</v>
      </c>
      <c r="K22" s="139"/>
    </row>
    <row r="23" spans="1:12" ht="21" customHeight="1" x14ac:dyDescent="0.35">
      <c r="A23" s="1"/>
      <c r="B23" s="43" t="s">
        <v>248</v>
      </c>
      <c r="C23" s="43"/>
      <c r="D23" s="73">
        <v>2042</v>
      </c>
      <c r="E23" s="5"/>
      <c r="F23" s="73">
        <v>0</v>
      </c>
      <c r="G23" s="5"/>
      <c r="H23" s="148">
        <v>0</v>
      </c>
      <c r="I23" s="5"/>
      <c r="J23" s="5">
        <v>0</v>
      </c>
      <c r="K23" s="139"/>
    </row>
    <row r="24" spans="1:12" ht="21" customHeight="1" x14ac:dyDescent="0.35">
      <c r="A24" s="1"/>
      <c r="B24" s="43" t="s">
        <v>252</v>
      </c>
      <c r="C24" s="43"/>
      <c r="D24" s="73">
        <v>-2225</v>
      </c>
      <c r="E24" s="5"/>
      <c r="F24" s="73">
        <v>0</v>
      </c>
      <c r="G24" s="5"/>
      <c r="H24" s="148">
        <v>0</v>
      </c>
      <c r="I24" s="5"/>
      <c r="J24" s="5">
        <v>0</v>
      </c>
    </row>
    <row r="25" spans="1:12" ht="21" customHeight="1" x14ac:dyDescent="0.35">
      <c r="A25" s="1"/>
      <c r="B25" s="43" t="s">
        <v>177</v>
      </c>
      <c r="C25" s="43"/>
      <c r="D25" s="82">
        <v>-1411</v>
      </c>
      <c r="E25" s="82"/>
      <c r="F25" s="82">
        <v>-656</v>
      </c>
      <c r="G25" s="82"/>
      <c r="H25" s="82">
        <v>-5913</v>
      </c>
      <c r="I25" s="82"/>
      <c r="J25" s="82">
        <v>-4465</v>
      </c>
      <c r="K25" s="139"/>
      <c r="L25" s="139"/>
    </row>
    <row r="26" spans="1:12" ht="21" customHeight="1" x14ac:dyDescent="0.35">
      <c r="A26" s="1"/>
      <c r="B26" s="43" t="s">
        <v>215</v>
      </c>
      <c r="C26" s="43"/>
      <c r="D26" s="82">
        <v>13793</v>
      </c>
      <c r="E26" s="82"/>
      <c r="F26" s="82">
        <v>21460</v>
      </c>
      <c r="G26" s="82"/>
      <c r="H26" s="82">
        <v>976</v>
      </c>
      <c r="I26" s="82"/>
      <c r="J26" s="82">
        <v>918</v>
      </c>
      <c r="K26" s="139"/>
      <c r="L26" s="139"/>
    </row>
    <row r="27" spans="1:12" ht="21" customHeight="1" x14ac:dyDescent="0.35">
      <c r="A27" s="43" t="s">
        <v>216</v>
      </c>
      <c r="C27" s="43"/>
      <c r="D27" s="101">
        <f>SUM(D10:D26)</f>
        <v>262734</v>
      </c>
      <c r="E27" s="5"/>
      <c r="F27" s="101">
        <f>SUM(F10:F26)</f>
        <v>93618</v>
      </c>
      <c r="G27" s="5"/>
      <c r="H27" s="101">
        <f>SUM(H10:H26)</f>
        <v>211337</v>
      </c>
      <c r="I27" s="5"/>
      <c r="J27" s="101">
        <f>SUM(J10:J26)</f>
        <v>38327</v>
      </c>
    </row>
    <row r="28" spans="1:12" ht="21" customHeight="1" x14ac:dyDescent="0.35">
      <c r="A28" s="43" t="s">
        <v>217</v>
      </c>
      <c r="C28" s="43"/>
      <c r="D28" s="73"/>
      <c r="E28" s="5"/>
      <c r="F28" s="73"/>
      <c r="G28" s="5"/>
      <c r="H28" s="5"/>
      <c r="I28" s="5"/>
      <c r="J28" s="5"/>
    </row>
    <row r="29" spans="1:12" ht="21" customHeight="1" x14ac:dyDescent="0.35">
      <c r="A29" s="1"/>
      <c r="B29" s="43" t="s">
        <v>12</v>
      </c>
      <c r="C29" s="25"/>
      <c r="D29" s="82">
        <v>412950</v>
      </c>
      <c r="E29" s="82"/>
      <c r="F29" s="82">
        <v>121277</v>
      </c>
      <c r="G29" s="82"/>
      <c r="H29" s="82">
        <v>410010</v>
      </c>
      <c r="I29" s="82"/>
      <c r="J29" s="82">
        <v>130863</v>
      </c>
    </row>
    <row r="30" spans="1:12" ht="21" customHeight="1" x14ac:dyDescent="0.35">
      <c r="A30" s="1"/>
      <c r="B30" s="43" t="s">
        <v>224</v>
      </c>
      <c r="C30" s="25"/>
      <c r="D30" s="82">
        <v>-8690</v>
      </c>
      <c r="E30" s="82"/>
      <c r="F30" s="82">
        <v>-12082</v>
      </c>
      <c r="G30" s="82"/>
      <c r="H30" s="82">
        <v>-6630</v>
      </c>
      <c r="I30" s="82"/>
      <c r="J30" s="82">
        <v>-6573</v>
      </c>
    </row>
    <row r="31" spans="1:12" ht="21" customHeight="1" x14ac:dyDescent="0.35">
      <c r="A31" s="1"/>
      <c r="B31" s="43" t="s">
        <v>225</v>
      </c>
      <c r="C31" s="25"/>
      <c r="D31" s="82">
        <v>-95663</v>
      </c>
      <c r="E31" s="82"/>
      <c r="F31" s="82">
        <v>103810</v>
      </c>
      <c r="G31" s="82"/>
      <c r="H31" s="82">
        <v>0</v>
      </c>
      <c r="I31" s="82"/>
      <c r="J31" s="82">
        <v>0</v>
      </c>
    </row>
    <row r="32" spans="1:12" ht="21" customHeight="1" x14ac:dyDescent="0.35">
      <c r="A32" s="1"/>
      <c r="B32" s="43" t="s">
        <v>16</v>
      </c>
      <c r="C32" s="43"/>
      <c r="D32" s="82">
        <v>-30620</v>
      </c>
      <c r="E32" s="82"/>
      <c r="F32" s="82">
        <v>-60601</v>
      </c>
      <c r="G32" s="82"/>
      <c r="H32" s="82">
        <v>-30806</v>
      </c>
      <c r="I32" s="82"/>
      <c r="J32" s="82">
        <v>-60670</v>
      </c>
      <c r="K32" s="139"/>
    </row>
    <row r="33" spans="1:11" ht="21" customHeight="1" x14ac:dyDescent="0.35">
      <c r="A33" s="1"/>
      <c r="B33" s="43" t="s">
        <v>19</v>
      </c>
      <c r="C33" s="43"/>
      <c r="D33" s="82">
        <v>20397</v>
      </c>
      <c r="E33" s="82"/>
      <c r="F33" s="82">
        <v>39503</v>
      </c>
      <c r="G33" s="82"/>
      <c r="H33" s="82">
        <v>20397</v>
      </c>
      <c r="I33" s="82"/>
      <c r="J33" s="82">
        <v>41826</v>
      </c>
      <c r="K33" s="140"/>
    </row>
    <row r="34" spans="1:11" ht="21" customHeight="1" x14ac:dyDescent="0.35">
      <c r="A34" s="1"/>
      <c r="B34" s="43" t="s">
        <v>48</v>
      </c>
      <c r="C34" s="43"/>
      <c r="D34" s="82">
        <v>-48207</v>
      </c>
      <c r="E34" s="82"/>
      <c r="F34" s="82">
        <v>10110</v>
      </c>
      <c r="G34" s="82"/>
      <c r="H34" s="82">
        <v>-48207</v>
      </c>
      <c r="I34" s="82"/>
      <c r="J34" s="82">
        <v>10110</v>
      </c>
    </row>
    <row r="35" spans="1:11" ht="21" customHeight="1" x14ac:dyDescent="0.35">
      <c r="A35" s="1"/>
      <c r="B35" s="43" t="s">
        <v>186</v>
      </c>
      <c r="C35" s="43"/>
      <c r="D35" s="82">
        <v>0</v>
      </c>
      <c r="E35" s="82"/>
      <c r="F35" s="82">
        <v>0</v>
      </c>
      <c r="G35" s="82"/>
      <c r="H35" s="82">
        <v>-95663</v>
      </c>
      <c r="I35" s="82"/>
      <c r="J35" s="82">
        <v>75937</v>
      </c>
    </row>
    <row r="36" spans="1:11" ht="21" customHeight="1" x14ac:dyDescent="0.35">
      <c r="A36" s="1"/>
      <c r="B36" s="43" t="s">
        <v>226</v>
      </c>
      <c r="C36" s="43"/>
      <c r="D36" s="82">
        <v>223</v>
      </c>
      <c r="E36" s="82"/>
      <c r="F36" s="82">
        <v>-1135</v>
      </c>
      <c r="G36" s="82"/>
      <c r="H36" s="82">
        <v>225</v>
      </c>
      <c r="I36" s="82"/>
      <c r="J36" s="82">
        <v>-831</v>
      </c>
    </row>
    <row r="37" spans="1:11" ht="21" customHeight="1" x14ac:dyDescent="0.35">
      <c r="A37" s="1"/>
      <c r="B37" s="43" t="s">
        <v>38</v>
      </c>
      <c r="C37" s="43"/>
      <c r="D37" s="82">
        <v>132185</v>
      </c>
      <c r="E37" s="82"/>
      <c r="F37" s="82">
        <v>163391</v>
      </c>
      <c r="G37" s="82"/>
      <c r="H37" s="82">
        <v>133830</v>
      </c>
      <c r="I37" s="82"/>
      <c r="J37" s="82">
        <v>161846</v>
      </c>
    </row>
    <row r="38" spans="1:11" ht="21" customHeight="1" x14ac:dyDescent="0.35">
      <c r="A38" s="1"/>
      <c r="B38" s="43" t="s">
        <v>228</v>
      </c>
      <c r="C38" s="43"/>
      <c r="D38" s="82">
        <v>0</v>
      </c>
      <c r="E38" s="82"/>
      <c r="F38" s="82">
        <v>205310</v>
      </c>
      <c r="G38" s="82"/>
      <c r="H38" s="82">
        <v>0</v>
      </c>
      <c r="I38" s="82"/>
      <c r="J38" s="82">
        <v>0</v>
      </c>
    </row>
    <row r="39" spans="1:11" ht="21" customHeight="1" x14ac:dyDescent="0.35">
      <c r="A39" s="1"/>
      <c r="B39" s="102" t="s">
        <v>187</v>
      </c>
      <c r="C39" s="43"/>
      <c r="D39" s="82">
        <v>-27100</v>
      </c>
      <c r="E39" s="82"/>
      <c r="F39" s="82">
        <v>0</v>
      </c>
      <c r="G39" s="82"/>
      <c r="H39" s="82">
        <v>-27100</v>
      </c>
      <c r="I39" s="82"/>
      <c r="J39" s="82">
        <v>205310</v>
      </c>
    </row>
    <row r="40" spans="1:11" ht="21" customHeight="1" x14ac:dyDescent="0.35">
      <c r="A40" s="1"/>
      <c r="B40" s="43" t="s">
        <v>227</v>
      </c>
      <c r="C40" s="43"/>
      <c r="D40" s="82">
        <v>-22080</v>
      </c>
      <c r="E40" s="82"/>
      <c r="F40" s="82">
        <v>-14480</v>
      </c>
      <c r="G40" s="82"/>
      <c r="H40" s="82">
        <v>-22080</v>
      </c>
      <c r="I40" s="82"/>
      <c r="J40" s="82">
        <v>-14480</v>
      </c>
    </row>
    <row r="41" spans="1:11" ht="21" customHeight="1" x14ac:dyDescent="0.35">
      <c r="A41" s="1"/>
      <c r="B41" s="43" t="s">
        <v>59</v>
      </c>
      <c r="C41" s="43"/>
      <c r="D41" s="82">
        <v>-897</v>
      </c>
      <c r="E41" s="82"/>
      <c r="F41" s="82">
        <v>-1329</v>
      </c>
      <c r="G41" s="82"/>
      <c r="H41" s="82">
        <v>0</v>
      </c>
      <c r="I41" s="82"/>
      <c r="J41" s="82">
        <v>0</v>
      </c>
    </row>
    <row r="42" spans="1:11" ht="21" customHeight="1" x14ac:dyDescent="0.35">
      <c r="A42" s="1"/>
      <c r="B42" s="43" t="s">
        <v>48</v>
      </c>
      <c r="C42" s="43"/>
      <c r="D42" s="82">
        <v>24337</v>
      </c>
      <c r="E42" s="82"/>
      <c r="F42" s="82">
        <v>0</v>
      </c>
      <c r="G42" s="82"/>
      <c r="H42" s="82">
        <v>24337</v>
      </c>
      <c r="I42" s="82"/>
      <c r="J42" s="82">
        <v>25858</v>
      </c>
    </row>
    <row r="43" spans="1:11" ht="21" customHeight="1" x14ac:dyDescent="0.35">
      <c r="A43" s="1"/>
      <c r="B43" s="43" t="s">
        <v>39</v>
      </c>
      <c r="C43" s="43"/>
      <c r="D43" s="82">
        <v>-320392</v>
      </c>
      <c r="E43" s="82"/>
      <c r="F43" s="82">
        <v>-230196</v>
      </c>
      <c r="G43" s="82"/>
      <c r="H43" s="82">
        <v>-322978</v>
      </c>
      <c r="I43" s="82"/>
      <c r="J43" s="82">
        <v>-224346</v>
      </c>
    </row>
    <row r="44" spans="1:11" ht="21" customHeight="1" x14ac:dyDescent="0.35">
      <c r="A44" s="1"/>
      <c r="B44" s="43" t="s">
        <v>50</v>
      </c>
      <c r="C44" s="43"/>
      <c r="D44" s="82">
        <v>95483</v>
      </c>
      <c r="E44" s="82"/>
      <c r="F44" s="82">
        <v>186</v>
      </c>
      <c r="G44" s="82"/>
      <c r="H44" s="82">
        <v>95483</v>
      </c>
      <c r="I44" s="82"/>
      <c r="J44" s="82">
        <v>186</v>
      </c>
    </row>
    <row r="45" spans="1:11" ht="21" customHeight="1" x14ac:dyDescent="0.35">
      <c r="A45" s="1"/>
      <c r="B45" s="43" t="s">
        <v>232</v>
      </c>
      <c r="C45" s="43"/>
      <c r="D45" s="82">
        <v>-5151</v>
      </c>
      <c r="E45" s="82"/>
      <c r="F45" s="82">
        <v>-3842</v>
      </c>
      <c r="G45" s="82"/>
      <c r="H45" s="82">
        <v>-5151</v>
      </c>
      <c r="I45" s="82"/>
      <c r="J45" s="82">
        <v>-3842</v>
      </c>
    </row>
    <row r="46" spans="1:11" ht="21" customHeight="1" x14ac:dyDescent="0.35">
      <c r="A46" s="42"/>
      <c r="B46" s="43" t="s">
        <v>233</v>
      </c>
      <c r="C46" s="43"/>
      <c r="D46" s="82">
        <v>-2547</v>
      </c>
      <c r="E46" s="82"/>
      <c r="F46" s="82">
        <v>-853</v>
      </c>
      <c r="G46" s="82"/>
      <c r="H46" s="82">
        <v>-2547</v>
      </c>
      <c r="I46" s="82"/>
      <c r="J46" s="82">
        <v>-853</v>
      </c>
    </row>
    <row r="47" spans="1:11" ht="21" customHeight="1" x14ac:dyDescent="0.35">
      <c r="A47" s="1"/>
      <c r="B47" s="43" t="s">
        <v>188</v>
      </c>
      <c r="C47" s="43"/>
      <c r="D47" s="149">
        <v>0</v>
      </c>
      <c r="E47" s="5"/>
      <c r="F47" s="149">
        <v>-11</v>
      </c>
      <c r="G47" s="5"/>
      <c r="H47" s="103">
        <v>0</v>
      </c>
      <c r="I47" s="5"/>
      <c r="J47" s="103">
        <v>-11</v>
      </c>
    </row>
    <row r="48" spans="1:11" ht="21" customHeight="1" x14ac:dyDescent="0.35">
      <c r="A48" s="42" t="s">
        <v>190</v>
      </c>
      <c r="B48" s="43"/>
      <c r="C48" s="43"/>
      <c r="D48" s="99">
        <f>SUM(D27:D47)</f>
        <v>386962</v>
      </c>
      <c r="E48" s="104"/>
      <c r="F48" s="99">
        <f>SUM(F27:F47)</f>
        <v>412676</v>
      </c>
      <c r="G48" s="104"/>
      <c r="H48" s="99">
        <f>SUM(H27:H47)</f>
        <v>334457</v>
      </c>
      <c r="I48" s="104"/>
      <c r="J48" s="99">
        <f>SUM(J27:J47)</f>
        <v>378657</v>
      </c>
    </row>
    <row r="49" spans="1:12" ht="21" customHeight="1" x14ac:dyDescent="0.35">
      <c r="A49" s="42"/>
      <c r="B49" s="43" t="s">
        <v>229</v>
      </c>
      <c r="C49" s="43"/>
      <c r="D49" s="99">
        <v>-57149</v>
      </c>
      <c r="E49" s="104"/>
      <c r="F49" s="99">
        <v>-54199</v>
      </c>
      <c r="G49" s="104"/>
      <c r="H49" s="99">
        <v>-56132</v>
      </c>
      <c r="I49" s="104"/>
      <c r="J49" s="99">
        <v>-56082</v>
      </c>
      <c r="K49" s="13"/>
      <c r="L49" s="13"/>
    </row>
    <row r="50" spans="1:12" ht="21" customHeight="1" x14ac:dyDescent="0.35">
      <c r="A50" s="42" t="s">
        <v>191</v>
      </c>
      <c r="B50" s="42"/>
      <c r="C50" s="42"/>
      <c r="D50" s="105">
        <f>D48+D49</f>
        <v>329813</v>
      </c>
      <c r="E50" s="81"/>
      <c r="F50" s="105">
        <f>F48+F49</f>
        <v>358477</v>
      </c>
      <c r="G50" s="81"/>
      <c r="H50" s="105">
        <f>H48+H49</f>
        <v>278325</v>
      </c>
      <c r="I50" s="81"/>
      <c r="J50" s="105">
        <f>J48+J49</f>
        <v>322575</v>
      </c>
      <c r="K50" s="13"/>
      <c r="L50" s="13"/>
    </row>
    <row r="51" spans="1:12" ht="21" customHeight="1" x14ac:dyDescent="0.35">
      <c r="A51" s="7" t="s">
        <v>192</v>
      </c>
      <c r="B51" s="7"/>
      <c r="C51" s="7"/>
      <c r="D51" s="106"/>
      <c r="E51" s="99"/>
      <c r="F51" s="106"/>
      <c r="G51" s="99"/>
      <c r="H51" s="99"/>
      <c r="I51" s="99"/>
      <c r="J51" s="99"/>
      <c r="K51" s="13"/>
      <c r="L51" s="13"/>
    </row>
    <row r="52" spans="1:12" ht="21" customHeight="1" x14ac:dyDescent="0.35">
      <c r="A52" s="1"/>
      <c r="B52" s="43" t="s">
        <v>218</v>
      </c>
      <c r="C52" s="43"/>
      <c r="D52" s="99">
        <v>76</v>
      </c>
      <c r="E52" s="99"/>
      <c r="F52" s="99">
        <v>446</v>
      </c>
      <c r="G52" s="99"/>
      <c r="H52" s="99">
        <v>319</v>
      </c>
      <c r="I52" s="99"/>
      <c r="J52" s="99">
        <v>4753</v>
      </c>
      <c r="K52" s="13"/>
      <c r="L52" s="13"/>
    </row>
    <row r="53" spans="1:12" ht="21" customHeight="1" x14ac:dyDescent="0.35">
      <c r="A53" s="1"/>
      <c r="B53" s="43" t="s">
        <v>193</v>
      </c>
      <c r="C53" s="43"/>
      <c r="D53" s="99">
        <v>953032</v>
      </c>
      <c r="E53" s="99"/>
      <c r="F53" s="99">
        <v>1425266</v>
      </c>
      <c r="G53" s="99"/>
      <c r="H53" s="99">
        <v>927866</v>
      </c>
      <c r="I53" s="99"/>
      <c r="J53" s="99">
        <v>1401312</v>
      </c>
      <c r="K53" s="13"/>
      <c r="L53" s="13"/>
    </row>
    <row r="54" spans="1:12" ht="21" customHeight="1" x14ac:dyDescent="0.35">
      <c r="A54" s="1"/>
      <c r="B54" s="43" t="s">
        <v>194</v>
      </c>
      <c r="C54" s="43"/>
      <c r="D54" s="99">
        <v>-1069000</v>
      </c>
      <c r="E54" s="99"/>
      <c r="F54" s="99">
        <v>-1760000</v>
      </c>
      <c r="G54" s="99"/>
      <c r="H54" s="99">
        <v>-1055000</v>
      </c>
      <c r="I54" s="99"/>
      <c r="J54" s="99">
        <v>-1735000</v>
      </c>
      <c r="K54" s="13"/>
      <c r="L54" s="13"/>
    </row>
    <row r="55" spans="1:12" ht="21" customHeight="1" x14ac:dyDescent="0.35">
      <c r="A55" s="1"/>
      <c r="B55" s="43" t="s">
        <v>195</v>
      </c>
      <c r="C55" s="43"/>
      <c r="D55" s="99">
        <v>0</v>
      </c>
      <c r="E55" s="99"/>
      <c r="F55" s="99">
        <v>0</v>
      </c>
      <c r="G55" s="99"/>
      <c r="H55" s="99">
        <v>850</v>
      </c>
      <c r="I55" s="99"/>
      <c r="J55" s="99">
        <v>900</v>
      </c>
      <c r="K55" s="13"/>
      <c r="L55" s="13"/>
    </row>
    <row r="56" spans="1:12" ht="21" customHeight="1" x14ac:dyDescent="0.35">
      <c r="A56" s="1"/>
      <c r="B56" s="43" t="s">
        <v>219</v>
      </c>
      <c r="C56" s="43"/>
      <c r="D56" s="99">
        <v>0</v>
      </c>
      <c r="E56" s="99"/>
      <c r="F56" s="99">
        <v>0</v>
      </c>
      <c r="G56" s="99"/>
      <c r="H56" s="99">
        <v>0</v>
      </c>
      <c r="I56" s="99"/>
      <c r="J56" s="99">
        <v>-75400</v>
      </c>
      <c r="K56" s="13"/>
      <c r="L56" s="13"/>
    </row>
    <row r="57" spans="1:12" ht="21" customHeight="1" x14ac:dyDescent="0.35">
      <c r="A57" s="1"/>
      <c r="B57" s="43" t="s">
        <v>250</v>
      </c>
      <c r="C57" s="43"/>
      <c r="D57" s="99">
        <v>0</v>
      </c>
      <c r="E57" s="99"/>
      <c r="F57" s="99">
        <v>0</v>
      </c>
      <c r="G57" s="99"/>
      <c r="H57" s="99">
        <v>2000</v>
      </c>
      <c r="I57" s="99"/>
      <c r="J57" s="99">
        <v>0</v>
      </c>
      <c r="K57" s="13"/>
      <c r="L57" s="13"/>
    </row>
    <row r="58" spans="1:12" ht="21" customHeight="1" x14ac:dyDescent="0.35">
      <c r="A58" s="1"/>
      <c r="B58" s="43" t="s">
        <v>222</v>
      </c>
      <c r="C58" s="43"/>
      <c r="D58" s="99">
        <v>-29964</v>
      </c>
      <c r="E58" s="99"/>
      <c r="F58" s="99">
        <v>-62715</v>
      </c>
      <c r="G58" s="99"/>
      <c r="H58" s="99">
        <v>-27510</v>
      </c>
      <c r="I58" s="99"/>
      <c r="J58" s="99">
        <v>-14418</v>
      </c>
      <c r="K58" s="13"/>
      <c r="L58" s="13"/>
    </row>
    <row r="59" spans="1:12" ht="21" customHeight="1" x14ac:dyDescent="0.35">
      <c r="A59" s="1"/>
      <c r="B59" s="43" t="s">
        <v>220</v>
      </c>
      <c r="C59" s="43"/>
      <c r="D59" s="99">
        <v>-438</v>
      </c>
      <c r="E59" s="99"/>
      <c r="F59" s="99">
        <v>-570</v>
      </c>
      <c r="G59" s="99"/>
      <c r="H59" s="99">
        <v>0</v>
      </c>
      <c r="I59" s="99"/>
      <c r="J59" s="99">
        <v>0</v>
      </c>
      <c r="K59" s="13"/>
      <c r="L59" s="13"/>
    </row>
    <row r="60" spans="1:12" ht="21" customHeight="1" x14ac:dyDescent="0.35">
      <c r="A60" s="1"/>
      <c r="B60" s="43" t="s">
        <v>221</v>
      </c>
      <c r="C60" s="43"/>
      <c r="D60" s="99">
        <v>-1408</v>
      </c>
      <c r="E60" s="99"/>
      <c r="F60" s="99">
        <v>-3955</v>
      </c>
      <c r="G60" s="99"/>
      <c r="H60" s="99">
        <v>-1408</v>
      </c>
      <c r="I60" s="99"/>
      <c r="J60" s="99">
        <v>-1255</v>
      </c>
      <c r="K60" s="13"/>
      <c r="L60" s="13"/>
    </row>
    <row r="61" spans="1:12" ht="21" customHeight="1" x14ac:dyDescent="0.35">
      <c r="A61" s="1"/>
      <c r="B61" s="43" t="s">
        <v>196</v>
      </c>
      <c r="C61" s="43"/>
      <c r="D61" s="99">
        <v>526</v>
      </c>
      <c r="E61" s="99"/>
      <c r="F61" s="99">
        <v>6840</v>
      </c>
      <c r="G61" s="99"/>
      <c r="H61" s="99">
        <v>526</v>
      </c>
      <c r="I61" s="99"/>
      <c r="J61" s="99">
        <v>6840</v>
      </c>
      <c r="K61" s="13"/>
      <c r="L61" s="13"/>
    </row>
    <row r="62" spans="1:12" ht="21" customHeight="1" x14ac:dyDescent="0.35">
      <c r="A62" s="42" t="s">
        <v>197</v>
      </c>
      <c r="B62" s="42"/>
      <c r="C62" s="42"/>
      <c r="D62" s="105">
        <f>SUM(D52:D61)</f>
        <v>-147176</v>
      </c>
      <c r="E62" s="81"/>
      <c r="F62" s="105">
        <f>SUM(F52:F61)</f>
        <v>-394688</v>
      </c>
      <c r="G62" s="81"/>
      <c r="H62" s="105">
        <f>SUM(H52:H61)</f>
        <v>-152357</v>
      </c>
      <c r="I62" s="81"/>
      <c r="J62" s="105">
        <f>SUM(J52:J61)</f>
        <v>-412268</v>
      </c>
      <c r="K62" s="13"/>
      <c r="L62" s="13"/>
    </row>
    <row r="63" spans="1:12" ht="21" customHeight="1" x14ac:dyDescent="0.35">
      <c r="A63" s="7" t="s">
        <v>198</v>
      </c>
      <c r="B63" s="7"/>
      <c r="C63" s="7"/>
      <c r="D63" s="106"/>
      <c r="E63" s="99"/>
      <c r="F63" s="106"/>
      <c r="G63" s="99"/>
      <c r="H63" s="99"/>
      <c r="I63" s="99"/>
      <c r="J63" s="99"/>
      <c r="K63" s="13"/>
      <c r="L63" s="13"/>
    </row>
    <row r="64" spans="1:12" ht="21" customHeight="1" x14ac:dyDescent="0.35">
      <c r="A64" s="1"/>
      <c r="B64" s="43" t="s">
        <v>201</v>
      </c>
      <c r="C64" s="43"/>
      <c r="D64" s="99">
        <v>-12029</v>
      </c>
      <c r="E64" s="99"/>
      <c r="F64" s="99">
        <v>-18958</v>
      </c>
      <c r="G64" s="99"/>
      <c r="H64" s="99">
        <v>-976</v>
      </c>
      <c r="I64" s="99"/>
      <c r="J64" s="99">
        <v>-918</v>
      </c>
      <c r="K64" s="13"/>
      <c r="L64" s="13"/>
    </row>
    <row r="65" spans="1:12" ht="21" customHeight="1" x14ac:dyDescent="0.35">
      <c r="A65" s="1"/>
      <c r="B65" s="1" t="s">
        <v>200</v>
      </c>
      <c r="C65" s="43"/>
      <c r="D65" s="175">
        <v>0</v>
      </c>
      <c r="E65" s="175"/>
      <c r="F65" s="175">
        <v>-47728</v>
      </c>
      <c r="G65" s="175"/>
      <c r="H65" s="176">
        <v>0</v>
      </c>
      <c r="I65" s="99"/>
      <c r="J65" s="99">
        <v>-47728</v>
      </c>
      <c r="K65" s="13"/>
      <c r="L65" s="13"/>
    </row>
    <row r="66" spans="1:12" ht="21" customHeight="1" x14ac:dyDescent="0.35">
      <c r="A66" s="1"/>
      <c r="B66" s="1" t="s">
        <v>251</v>
      </c>
      <c r="C66" s="43"/>
      <c r="D66" s="99">
        <v>-1132</v>
      </c>
      <c r="E66" s="99"/>
      <c r="F66" s="99">
        <v>0</v>
      </c>
      <c r="G66" s="99"/>
      <c r="H66" s="5">
        <v>-1132</v>
      </c>
      <c r="I66" s="99"/>
      <c r="J66" s="99">
        <v>0</v>
      </c>
      <c r="K66" s="13"/>
      <c r="L66" s="13"/>
    </row>
    <row r="67" spans="1:12" ht="21" customHeight="1" x14ac:dyDescent="0.35">
      <c r="A67" s="1"/>
      <c r="B67" s="43" t="s">
        <v>223</v>
      </c>
      <c r="C67" s="43"/>
      <c r="D67" s="99">
        <v>-51550</v>
      </c>
      <c r="E67" s="99"/>
      <c r="F67" s="99">
        <v>-30300</v>
      </c>
      <c r="G67" s="99"/>
      <c r="H67" s="99">
        <v>0</v>
      </c>
      <c r="I67" s="99"/>
      <c r="J67" s="99">
        <v>0</v>
      </c>
      <c r="K67" s="13"/>
      <c r="L67" s="13"/>
    </row>
    <row r="68" spans="1:12" ht="21" customHeight="1" x14ac:dyDescent="0.35">
      <c r="A68" s="1"/>
      <c r="B68" s="43" t="s">
        <v>199</v>
      </c>
      <c r="C68" s="43"/>
      <c r="D68" s="99">
        <v>-7641</v>
      </c>
      <c r="E68" s="99"/>
      <c r="F68" s="99">
        <v>-6520</v>
      </c>
      <c r="G68" s="99"/>
      <c r="H68" s="99">
        <v>-7594</v>
      </c>
      <c r="I68" s="99"/>
      <c r="J68" s="99">
        <v>-6475</v>
      </c>
      <c r="K68" s="13"/>
      <c r="L68" s="13"/>
    </row>
    <row r="69" spans="1:12" ht="21" customHeight="1" x14ac:dyDescent="0.35">
      <c r="A69" s="7" t="s">
        <v>202</v>
      </c>
      <c r="B69" s="7"/>
      <c r="C69" s="7"/>
      <c r="D69" s="14">
        <f>SUM(D64:D68)</f>
        <v>-72352</v>
      </c>
      <c r="E69" s="15"/>
      <c r="F69" s="14">
        <f>SUM(F64:F68)</f>
        <v>-103506</v>
      </c>
      <c r="G69" s="15"/>
      <c r="H69" s="14">
        <f>SUM(H64:H68)</f>
        <v>-9702</v>
      </c>
      <c r="I69" s="15"/>
      <c r="J69" s="14">
        <f>SUM(J64:J68)</f>
        <v>-55121</v>
      </c>
      <c r="K69" s="107"/>
      <c r="L69" s="107"/>
    </row>
    <row r="70" spans="1:12" ht="21" customHeight="1" x14ac:dyDescent="0.35">
      <c r="A70" s="42" t="s">
        <v>203</v>
      </c>
      <c r="B70" s="42"/>
      <c r="C70" s="42"/>
      <c r="D70" s="15">
        <f>SUM(D50,D62,D69)</f>
        <v>110285</v>
      </c>
      <c r="E70" s="15"/>
      <c r="F70" s="15">
        <f>SUM(F50,F62,F69)</f>
        <v>-139717</v>
      </c>
      <c r="G70" s="15"/>
      <c r="H70" s="15">
        <f>SUM(H50,H62,H69)</f>
        <v>116266</v>
      </c>
      <c r="I70" s="15"/>
      <c r="J70" s="15">
        <f>SUM(J50,J62,J69)</f>
        <v>-144814</v>
      </c>
      <c r="K70" s="80"/>
      <c r="L70" s="108"/>
    </row>
    <row r="71" spans="1:12" ht="21" customHeight="1" x14ac:dyDescent="0.35">
      <c r="A71" s="42" t="s">
        <v>204</v>
      </c>
      <c r="B71" s="42"/>
      <c r="C71" s="42"/>
      <c r="D71" s="3">
        <v>154297</v>
      </c>
      <c r="E71" s="15"/>
      <c r="F71" s="3">
        <v>474630</v>
      </c>
      <c r="G71" s="15"/>
      <c r="H71" s="17">
        <v>68723</v>
      </c>
      <c r="I71" s="15"/>
      <c r="J71" s="17">
        <v>391582</v>
      </c>
      <c r="K71" s="66"/>
      <c r="L71" s="109"/>
    </row>
    <row r="72" spans="1:12" ht="21" customHeight="1" x14ac:dyDescent="0.35">
      <c r="A72" s="42" t="s">
        <v>205</v>
      </c>
      <c r="B72" s="42"/>
      <c r="C72" s="42"/>
      <c r="D72" s="91">
        <f>SUM(D70:D71)</f>
        <v>264582</v>
      </c>
      <c r="E72" s="15"/>
      <c r="F72" s="91">
        <f>SUM(F70:F71)</f>
        <v>334913</v>
      </c>
      <c r="G72" s="15"/>
      <c r="H72" s="45">
        <f>SUM(H70:H71)</f>
        <v>184989</v>
      </c>
      <c r="I72" s="15"/>
      <c r="J72" s="91">
        <f>SUM(J70:J71)</f>
        <v>246768</v>
      </c>
      <c r="K72" s="66">
        <f>D72-BS!D12</f>
        <v>0</v>
      </c>
      <c r="L72" s="66">
        <f>H72-BS!H12</f>
        <v>0</v>
      </c>
    </row>
    <row r="73" spans="1:12" ht="21" customHeight="1" x14ac:dyDescent="0.35">
      <c r="A73" s="1"/>
      <c r="B73" s="1"/>
      <c r="C73" s="1"/>
      <c r="D73" s="5"/>
      <c r="E73" s="110"/>
      <c r="F73" s="110"/>
      <c r="G73" s="110"/>
      <c r="H73" s="5"/>
      <c r="I73" s="111"/>
      <c r="J73" s="111"/>
      <c r="K73" s="13"/>
      <c r="L73" s="13"/>
    </row>
    <row r="74" spans="1:12" ht="21" customHeight="1" x14ac:dyDescent="0.35">
      <c r="A74" s="42" t="s">
        <v>206</v>
      </c>
      <c r="B74" s="42"/>
      <c r="C74" s="42"/>
      <c r="D74" s="1"/>
      <c r="E74" s="84"/>
      <c r="F74" s="112"/>
      <c r="G74" s="84"/>
      <c r="H74" s="1"/>
      <c r="I74" s="84"/>
      <c r="J74" s="84"/>
      <c r="K74" s="13"/>
      <c r="L74" s="13"/>
    </row>
    <row r="75" spans="1:12" ht="21" customHeight="1" x14ac:dyDescent="0.35">
      <c r="A75" s="1" t="s">
        <v>207</v>
      </c>
      <c r="B75" s="1"/>
      <c r="C75" s="1"/>
      <c r="D75" s="84"/>
      <c r="E75" s="1"/>
      <c r="F75" s="1"/>
      <c r="G75" s="1"/>
      <c r="H75" s="84"/>
      <c r="I75" s="1"/>
      <c r="J75" s="1"/>
      <c r="K75" s="13"/>
      <c r="L75" s="13"/>
    </row>
    <row r="76" spans="1:12" ht="21" customHeight="1" x14ac:dyDescent="0.35">
      <c r="A76" s="1"/>
      <c r="B76" s="1" t="s">
        <v>208</v>
      </c>
      <c r="C76" s="1"/>
      <c r="D76" s="5">
        <v>1406</v>
      </c>
      <c r="E76" s="13"/>
      <c r="F76" s="5">
        <v>8319</v>
      </c>
      <c r="G76" s="13"/>
      <c r="H76" s="113">
        <v>0</v>
      </c>
      <c r="I76" s="13"/>
      <c r="J76" s="113">
        <v>8319</v>
      </c>
      <c r="K76" s="13"/>
      <c r="L76" s="13"/>
    </row>
    <row r="77" spans="1:12" ht="21" customHeight="1" x14ac:dyDescent="0.35">
      <c r="A77" s="1"/>
      <c r="B77" s="1"/>
      <c r="C77" s="1"/>
      <c r="D77" s="1"/>
      <c r="E77" s="1"/>
      <c r="F77" s="1"/>
      <c r="G77" s="1"/>
      <c r="H77" s="84"/>
      <c r="I77" s="1"/>
      <c r="J77" s="1"/>
      <c r="K77" s="13"/>
      <c r="L77" s="13"/>
    </row>
    <row r="78" spans="1:12" ht="21" customHeight="1" x14ac:dyDescent="0.35">
      <c r="A78" s="7" t="s">
        <v>11</v>
      </c>
      <c r="B78" s="1"/>
      <c r="C78" s="1"/>
      <c r="D78" s="112"/>
      <c r="E78" s="84"/>
      <c r="F78" s="112"/>
      <c r="G78" s="84"/>
      <c r="H78" s="84"/>
      <c r="I78" s="1"/>
      <c r="J78" s="1"/>
      <c r="K78" s="13"/>
      <c r="L78" s="13"/>
    </row>
    <row r="79" spans="1:12" ht="21" customHeight="1" x14ac:dyDescent="0.35">
      <c r="A79" s="1" t="s">
        <v>209</v>
      </c>
      <c r="B79" s="1"/>
      <c r="C79" s="1"/>
      <c r="D79" s="106"/>
      <c r="E79" s="1"/>
      <c r="F79" s="1"/>
      <c r="G79" s="1"/>
      <c r="H79" s="106"/>
      <c r="I79" s="1"/>
      <c r="J79" s="1"/>
      <c r="K79" s="13"/>
      <c r="L79" s="13"/>
    </row>
    <row r="80" spans="1:12" ht="21" customHeight="1" x14ac:dyDescent="0.35">
      <c r="A80" s="1"/>
      <c r="B80" s="1" t="s">
        <v>210</v>
      </c>
      <c r="C80" s="1"/>
      <c r="D80" s="114">
        <v>311</v>
      </c>
      <c r="E80" s="1"/>
      <c r="F80" s="114">
        <v>311</v>
      </c>
      <c r="G80" s="1"/>
      <c r="H80" s="46">
        <v>0</v>
      </c>
      <c r="I80" s="1"/>
      <c r="J80" s="46">
        <v>0</v>
      </c>
      <c r="K80" s="13"/>
      <c r="L80" s="13"/>
    </row>
    <row r="81" spans="1:12" ht="21" customHeight="1" x14ac:dyDescent="0.35">
      <c r="A81" s="1"/>
      <c r="B81" s="1" t="s">
        <v>211</v>
      </c>
      <c r="C81" s="1"/>
      <c r="D81" s="114">
        <v>8555</v>
      </c>
      <c r="E81" s="1"/>
      <c r="F81" s="114">
        <v>8480</v>
      </c>
      <c r="G81" s="1"/>
      <c r="H81" s="46">
        <v>8514</v>
      </c>
      <c r="I81" s="1"/>
      <c r="J81" s="46">
        <v>8480</v>
      </c>
      <c r="K81" s="13"/>
      <c r="L81" s="13"/>
    </row>
    <row r="82" spans="1:12" ht="21" customHeight="1" x14ac:dyDescent="0.35">
      <c r="A82" s="1"/>
      <c r="B82" s="1" t="s">
        <v>212</v>
      </c>
      <c r="C82" s="1"/>
      <c r="D82" s="114">
        <v>1123</v>
      </c>
      <c r="E82" s="1"/>
      <c r="F82" s="114">
        <v>1663</v>
      </c>
      <c r="G82" s="1"/>
      <c r="H82" s="46">
        <v>1073</v>
      </c>
      <c r="I82" s="1"/>
      <c r="J82" s="46">
        <v>1608</v>
      </c>
      <c r="K82" s="13"/>
      <c r="L82" s="13"/>
    </row>
    <row r="83" spans="1:12" ht="21" customHeight="1" x14ac:dyDescent="0.35">
      <c r="A83" s="1"/>
      <c r="B83" s="1" t="s">
        <v>213</v>
      </c>
      <c r="C83" s="1"/>
      <c r="D83" s="114">
        <v>254161</v>
      </c>
      <c r="E83" s="1"/>
      <c r="F83" s="114">
        <v>323622</v>
      </c>
      <c r="G83" s="1"/>
      <c r="H83" s="46">
        <v>174970</v>
      </c>
      <c r="I83" s="1"/>
      <c r="J83" s="46">
        <v>235843</v>
      </c>
    </row>
    <row r="84" spans="1:12" ht="21" customHeight="1" x14ac:dyDescent="0.35">
      <c r="A84" s="1"/>
      <c r="B84" s="1" t="s">
        <v>214</v>
      </c>
      <c r="C84" s="1"/>
      <c r="D84" s="114">
        <v>432</v>
      </c>
      <c r="E84" s="1"/>
      <c r="F84" s="114">
        <v>837</v>
      </c>
      <c r="G84" s="1"/>
      <c r="H84" s="114">
        <v>432</v>
      </c>
      <c r="I84" s="1"/>
      <c r="J84" s="114">
        <v>837</v>
      </c>
    </row>
    <row r="85" spans="1:12" ht="21" customHeight="1" x14ac:dyDescent="0.35">
      <c r="A85" s="1"/>
      <c r="B85" s="1" t="s">
        <v>151</v>
      </c>
      <c r="C85" s="1"/>
      <c r="D85" s="115">
        <f>SUM(D80:D84)</f>
        <v>264582</v>
      </c>
      <c r="E85" s="1"/>
      <c r="F85" s="115">
        <f>SUM(F80:F84)</f>
        <v>334913</v>
      </c>
      <c r="G85" s="1"/>
      <c r="H85" s="115">
        <f>SUM(H80:H84)</f>
        <v>184989</v>
      </c>
      <c r="I85" s="1"/>
      <c r="J85" s="115">
        <f>SUM(J80:J84)</f>
        <v>246768</v>
      </c>
    </row>
    <row r="86" spans="1:12" ht="21" customHeight="1" x14ac:dyDescent="0.35">
      <c r="A86" s="1"/>
      <c r="B86" s="1"/>
      <c r="C86" s="1"/>
      <c r="D86" s="116">
        <f>D85-D72</f>
        <v>0</v>
      </c>
      <c r="E86" s="1"/>
      <c r="F86" s="114">
        <f>F85-F72</f>
        <v>0</v>
      </c>
      <c r="G86" s="1"/>
      <c r="H86" s="117">
        <f>H85-H72</f>
        <v>0</v>
      </c>
      <c r="I86" s="1"/>
      <c r="J86" s="114">
        <f>J85-J72</f>
        <v>0</v>
      </c>
    </row>
  </sheetData>
  <mergeCells count="2">
    <mergeCell ref="D6:F6"/>
    <mergeCell ref="H6:J6"/>
  </mergeCells>
  <pageMargins left="0.78740157480314998" right="0.47244094488188998" top="0.74803149606299202" bottom="0.74803149606299202" header="0" footer="0"/>
  <pageSetup paperSize="9" scale="70" firstPageNumber="8" orientation="portrait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  <rowBreaks count="1" manualBreakCount="1">
    <brk id="50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c2a7ff1-9d5c-48e7-a16d-d3747c12c538" xsi:nil="true"/>
    <lcf76f155ced4ddcb4097134ff3c332f xmlns="87331487-98d3-4325-bde7-2df1ab4c1607">
      <Terms xmlns="http://schemas.microsoft.com/office/infopath/2007/PartnerControls"/>
    </lcf76f155ced4ddcb4097134ff3c332f>
    <_dlc_DocId xmlns="dc2a7ff1-9d5c-48e7-a16d-d3747c12c538">QFNPUR7M3UUJ-2063448130-23700</_dlc_DocId>
    <_dlc_DocIdUrl xmlns="dc2a7ff1-9d5c-48e7-a16d-d3747c12c538">
      <Url>https://synteccon0.sharepoint.com/sites/IFS-ACC/_layouts/15/DocIdRedir.aspx?ID=QFNPUR7M3UUJ-2063448130-23700</Url>
      <Description>QFNPUR7M3UUJ-2063448130-23700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E273DC9C1922645B7D4C5DC771A634F" ma:contentTypeVersion="17" ma:contentTypeDescription="Create a new document." ma:contentTypeScope="" ma:versionID="c384b10fee35174415f9a620b642c812">
  <xsd:schema xmlns:xsd="http://www.w3.org/2001/XMLSchema" xmlns:xs="http://www.w3.org/2001/XMLSchema" xmlns:p="http://schemas.microsoft.com/office/2006/metadata/properties" xmlns:ns2="dc2a7ff1-9d5c-48e7-a16d-d3747c12c538" xmlns:ns3="87331487-98d3-4325-bde7-2df1ab4c1607" targetNamespace="http://schemas.microsoft.com/office/2006/metadata/properties" ma:root="true" ma:fieldsID="1b1997f6f0e77376984626fe7c32df40" ns2:_="" ns3:_="">
    <xsd:import namespace="dc2a7ff1-9d5c-48e7-a16d-d3747c12c538"/>
    <xsd:import namespace="87331487-98d3-4325-bde7-2df1ab4c1607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LengthInSeconds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2a7ff1-9d5c-48e7-a16d-d3747c12c53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31e5bf49-d65f-4dfb-9b75-24f5739e63f1}" ma:internalName="TaxCatchAll" ma:showField="CatchAllData" ma:web="dc2a7ff1-9d5c-48e7-a16d-d3747c12c5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331487-98d3-4325-bde7-2df1ab4c16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dbb1b438-e43a-4e7e-93cf-227c81adb5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4F91667D-7B19-443B-8892-DF5F2AE1234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BA74BDC-7C85-47E5-8B2B-0DD8408E517F}">
  <ds:schemaRefs>
    <ds:schemaRef ds:uri="http://schemas.microsoft.com/office/2006/metadata/properties"/>
    <ds:schemaRef ds:uri="http://schemas.microsoft.com/office/infopath/2007/PartnerControls"/>
    <ds:schemaRef ds:uri="dc2a7ff1-9d5c-48e7-a16d-d3747c12c538"/>
    <ds:schemaRef ds:uri="87331487-98d3-4325-bde7-2df1ab4c1607"/>
  </ds:schemaRefs>
</ds:datastoreItem>
</file>

<file path=customXml/itemProps3.xml><?xml version="1.0" encoding="utf-8"?>
<ds:datastoreItem xmlns:ds="http://schemas.openxmlformats.org/officeDocument/2006/customXml" ds:itemID="{A12ABD6F-6B15-43C8-92E0-2656A9BE6CC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c2a7ff1-9d5c-48e7-a16d-d3747c12c538"/>
    <ds:schemaRef ds:uri="87331487-98d3-4325-bde7-2df1ab4c16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0C542B93-6608-4924-BBD8-3F5D4469FAB5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</vt:lpstr>
      <vt:lpstr>PL</vt:lpstr>
      <vt:lpstr>PL9M</vt:lpstr>
      <vt:lpstr>CH-Conso</vt:lpstr>
      <vt:lpstr>CH</vt:lpstr>
      <vt:lpstr>CF</vt:lpstr>
      <vt:lpstr>BS!Print_Area</vt:lpstr>
      <vt:lpstr>CF!Print_Area</vt:lpstr>
      <vt:lpstr>CH!Print_Area</vt:lpstr>
      <vt:lpstr>'CH-Conso'!Print_Area</vt:lpstr>
      <vt:lpstr>PL!Print_Area</vt:lpstr>
      <vt:lpstr>BS!Print_Titles</vt:lpstr>
      <vt:lpstr>CF!Print_Titles</vt:lpstr>
      <vt:lpstr>PL!Print_Titles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Gift</dc:creator>
  <cp:lastModifiedBy>Sasiwimon Kitprasert</cp:lastModifiedBy>
  <cp:lastPrinted>2025-05-13T07:18:05Z</cp:lastPrinted>
  <dcterms:created xsi:type="dcterms:W3CDTF">2019-03-12T07:27:50Z</dcterms:created>
  <dcterms:modified xsi:type="dcterms:W3CDTF">2025-05-14T09:25:28Z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0x0101007E273DC9C1922645B7D4C5DC771A634F</vt:lpwstr>
  </property>
  <property fmtid="{D5CDD505-2E9C-101B-9397-08002B2CF9AE}" pid="3" name="_dlc_DocIdItemGuid">
    <vt:lpwstr>c8ec324e-b18d-403b-97d0-52313f4aa1e6</vt:lpwstr>
  </property>
</Properties>
</file>