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omments2.xml" ContentType="application/vnd.openxmlformats-officedocument.spreadsheetml.comments+xml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umavadeec\Desktop\"/>
    </mc:Choice>
  </mc:AlternateContent>
  <xr:revisionPtr revIDLastSave="0" documentId="8_{3A0C22E5-35FE-43A9-A7AE-9205CB91AF71}" xr6:coauthVersionLast="47" xr6:coauthVersionMax="47" xr10:uidLastSave="{00000000-0000-0000-0000-000000000000}"/>
  <bookViews>
    <workbookView xWindow="-120" yWindow="-120" windowWidth="29040" windowHeight="17520" tabRatio="912" firstSheet="2" activeTab="10" xr2:uid="{8EE2BD2D-761B-4A20-91B8-21160E358DD8}"/>
  </bookViews>
  <sheets>
    <sheet name="Lead Q3.24" sheetId="12" state="hidden" r:id="rId1"/>
    <sheet name="สินทรัพย์" sheetId="1" r:id="rId2"/>
    <sheet name="หนี้สิน" sheetId="2" r:id="rId3"/>
    <sheet name="ส่วนทุน" sheetId="3" r:id="rId4"/>
    <sheet name="กำไรขาดทุน 3 เดือน" sheetId="4" r:id="rId5"/>
    <sheet name="Conso Q3" sheetId="14" state="hidden" r:id="rId6"/>
    <sheet name="กำไรขาดทุน 3 เดือน (2)" sheetId="5" r:id="rId7"/>
    <sheet name="ส่วนปป(รวม)" sheetId="6" r:id="rId8"/>
    <sheet name="ส่วนป.ป(เดี่ยว)" sheetId="7" r:id="rId9"/>
    <sheet name="งบกระแสเงินสด1" sheetId="8" r:id="rId10"/>
    <sheet name="งบกระแสเงินสด2" sheetId="9" r:id="rId11"/>
  </sheets>
  <definedNames>
    <definedName name="_______dkk1" localSheetId="5">#REF!</definedName>
    <definedName name="_______dkk1" localSheetId="0">#REF!</definedName>
    <definedName name="_______dkk1">#REF!</definedName>
    <definedName name="_______dkk2" localSheetId="0">#REF!</definedName>
    <definedName name="_______dkk2">#REF!</definedName>
    <definedName name="_______exp10" localSheetId="0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lit1">#REF!</definedName>
    <definedName name="_______lit2">#REF!</definedName>
    <definedName name="_______SCB1">#REF!</definedName>
    <definedName name="_______SCB2">#REF!</definedName>
    <definedName name="_______Us1" localSheetId="5">#REF!</definedName>
    <definedName name="_______Us1">#REF!</definedName>
    <definedName name="_______Us2" localSheetId="5">#REF!</definedName>
    <definedName name="_______Us2">#REF!</definedName>
    <definedName name="______dkk1" localSheetId="5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SCB1">#REF!</definedName>
    <definedName name="______SCB2">#REF!</definedName>
    <definedName name="______Us1" localSheetId="5">#REF!</definedName>
    <definedName name="______Us1">#REF!</definedName>
    <definedName name="______Us2" localSheetId="5">#REF!</definedName>
    <definedName name="______Us2">#REF!</definedName>
    <definedName name="_____dkk1" localSheetId="5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SCB1">#REF!</definedName>
    <definedName name="_____SCB2">#REF!</definedName>
    <definedName name="_____Us1" localSheetId="5">#REF!</definedName>
    <definedName name="_____Us1">#REF!</definedName>
    <definedName name="_____Us2" localSheetId="5">#REF!</definedName>
    <definedName name="_____Us2">#REF!</definedName>
    <definedName name="____dkk1" localSheetId="5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SCB1">#REF!</definedName>
    <definedName name="____SCB2">#REF!</definedName>
    <definedName name="____Us1" localSheetId="5">#REF!</definedName>
    <definedName name="____Us1">#REF!</definedName>
    <definedName name="____Us2" localSheetId="5">#REF!</definedName>
    <definedName name="____Us2">#REF!</definedName>
    <definedName name="___dkk1" localSheetId="5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SCB1">#REF!</definedName>
    <definedName name="___SCB2">#REF!</definedName>
    <definedName name="___Us1" localSheetId="5">#REF!</definedName>
    <definedName name="___Us1">#REF!</definedName>
    <definedName name="___Us2" localSheetId="5">#REF!</definedName>
    <definedName name="___Us2">#REF!</definedName>
    <definedName name="__dkk1" localSheetId="5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SCB1">#REF!</definedName>
    <definedName name="__SCB2">#REF!</definedName>
    <definedName name="__Us1" localSheetId="5">#REF!</definedName>
    <definedName name="__Us1">#REF!</definedName>
    <definedName name="__Us2" localSheetId="5">#REF!</definedName>
    <definedName name="__Us2">#REF!</definedName>
    <definedName name="_dkk1" localSheetId="5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xlnm._FilterDatabase" localSheetId="0" hidden="1">'Lead Q3.24'!$A$5:$AG$456</definedName>
    <definedName name="_xlnm._FilterDatabase" hidden="1">#N/A</definedName>
    <definedName name="_Key1" localSheetId="5" hidden="1">#REF!</definedName>
    <definedName name="_Key1" localSheetId="0" hidden="1">#REF!</definedName>
    <definedName name="_Key1" localSheetId="9" hidden="1">#REF!</definedName>
    <definedName name="_Key1" localSheetId="10" hidden="1">#REF!</definedName>
    <definedName name="_Key1" localSheetId="8" hidden="1">#REF!</definedName>
    <definedName name="_Key1" hidden="1">#REF!</definedName>
    <definedName name="_Key2" localSheetId="0" hidden="1">#REF!</definedName>
    <definedName name="_Key2" localSheetId="9" hidden="1">#REF!</definedName>
    <definedName name="_Key2" localSheetId="10" hidden="1">#REF!</definedName>
    <definedName name="_Key2" localSheetId="8" hidden="1">#REF!</definedName>
    <definedName name="_Key2" hidden="1">#REF!</definedName>
    <definedName name="_lit1" localSheetId="5">#REF!</definedName>
    <definedName name="_lit1" localSheetId="0">#REF!</definedName>
    <definedName name="_lit1">#REF!</definedName>
    <definedName name="_lit2" localSheetId="0">#REF!</definedName>
    <definedName name="_lit2">#REF!</definedName>
    <definedName name="_Order1" hidden="1">255</definedName>
    <definedName name="_Order2" hidden="1">255</definedName>
    <definedName name="_SCB1">#REF!</definedName>
    <definedName name="_SCB2">#REF!</definedName>
    <definedName name="_Sort" localSheetId="5" hidden="1">#REF!</definedName>
    <definedName name="_Sort" localSheetId="0" hidden="1">#REF!</definedName>
    <definedName name="_Sort" localSheetId="9" hidden="1">#REF!</definedName>
    <definedName name="_Sort" localSheetId="10" hidden="1">#REF!</definedName>
    <definedName name="_Sort" localSheetId="8" hidden="1">#REF!</definedName>
    <definedName name="_Sort" hidden="1">#REF!</definedName>
    <definedName name="_Us1" localSheetId="5">#REF!</definedName>
    <definedName name="_Us1" localSheetId="0">#REF!</definedName>
    <definedName name="_Us1">#REF!</definedName>
    <definedName name="_Us2" localSheetId="0">#REF!</definedName>
    <definedName name="_Us2">#REF!</definedName>
    <definedName name="a" localSheetId="0">#REF!</definedName>
    <definedName name="a">#REF!</definedName>
    <definedName name="aa" localSheetId="0" hidden="1">#REF!</definedName>
    <definedName name="aa" localSheetId="9" hidden="1">#REF!</definedName>
    <definedName name="aa" localSheetId="10" hidden="1">#REF!</definedName>
    <definedName name="aa" localSheetId="8" hidden="1">#REF!</definedName>
    <definedName name="aa" hidden="1">#REF!</definedName>
    <definedName name="AAA" localSheetId="5">#REF!</definedName>
    <definedName name="AAA" localSheetId="0">#REF!</definedName>
    <definedName name="AAA">#REF!</definedName>
    <definedName name="aaaa" localSheetId="0" hidden="1">#REF!</definedName>
    <definedName name="aaaa" localSheetId="9" hidden="1">#REF!</definedName>
    <definedName name="aaaa" localSheetId="10" hidden="1">#REF!</definedName>
    <definedName name="aaaa" localSheetId="8" hidden="1">#REF!</definedName>
    <definedName name="aaaa" hidden="1">#REF!</definedName>
    <definedName name="aaaaa" localSheetId="9" hidden="1">#REF!</definedName>
    <definedName name="aaaaa" localSheetId="10" hidden="1">#REF!</definedName>
    <definedName name="aaaaa" localSheetId="8" hidden="1">#REF!</definedName>
    <definedName name="aaaaa" hidden="1">#REF!</definedName>
    <definedName name="aaaaaa" localSheetId="9" hidden="1">#REF!</definedName>
    <definedName name="aaaaaa" localSheetId="10" hidden="1">#REF!</definedName>
    <definedName name="aaaaaa" localSheetId="8" hidden="1">#REF!</definedName>
    <definedName name="aaaaaa" hidden="1">#REF!</definedName>
    <definedName name="aaaaaaaaaaaaaa" localSheetId="5">#REF!</definedName>
    <definedName name="aaaaaaaaaaaaaa" localSheetId="0">#REF!</definedName>
    <definedName name="aaaaaaaaaaaaaa">#REF!</definedName>
    <definedName name="abc" localSheetId="0" hidden="1">#REF!</definedName>
    <definedName name="abc" localSheetId="9" hidden="1">#REF!</definedName>
    <definedName name="abc" localSheetId="10" hidden="1">#REF!</definedName>
    <definedName name="abc" localSheetId="8" hidden="1">#REF!</definedName>
    <definedName name="abc" hidden="1">#REF!</definedName>
    <definedName name="Aging_For_Auditor_by_Crncy_Aging_Local_List" localSheetId="5">#REF!</definedName>
    <definedName name="Aging_For_Auditor_by_Crncy_Aging_Local_List" localSheetId="0">#REF!</definedName>
    <definedName name="Aging_For_Auditor_by_Crncy_Aging_Local_List">#REF!</definedName>
    <definedName name="Asset" localSheetId="0">#REF!</definedName>
    <definedName name="Asset">#REF!</definedName>
    <definedName name="Asstes" localSheetId="0">#REF!</definedName>
    <definedName name="Asstes">#REF!</definedName>
    <definedName name="BBL" localSheetId="0">#REF!</definedName>
    <definedName name="BBL">#REF!</definedName>
    <definedName name="BS\AC\CODE" localSheetId="0">#REF!</definedName>
    <definedName name="BS\AC\CODE">#REF!</definedName>
    <definedName name="BS\AC\DATA" localSheetId="0">#REF!</definedName>
    <definedName name="BS\AC\DATA">#REF!</definedName>
    <definedName name="BuiltIn_Database___0">"$"</definedName>
    <definedName name="BuiltIn_Database___1">"$"</definedName>
    <definedName name="BuiltIn_Database___2">"$"</definedName>
    <definedName name="ccc" localSheetId="5">#REF!</definedName>
    <definedName name="ccc">#REF!</definedName>
    <definedName name="cccc" localSheetId="5">#REF!</definedName>
    <definedName name="cccc">#REF!</definedName>
    <definedName name="cost_per_unit" localSheetId="5">#REF!</definedName>
    <definedName name="cost_per_unit">#REF!</definedName>
    <definedName name="Count_CurrVal" localSheetId="5">#REF!</definedName>
    <definedName name="Count_CurrVal">#REF!</definedName>
    <definedName name="Count_LastVal" localSheetId="5">#REF!</definedName>
    <definedName name="Count_LastVal">#REF!</definedName>
    <definedName name="cy9g">#REF!</definedName>
    <definedName name="Daily">#REF!</definedName>
    <definedName name="Data" localSheetId="5">#REF!</definedName>
    <definedName name="Data" localSheetId="0">#REF!</definedName>
    <definedName name="Data">#REF!</definedName>
    <definedName name="_xlnm.Database" localSheetId="0">#REF!</definedName>
    <definedName name="_xlnm.Database">#REF!</definedName>
    <definedName name="date">#REF!</definedName>
    <definedName name="Date2">#REF!</definedName>
    <definedName name="description" localSheetId="5">#REF!</definedName>
    <definedName name="description" localSheetId="0">#REF!</definedName>
    <definedName name="description">#REF!</definedName>
    <definedName name="dfsr">#REF!</definedName>
    <definedName name="DISCOUNT99" localSheetId="5">#REF!</definedName>
    <definedName name="DISCOUNT99" localSheetId="0">#REF!</definedName>
    <definedName name="DISCOUNT99">#REF!</definedName>
    <definedName name="DiscountRate_Base" localSheetId="5">#REF!</definedName>
    <definedName name="DiscountRate_Base">#REF!</definedName>
    <definedName name="DKK">#REF!</definedName>
    <definedName name="Duree" localSheetId="5">#REF!</definedName>
    <definedName name="Duree">#REF!</definedName>
    <definedName name="DureeAnt" localSheetId="5">#REF!</definedName>
    <definedName name="DureeAnt">#REF!</definedName>
    <definedName name="ee">#REF!</definedName>
    <definedName name="eee" localSheetId="5">#REF!</definedName>
    <definedName name="eee" localSheetId="0">#REF!</definedName>
    <definedName name="eee">#REF!</definedName>
    <definedName name="Excel_BuiltIn_Print_Area_12_1" localSheetId="0">#REF!</definedName>
    <definedName name="Excel_BuiltIn_Print_Area_12_1">#REF!</definedName>
    <definedName name="Excel_BuiltIn_Print_Area_12_1_1" localSheetId="0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6_1">#REF!</definedName>
    <definedName name="Excel_BuiltIn_Print_Area_17">#REF!</definedName>
    <definedName name="Excel_BuiltIn_Print_Area_2_1">#REF!</definedName>
    <definedName name="Excel_BuiltIn_Print_Area_2_1_1">#REF!</definedName>
    <definedName name="Excel_BuiltIn_Print_Area_3_1">#REF!</definedName>
    <definedName name="Excel_BuiltIn_Print_Area_4_1">#REF!</definedName>
    <definedName name="Excel_BuiltIn_Print_Area_4_1_1">#REF!</definedName>
    <definedName name="Excel_BuiltIn_Print_Area_4_6">#REF!</definedName>
    <definedName name="Excel_BuiltIn_Print_Area_4_7">NA()</definedName>
    <definedName name="Excel_BuiltIn_Print_Area_5_1" localSheetId="5">#REF!</definedName>
    <definedName name="Excel_BuiltIn_Print_Area_5_1">#REF!</definedName>
    <definedName name="Excel_BuiltIn_Print_Area_5_1_1" localSheetId="5">#REF!</definedName>
    <definedName name="Excel_BuiltIn_Print_Area_5_1_1">#REF!</definedName>
    <definedName name="Excel_BuiltIn_Print_Area_5_1_1_1" localSheetId="5">#REF!</definedName>
    <definedName name="Excel_BuiltIn_Print_Area_5_1_1_1">#REF!</definedName>
    <definedName name="Excel_BuiltIn_Print_Titles_1" localSheetId="5">#REF!</definedName>
    <definedName name="Excel_BuiltIn_Print_Titles_1">#REF!</definedName>
    <definedName name="Excel_BuiltIn_Print_Titles_12_1" localSheetId="5">#REF!</definedName>
    <definedName name="Excel_BuiltIn_Print_Titles_12_1" localSheetId="0">#REF!</definedName>
    <definedName name="Excel_BuiltIn_Print_Titles_12_1">#REF!</definedName>
    <definedName name="Excel_BuiltIn_Print_Titles_12_1_1" localSheetId="0">#REF!</definedName>
    <definedName name="Excel_BuiltIn_Print_Titles_12_1_1">#REF!</definedName>
    <definedName name="Excel_BuiltIn_Print_Titles_12_1_1_1" localSheetId="0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3_1">#REF!</definedName>
    <definedName name="Excel_BuiltIn_Print_Titles_4_1">#REF!</definedName>
    <definedName name="Excel_BuiltIn_Print_Titles_4_1_1">#REF!</definedName>
    <definedName name="Excel_BuiltIn_Print_Titles_4_1_1_1">#REF!</definedName>
    <definedName name="Excel_BuiltIn_Print_Titles_4_1_1_1_1">#REF!</definedName>
    <definedName name="Excel_BuiltIn_Print_Titles_5_1">#REF!</definedName>
    <definedName name="Excel_BuiltIn_Print_Titles_7_1">#REF!</definedName>
    <definedName name="exp_so">#REF!</definedName>
    <definedName name="ExternalAudit30062004">#REF!</definedName>
    <definedName name="Extract_FA">#REF!</definedName>
    <definedName name="F">#REF!</definedName>
    <definedName name="fre" localSheetId="5">#REF!</definedName>
    <definedName name="fre" localSheetId="0">#REF!</definedName>
    <definedName name="fre">#REF!</definedName>
    <definedName name="free" localSheetId="0">#REF!</definedName>
    <definedName name="free">#REF!</definedName>
    <definedName name="fs" localSheetId="0">#REF!</definedName>
    <definedName name="fs">#REF!</definedName>
    <definedName name="fv" localSheetId="0">#REF!</definedName>
    <definedName name="fv">#REF!</definedName>
    <definedName name="ghvj">#REF!</definedName>
    <definedName name="h">#REF!</definedName>
    <definedName name="Heading" localSheetId="5">#REF!</definedName>
    <definedName name="Heading" localSheetId="0">#REF!</definedName>
    <definedName name="Heading">#REF!</definedName>
    <definedName name="hjjkkkl" localSheetId="0">#REF!</definedName>
    <definedName name="hjjkkkl">#REF!</definedName>
    <definedName name="HSCB" localSheetId="0">#REF!</definedName>
    <definedName name="HSCB">#REF!</definedName>
    <definedName name="HTML_CodePage">874</definedName>
    <definedName name="HTML_Control" localSheetId="5">{"'Monthly'!$A$3:$U$60"}</definedName>
    <definedName name="HTML_Control" localSheetId="0">{"'Monthly'!$A$3:$U$60"}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 localSheetId="5">#REF!</definedName>
    <definedName name="huu">#REF!</definedName>
    <definedName name="i">#REF!</definedName>
    <definedName name="iuoo" localSheetId="5">#REF!</definedName>
    <definedName name="iuoo" localSheetId="0">#REF!</definedName>
    <definedName name="iuoo">#REF!</definedName>
    <definedName name="k" localSheetId="0">#REF!</definedName>
    <definedName name="k">#REF!</definedName>
    <definedName name="kea" localSheetId="0" hidden="1">#REF!</definedName>
    <definedName name="kea" localSheetId="9" hidden="1">#REF!</definedName>
    <definedName name="kea" localSheetId="10" hidden="1">#REF!</definedName>
    <definedName name="kea" localSheetId="8" hidden="1">#REF!</definedName>
    <definedName name="kea" hidden="1">#REF!</definedName>
    <definedName name="lead" localSheetId="5">#REF!</definedName>
    <definedName name="lead" localSheetId="0">#REF!</definedName>
    <definedName name="lead">#REF!</definedName>
    <definedName name="LIT">#REF!</definedName>
    <definedName name="ll" localSheetId="5">#REF!</definedName>
    <definedName name="ll" localSheetId="0">#REF!</definedName>
    <definedName name="ll">#REF!</definedName>
    <definedName name="lll">#REF!</definedName>
    <definedName name="Loan">#REF!</definedName>
    <definedName name="Loan1">#REF!</definedName>
    <definedName name="Loannn">#REF!</definedName>
    <definedName name="Long">#REF!</definedName>
    <definedName name="Long1">#REF!</definedName>
    <definedName name="Longgg">#REF!</definedName>
    <definedName name="Longggg">#REF!</definedName>
    <definedName name="M">#REF!</definedName>
    <definedName name="Max_retirement_age">#REF!</definedName>
    <definedName name="Max_salary">#REF!</definedName>
    <definedName name="Min_retirement_age">#REF!</definedName>
    <definedName name="Min_Salary">#REF!</definedName>
    <definedName name="mkkk" localSheetId="5">#REF!</definedName>
    <definedName name="mkkk" localSheetId="0">#REF!</definedName>
    <definedName name="mkkk">#REF!</definedName>
    <definedName name="Monthly">#REF!</definedName>
    <definedName name="nnn" localSheetId="5">#REF!</definedName>
    <definedName name="nnn" localSheetId="0">#REF!</definedName>
    <definedName name="nnn">#REF!</definedName>
    <definedName name="NSProjectionMethodIndex">#REF!</definedName>
    <definedName name="NSRequiredLevelOfEvidenceItems">#REF!</definedName>
    <definedName name="NSTargetedTestingItems">#REF!</definedName>
    <definedName name="oldData" localSheetId="5">#REF!</definedName>
    <definedName name="oldData" localSheetId="0">#REF!</definedName>
    <definedName name="oldData">#REF!</definedName>
    <definedName name="oo" localSheetId="0">#REF!</definedName>
    <definedName name="oo">#REF!</definedName>
    <definedName name="OUI" localSheetId="0">#REF!</definedName>
    <definedName name="OUI">#REF!</definedName>
    <definedName name="PIE">#REF!</definedName>
    <definedName name="poil" localSheetId="5">#REF!</definedName>
    <definedName name="poil" localSheetId="0">#REF!</definedName>
    <definedName name="poil">#REF!</definedName>
    <definedName name="pom" localSheetId="0">#REF!</definedName>
    <definedName name="pom">#REF!</definedName>
    <definedName name="pp" localSheetId="0">#REF!</definedName>
    <definedName name="pp">#REF!</definedName>
    <definedName name="_xlnm.Print_Area" localSheetId="5">'Conso Q3'!$A$1:$AA$234</definedName>
    <definedName name="_xlnm.Print_Area" localSheetId="0">#REF!</definedName>
    <definedName name="_xlnm.Print_Area" localSheetId="4">'กำไรขาดทุน 3 เดือน'!$A$1:$J$41</definedName>
    <definedName name="_xlnm.Print_Area" localSheetId="6">'กำไรขาดทุน 3 เดือน (2)'!$A$1:$J$22</definedName>
    <definedName name="_xlnm.Print_Area" localSheetId="9">งบกระแสเงินสด1!$A$1:$H$40</definedName>
    <definedName name="_xlnm.Print_Area" localSheetId="10">งบกระแสเงินสด2!$A$1:$I$38</definedName>
    <definedName name="_xlnm.Print_Area" localSheetId="3">ส่วนทุน!$A$1:$I$26</definedName>
    <definedName name="_xlnm.Print_Area" localSheetId="7">'ส่วนปป(รวม)'!$A$1:$Z$25</definedName>
    <definedName name="_xlnm.Print_Area" localSheetId="1">สินทรัพย์!$A:$J</definedName>
    <definedName name="_xlnm.Print_Area" localSheetId="2">หนี้สิน!$A$1:$J$40</definedName>
    <definedName name="_xlnm.Print_Area">#REF!</definedName>
    <definedName name="Print_Area_MI" localSheetId="5">#REF!</definedName>
    <definedName name="Print_Area_MI" localSheetId="0">#REF!</definedName>
    <definedName name="Print_Area_MI">#REF!</definedName>
    <definedName name="_xlnm.Print_Titles" localSheetId="0">#REF!</definedName>
    <definedName name="_xlnm.Print_Titles" localSheetId="9">งบกระแสเงินสด1!$1:$6</definedName>
    <definedName name="_xlnm.Print_Titles">#REF!</definedName>
    <definedName name="PRINT_TITLES_MI">"$"</definedName>
    <definedName name="PROMMIS" localSheetId="5">#REF!</definedName>
    <definedName name="PROMMIS" localSheetId="0">#REF!</definedName>
    <definedName name="PROMMIS">#REF!</definedName>
    <definedName name="prommis_so" localSheetId="0">#REF!</definedName>
    <definedName name="prommis_so">#REF!</definedName>
    <definedName name="prop20years" localSheetId="0">#REF!</definedName>
    <definedName name="prop20years">#REF!</definedName>
    <definedName name="prop2retire">#REF!</definedName>
    <definedName name="qq">#REF!</definedName>
    <definedName name="Reinstatement" localSheetId="5">#REF!</definedName>
    <definedName name="Reinstatement">#REF!</definedName>
    <definedName name="RM">#REF!</definedName>
    <definedName name="rty">#REF!</definedName>
    <definedName name="S1s" localSheetId="5" hidden="1">#REF!</definedName>
    <definedName name="S1s" hidden="1">#REF!</definedName>
    <definedName name="SAPBEXrevision" hidden="1">1</definedName>
    <definedName name="SAPBEXsysID" hidden="1">"BW1"</definedName>
    <definedName name="SAPBEXwbID" hidden="1">"3QT0CREASQELGVIPBAZEILHZ2"</definedName>
    <definedName name="Satisfaisant" localSheetId="5">#REF!</definedName>
    <definedName name="Satisfaisant">#REF!</definedName>
    <definedName name="SCB" localSheetId="5">#REF!</definedName>
    <definedName name="SCB">#REF!</definedName>
    <definedName name="Scenario" localSheetId="5">#REF!</definedName>
    <definedName name="Scenario">#REF!</definedName>
    <definedName name="Short">#REF!</definedName>
    <definedName name="short1">#REF!</definedName>
    <definedName name="shortt1">#REF!</definedName>
    <definedName name="shorttt">#REF!</definedName>
    <definedName name="ss" localSheetId="5" hidden="1">#REF!</definedName>
    <definedName name="ss" hidden="1">#REF!</definedName>
    <definedName name="TB">#REF!</definedName>
    <definedName name="tbold" localSheetId="5">#REF!</definedName>
    <definedName name="tbold" localSheetId="0">#REF!</definedName>
    <definedName name="tbold">#REF!</definedName>
    <definedName name="tribal" localSheetId="0">#REF!</definedName>
    <definedName name="tribal">#REF!</definedName>
    <definedName name="TTDesiredLevelOfEvidenceItems">#REF!</definedName>
    <definedName name="TwoStepMisstatementIdentified">#REF!</definedName>
    <definedName name="TwoStepTolerableEstMisstmtCalc">#REF!</definedName>
    <definedName name="UR_REVENUE5\DESCRIPTION_0G" localSheetId="5">#REF!</definedName>
    <definedName name="UR_REVENUE5\DESCRIPTION_0G">#REF!</definedName>
    <definedName name="US">#REF!</definedName>
    <definedName name="Us1_so" localSheetId="5">#REF!</definedName>
    <definedName name="Us1_so" localSheetId="0">#REF!</definedName>
    <definedName name="Us1_so">#REF!</definedName>
    <definedName name="USD" localSheetId="0">#REF!</definedName>
    <definedName name="USD">#REF!</definedName>
    <definedName name="uuuu" localSheetId="0">#REF!</definedName>
    <definedName name="uuuu">#REF!</definedName>
    <definedName name="Validé">#REF!</definedName>
    <definedName name="werert">#REF!</definedName>
    <definedName name="x">#REF!</definedName>
    <definedName name="ytuio" localSheetId="5">#REF!</definedName>
    <definedName name="ytuio" localSheetId="0">#REF!</definedName>
    <definedName name="ytuio">#REF!</definedName>
    <definedName name="しさん" localSheetId="5">#REF!</definedName>
    <definedName name="しさん" localSheetId="0">#REF!</definedName>
    <definedName name="しさん">#REF!</definedName>
    <definedName name="เงินฝากประจำ" localSheetId="5">#REF!</definedName>
    <definedName name="เงินฝากประจำ" localSheetId="0">#REF!</definedName>
    <definedName name="เงินฝากประจำ">#REF!</definedName>
    <definedName name="แ" localSheetId="0">#REF!</definedName>
    <definedName name="แ">#REF!</definedName>
    <definedName name="แบบสอบถาม28_2_44">"$"</definedName>
    <definedName name="ค่าเสื่อมอาคารปี4445">"$"</definedName>
    <definedName name="พันธบัตร" localSheetId="5">#REF!</definedName>
    <definedName name="พันธบัตร" localSheetId="0">#REF!</definedName>
    <definedName name="พันธบัตร">#REF!</definedName>
    <definedName name="ฟ">#REF!</definedName>
    <definedName name="ฟๅ" localSheetId="5">#REF!</definedName>
    <definedName name="ฟๅ" localSheetId="0">#REF!</definedName>
    <definedName name="ฟๅ">#REF!</definedName>
    <definedName name="หุ้นกู้" localSheetId="0">#REF!</definedName>
    <definedName name="หุ้นกู้">#REF!</definedName>
    <definedName name="ออ" localSheetId="0" hidden="1">#REF!</definedName>
    <definedName name="ออ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5" l="1"/>
  <c r="C14" i="9"/>
  <c r="J21" i="6"/>
  <c r="C29" i="9" l="1"/>
  <c r="C25" i="9"/>
  <c r="T21" i="6" l="1"/>
  <c r="V21" i="6" s="1"/>
  <c r="T20" i="6"/>
  <c r="V20" i="6" s="1"/>
  <c r="Z20" i="6" s="1"/>
  <c r="R23" i="6"/>
  <c r="R24" i="6" s="1"/>
  <c r="P23" i="6"/>
  <c r="P24" i="6" s="1"/>
  <c r="L23" i="6"/>
  <c r="L24" i="6" s="1"/>
  <c r="H23" i="6"/>
  <c r="H24" i="6" s="1"/>
  <c r="C18" i="3" s="1"/>
  <c r="F23" i="6"/>
  <c r="F24" i="6" s="1"/>
  <c r="D23" i="6"/>
  <c r="D24" i="6" s="1"/>
  <c r="B23" i="6"/>
  <c r="B24" i="6" s="1"/>
  <c r="X21" i="6"/>
  <c r="X23" i="6" s="1"/>
  <c r="X24" i="6" s="1"/>
  <c r="C22" i="3" s="1"/>
  <c r="J23" i="6" l="1"/>
  <c r="J24" i="6" s="1"/>
  <c r="C19" i="3" s="1"/>
  <c r="N23" i="6"/>
  <c r="N24" i="6" s="1"/>
  <c r="Z21" i="6"/>
  <c r="T22" i="6" l="1"/>
  <c r="V22" i="6" l="1"/>
  <c r="V23" i="6" s="1"/>
  <c r="V24" i="6" s="1"/>
  <c r="T23" i="6"/>
  <c r="T24" i="6" s="1"/>
  <c r="Z22" i="6" l="1"/>
  <c r="Z23" i="6" s="1"/>
  <c r="Z24" i="6" s="1"/>
  <c r="C20" i="3"/>
  <c r="C21" i="3" l="1"/>
  <c r="C23" i="3" s="1"/>
  <c r="D20" i="5"/>
  <c r="D17" i="5"/>
  <c r="D12" i="5"/>
  <c r="D38" i="4"/>
  <c r="D25" i="4"/>
  <c r="D17" i="4"/>
  <c r="D38" i="2"/>
  <c r="D28" i="2"/>
  <c r="D31" i="1"/>
  <c r="D19" i="1"/>
  <c r="D33" i="1" l="1"/>
  <c r="D27" i="4"/>
  <c r="D29" i="4" s="1"/>
  <c r="D31" i="4" s="1"/>
  <c r="B9" i="8" s="1"/>
  <c r="D40" i="2"/>
  <c r="C25" i="3" s="1"/>
  <c r="B26" i="8" l="1"/>
  <c r="B37" i="8" s="1"/>
  <c r="B39" i="8" s="1"/>
  <c r="D40" i="4"/>
  <c r="I21" i="3"/>
  <c r="N13" i="7"/>
  <c r="N18" i="7"/>
  <c r="C28" i="9" l="1"/>
  <c r="C31" i="9" s="1"/>
  <c r="G25" i="9"/>
  <c r="G14" i="9"/>
  <c r="G18" i="3"/>
  <c r="L20" i="7" l="1"/>
  <c r="L21" i="7" s="1"/>
  <c r="G20" i="3" s="1"/>
  <c r="H20" i="7"/>
  <c r="H21" i="7" s="1"/>
  <c r="F20" i="7"/>
  <c r="F21" i="7" s="1"/>
  <c r="D20" i="7"/>
  <c r="D21" i="7" s="1"/>
  <c r="B20" i="7"/>
  <c r="B21" i="7" s="1"/>
  <c r="H38" i="4"/>
  <c r="H25" i="4"/>
  <c r="H38" i="2"/>
  <c r="H28" i="2"/>
  <c r="H31" i="1"/>
  <c r="H19" i="1"/>
  <c r="H33" i="1" l="1"/>
  <c r="H40" i="2"/>
  <c r="H17" i="4"/>
  <c r="H27" i="4" s="1"/>
  <c r="H29" i="4" s="1"/>
  <c r="H31" i="4" s="1"/>
  <c r="H10" i="5" s="1"/>
  <c r="J19" i="7" l="1"/>
  <c r="N19" i="7" s="1"/>
  <c r="N20" i="7" s="1"/>
  <c r="N21" i="7" s="1"/>
  <c r="H40" i="4"/>
  <c r="H15" i="5" s="1"/>
  <c r="H17" i="5" s="1"/>
  <c r="H12" i="5"/>
  <c r="H20" i="5"/>
  <c r="J20" i="7" l="1"/>
  <c r="J21" i="7" s="1"/>
  <c r="G19" i="3" s="1"/>
  <c r="G21" i="3" l="1"/>
  <c r="G23" i="3" s="1"/>
  <c r="G25" i="3" l="1"/>
  <c r="J17" i="4" l="1"/>
  <c r="F9" i="8" l="1"/>
  <c r="J20" i="5"/>
  <c r="F26" i="8" l="1"/>
  <c r="F37" i="8"/>
  <c r="F39" i="8" s="1"/>
  <c r="G28" i="9" s="1"/>
  <c r="F31" i="1"/>
  <c r="F19" i="1"/>
  <c r="G31" i="9" l="1"/>
  <c r="F28" i="2"/>
  <c r="F33" i="1"/>
  <c r="F17" i="4" l="1"/>
  <c r="I25" i="9" l="1"/>
  <c r="E25" i="9"/>
  <c r="I14" i="9"/>
  <c r="E14" i="9"/>
  <c r="L15" i="7"/>
  <c r="L16" i="7" s="1"/>
  <c r="J15" i="7"/>
  <c r="H15" i="7"/>
  <c r="H16" i="7" s="1"/>
  <c r="F15" i="7"/>
  <c r="F16" i="7" s="1"/>
  <c r="D15" i="7"/>
  <c r="D16" i="7" s="1"/>
  <c r="B15" i="7"/>
  <c r="B16" i="7" s="1"/>
  <c r="N14" i="7"/>
  <c r="X17" i="6"/>
  <c r="X18" i="6" s="1"/>
  <c r="R17" i="6"/>
  <c r="R18" i="6" s="1"/>
  <c r="P17" i="6"/>
  <c r="P18" i="6" s="1"/>
  <c r="N17" i="6"/>
  <c r="N18" i="6" s="1"/>
  <c r="L17" i="6"/>
  <c r="L18" i="6" s="1"/>
  <c r="J17" i="6"/>
  <c r="J18" i="6" s="1"/>
  <c r="H17" i="6"/>
  <c r="H18" i="6" s="1"/>
  <c r="F17" i="6"/>
  <c r="F18" i="6" s="1"/>
  <c r="D17" i="6"/>
  <c r="D18" i="6" s="1"/>
  <c r="B17" i="6"/>
  <c r="B18" i="6" s="1"/>
  <c r="T16" i="6"/>
  <c r="V16" i="6" s="1"/>
  <c r="Z16" i="6" s="1"/>
  <c r="T15" i="6"/>
  <c r="V15" i="6" s="1"/>
  <c r="T14" i="6"/>
  <c r="V14" i="6" s="1"/>
  <c r="Z14" i="6" s="1"/>
  <c r="AE110" i="14"/>
  <c r="J17" i="5"/>
  <c r="F17" i="5"/>
  <c r="J12" i="5"/>
  <c r="F12" i="5"/>
  <c r="J38" i="4"/>
  <c r="F38" i="4"/>
  <c r="J25" i="4"/>
  <c r="F25" i="4"/>
  <c r="F27" i="4" s="1"/>
  <c r="F29" i="4" s="1"/>
  <c r="E21" i="3"/>
  <c r="J38" i="2"/>
  <c r="F38" i="2"/>
  <c r="J28" i="2"/>
  <c r="J31" i="1"/>
  <c r="J19" i="1"/>
  <c r="N15" i="7" l="1"/>
  <c r="N16" i="7" s="1"/>
  <c r="F31" i="4"/>
  <c r="D9" i="8" s="1"/>
  <c r="D26" i="8" s="1"/>
  <c r="D37" i="8" s="1"/>
  <c r="J16" i="7"/>
  <c r="T17" i="6"/>
  <c r="T18" i="6" s="1"/>
  <c r="V18" i="6" s="1"/>
  <c r="V17" i="6"/>
  <c r="Z15" i="6"/>
  <c r="J27" i="4"/>
  <c r="J29" i="4" s="1"/>
  <c r="J31" i="4" s="1"/>
  <c r="H9" i="8" s="1"/>
  <c r="H26" i="8" s="1"/>
  <c r="I23" i="3"/>
  <c r="E23" i="3"/>
  <c r="F40" i="2"/>
  <c r="J40" i="2"/>
  <c r="J33" i="1"/>
  <c r="D39" i="8" l="1"/>
  <c r="E28" i="9" s="1"/>
  <c r="E31" i="9" s="1"/>
  <c r="F40" i="4"/>
  <c r="J40" i="4"/>
  <c r="H37" i="8"/>
  <c r="H39" i="8" s="1"/>
  <c r="I28" i="9" s="1"/>
  <c r="I31" i="9" s="1"/>
  <c r="Z17" i="6"/>
  <c r="E25" i="3"/>
  <c r="I25" i="3"/>
  <c r="Z18" i="6" l="1"/>
  <c r="I26" i="3"/>
  <c r="E2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Uraiwan Wiriyanamchai</author>
    <author>Tanaporn Nawaratdusit</author>
    <author>Pornphawit Boonprasong</author>
  </authors>
  <commentList>
    <comment ref="I42" authorId="0" shapeId="0" xr:uid="{9149B9E5-1B9C-4001-8245-E79AD9A06D16}">
      <text>
        <r>
          <rPr>
            <b/>
            <sz val="9"/>
            <color indexed="81"/>
            <rFont val="Tahoma"/>
            <family val="2"/>
          </rPr>
          <t>จัดประเภทรายการใหม่บ</t>
        </r>
      </text>
    </comment>
    <comment ref="I43" authorId="1" shapeId="0" xr:uid="{E57EDFBE-DC6F-4EF5-A1BA-E2F934658131}">
      <text>
        <r>
          <rPr>
            <b/>
            <sz val="9"/>
            <color indexed="81"/>
            <rFont val="Tahoma"/>
            <family val="2"/>
          </rPr>
          <t>Tanaporn Nawaratdusit:</t>
        </r>
        <r>
          <rPr>
            <sz val="9"/>
            <color indexed="81"/>
            <rFont val="Tahoma"/>
            <family val="2"/>
          </rPr>
          <t xml:space="preserve">
จัดประเภทรายการใหม่</t>
        </r>
      </text>
    </comment>
    <comment ref="W45" authorId="2" shapeId="0" xr:uid="{AD942D32-6570-4A91-B9FC-CEBCD42AB0A0}">
      <text>
        <r>
          <rPr>
            <sz val="9"/>
            <color indexed="81"/>
            <rFont val="Tahoma"/>
            <family val="2"/>
          </rPr>
          <t xml:space="preserve">จัดประเภทใหม่
</t>
        </r>
      </text>
    </comment>
    <comment ref="C56" authorId="0" shapeId="0" xr:uid="{57A19A7D-1D0C-4413-BD3C-1D7849A4F7BD}">
      <text>
        <r>
          <rPr>
            <b/>
            <sz val="9"/>
            <color indexed="81"/>
            <rFont val="Tahoma"/>
            <family val="2"/>
          </rPr>
          <t>spare parts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2" authorId="0" shapeId="0" xr:uid="{BC71CECF-4927-4D20-9036-C6EBBEC49FAC}">
      <text>
        <r>
          <rPr>
            <sz val="9"/>
            <color indexed="81"/>
            <rFont val="Tahoma"/>
            <family val="2"/>
          </rPr>
          <t>ต้อง reclass ไปเป็นค่าใช้จ่ายจ่ายล่วงหน้าค่าสินทรัพย์ไหม
ค่าออกแบบสถาปัตยกรรม,วิศวกรรม,ภูมิสภาปัตยกรรม โครงการ seafood market &amp; restaurant ที่พัทยา</t>
        </r>
      </text>
    </comment>
    <comment ref="C113" authorId="0" shapeId="0" xr:uid="{35D7D65A-A805-466F-ACD9-2BD45F6E9B28}">
      <text>
        <r>
          <rPr>
            <b/>
            <sz val="9"/>
            <color indexed="81"/>
            <rFont val="Tahoma"/>
            <family val="2"/>
          </rPr>
          <t>ต้อง reclass ไปเป็นค่าใช้จ่ายจ่ายล่วงหน้าค่าสินทรัพย์ไหม</t>
        </r>
      </text>
    </comment>
    <comment ref="I169" authorId="0" shapeId="0" xr:uid="{D0F106C8-B55A-4BCE-881B-3C0B9A574649}">
      <text>
        <r>
          <rPr>
            <b/>
            <sz val="9"/>
            <color indexed="81"/>
            <rFont val="Tahoma"/>
            <family val="2"/>
          </rPr>
          <t>จัดประเภทรายการใหม่</t>
        </r>
      </text>
    </comment>
    <comment ref="O286" authorId="0" shapeId="0" xr:uid="{9B1F2D71-1B59-4A1A-A385-D1EFFA100F6C}">
      <text>
        <r>
          <rPr>
            <b/>
            <sz val="9"/>
            <color indexed="81"/>
            <rFont val="Tahoma"/>
            <family val="2"/>
          </rPr>
          <t>จัดประเภทรายการใหม่</t>
        </r>
      </text>
    </comment>
    <comment ref="I439" authorId="0" shapeId="0" xr:uid="{C071D9D0-64FC-4BB5-A8E5-27B865DD3C48}">
      <text>
        <r>
          <rPr>
            <b/>
            <sz val="9"/>
            <color indexed="81"/>
            <rFont val="Tahoma"/>
            <family val="2"/>
          </rPr>
          <t>จัดประเภทรายการใหม่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Uraiwan Wiriyanamchai</author>
    <author>Rojarin Rachatakriangkrai</author>
  </authors>
  <commentList>
    <comment ref="L15" authorId="0" shapeId="0" xr:uid="{7DA26D16-7E61-4F2A-82B9-533156814F56}">
      <text>
        <r>
          <rPr>
            <b/>
            <sz val="9"/>
            <color indexed="81"/>
            <rFont val="Tahoma"/>
            <family val="2"/>
          </rPr>
          <t>SFF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6" authorId="0" shapeId="0" xr:uid="{4240C329-7075-424D-AE5B-80EFD71356D6}">
      <text>
        <r>
          <rPr>
            <b/>
            <sz val="9"/>
            <color indexed="81"/>
            <rFont val="Tahoma"/>
            <family val="2"/>
          </rPr>
          <t>Reclasse prepaid ในไฟล์ Conso UK pack แล้ว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7" authorId="0" shapeId="0" xr:uid="{E65FD6B4-2099-463F-94A4-778DA0C9EA6C}">
      <text>
        <r>
          <rPr>
            <b/>
            <sz val="9"/>
            <color indexed="81"/>
            <rFont val="Tahoma"/>
            <family val="2"/>
          </rPr>
          <t>SIHQ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7" authorId="0" shapeId="0" xr:uid="{D96E47D6-6729-462D-A4B3-6B76A3DFB1D3}">
      <text>
        <r>
          <rPr>
            <b/>
            <sz val="9"/>
            <color indexed="81"/>
            <rFont val="Tahoma"/>
            <family val="2"/>
          </rPr>
          <t>SIHQ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8" authorId="0" shapeId="0" xr:uid="{EEAFEF01-EF54-48EA-92FE-19E11A826038}">
      <text>
        <r>
          <rPr>
            <sz val="9"/>
            <color indexed="81"/>
            <rFont val="Tahoma"/>
            <family val="2"/>
          </rPr>
          <t xml:space="preserve">SFF
</t>
        </r>
      </text>
    </comment>
    <comment ref="B35" authorId="0" shapeId="0" xr:uid="{8F39CDE7-D5FE-4E43-822D-93F4C9F6971E}">
      <text>
        <r>
          <rPr>
            <sz val="9"/>
            <color indexed="81"/>
            <rFont val="Tahoma"/>
            <family val="2"/>
          </rPr>
          <t xml:space="preserve">SIHQ จัดเป็น short-term loan ตั้งแต่ Q2
</t>
        </r>
      </text>
    </comment>
    <comment ref="AA105" authorId="1" shapeId="0" xr:uid="{1B2D2C34-6662-4352-AE03-C98EEF5451FD}">
      <text>
        <r>
          <rPr>
            <b/>
            <sz val="9"/>
            <color indexed="81"/>
            <rFont val="Tahoma"/>
            <family val="2"/>
          </rPr>
          <t>Rojarin Rachatakriangkrai:</t>
        </r>
        <r>
          <rPr>
            <sz val="9"/>
            <color indexed="81"/>
            <rFont val="Tahoma"/>
            <family val="2"/>
          </rPr>
          <t xml:space="preserve">
636,447,456.26</t>
        </r>
      </text>
    </comment>
    <comment ref="AB105" authorId="1" shapeId="0" xr:uid="{D2337CD9-3B2B-43AA-B91B-191C9252D406}">
      <text>
        <r>
          <rPr>
            <b/>
            <sz val="9"/>
            <color indexed="81"/>
            <rFont val="Tahoma"/>
            <family val="2"/>
          </rPr>
          <t>Rojarin Rachatakriangkrai:</t>
        </r>
        <r>
          <rPr>
            <sz val="9"/>
            <color indexed="81"/>
            <rFont val="Tahoma"/>
            <family val="2"/>
          </rPr>
          <t xml:space="preserve">
636,447,456.26</t>
        </r>
      </text>
    </comment>
    <comment ref="AC105" authorId="1" shapeId="0" xr:uid="{F0F63EC3-A803-44C5-AA0C-3B6529E2118D}">
      <text>
        <r>
          <rPr>
            <b/>
            <sz val="9"/>
            <color indexed="81"/>
            <rFont val="Tahoma"/>
            <family val="2"/>
          </rPr>
          <t>Rojarin Rachatakriangkrai:</t>
        </r>
        <r>
          <rPr>
            <sz val="9"/>
            <color indexed="81"/>
            <rFont val="Tahoma"/>
            <family val="2"/>
          </rPr>
          <t xml:space="preserve">
636,447,456.26</t>
        </r>
      </text>
    </comment>
    <comment ref="AA120" authorId="1" shapeId="0" xr:uid="{45A1509F-53EB-49EE-BEDE-02C8569F7C6D}">
      <text>
        <r>
          <rPr>
            <b/>
            <sz val="9"/>
            <color indexed="81"/>
            <rFont val="Tahoma"/>
            <family val="2"/>
          </rPr>
          <t>Rojarin Rachatakriangkrai:</t>
        </r>
        <r>
          <rPr>
            <sz val="9"/>
            <color indexed="81"/>
            <rFont val="Tahoma"/>
            <family val="2"/>
          </rPr>
          <t xml:space="preserve">
-64,313,404.83</t>
        </r>
      </text>
    </comment>
    <comment ref="AB120" authorId="1" shapeId="0" xr:uid="{CD58CC0F-65D1-40F1-9A4C-7425C5FDC04B}">
      <text>
        <r>
          <rPr>
            <b/>
            <sz val="9"/>
            <color indexed="81"/>
            <rFont val="Tahoma"/>
            <family val="2"/>
          </rPr>
          <t>Rojarin Rachatakriangkrai:</t>
        </r>
        <r>
          <rPr>
            <sz val="9"/>
            <color indexed="81"/>
            <rFont val="Tahoma"/>
            <family val="2"/>
          </rPr>
          <t xml:space="preserve">
-64,313,404.83</t>
        </r>
      </text>
    </comment>
    <comment ref="AC120" authorId="1" shapeId="0" xr:uid="{5BFFA3F4-CA76-419A-AC57-FE21AE44ADA2}">
      <text>
        <r>
          <rPr>
            <b/>
            <sz val="9"/>
            <color indexed="81"/>
            <rFont val="Tahoma"/>
            <family val="2"/>
          </rPr>
          <t>Rojarin Rachatakriangkrai:</t>
        </r>
        <r>
          <rPr>
            <sz val="9"/>
            <color indexed="81"/>
            <rFont val="Tahoma"/>
            <family val="2"/>
          </rPr>
          <t xml:space="preserve">
-64,313,404.83</t>
        </r>
      </text>
    </comment>
    <comment ref="AA131" authorId="1" shapeId="0" xr:uid="{CF981787-F564-4A8B-BDA2-18E00842E994}">
      <text>
        <r>
          <rPr>
            <b/>
            <sz val="9"/>
            <color indexed="81"/>
            <rFont val="Tahoma"/>
            <family val="2"/>
          </rPr>
          <t>Rojarin Rachatakriangkrai:</t>
        </r>
        <r>
          <rPr>
            <sz val="9"/>
            <color indexed="81"/>
            <rFont val="Tahoma"/>
            <family val="2"/>
          </rPr>
          <t xml:space="preserve">
367,440,426.78</t>
        </r>
      </text>
    </comment>
    <comment ref="AB131" authorId="1" shapeId="0" xr:uid="{CE927337-6B32-49D8-A9A1-2D8E4DD7B41F}">
      <text>
        <r>
          <rPr>
            <b/>
            <sz val="9"/>
            <color indexed="81"/>
            <rFont val="Tahoma"/>
            <family val="2"/>
          </rPr>
          <t>Rojarin Rachatakriangkrai:</t>
        </r>
        <r>
          <rPr>
            <sz val="9"/>
            <color indexed="81"/>
            <rFont val="Tahoma"/>
            <family val="2"/>
          </rPr>
          <t xml:space="preserve">
367,440,426.78</t>
        </r>
      </text>
    </comment>
    <comment ref="AC131" authorId="1" shapeId="0" xr:uid="{CB4043C9-6D5D-407B-9D69-54D6242EED75}">
      <text>
        <r>
          <rPr>
            <b/>
            <sz val="9"/>
            <color indexed="81"/>
            <rFont val="Tahoma"/>
            <family val="2"/>
          </rPr>
          <t>Rojarin Rachatakriangkrai:</t>
        </r>
        <r>
          <rPr>
            <sz val="9"/>
            <color indexed="81"/>
            <rFont val="Tahoma"/>
            <family val="2"/>
          </rPr>
          <t xml:space="preserve">
367,440,426.78</t>
        </r>
      </text>
    </comment>
    <comment ref="S170" authorId="0" shapeId="0" xr:uid="{7CE5CCC9-164C-4E68-85AD-7EBC5A9E417A}">
      <text>
        <r>
          <rPr>
            <b/>
            <sz val="9"/>
            <color indexed="81"/>
            <rFont val="Tahoma"/>
            <family val="2"/>
          </rPr>
          <t xml:space="preserve">Reclass to loss </t>
        </r>
      </text>
    </comment>
  </commentList>
</comments>
</file>

<file path=xl/sharedStrings.xml><?xml version="1.0" encoding="utf-8"?>
<sst xmlns="http://schemas.openxmlformats.org/spreadsheetml/2006/main" count="2619" uniqueCount="1090">
  <si>
    <t>SEAFRESH INDUSTRY PUBLIC COMPANY LIMITED</t>
  </si>
  <si>
    <t>9M</t>
  </si>
  <si>
    <t>3M</t>
  </si>
  <si>
    <t>Lead Sheet as of 30 September 2024.</t>
  </si>
  <si>
    <t>Analyze B/S use this</t>
  </si>
  <si>
    <t>Analyze P/L use this</t>
  </si>
  <si>
    <t>Q3/24 per TB</t>
  </si>
  <si>
    <t>Q3/24 after reviewed</t>
  </si>
  <si>
    <t>YE 2023</t>
  </si>
  <si>
    <t>Q3/24 vs YE23</t>
  </si>
  <si>
    <t>Q2/24 after reviewed</t>
  </si>
  <si>
    <t>Q1/24 after reviewed</t>
  </si>
  <si>
    <t>Q3/23 after reviewed</t>
  </si>
  <si>
    <t>Q2/23 (Reviewed)
(Checked with FS)</t>
  </si>
  <si>
    <t>Q1/23 (Reviewed)
(Checked with FS)</t>
  </si>
  <si>
    <t>Q1/24 vs Q1/23</t>
  </si>
  <si>
    <t>Q2/24 vs Q2/23</t>
  </si>
  <si>
    <t>Q3/24 vs Q3/23</t>
  </si>
  <si>
    <t>3 month Q3/24</t>
  </si>
  <si>
    <t>3 month Q3/23</t>
  </si>
  <si>
    <t>Q3/24 vs Q3/23
(change 3 month)</t>
  </si>
  <si>
    <t>YE 2022</t>
  </si>
  <si>
    <t>9 M</t>
  </si>
  <si>
    <t>Acc.Code</t>
  </si>
  <si>
    <t>Acc. Name</t>
  </si>
  <si>
    <t>Balance as of 
30 September 2024 
(Before Audit)</t>
  </si>
  <si>
    <t>Client Adjustment</t>
  </si>
  <si>
    <t xml:space="preserve">Reclassification </t>
  </si>
  <si>
    <t>Audit Adjustments</t>
  </si>
  <si>
    <t>Balance as of 
30 September 2024 (Audited)</t>
  </si>
  <si>
    <t>Balance as of 
31 Dec 2023 (Audited)</t>
  </si>
  <si>
    <t>Variance
[Q3/2024 - YE2023]</t>
  </si>
  <si>
    <t>Balance as of 
30 June 2024 (Audited)</t>
  </si>
  <si>
    <t>Balance as of 
31 March 2024 (Audited)</t>
  </si>
  <si>
    <t>Balance as of 
30 Sep 2023 (Audited)</t>
  </si>
  <si>
    <t>Balance as of 
30 Jun 2023 (Audited)</t>
  </si>
  <si>
    <t>Balance as of 
31 Mar 2023 (Audited) Q1/23</t>
  </si>
  <si>
    <t>Variance
[Q1/2024 - Q1/2023]</t>
  </si>
  <si>
    <t>Variance
[Q2/2024 - Q2/2023]</t>
  </si>
  <si>
    <t>Variance
[Q3/2024 - Q3/2023]</t>
  </si>
  <si>
    <t>Balance 3 month period ended 30 Sep 2024</t>
  </si>
  <si>
    <t>Balance 3 month period ended 30 Sep 2023</t>
  </si>
  <si>
    <t>Variance 3 months Q3
[Q3/2024 - Q3/2023]</t>
  </si>
  <si>
    <t>Balance as of 
31 Dec 2022 (after reclass)</t>
  </si>
  <si>
    <t>Work assign</t>
  </si>
  <si>
    <t>Ref. WP</t>
  </si>
  <si>
    <t>Note</t>
  </si>
  <si>
    <t>Analytical Reviewed</t>
  </si>
  <si>
    <t>Group Expenses</t>
  </si>
  <si>
    <t>ASSETS</t>
  </si>
  <si>
    <t>CURRENTASSETS</t>
  </si>
  <si>
    <t>Cash and cash equivalents</t>
  </si>
  <si>
    <t>Yok</t>
  </si>
  <si>
    <t>Q3 0010200</t>
  </si>
  <si>
    <t>Analytical</t>
  </si>
  <si>
    <t>เงินสด-ชุมพร</t>
  </si>
  <si>
    <t>N/A</t>
  </si>
  <si>
    <t>เงินสด-กรุงเทพ</t>
  </si>
  <si>
    <t>C/R ธ.กรุงเทพ-จิวเวลรี่ 054-300</t>
  </si>
  <si>
    <t>C/R ธ.กรุงศรี-พระราม 3 #777-0-0</t>
  </si>
  <si>
    <t>C/R ธ.กรุงศรี-สาขาย่อยศาลาแดง(ส</t>
  </si>
  <si>
    <t>C/R ธ.กสิกรไทย-ปากน้ำ 115-1-009</t>
  </si>
  <si>
    <t>C/R ธ.กสิกรไทย-สีลม 001-1-35362</t>
  </si>
  <si>
    <t>C/R ธ.กสิกรไทย-สีลม 001-1-36202</t>
  </si>
  <si>
    <t>C/R ธ.ไทยพาณิชย์-สาทร 101-3-021</t>
  </si>
  <si>
    <t>S/A ธ.กรุงเทพ-จิวเวลรี่ 054-0-0</t>
  </si>
  <si>
    <t>S/A ธ.กรุงศรี-พระราม 3 #700-5-0</t>
  </si>
  <si>
    <t>S/A ธ.กรุงศรี-พระราม 3 #777-1-0</t>
  </si>
  <si>
    <t>S/A ธ.กรุงไทย สาขา รร.กรุงเทพคร</t>
  </si>
  <si>
    <t>S/A ธ.กรุงเทพฯ-ปากน้ำ  444-0-26</t>
  </si>
  <si>
    <t>S/A ธ.กสิกรไทย-สีลม 001-2-83365</t>
  </si>
  <si>
    <t>S/A ธ.ไทยพาณิชย์ สาทร #101-2-25</t>
  </si>
  <si>
    <t>S/A ธ.กสิกรไทย-สีลม# 001-92-031</t>
  </si>
  <si>
    <t>S/A ธ.ไทยพาณิชย์ สาทร # 101-2-0</t>
  </si>
  <si>
    <t>S/A ธ.กสิกรไทย-สีลม# 001-92-087</t>
  </si>
  <si>
    <t>S/A ธ.ไทยพาณิชย์ สาทร# 101-2000</t>
  </si>
  <si>
    <t>เงินฝากระหว่างทาง</t>
  </si>
  <si>
    <t xml:space="preserve">Trade </t>
  </si>
  <si>
    <t>Trade and other accounts receivable - net</t>
  </si>
  <si>
    <t>Fern</t>
  </si>
  <si>
    <t>Q1 002020</t>
  </si>
  <si>
    <t>ลูกหนี้การค้า-สินค้าในประเทศ</t>
  </si>
  <si>
    <t>ลูกหนี้การค้า-ผลิตภัณฑ์พลอยได้</t>
  </si>
  <si>
    <t>ลูกหนี้การค้า-ต่างประเทศ</t>
  </si>
  <si>
    <t>ลูกหนี้การค้าต่างประเทศ-กิจการท</t>
  </si>
  <si>
    <t>เงินให้ยืมตามระเบียบการสงเคราะห</t>
  </si>
  <si>
    <t>ลูกหนี้อื่นๆ</t>
  </si>
  <si>
    <t>ลูกหนี้อื่นๆ-กิจการที่เกี่ยวข้อ</t>
  </si>
  <si>
    <t>116110.A</t>
  </si>
  <si>
    <t>ดอกเบี้ยค้างรับ-กิจการที่เกี่ยว</t>
  </si>
  <si>
    <t>113110.A</t>
  </si>
  <si>
    <t>ลูกหนี้การค้าในประเทศ-กิจการที่เกี่ยวข้องกัน</t>
  </si>
  <si>
    <t>MZ0003</t>
  </si>
  <si>
    <t>เงินปันผลค้างรับ</t>
  </si>
  <si>
    <t>116480.B</t>
  </si>
  <si>
    <t>ค่าใช้จ่ายอื่นๆ-จ่ายล่วงหน้า</t>
  </si>
  <si>
    <t>116210.A</t>
  </si>
  <si>
    <t>บัตรภาษี</t>
  </si>
  <si>
    <t>Short-</t>
  </si>
  <si>
    <t>Short-term loan to and interest receivable - related parties</t>
  </si>
  <si>
    <t>Baipool</t>
  </si>
  <si>
    <t>Q3 0030100</t>
  </si>
  <si>
    <t>114150.A</t>
  </si>
  <si>
    <t>เงินให้กู้ยืม-กิจการที่เกี่ยวข้</t>
  </si>
  <si>
    <t>116110.B</t>
  </si>
  <si>
    <t>Invent</t>
  </si>
  <si>
    <t>Inventories - net</t>
  </si>
  <si>
    <t>Pooky</t>
  </si>
  <si>
    <t>Q1 004010</t>
  </si>
  <si>
    <t>ซื้อวัตถุดิบ</t>
  </si>
  <si>
    <t>วัตถุดิบเพื่อขาย</t>
  </si>
  <si>
    <t>งานระหว่างทำ</t>
  </si>
  <si>
    <t>สินค้าสำเร็จรูป</t>
  </si>
  <si>
    <t>สินค้าสำเร็จรูป-ข้าวกล่อง</t>
  </si>
  <si>
    <t>ค่าเผื่อมูลค่าสินค้าลดลง</t>
  </si>
  <si>
    <t>วัสดุบรรจุหีบห่อ</t>
  </si>
  <si>
    <t>วัตถุดิบทางอ้อม</t>
  </si>
  <si>
    <t>131190A</t>
  </si>
  <si>
    <t>งานระหว่างทำฝ่ายวิศวกรรม</t>
  </si>
  <si>
    <t>Refund</t>
  </si>
  <si>
    <t>Refundable value added tax</t>
  </si>
  <si>
    <t>Q2 005010</t>
  </si>
  <si>
    <t>ลูกหนี้สรรพากร</t>
  </si>
  <si>
    <t>Deriva</t>
  </si>
  <si>
    <t>Derivative assets</t>
  </si>
  <si>
    <t>Q2 006010</t>
  </si>
  <si>
    <t>A/R-Forward contract</t>
  </si>
  <si>
    <t xml:space="preserve">Other </t>
  </si>
  <si>
    <t>Other current assets</t>
  </si>
  <si>
    <t>Q2 007010</t>
  </si>
  <si>
    <t>M</t>
  </si>
  <si>
    <t>ดอกเบี้ยค้างรับ-กิจการอื่น</t>
  </si>
  <si>
    <t>Done</t>
  </si>
  <si>
    <t>รายได้ค้างรับ-กิจการที่เกี่ยวข้</t>
  </si>
  <si>
    <t>บัญชีพักรอใบลดหนี้</t>
  </si>
  <si>
    <t>วัสดุสิ้นเปลือง</t>
  </si>
  <si>
    <t>เครื่องเขียนแบบพิมพ์</t>
  </si>
  <si>
    <t>วัสดุและอุปกรณ์ช่าง</t>
  </si>
  <si>
    <t>ลูกหนี้ -เงินทดรองจ่าย</t>
  </si>
  <si>
    <t>เงินทดรองจ่ายทั่วไป</t>
  </si>
  <si>
    <t>ค่าเบี้ยประกันภัยจ่าย-จ่ายล่วงห</t>
  </si>
  <si>
    <t>ทำไมเพิ่มเยอะ , มีรายการ long-term มั้ย</t>
  </si>
  <si>
    <t xml:space="preserve">มีรายการ Long-term ค่าสมาชิกสนามกอล์ฟ </t>
  </si>
  <si>
    <t>ภาษีซื้อ-ยังไม่ถึงกำหนดเครดิต</t>
  </si>
  <si>
    <t>ภาษีซื้อ</t>
  </si>
  <si>
    <t>ลูกหนี้ภาษีหัก ณ ที่จ่าย</t>
  </si>
  <si>
    <t>131170.A</t>
  </si>
  <si>
    <t>Asset Clearing</t>
  </si>
  <si>
    <t>131180.A</t>
  </si>
  <si>
    <t>CIP Clearing</t>
  </si>
  <si>
    <t>NON-CU</t>
  </si>
  <si>
    <t>NON-CURRENTASSETS</t>
  </si>
  <si>
    <t>Restri</t>
  </si>
  <si>
    <t>Restricted deposits with banks</t>
  </si>
  <si>
    <t>F/D ธ.กรุงเทพ-สนญ 101-262896-0</t>
  </si>
  <si>
    <t>ดูกับ Book bank</t>
  </si>
  <si>
    <t>F/D ธ.กรุงศรี-สนญ 777-2-04451-0</t>
  </si>
  <si>
    <t>F/D ธ.กสิกรไทย-สีลม 001-3-31559</t>
  </si>
  <si>
    <t>F/D ธ.ไทยพาณิชย์-สาทร 101-10812</t>
  </si>
  <si>
    <t>Invest</t>
  </si>
  <si>
    <t>Investments in subsidiaries</t>
  </si>
  <si>
    <t>เงินลงทุนในบริษัทย่อย-BEF</t>
  </si>
  <si>
    <t>เงินลงทุนในบริษัทย่อย-SII</t>
  </si>
  <si>
    <t>เงินลงทุนในบริษัทย่อย-MSI</t>
  </si>
  <si>
    <t>เงินลงทุนในบริษัทย่อย-Sea Farms</t>
  </si>
  <si>
    <t>เงินลงทุนในบริษัทย่อย-Prochaete</t>
  </si>
  <si>
    <t>เงินลงทุนในบริษัทย่อย-Seafresh</t>
  </si>
  <si>
    <t>Long-t</t>
  </si>
  <si>
    <t>Long-term loan to and interest receivable - related parties</t>
  </si>
  <si>
    <t>Q1 0030100</t>
  </si>
  <si>
    <t>ต้อง Reclass to long-term</t>
  </si>
  <si>
    <t>ดูด้วยว่าดอกเบี้ยอื่นที่ไม่ใช่ดอกเบี้ยเงินกู้รวมอยู่ด้วยไหม และ Test cal ดอกเบี้ยด้วย</t>
  </si>
  <si>
    <t>เงินให้กู้ยืม-กิจการที่เกี่ยวข้องกัน - SGH</t>
  </si>
  <si>
    <t>Proper</t>
  </si>
  <si>
    <t>Property, plant and equipment - net</t>
  </si>
  <si>
    <t>Q2 0100100</t>
  </si>
  <si>
    <t>ที่ดิน</t>
  </si>
  <si>
    <t>อาคารและสิ่งปลูกสร้าง</t>
  </si>
  <si>
    <t>ส่วนปรับปรุงอาคารและสิ่งปลูกสร้</t>
  </si>
  <si>
    <t>เครื่องจักร</t>
  </si>
  <si>
    <t>เครื่องมือเครื่องใช้และอุปกรณ์ก</t>
  </si>
  <si>
    <t>เครื่องมือเครื่องใช้และอุปกรณ์ส</t>
  </si>
  <si>
    <t>เครื่องตกแต่งและเฟอร์นิเจอร์</t>
  </si>
  <si>
    <t>เครื่องมือเครื่องใช้บ้านพักโรงอ</t>
  </si>
  <si>
    <t>ระบบความเย็นและปรับอากาศ</t>
  </si>
  <si>
    <t>ระบบดับเพลิง</t>
  </si>
  <si>
    <t>ระบบคอมพิวเตอร์</t>
  </si>
  <si>
    <t>ระบบไฟฟ้า</t>
  </si>
  <si>
    <t>ระบบน้ำประปา</t>
  </si>
  <si>
    <t>ระบบสาธารณูปโภค</t>
  </si>
  <si>
    <t>ยานพาหนะ</t>
  </si>
  <si>
    <t>ค่าเสื่อมสะสม-อาคารและสิ่งปลูกส</t>
  </si>
  <si>
    <t>ค่าเสื่อมสะสม-ส่วนปป.อาคารและสิ</t>
  </si>
  <si>
    <t>ค่าเสื่อมสะสม-เครื่องจักร</t>
  </si>
  <si>
    <t>ค่าเสื่อมสะสม-เครื่องใช้และอุปก</t>
  </si>
  <si>
    <t>ค่าเสื่อมสะสม-เครื่องใช้อุปกรณ์</t>
  </si>
  <si>
    <t>ค่าเสื่อมสะสม-เครื่องตกแต่งและเ</t>
  </si>
  <si>
    <t>ค่าเสื่อมสะสม-อุปกรณ์บ้านพักและ</t>
  </si>
  <si>
    <t>ค่าเสื่อมสะสม-ระบบความเย็นและปร</t>
  </si>
  <si>
    <t>ค่าเสื่อมสะสม-ระบบดับเพลิง</t>
  </si>
  <si>
    <t>ค่าเสื่อมสะสม-ระบบคอมพิวเตอร์</t>
  </si>
  <si>
    <t>ค่าเสื่อมสะสม-ระบบไฟฟ้า</t>
  </si>
  <si>
    <t>ค่าเสื่อมสะสม-ระบบน้ำประปา</t>
  </si>
  <si>
    <t>ค่าเสื่อมสะสม-ระบบสาธารณูปโภค</t>
  </si>
  <si>
    <t>ค่าเสื่อมสะสม-ยานพาหนะ</t>
  </si>
  <si>
    <t>MZ001</t>
  </si>
  <si>
    <t>Classify to Intan [Cost]</t>
  </si>
  <si>
    <t>MZ002</t>
  </si>
  <si>
    <t>Classify to Intan [Acc. amortize]</t>
  </si>
  <si>
    <t xml:space="preserve">Right </t>
  </si>
  <si>
    <t>Right - of - use assets - net</t>
  </si>
  <si>
    <t>Q2 018010</t>
  </si>
  <si>
    <t>สิทธิการใช้สินทรัพย์ตามสัญญาเช่</t>
  </si>
  <si>
    <t>ค่าเสื่อมราคาสะสม - สิทธิการใช้</t>
  </si>
  <si>
    <t>Intang</t>
  </si>
  <si>
    <t>Intangible assets - net</t>
  </si>
  <si>
    <t>MZ003</t>
  </si>
  <si>
    <t>Cost of Intangibles assets</t>
  </si>
  <si>
    <t>MZ004</t>
  </si>
  <si>
    <t>Accumulated amortization of Intan</t>
  </si>
  <si>
    <t>Deferr</t>
  </si>
  <si>
    <t>Deferred tax assets</t>
  </si>
  <si>
    <t>Q2 011010</t>
  </si>
  <si>
    <t>สินทรัพย์ภาษีเงินได้รอการตัดบัญ</t>
  </si>
  <si>
    <t>Other non - current assets</t>
  </si>
  <si>
    <t>Q2 007020</t>
  </si>
  <si>
    <t>ภาษีเงินได้นิติบุคคลถูกหัก ณ ที</t>
  </si>
  <si>
    <t>กลับรายการยื่นขอคืนภาษีหัก ณ ที่จ่ายของปี2020 เนื่องจากขอคืนไม่ได้</t>
  </si>
  <si>
    <t>เงินมัดจำและเงินค้ำประกัน</t>
  </si>
  <si>
    <t>เงินมัดจำและเงินค้ำประกัน - กิจ</t>
  </si>
  <si>
    <t>116480.A</t>
  </si>
  <si>
    <t>ค่าใช้จ่ายอื่นๆ-จ่ายล่วงหน้า - ค่าสมาชิกสนามกอล์ฟ</t>
  </si>
  <si>
    <t>F/D ธ.กสิกรไทย-สีลม 001-3-33954-6</t>
  </si>
  <si>
    <t>LIABILITIES AND SHAREHOLDERS’EQUITY</t>
  </si>
  <si>
    <t>LIABIL</t>
  </si>
  <si>
    <t xml:space="preserve">LIABILITIES </t>
  </si>
  <si>
    <t>CURREN</t>
  </si>
  <si>
    <t>CURRENTLIABILITIES</t>
  </si>
  <si>
    <t>Bank o</t>
  </si>
  <si>
    <t>Bank overdrafts and short - term loans from financial institutions</t>
  </si>
  <si>
    <t>Q1 0120100</t>
  </si>
  <si>
    <t>Q1 0010200</t>
  </si>
  <si>
    <t>ดูกับ Bank statement</t>
  </si>
  <si>
    <t>C/R ธ.กสิกรไทย-สีลม 001-1-31195</t>
  </si>
  <si>
    <t>C/R ธ.ไทยพาณิชย์-สาทร 101-3-013</t>
  </si>
  <si>
    <t>แอลซีแพ็คกิ้ง</t>
  </si>
  <si>
    <t>ดูตั๋วเงินกู้และ Test cal ดอกเบี้ย</t>
  </si>
  <si>
    <t>เจ้าหนี้เงินโอนระหว่างธนาคาร</t>
  </si>
  <si>
    <t>เงินกู้ยืมระยะสั้นอื่น</t>
  </si>
  <si>
    <t>ดูการจ่ายชำระคืนด้วย</t>
  </si>
  <si>
    <t>215110.A</t>
  </si>
  <si>
    <t>ดอกเบี้ยค้างจ่าย</t>
  </si>
  <si>
    <t>111553.A</t>
  </si>
  <si>
    <t>111573.A</t>
  </si>
  <si>
    <t>111220.A</t>
  </si>
  <si>
    <t>Trade and other accounts payable</t>
  </si>
  <si>
    <t xml:space="preserve">Q2 013010 </t>
  </si>
  <si>
    <t>เจ้าหนี้ธนาคาร</t>
  </si>
  <si>
    <t>เพิ่มขึ้นจากค่าแรงพนักงาน 21-30/6 ที่ต้องชำระให้กับ ธ.กสิกร</t>
  </si>
  <si>
    <t>เจ้าหนี้การค้ากุ้ง</t>
  </si>
  <si>
    <t>เจ้าหนี้การค้าทั่วไป</t>
  </si>
  <si>
    <t>เจ้าหนี้การค้ากุ้ง - กิจการที่เ</t>
  </si>
  <si>
    <t>เจ้าหนี้อื่นๆ</t>
  </si>
  <si>
    <t>เจ้าหนี้อื่นๆ - กิจการที่เกี่ยว</t>
  </si>
  <si>
    <t>เจ้าหนี้เงินทดรองพนักงาน</t>
  </si>
  <si>
    <t>เจ้าหนี้พนักงาน</t>
  </si>
  <si>
    <t>219080.A</t>
  </si>
  <si>
    <t>รายได้รับล่วงหน้า</t>
  </si>
  <si>
    <t>Accoun</t>
  </si>
  <si>
    <t>Accounts payable for purchase of fixed assets</t>
  </si>
  <si>
    <t>Q2 0140100</t>
  </si>
  <si>
    <t>เจ้าหนี้ทรัพย์สิน</t>
  </si>
  <si>
    <t>Accrue</t>
  </si>
  <si>
    <t>Accrued expenses</t>
  </si>
  <si>
    <t>Q2 015010</t>
  </si>
  <si>
    <t>Test cal</t>
  </si>
  <si>
    <t>ดอกเบี้ยค้างจ่าย - กิจการที่เกี</t>
  </si>
  <si>
    <t>ค่าใช้จ่ายค้างจ่าย</t>
  </si>
  <si>
    <t>เค้าตั้ง Accrued อะไรเพิ่ม ลองดูมาด้วยนะ</t>
  </si>
  <si>
    <t>เจ้าหนี้เงินประกันสังคม</t>
  </si>
  <si>
    <t>เงินกองทุนสำรองเลี้ยงชีพค้างจ่า</t>
  </si>
  <si>
    <t>ค่าใช้จ่ายค้างจ่าย AP</t>
  </si>
  <si>
    <t>ดูคู่กับ Detail ปีที่แลวด้วยว่าเค้าตั้งอะไรขาดไปหรือป่าว เพราะลดลงเยอะเลย</t>
  </si>
  <si>
    <t>MZ008</t>
  </si>
  <si>
    <t>เงินปันผลค้างจ่าย</t>
  </si>
  <si>
    <t>Curren</t>
  </si>
  <si>
    <t>Current portion of - lease liabilities</t>
  </si>
  <si>
    <t>Q1 018010</t>
  </si>
  <si>
    <t>260100.A</t>
  </si>
  <si>
    <t>หนี้สินตามสัญญาเช่า</t>
  </si>
  <si>
    <t>Current portion of - employee benefit obligations</t>
  </si>
  <si>
    <t>Q2 019010</t>
  </si>
  <si>
    <t>252100.A</t>
  </si>
  <si>
    <t>ประมาณการหนี้สินผลประโยชน์พนักง</t>
  </si>
  <si>
    <t>ดูด้วยว่าต้องมียอดที่จะจ่ายชำระภายใน 1 ปีไหม</t>
  </si>
  <si>
    <t xml:space="preserve">Short </t>
  </si>
  <si>
    <t>Short - term loans from related parties</t>
  </si>
  <si>
    <t>Q1 0160100</t>
  </si>
  <si>
    <t>เงินกู้ยืมระยะสั้น - กิจการที่เ</t>
  </si>
  <si>
    <t>ดูตั๋วหรือสัญญาที่กู้เพิ่ม + Test cal Int</t>
  </si>
  <si>
    <t>215120.A</t>
  </si>
  <si>
    <t>Derivative contract liabilities</t>
  </si>
  <si>
    <t>A/P-Forward Contract</t>
  </si>
  <si>
    <t>A/P-Option</t>
  </si>
  <si>
    <t>Other current liabilities</t>
  </si>
  <si>
    <t>A</t>
  </si>
  <si>
    <t>ภาษีหัก ณ ที่จ่าย - Employee (1</t>
  </si>
  <si>
    <t>ภาษีหัก ณ ที่จ่าย - Personal (3</t>
  </si>
  <si>
    <t>ภาษีหัก ณ ที่จ่าย - Corporated</t>
  </si>
  <si>
    <t>เงินรับล่วงหน้า Clearing</t>
  </si>
  <si>
    <t>Q2 017030</t>
  </si>
  <si>
    <t>ภาษีขาย</t>
  </si>
  <si>
    <t>เจ้าหนี้กรมสรรพากร</t>
  </si>
  <si>
    <t>Q2 017010</t>
  </si>
  <si>
    <t>เจ้าหนี้ กยศ.และ กรอ.</t>
  </si>
  <si>
    <t>เงินค้ำประกันอื่น</t>
  </si>
  <si>
    <t>Q2 017020</t>
  </si>
  <si>
    <t>NON-CURRENTLIABILITIES</t>
  </si>
  <si>
    <t xml:space="preserve">Lease </t>
  </si>
  <si>
    <t>Lease liabilities - net</t>
  </si>
  <si>
    <t>ดอกเบี้ยจ่ายรอตัดบัญชี</t>
  </si>
  <si>
    <t>Employ</t>
  </si>
  <si>
    <t>Employee benefit obligations - net</t>
  </si>
  <si>
    <t>Other non-current liabilities</t>
  </si>
  <si>
    <t>Q1 017020</t>
  </si>
  <si>
    <t>231200.A</t>
  </si>
  <si>
    <t>ดูว่าต้อง Reclass มาไหม</t>
  </si>
  <si>
    <t>SHAREH</t>
  </si>
  <si>
    <t>SHAREHOLDERS’EQUITY</t>
  </si>
  <si>
    <t xml:space="preserve">Share </t>
  </si>
  <si>
    <t>Share capital</t>
  </si>
  <si>
    <t>Q2 0200100</t>
  </si>
  <si>
    <t>ทุนจดทะเบียนหุ้นสามัญชำระแล้ว</t>
  </si>
  <si>
    <t>ส่วนเกินมูลค่า-หุ้นสามัญ</t>
  </si>
  <si>
    <t>ส่วนเกินหุ้นทุนซื้อคืน</t>
  </si>
  <si>
    <t>Retain</t>
  </si>
  <si>
    <t>Retained earnings (deficits)</t>
  </si>
  <si>
    <t>B/F RE Check</t>
  </si>
  <si>
    <t>กำไรสะสมที่ยังไม่ได้จัดสรร</t>
  </si>
  <si>
    <t>กำไรสะสมที่จัดสรรแล้ว-สำรองตามก</t>
  </si>
  <si>
    <t>เงินปันผล</t>
  </si>
  <si>
    <t>การวัดมูลค่าใหม่ของประมาณการหนี</t>
  </si>
  <si>
    <t>650560A</t>
  </si>
  <si>
    <t>ค่าใช้จ่ายผลประโยชน์พนักงาน-OCI</t>
  </si>
  <si>
    <t>PL</t>
  </si>
  <si>
    <t>(Profit) loss for the period</t>
  </si>
  <si>
    <t>(Profi</t>
  </si>
  <si>
    <t>GP</t>
  </si>
  <si>
    <t>Revenu</t>
  </si>
  <si>
    <t>Revenue</t>
  </si>
  <si>
    <t>Sales</t>
  </si>
  <si>
    <t xml:space="preserve">Q1 021010 </t>
  </si>
  <si>
    <t>ขายสินค้าในประเทศ</t>
  </si>
  <si>
    <t>ดูด้วยว่าลดลงเพราะอะไร</t>
  </si>
  <si>
    <t>GP margin</t>
  </si>
  <si>
    <t>ขายตัวอย่างสินค้า-ในประเทศ</t>
  </si>
  <si>
    <t>Changes</t>
  </si>
  <si>
    <t>บัญชีพักเพื่อขาย</t>
  </si>
  <si>
    <t>ขายสินค้าต่างประเทศ</t>
  </si>
  <si>
    <t>รายได้หลักลดลงจากการขาย ตปท. ดูมาว่าทำไม</t>
  </si>
  <si>
    <t>ขายสินค้าต่างประเทศ-กิจการที่เก</t>
  </si>
  <si>
    <t>ขายตัวอย่างสินค้า-ต่างประเทศ</t>
  </si>
  <si>
    <t>ขายตัวอย่างสินค้าต่างประเทศ-กิจ</t>
  </si>
  <si>
    <t>ค่าระวางขาออกรับ</t>
  </si>
  <si>
    <t>ค่าระวางขาออกรับ-กิจการที่เกี่ย</t>
  </si>
  <si>
    <t>ค่าเบี้ยประกันภัยขาออกรับ</t>
  </si>
  <si>
    <t>ค่าเบี้ยประกันภัยขาออกรับ-กิจกา</t>
  </si>
  <si>
    <t>ส่วนเพิ่มหนี้ต่างประเทศ</t>
  </si>
  <si>
    <t>รับคืนสินค้า-ต่างประเทศ</t>
  </si>
  <si>
    <t>รับคืนสินค้า-ในประเทศ</t>
  </si>
  <si>
    <t>ส่วนลดจ่าย-ในประเทศ</t>
  </si>
  <si>
    <t>ส่วนลดจ่าย-ต่างประเทศ</t>
  </si>
  <si>
    <t>Servic</t>
  </si>
  <si>
    <t>Service</t>
  </si>
  <si>
    <t>Q1 0220100</t>
  </si>
  <si>
    <t>รายได้บริการสำนักงาน-กิจการที่เ</t>
  </si>
  <si>
    <t>รายได้ค่าเช่าสำนักงาน-กิจการที่</t>
  </si>
  <si>
    <t>รายได้บริการ-อื่น ๆ</t>
  </si>
  <si>
    <t>Other income</t>
  </si>
  <si>
    <t>Q1 023010</t>
  </si>
  <si>
    <t>ขายผลิตภัณฑ์พลอยได้ในประเทศ</t>
  </si>
  <si>
    <t>ขายอาหารพร้อมทานและเครื่องดื่ม</t>
  </si>
  <si>
    <t>ดอกเบี้ยรับกิจการที่เกี่ยวข้องก</t>
  </si>
  <si>
    <t>ดอกเบี้ยรับกิจการทั่วไป</t>
  </si>
  <si>
    <t>ดอกเบี้ยรับ-กิจการที่เกี่ยวข้อง</t>
  </si>
  <si>
    <t>ดอกเบี้ยรับเงินฝากออมทรัพย์</t>
  </si>
  <si>
    <t>รายได้บัตรภาษี</t>
  </si>
  <si>
    <t>กำไรจากการขายทรัพย์สิน</t>
  </si>
  <si>
    <t>รายได้ค่าเช่า</t>
  </si>
  <si>
    <t>รายได้เบ็ดเตล็ด</t>
  </si>
  <si>
    <t>รายได้เบ็ดเตล็ด-กิจการที่เกี่ยว</t>
  </si>
  <si>
    <t xml:space="preserve">Interest Charge </t>
  </si>
  <si>
    <t>รายได้บริหารจัดการ-กิจการที่เกี</t>
  </si>
  <si>
    <t>รายได้จากการขายเศษซาก</t>
  </si>
  <si>
    <t>Gain on Sold MSI Stock</t>
  </si>
  <si>
    <t>MZ007</t>
  </si>
  <si>
    <t>Gain on revaluation of leasing</t>
  </si>
  <si>
    <t>Dividend income</t>
  </si>
  <si>
    <t>รายได้จากเงินลงทุนในบริษัทในเคร</t>
  </si>
  <si>
    <t>รับเงินปันผล SIHQ หุ้น 179,999,997@0.14 ตัดหนี้กับตั๋ว PN6512001</t>
  </si>
  <si>
    <t>Finance income</t>
  </si>
  <si>
    <t>421100.A</t>
  </si>
  <si>
    <t>ดอกเบี้ยรับกิจการที่เกี่ยวข้องก - SFF</t>
  </si>
  <si>
    <t>421200.A</t>
  </si>
  <si>
    <t>421300.A</t>
  </si>
  <si>
    <t>421110.A</t>
  </si>
  <si>
    <t>ดอกเบี้ยรับกิจการที่เกี่ยวข้องก - SGH</t>
  </si>
  <si>
    <t>Gain o</t>
  </si>
  <si>
    <t>Gain on exchange rates - net</t>
  </si>
  <si>
    <t>Q2 024010</t>
  </si>
  <si>
    <t>680620.A</t>
  </si>
  <si>
    <t>(กำไร)ขาดทุนจาก Forward Contrac</t>
  </si>
  <si>
    <t>680621.A</t>
  </si>
  <si>
    <t>680610.A</t>
  </si>
  <si>
    <t>(กำไร)ขาดทุนจากการปริวรรตเงินตร</t>
  </si>
  <si>
    <t>Gain on fair value adjustment</t>
  </si>
  <si>
    <t>Q2 025010</t>
  </si>
  <si>
    <t>Unrealized (Gain)Loss From Forw</t>
  </si>
  <si>
    <t>Mark to market of Forward contract</t>
  </si>
  <si>
    <t>Unrealized (Gain)Loss From Opti</t>
  </si>
  <si>
    <t>Expens</t>
  </si>
  <si>
    <t>Expenses</t>
  </si>
  <si>
    <t>Cost o</t>
  </si>
  <si>
    <t>Cost of sales</t>
  </si>
  <si>
    <t xml:space="preserve">Q2 026010 </t>
  </si>
  <si>
    <t>ต้นทุนสินค้าสำเร็จรูป</t>
  </si>
  <si>
    <t>ขาดทุนจากการตีราคาสินค้าคงเหลือ</t>
  </si>
  <si>
    <t>ปรับปรุงต้นทุนขาย</t>
  </si>
  <si>
    <t>Off-set acc. (Cost of Manu)</t>
  </si>
  <si>
    <t>ค่าใช้จ่ายในการทำตัวอย่างสินค้า</t>
  </si>
  <si>
    <t>ต้นทุนการผลิต</t>
  </si>
  <si>
    <t>วัสดุหีบห่อใช้ไป</t>
  </si>
  <si>
    <t>วัตถุดิบทางอ้อมใช้ไป</t>
  </si>
  <si>
    <t>วัตถุดิบ</t>
  </si>
  <si>
    <t>ต้นทุนซื้อสินค้าสำเร็จรูป</t>
  </si>
  <si>
    <t>Manufactory Expenses-3(COGM)</t>
  </si>
  <si>
    <t>Manufactory Expenses-4(COGS)</t>
  </si>
  <si>
    <t>715020.A</t>
  </si>
  <si>
    <t>Manufactory Exp.Transfer to S&amp;A</t>
  </si>
  <si>
    <t>650560.A</t>
  </si>
  <si>
    <t>ค่าใช้จ่ายผลประโยชน์พนักงาน</t>
  </si>
  <si>
    <t>Payroll expenses</t>
  </si>
  <si>
    <t>Cost of service</t>
  </si>
  <si>
    <t>tab  "RJE #11"</t>
  </si>
  <si>
    <t>630010.A</t>
  </si>
  <si>
    <t>ค่าไฟฟ้า</t>
  </si>
  <si>
    <t>ดูรายการ Reclass ด้วย</t>
  </si>
  <si>
    <t>630070.A</t>
  </si>
  <si>
    <t>ค่าเช่า</t>
  </si>
  <si>
    <t>Sellin</t>
  </si>
  <si>
    <t>Selling expenses</t>
  </si>
  <si>
    <t>Q1 0290100</t>
  </si>
  <si>
    <t>610100.S</t>
  </si>
  <si>
    <t>ค่าวัตถุดิบทางอ้อม</t>
  </si>
  <si>
    <t>610500.S</t>
  </si>
  <si>
    <t>ค่าวัตถุดิบทำอาหารและเครื่องดื่ม</t>
  </si>
  <si>
    <t>620010.S</t>
  </si>
  <si>
    <t>เงินเดือน</t>
  </si>
  <si>
    <t>620020.S</t>
  </si>
  <si>
    <t>ค่าแรงงาน</t>
  </si>
  <si>
    <t>620030.S</t>
  </si>
  <si>
    <t>ค่าล่วงเวลา-รายเดือน</t>
  </si>
  <si>
    <t>617100.S</t>
  </si>
  <si>
    <t>ค่าสินค้าเสียหาย</t>
  </si>
  <si>
    <t>620040.S</t>
  </si>
  <si>
    <t>ค่าล่วงเวลา-รายวัน</t>
  </si>
  <si>
    <t>620050.S</t>
  </si>
  <si>
    <t>ค่าเบี้ยเลี้ยง</t>
  </si>
  <si>
    <t>620070.S</t>
  </si>
  <si>
    <t>ค่าจ้างจ่ายตามผลงาน</t>
  </si>
  <si>
    <t>620090.S</t>
  </si>
  <si>
    <t>เงินโบนัส</t>
  </si>
  <si>
    <t>630010.S</t>
  </si>
  <si>
    <t>630020.S</t>
  </si>
  <si>
    <t>ค่าน้ำประปา</t>
  </si>
  <si>
    <t>630030.S</t>
  </si>
  <si>
    <t>ค่าน้ำแข็ง</t>
  </si>
  <si>
    <t>630040.S</t>
  </si>
  <si>
    <t>ค่าเชื้อเพลิง</t>
  </si>
  <si>
    <t>630050.S</t>
  </si>
  <si>
    <t>ค่าวัสดุสิ้นเปลืองใช้ไป</t>
  </si>
  <si>
    <t>630060.S</t>
  </si>
  <si>
    <t>ค่าเครื่องมือเครื่องใช้และอุปกรณ์</t>
  </si>
  <si>
    <t>630070.S</t>
  </si>
  <si>
    <t>630080.S</t>
  </si>
  <si>
    <t>ค่าฝากสินค้า</t>
  </si>
  <si>
    <t>630090.S</t>
  </si>
  <si>
    <t>ค่าใช้จ่ายในการรับคืนสินค้า</t>
  </si>
  <si>
    <t>630100.S</t>
  </si>
  <si>
    <t>ค่าใช้จ่ายในการส่งตัวอย่างสินค้า</t>
  </si>
  <si>
    <t>630110.S</t>
  </si>
  <si>
    <t>ค่าใช้จ่ายในการวิจัยพัฒนา</t>
  </si>
  <si>
    <t>630120.S</t>
  </si>
  <si>
    <t>ค่าวิเคราะห์และตรวจสอบคุณภาพสินค้า</t>
  </si>
  <si>
    <t>630130.S</t>
  </si>
  <si>
    <t>ค่าขนส่ง</t>
  </si>
  <si>
    <t>640010.S</t>
  </si>
  <si>
    <t>ค่าระวางขาออก</t>
  </si>
  <si>
    <t>ดูด้วยว่าทำไมลดลงเยอะ มันอาจจะเป็นค่าใช้จ่ายที่สัมพันธ์กับรายได้</t>
  </si>
  <si>
    <t>640020.S</t>
  </si>
  <si>
    <t>ค่าใช้จ่ายในการส่งออก</t>
  </si>
  <si>
    <t>640021.S</t>
  </si>
  <si>
    <t>ค่าใช้จ่ายส่งออกสินค้า-USA</t>
  </si>
  <si>
    <t>640030.S</t>
  </si>
  <si>
    <t>ค่านายหน้า</t>
  </si>
  <si>
    <t>640050.S</t>
  </si>
  <si>
    <t>ค่าใช้จ่ายเดินทาง-ในประเทศ</t>
  </si>
  <si>
    <t>640060.S</t>
  </si>
  <si>
    <t>ค่าใช้จ่ายเดินทาง-ต่างประเทศ</t>
  </si>
  <si>
    <t>640070.S</t>
  </si>
  <si>
    <t>ค่าโทรคมนาคม</t>
  </si>
  <si>
    <t>640080.S</t>
  </si>
  <si>
    <t>ค่าใช้จ่ายส่งเสริมการขาย</t>
  </si>
  <si>
    <t>640090.S</t>
  </si>
  <si>
    <t>ค่าใช้จ่ายทางไปรษณีย์</t>
  </si>
  <si>
    <t>640120.S</t>
  </si>
  <si>
    <t>ค่าใช้จ่ายศุลกากรและบัตรภาษี</t>
  </si>
  <si>
    <t>650020.S</t>
  </si>
  <si>
    <t>ค่าเครื่องเขียนแบบพิมพ์</t>
  </si>
  <si>
    <t>650030.S</t>
  </si>
  <si>
    <t>ค่าน้ำมันยานพาหนะ</t>
  </si>
  <si>
    <t>650040.S</t>
  </si>
  <si>
    <t>ค่าใช้จ่ายสวัสดิการพนักงาน</t>
  </si>
  <si>
    <t>650070.S</t>
  </si>
  <si>
    <t>ค่าดูแลบำรุงสถานที่</t>
  </si>
  <si>
    <t>650090.S</t>
  </si>
  <si>
    <t>ค่ารักษาพยาบาล</t>
  </si>
  <si>
    <t>650110.S</t>
  </si>
  <si>
    <t>ค่าสมาชิกและวารสาร</t>
  </si>
  <si>
    <t>650120.S</t>
  </si>
  <si>
    <t>ค่าธรรมเนียมธนาคาร</t>
  </si>
  <si>
    <t>650130.S</t>
  </si>
  <si>
    <t>ค่าธรรมเนียมอื่น</t>
  </si>
  <si>
    <t>650240.S</t>
  </si>
  <si>
    <t>ค่าใช้จ่ายเบ็ดเตล็ด</t>
  </si>
  <si>
    <t>650140.S</t>
  </si>
  <si>
    <t>ค่าภาษีอื่น</t>
  </si>
  <si>
    <t>650160.S</t>
  </si>
  <si>
    <t>ค่าใช้จ่ายหลักทรัพย์</t>
  </si>
  <si>
    <t>650170.S</t>
  </si>
  <si>
    <t>ค่าโฆษณา</t>
  </si>
  <si>
    <t>650180.S</t>
  </si>
  <si>
    <t>ค่าปรึกษาทางวิชาการ</t>
  </si>
  <si>
    <t>650200.S</t>
  </si>
  <si>
    <t>ค่ารับรอง</t>
  </si>
  <si>
    <t>650210.S</t>
  </si>
  <si>
    <t>ค่าสาธารณะกุศล</t>
  </si>
  <si>
    <t>650290.S</t>
  </si>
  <si>
    <t>ค่าใช้จ่ายในการออกหุ้นกู้</t>
  </si>
  <si>
    <t>650510.S</t>
  </si>
  <si>
    <t>ค่าเงินสมทบกองทุนประกันสังคม</t>
  </si>
  <si>
    <t>650050.S</t>
  </si>
  <si>
    <t>ค่าแบบฟอร์มพนักงาน</t>
  </si>
  <si>
    <t>650220.S</t>
  </si>
  <si>
    <t>ค่าบริจาค</t>
  </si>
  <si>
    <t>650540.S</t>
  </si>
  <si>
    <t>เงินสมทบกองทุนประกันสังคมพนักงานรายวัน</t>
  </si>
  <si>
    <t>650550.S</t>
  </si>
  <si>
    <t>เงินสมทบกองทุนสำรองเลี้ยงชีพ</t>
  </si>
  <si>
    <t>660010.S</t>
  </si>
  <si>
    <t>อุปกรณ์ซ่อมแซมอาคารสถานที่</t>
  </si>
  <si>
    <t>660020.S</t>
  </si>
  <si>
    <t>อุปกรณ์ซ่อมแซมเครื่องจักรและอุปกรณ์เครื่องใช้</t>
  </si>
  <si>
    <t>660030.S</t>
  </si>
  <si>
    <t>อุปกรณ์ซ่อมแซมยานพาหนะ</t>
  </si>
  <si>
    <t>670010.S</t>
  </si>
  <si>
    <t>ค่าเบี้ยประกัน-อาคาร</t>
  </si>
  <si>
    <t>670020.S</t>
  </si>
  <si>
    <t>ค่าเบี้ยประกัน-ยานพาหนะ</t>
  </si>
  <si>
    <t>670030.S</t>
  </si>
  <si>
    <t>ค่าเบี้ยประกันภัยสินค้าคงคลัง</t>
  </si>
  <si>
    <t>670040.S</t>
  </si>
  <si>
    <t>ค่าเบี้ยประกัน-สินค้าขาออก</t>
  </si>
  <si>
    <t>670050.S</t>
  </si>
  <si>
    <t>ค่าเบี้ยประกันภัยพนักงาน</t>
  </si>
  <si>
    <t>670060.S</t>
  </si>
  <si>
    <t>ค่าเบี้ยประกันภัยเครื่องจักร</t>
  </si>
  <si>
    <t>670070.S</t>
  </si>
  <si>
    <t>ค่าเบี้ยประกันภัยสินค้า-ในประเทศ</t>
  </si>
  <si>
    <t>670510.S</t>
  </si>
  <si>
    <t>ค่าเสื่อมราคา-อาคาร</t>
  </si>
  <si>
    <t>670520.S</t>
  </si>
  <si>
    <t>ค่าเสื่อมราคา-ส่วนปรับปรุงอาคารและสิ่งปลูกสร้าง</t>
  </si>
  <si>
    <t>670530.S</t>
  </si>
  <si>
    <t>ค่าเสื่อมราคา-เครื่องจักร</t>
  </si>
  <si>
    <t>670570.S</t>
  </si>
  <si>
    <t>ค่าเสื่อมราคา-ระบบความเย็น</t>
  </si>
  <si>
    <t>670590.S</t>
  </si>
  <si>
    <t>ค่าเสื่อมราคา-เครื่องมือเครื่องใช้การผลิต</t>
  </si>
  <si>
    <t>670600.S</t>
  </si>
  <si>
    <t>ค่าเสื่อมราคา-ระบบคอมพิวเตอร์</t>
  </si>
  <si>
    <t>670610.S</t>
  </si>
  <si>
    <t>ค่าเสื่อมราคา-เครื่องมือเครื่องใช้สำนักงาน</t>
  </si>
  <si>
    <t>650560.S</t>
  </si>
  <si>
    <t>ดูรายการ Recalssify</t>
  </si>
  <si>
    <t>670620.S</t>
  </si>
  <si>
    <t>ค่าเสื่อมราคา-เครื่องตกแต่ง</t>
  </si>
  <si>
    <t>670630.S</t>
  </si>
  <si>
    <t>ค่าเสื่อมราคา-ยานพาหนะ</t>
  </si>
  <si>
    <t>670640.S</t>
  </si>
  <si>
    <t>ค่าเสื่อมราคา-เครื่องใช้, บ้านพักและโรงอาหาร</t>
  </si>
  <si>
    <t>670900.S</t>
  </si>
  <si>
    <t>ค่าเสื่อมราคา - สิทธิการใช้สินทรัพย์ตามสัญญาเช่า</t>
  </si>
  <si>
    <t>680100.S</t>
  </si>
  <si>
    <t>ค่าตอบแทนกรรมการ</t>
  </si>
  <si>
    <t>Admini</t>
  </si>
  <si>
    <t>Administrative expenses</t>
  </si>
  <si>
    <t>610100.AM</t>
  </si>
  <si>
    <t>620010.AM</t>
  </si>
  <si>
    <t>ทำไมเงินเดือนเพิ่มขึ้น</t>
  </si>
  <si>
    <t>620020.AM</t>
  </si>
  <si>
    <t>620030.AM</t>
  </si>
  <si>
    <t>620040.AM</t>
  </si>
  <si>
    <t>620050.AM</t>
  </si>
  <si>
    <t>620070.AM</t>
  </si>
  <si>
    <t>620090.AM</t>
  </si>
  <si>
    <t>630010.AM</t>
  </si>
  <si>
    <t>630020.AM</t>
  </si>
  <si>
    <t>630040.AM</t>
  </si>
  <si>
    <t>630050.AM</t>
  </si>
  <si>
    <t>630060.AM</t>
  </si>
  <si>
    <t>630120.AM</t>
  </si>
  <si>
    <t>630140.AM</t>
  </si>
  <si>
    <t>ค่าสารเคมีสิ้นเปลืองใช้ไป</t>
  </si>
  <si>
    <t>640050.AM</t>
  </si>
  <si>
    <t>640070.AM</t>
  </si>
  <si>
    <t>640090.AM</t>
  </si>
  <si>
    <t>650020.AM</t>
  </si>
  <si>
    <t>650030.AM</t>
  </si>
  <si>
    <t>650040.AM</t>
  </si>
  <si>
    <t>650050.AM</t>
  </si>
  <si>
    <t>650070.AM</t>
  </si>
  <si>
    <t>650080.AM</t>
  </si>
  <si>
    <t>ค่ารักษาความปลอดภัย</t>
  </si>
  <si>
    <t>650090.AM</t>
  </si>
  <si>
    <t>650100.AM</t>
  </si>
  <si>
    <t>ค่าอบรมสัมมนา</t>
  </si>
  <si>
    <t>650110.AM</t>
  </si>
  <si>
    <t>650120.AM</t>
  </si>
  <si>
    <t>650130.AM</t>
  </si>
  <si>
    <t>650140.AM</t>
  </si>
  <si>
    <t>650170.AM</t>
  </si>
  <si>
    <t>650180.AM</t>
  </si>
  <si>
    <t>650190.AM</t>
  </si>
  <si>
    <t>ค่าสอบบัญชี</t>
  </si>
  <si>
    <t>650200.AM</t>
  </si>
  <si>
    <t>650210.AM</t>
  </si>
  <si>
    <t>650230.AM</t>
  </si>
  <si>
    <t>ส่วนขาดเกินจากการชำระเงิน</t>
  </si>
  <si>
    <t>650240.AM</t>
  </si>
  <si>
    <t>650250.AM</t>
  </si>
  <si>
    <t>ส่วนขาดเกินจากการคำนวณ</t>
  </si>
  <si>
    <t>650270.AM</t>
  </si>
  <si>
    <t>ค่าใช้จ่ายในการจัดหาบุคคลากร</t>
  </si>
  <si>
    <t>650280.AM</t>
  </si>
  <si>
    <t>ค่าบริหารจัดการ</t>
  </si>
  <si>
    <t>650500.AM</t>
  </si>
  <si>
    <t>ค่าเงินสมทบกองทุนทดแทนแรงงาน</t>
  </si>
  <si>
    <t>650510.AM</t>
  </si>
  <si>
    <t>650521.AM</t>
  </si>
  <si>
    <t>ค่าใช้จ่ายต้องห้าม</t>
  </si>
  <si>
    <t>650060.AM</t>
  </si>
  <si>
    <t>ค่ากิจกรรมสันทนาการ</t>
  </si>
  <si>
    <t>650220.AM</t>
  </si>
  <si>
    <t>650540.AM</t>
  </si>
  <si>
    <t>650550.AM</t>
  </si>
  <si>
    <t>650560.AM</t>
  </si>
  <si>
    <t>ดูรายการ Classify</t>
  </si>
  <si>
    <t>660010.AM</t>
  </si>
  <si>
    <t>660020.AM</t>
  </si>
  <si>
    <t>660030.AM</t>
  </si>
  <si>
    <t>670010.AM</t>
  </si>
  <si>
    <t>620071.AM</t>
  </si>
  <si>
    <t>ค่าใช้จ่ายตามผลงาน - ส่วนเพิ่ม</t>
  </si>
  <si>
    <t>670020.AM</t>
  </si>
  <si>
    <t>670050.AM</t>
  </si>
  <si>
    <t>670060.AM</t>
  </si>
  <si>
    <t>670510.AM</t>
  </si>
  <si>
    <t>670520.AM</t>
  </si>
  <si>
    <t>670530.AM</t>
  </si>
  <si>
    <t>670540.AM</t>
  </si>
  <si>
    <t>ค่าเสื่อมราคา-ระบบไฟฟ้า</t>
  </si>
  <si>
    <t>670560.AM</t>
  </si>
  <si>
    <t>ค่าเสื่อมราคา-ระบบสาธารณูปโภค</t>
  </si>
  <si>
    <t>670570.AM</t>
  </si>
  <si>
    <t>670590.AM</t>
  </si>
  <si>
    <t>670610.AM</t>
  </si>
  <si>
    <t>670620.AM</t>
  </si>
  <si>
    <t>670630.AM</t>
  </si>
  <si>
    <t>670640.AM</t>
  </si>
  <si>
    <t>680240.AM</t>
  </si>
  <si>
    <t>ขาดทุนจากการเลิกใช้ทรัพย์สิน</t>
  </si>
  <si>
    <t>712000.AM</t>
  </si>
  <si>
    <t>Manufactory Expenses-2(PRINTING)</t>
  </si>
  <si>
    <t>715020.AM</t>
  </si>
  <si>
    <t>715050.AM</t>
  </si>
  <si>
    <t>Manufactory Exp.-4Tran.Depre.-Center</t>
  </si>
  <si>
    <t>Loss f</t>
  </si>
  <si>
    <t>Loss from exchange rates - net</t>
  </si>
  <si>
    <t>Realized gain/loss from exchange rate</t>
  </si>
  <si>
    <t>(Gain)Loss From Option</t>
  </si>
  <si>
    <t>Loss o</t>
  </si>
  <si>
    <t>Loss on fair value adjustment</t>
  </si>
  <si>
    <t>680630.A</t>
  </si>
  <si>
    <t>680670.A</t>
  </si>
  <si>
    <t>Financ</t>
  </si>
  <si>
    <t>Finance costs</t>
  </si>
  <si>
    <t>Q1 0280100</t>
  </si>
  <si>
    <t>ดอกเบี้ยจ่าย - สิทธิการใช้สินทร</t>
  </si>
  <si>
    <t>Int. from Lease lia (ROU)</t>
  </si>
  <si>
    <t>ดอกเบี้ยเงินกู้</t>
  </si>
  <si>
    <t>ดอกเบี้ยเงินกู้ - กิจการที่เกี่</t>
  </si>
  <si>
    <t>Int. from short term loan from related parties (213200)</t>
  </si>
  <si>
    <t>ดอกเบี้ยเงินเบิกเกินบัญชี</t>
  </si>
  <si>
    <t>Int. from Bank O/D</t>
  </si>
  <si>
    <t>ดอกเบี้ยแพคกิ้งและขายลดตั๋ว</t>
  </si>
  <si>
    <t>Int. from L/C</t>
  </si>
  <si>
    <t>Income Tax Expense</t>
  </si>
  <si>
    <t>ค่าใช้จ่ายภาษีเงินได้</t>
  </si>
  <si>
    <t>บริษัท ซีเฟรชอินดัสตรี จำกัด (มหาชน) และบริษัทย่อย</t>
  </si>
  <si>
    <t>งบฐานะการเงิน</t>
  </si>
  <si>
    <t>พันบาท</t>
  </si>
  <si>
    <t>งบการเงินรวม</t>
  </si>
  <si>
    <t>งบการเงินเฉพาะกิจการ</t>
  </si>
  <si>
    <t>31 มีนาคม 2568</t>
  </si>
  <si>
    <t>31 ธันวาคม 2567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</si>
  <si>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</si>
  <si>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</si>
  <si>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</si>
  <si>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</si>
  <si>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</si>
  <si>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</si>
  <si>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</si>
  <si>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</si>
  <si>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</si>
  <si>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เงินให้กู้ยืมระยะสั้นแก่บุคคลที่เกี่ยวข้องกัน</t>
  </si>
  <si>
    <t>สินค้าคงเหลือ</t>
  </si>
  <si>
    <t>สินทรัพย์ชีวภาพหมุนเวียน</t>
  </si>
  <si>
    <t>ภาษีมูลค่าเพิ่มรอเรียกคืน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</si>
  <si>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</si>
  <si>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</si>
  <si>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</si>
  <si>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</si>
  <si>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</si>
  <si>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</si>
  <si>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เงินให้กู้ยืมระยะยาวและดอกเบี้ยค้างรับ</t>
  </si>
  <si>
    <t xml:space="preserve">    แก่กิจการที่เกี่ยวข้องกัน</t>
  </si>
  <si>
    <t xml:space="preserve">ที่ดิน อาคาร และอุปกรณ์ </t>
  </si>
  <si>
    <t xml:space="preserve">สินทรัพย์สิทธิการใช้ 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</si>
  <si>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</si>
  <si>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</si>
  <si>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</si>
  <si>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</si>
  <si>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</si>
  <si>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</si>
  <si>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</si>
  <si>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</si>
  <si>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เจ้าหนี้การค้าและเจ้าหนี้หมุนเวียนอื่น</t>
  </si>
  <si>
    <t>เจ้าหนี้ค่าสินทรัพย์ถาวร</t>
  </si>
  <si>
    <t>หนี้สินที่เกิดจากสัญญา - หมุนเวียน</t>
  </si>
  <si>
    <t>ถึงกำหนดชำระภายในหนึ่งปี</t>
  </si>
  <si>
    <t>ส่วนที่ถึงกำหนดชำระภายในหนึ่งปี</t>
  </si>
  <si>
    <t>ผลประโยชน์พนักงาน</t>
  </si>
  <si>
    <t>เงินกู้ยืมระยะสั้นจากบุคคลและกิจการที่เกี่ยวข้องกัน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</si>
  <si>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</si>
  <si>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</si>
  <si>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</si>
  <si>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</si>
  <si>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</si>
  <si>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</si>
  <si>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เงินกู้ยืมระยะยาวจากสถาบันการเงิน</t>
  </si>
  <si>
    <t xml:space="preserve">เงินกู้ยืมระยะยาวจากกิจการอื่น </t>
  </si>
  <si>
    <t>ประมาณการหนี้สินไม่หมุนเวียนสำหรับ</t>
  </si>
  <si>
    <t xml:space="preserve">         ผลประโยชน์พนักงาน 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</si>
  <si>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</si>
  <si>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</si>
  <si>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</si>
  <si>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</si>
  <si>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</si>
  <si>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</si>
  <si>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</si>
  <si>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- ทุนจดทะเบียน 927,099,200 หุ้น</t>
  </si>
  <si>
    <t xml:space="preserve">    - ทุนที่ออกและชำระแล้ว</t>
  </si>
  <si>
    <t xml:space="preserve">       927,099,200 หุ้น</t>
  </si>
  <si>
    <t>ส่วนเกินมูลค่าหุ้นสามัญ</t>
  </si>
  <si>
    <t>ส่วนเกินทุนหุ้นทุนซื้อคืน</t>
  </si>
  <si>
    <t xml:space="preserve">กำไร (ขาดทุน) สะสม </t>
  </si>
  <si>
    <t xml:space="preserve">    - จัดสรรเพื่อสำรองตามกฎหมาย </t>
  </si>
  <si>
    <t xml:space="preserve">    - 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</si>
  <si>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</si>
  <si>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</si>
  <si>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</si>
  <si>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</si>
  <si>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</si>
  <si>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</si>
  <si>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</si>
  <si>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สำหรับงวดสามเดือนสิ้นสุดวันที่ 31 มีนาคม (ยังไม่ได้ตรวจสอบ แต่สอบทานแล้ว)</t>
  </si>
  <si>
    <t>2568</t>
  </si>
  <si>
    <t>2567</t>
  </si>
  <si>
    <t>รายได้</t>
  </si>
  <si>
    <t>รายได้จากการขาย</t>
  </si>
  <si>
    <t>รายได้จากการบริการ</t>
  </si>
  <si>
    <t>รายได้ทางการเงิน</t>
  </si>
  <si>
    <t>รายได้เงินปันผล</t>
  </si>
  <si>
    <t>รายได้อื่น</t>
  </si>
  <si>
    <t>กำไรจากอัตราแลกเปลี่ยนเงินตราต่างประเทศ</t>
  </si>
  <si>
    <t>กำไรจากการปรับมูลค่ายุติธรรม</t>
  </si>
  <si>
    <t>รวมรายได้</t>
  </si>
  <si>
    <t>ค่าใช้จ่าย</t>
  </si>
  <si>
    <t>ต้นทุนขาย</t>
  </si>
  <si>
    <t>ต้นทุนการบริการ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</si>
  <si>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</si>
  <si>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</si>
  <si>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ขาดทุนจากอัตราแลกเปลี่ยนเงินตราต่างประเทศ</t>
  </si>
  <si>
    <t>ขาดทุนจากการปรับมูลค่ายุติธรรม</t>
  </si>
  <si>
    <t>รวมค่าใช้จ่าย</t>
  </si>
  <si>
    <t>ต้นทุนทางการเงิน</t>
  </si>
  <si>
    <t>กำไร (ขาดทุน) ก่อนภาษีเงินได้</t>
  </si>
  <si>
    <t>กำไร (ขาดทุน) สำหรับงวด</t>
  </si>
  <si>
    <t>รายการที่อาจถูกจัดประเภทใหม่ไว้ใน</t>
  </si>
  <si>
    <t xml:space="preserve">    กำไรหรือขาดทุนในภายหลัง</t>
  </si>
  <si>
    <t xml:space="preserve">     ผลต่างของอัตราแลกเปลี่ยน</t>
  </si>
  <si>
    <t xml:space="preserve">          จากการแปลงค่างบการเงิน</t>
  </si>
  <si>
    <t>กำไร (ขาดทุน) เบ็ดเสร็จรวมสำหรับงวด</t>
  </si>
  <si>
    <t>งบกำไรขาดทุนและกำไรขาดทุนเบ็ดเสร็จอื่น (ต่อ)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</si>
  <si>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</si>
  <si>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</si>
  <si>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 / ปรับลด</t>
  </si>
  <si>
    <t xml:space="preserve">    กำไร (ขาดทุน) (บาทต่อหุ้น)</t>
  </si>
  <si>
    <t xml:space="preserve">    จำนวนหุ้นสามัญถัวเฉลี่ยถ่วงน้ำหนัก (พันหุ้น)</t>
  </si>
  <si>
    <t>วันที่ 30 กันยายน 2567</t>
  </si>
  <si>
    <t>Final</t>
  </si>
  <si>
    <t>CFRESH</t>
  </si>
  <si>
    <t>TM</t>
  </si>
  <si>
    <t>SFF</t>
  </si>
  <si>
    <t>MSI</t>
  </si>
  <si>
    <t>SIHQ</t>
  </si>
  <si>
    <t>Total</t>
  </si>
  <si>
    <t>Elimination</t>
  </si>
  <si>
    <t>Conso</t>
  </si>
  <si>
    <t>Conso - Client</t>
  </si>
  <si>
    <t>Diff</t>
  </si>
  <si>
    <t>Translation from Pack</t>
  </si>
  <si>
    <t>Transaction Pack - Client</t>
  </si>
  <si>
    <t>TOTAL</t>
  </si>
  <si>
    <t>Consolidated</t>
  </si>
  <si>
    <t>FS Conso</t>
  </si>
  <si>
    <t>thousand baht</t>
  </si>
  <si>
    <t>(Thai)</t>
  </si>
  <si>
    <t>No</t>
  </si>
  <si>
    <t>DR</t>
  </si>
  <si>
    <t>CR</t>
  </si>
  <si>
    <t>SGH_Conso</t>
  </si>
  <si>
    <t>(Thai + UK)</t>
  </si>
  <si>
    <t>LS</t>
  </si>
  <si>
    <t>e9</t>
  </si>
  <si>
    <t>Cfresh</t>
  </si>
  <si>
    <t>E7</t>
  </si>
  <si>
    <t>e10</t>
  </si>
  <si>
    <t>E8</t>
  </si>
  <si>
    <t>R11</t>
  </si>
  <si>
    <t>e15</t>
  </si>
  <si>
    <t>R8</t>
  </si>
  <si>
    <t>R9</t>
  </si>
  <si>
    <t>e12</t>
  </si>
  <si>
    <t>E9</t>
  </si>
  <si>
    <t>e13</t>
  </si>
  <si>
    <t>E16</t>
  </si>
  <si>
    <t>E5</t>
  </si>
  <si>
    <t>E6</t>
  </si>
  <si>
    <t>R1</t>
  </si>
  <si>
    <t>e14</t>
  </si>
  <si>
    <t>e11</t>
  </si>
  <si>
    <t>เงินให้กู้ยืมระยะยาวและดอกเบี้ยค้างรับแก่กิจการที่เกี่ยวข้องกัน</t>
  </si>
  <si>
    <t>e16</t>
  </si>
  <si>
    <t>E14</t>
  </si>
  <si>
    <t>e2</t>
  </si>
  <si>
    <t>e1</t>
  </si>
  <si>
    <t>E1</t>
  </si>
  <si>
    <t>e4</t>
  </si>
  <si>
    <t>e3</t>
  </si>
  <si>
    <t>E2</t>
  </si>
  <si>
    <t>e4.1</t>
  </si>
  <si>
    <t>e5</t>
  </si>
  <si>
    <t>e6</t>
  </si>
  <si>
    <t>เงินลงทุนในการร่วมค้า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</si>
  <si>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</si>
  <si>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</si>
  <si>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</si>
  <si>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</si>
  <si>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เงินเบิกเกินบัญชีและเงินกู้ยืมระยะสั้นจากสถาบันการเงิน</t>
  </si>
  <si>
    <t>SIHQ &amp; SFF</t>
  </si>
  <si>
    <t>เจ้าหนี้ค่าซื้อสินทรัพย์ถาวร</t>
  </si>
  <si>
    <t>- หนี้สินตามสัญญาเช่า</t>
  </si>
  <si>
    <t>- เงินกู้ยืมระยะยาวจากสถาบันการเงิน</t>
  </si>
  <si>
    <t>- ประมาณการหนี้สินหมุนเวียนสำหรับผลประโยชน์พนักงาน</t>
  </si>
  <si>
    <t>เงินกู้ยืมระยะสั้นจากบุคคลที่เกี่ยวข้องกัน</t>
  </si>
  <si>
    <t>R10</t>
  </si>
  <si>
    <t>เงินกู้ยืมระยะยาวจากกิจการอื่น</t>
  </si>
  <si>
    <t>ประมาณการหนี้สินไม่หมุนเวียนสำหรับผลประโยชน์พนักงาน</t>
  </si>
  <si>
    <t>เงินกู้ยืมระยะยาวจากบุคคลและกิจการที่เกี่ยวข้องกัน</t>
  </si>
  <si>
    <t>ทุนเรือนหุ้น - หุ้นสามัญ</t>
  </si>
  <si>
    <t>ทุนจดทะเบียน</t>
  </si>
  <si>
    <t>ทุนเรือนหุ้นที่ออกและรับชำระแล้ว</t>
  </si>
  <si>
    <t>กำไร (ขาดทุน) สะสม</t>
  </si>
  <si>
    <t>จัดสรรเพื่อสำรองตามกฎหมาย</t>
  </si>
  <si>
    <t>e8</t>
  </si>
  <si>
    <t>ยังไม่ได้จัดสรร</t>
  </si>
  <si>
    <t xml:space="preserve"> - ยังไม่ได้จัดสรร - BF</t>
  </si>
  <si>
    <t>E3</t>
  </si>
  <si>
    <t>e7</t>
  </si>
  <si>
    <t>E4</t>
  </si>
  <si>
    <t>A1</t>
  </si>
  <si>
    <t xml:space="preserve"> - กำไร (ขาดทุน) สำหรับงวด</t>
  </si>
  <si>
    <t>A2</t>
  </si>
  <si>
    <t xml:space="preserve"> - สำรองตามกฎหมาย</t>
  </si>
  <si>
    <t xml:space="preserve"> - เงินปันผลจ่าย</t>
  </si>
  <si>
    <t>e25</t>
  </si>
  <si>
    <t>E15</t>
  </si>
  <si>
    <t>e26</t>
  </si>
  <si>
    <t>รวมยังไม่ได้จัดสรร</t>
  </si>
  <si>
    <t>ผลกำไรจากการวัดมูลค่าใหม่ของผลประโยชน์พนักงานที่กำหนดไว้</t>
  </si>
  <si>
    <t xml:space="preserve"> - BF</t>
  </si>
  <si>
    <t xml:space="preserve"> - PL</t>
  </si>
  <si>
    <t>รวมผลกำไรจากการวัดมูลค่าใหม่ของผลประโยชน์พนักงานที่กำหนดไว้</t>
  </si>
  <si>
    <t>ผลต่างจากการแปลงค่างบการเงิน</t>
  </si>
  <si>
    <t xml:space="preserve"> - ผลต่างจากการแปลงค่างบการเงิน - BF</t>
  </si>
  <si>
    <t xml:space="preserve"> - ผลต่างจากการแปลงค่างบการเงิน - PL</t>
  </si>
  <si>
    <t>รวมผลต่างจากการแปลงค่างบการเงิน</t>
  </si>
  <si>
    <t>ส่วนเกินจากการลงทุนในบริษัทที่อยู่ภายใต้การควบคุมเดียวกัน</t>
  </si>
  <si>
    <t>ส่วนเกินจากการเปลี่ยนแปลงสัดส่วนการลงทุนในบริษัทย่อย</t>
  </si>
  <si>
    <t>รวมองค์ประกอบอื่นของส่วนของผู้ถือหุ้น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</si>
  <si>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</si>
  <si>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 - BF</t>
  </si>
  <si>
    <t>ส่วนได้เสียที่ไม่มีอำนาจควบคุม - New Company</t>
  </si>
  <si>
    <t>ส่วนได้เสียที่ไม่มีอำนาจควบคุม - ลดทุน</t>
  </si>
  <si>
    <t>ส่วนได้เสียที่ไม่มีอำนาจควบคุม - เงินปันผลรับ</t>
  </si>
  <si>
    <t>ส่วนได้เสียที่ไม่มีอำนาจควบคุม - PL</t>
  </si>
  <si>
    <t>ส่วนได้เสียที่ไม่มีอำนาจควบคุม - OCI</t>
  </si>
  <si>
    <t>รวมส่วนได้เสียที่ไม่มีอำนาจควบคุม</t>
  </si>
  <si>
    <t>Check</t>
  </si>
  <si>
    <t>e17</t>
  </si>
  <si>
    <t>E10</t>
  </si>
  <si>
    <t>e18</t>
  </si>
  <si>
    <t>e19</t>
  </si>
  <si>
    <t>e20</t>
  </si>
  <si>
    <t>e21</t>
  </si>
  <si>
    <t>e22</t>
  </si>
  <si>
    <t>E11</t>
  </si>
  <si>
    <t>e23</t>
  </si>
  <si>
    <t>e24</t>
  </si>
  <si>
    <t>เงินปันผลรับ</t>
  </si>
  <si>
    <t>E12</t>
  </si>
  <si>
    <t>E13</t>
  </si>
  <si>
    <t>R2</t>
  </si>
  <si>
    <t>R3</t>
  </si>
  <si>
    <t>R4</t>
  </si>
  <si>
    <t>R5</t>
  </si>
  <si>
    <t>R6</t>
  </si>
  <si>
    <t>FS</t>
  </si>
  <si>
    <t>ค่าใช้จ่ายอื่น</t>
  </si>
  <si>
    <t>กำไร (ขาดทุน) จากกิจกรรมดำเนินงาน</t>
  </si>
  <si>
    <t>ค่าใช้จ่าย (รายได้) ภาษีเงินได้</t>
  </si>
  <si>
    <t>กำไร (ขาดทุน) เบ็ดเสร็จอื่น</t>
  </si>
  <si>
    <t>รายการที่จะไม่ถูกจัดประเภทรายการใหม่ไว้ในกำไรหรือขาดทุนในภายหลัง</t>
  </si>
  <si>
    <t>ผลกำไร (ขาดทุน) จากการวัดมูลค่าใหม่ของผลประโยชน์ที่กำหนดไว้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</si>
  <si>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</si>
  <si>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</si>
  <si>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- PL of SGH</t>
  </si>
  <si>
    <t xml:space="preserve"> - SGH to Conso CFRESH</t>
  </si>
  <si>
    <t xml:space="preserve"> - ตัดรายการระหว่างกัน</t>
  </si>
  <si>
    <t>รวมผลต่างจากการแปลงค่างบการเงินที่เป็นเงินตราต่างประเทศ - สุทธิจากภาษี</t>
  </si>
  <si>
    <t>กำไร (ขาดทุน) เบ็ดเสร็จอื่นสำหรับงวด</t>
  </si>
  <si>
    <t>กำไรขาดทุนเบ็ดเสร็จรวมสำหรับงวด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</si>
  <si>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</si>
  <si>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</si>
  <si>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</si>
  <si>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</si>
  <si>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</si>
  <si>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(หุ้น)</t>
  </si>
  <si>
    <t>Workdone</t>
  </si>
  <si>
    <t>Checked with Lead sheet</t>
  </si>
  <si>
    <t>UK</t>
  </si>
  <si>
    <t>Checked with Conso pack by Mazars UK</t>
  </si>
  <si>
    <t>งบการเปลี่ยนแปลงส่วนของผู้ถือหุ้น</t>
  </si>
  <si>
    <t>ส่วนของผู้ถือหุ้นของบริษัท</t>
  </si>
  <si>
    <t>กำไรสะสม</t>
  </si>
  <si>
    <t>กำไรขาดทุนเบ็ดเสร็จอื่น</t>
  </si>
  <si>
    <t>จัดสรรเพื่อ</t>
  </si>
  <si>
    <t>ผลกำไรจากการวัดมูลค่า</t>
  </si>
  <si>
    <t>ผลต่างของ</t>
  </si>
  <si>
    <t>ส่วนเกินจากการลงทุน</t>
  </si>
  <si>
    <t>ส่วนเกินจากการ</t>
  </si>
  <si>
    <t>รวม</t>
  </si>
  <si>
    <t>ส่วนได้เสีย</t>
  </si>
  <si>
    <t>ทุนที่ออก</t>
  </si>
  <si>
    <t>ส่วนเกิน</t>
  </si>
  <si>
    <t>ส่วนเกินทุน</t>
  </si>
  <si>
    <t>สำรองตาม</t>
  </si>
  <si>
    <t>ยังไม่ได้</t>
  </si>
  <si>
    <t>ใหม่ของผลประโยชน์</t>
  </si>
  <si>
    <t>อัตราแลกเปลี่ยน</t>
  </si>
  <si>
    <t>ในบริษัทที่อยู่ภายใต้</t>
  </si>
  <si>
    <t>เปลี่ยนแปลงสัดส่วน</t>
  </si>
  <si>
    <t>ที่ไม่มี</t>
  </si>
  <si>
    <t>ส่วนของ</t>
  </si>
  <si>
    <t>และชำระแล้ว</t>
  </si>
  <si>
    <t>มูลค่าหุ้นสามัญ</t>
  </si>
  <si>
    <t>หุ้นทุนซื้อคืน</t>
  </si>
  <si>
    <t>กฎหมาย</t>
  </si>
  <si>
    <t>จัดสรร</t>
  </si>
  <si>
    <t>พนักงานที่กำหนดไว้</t>
  </si>
  <si>
    <t>จากการแปลงค่างบการเงิน</t>
  </si>
  <si>
    <t>การควบคุมเดียวกัน</t>
  </si>
  <si>
    <t>การลงทุนในบริษัทย่อย</t>
  </si>
  <si>
    <t>ของบริษัท</t>
  </si>
  <si>
    <t>อำนาจควบคุม</t>
  </si>
  <si>
    <t>ผู้ถือหุ้น</t>
  </si>
  <si>
    <t>ยอดคงเหลือ ณ วันที่ 1 มกราคม 2567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</si>
  <si>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</si>
  <si>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</si>
  <si>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</si>
  <si>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</si>
  <si>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</si>
  <si>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</si>
  <si>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งบการเปลี่ยนแปลงส่วนของผู้ถือหุ้น (ต่อ)</t>
  </si>
  <si>
    <t xml:space="preserve"> </t>
  </si>
  <si>
    <t>องค์ประกอบอื่น</t>
  </si>
  <si>
    <t>ของส่วนของ</t>
  </si>
  <si>
    <t>กำไรเบ็ดเสร็จอื่นรวมสำหรับงวด</t>
  </si>
  <si>
    <t>งบกระแสเงินสด</t>
  </si>
  <si>
    <t>กระแสเงินสดจากกิจกรรมดำเนินงาน</t>
  </si>
  <si>
    <t xml:space="preserve">ปรับรายการที่กระทบกำไร (ขาดทุน) เป็นเงินสดรับ (จ่าย) </t>
  </si>
  <si>
    <t>ค่าเสื่อมราคาและค่าตัดจำหน่าย</t>
  </si>
  <si>
    <t>ตัดจำหน่ายสินค้าคงเหลือ</t>
  </si>
  <si>
    <t>ตัดจำหน่ายสินทรัพย์ถาวร</t>
  </si>
  <si>
    <t>ค่าเผื่อผลขาดทุนด้านเครดิตที่คาดว่าจะเกิดขึ้น</t>
  </si>
  <si>
    <t>ประมาณการหนี้สินผลประโยชน์พนักงาน</t>
  </si>
  <si>
    <t>ดอกเบี้ยรับ</t>
  </si>
  <si>
    <t>ดอกเบี้ยจ่าย</t>
  </si>
  <si>
    <t>กระแสเงินสดได้มาจาก (ใช้ไปใน) การดำเนินงานก่อนการเปลี่ยนแปลง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</si>
  <si>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</si>
  <si>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</si>
  <si>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สินทรัพย์ชีวภาพ</t>
  </si>
  <si>
    <t xml:space="preserve">      หนี้สินดำเนินงานเพิ่มขึ้น (ลดลง)</t>
  </si>
  <si>
    <t>ผลประโยชน์พนักงานจ่าย</t>
  </si>
  <si>
    <t>เงินสดรับจากการดำเนินงาน</t>
  </si>
  <si>
    <t>ภาษีเงินได้จ่ายออก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</si>
  <si>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</si>
  <si>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</si>
  <si>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</si>
  <si>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</si>
  <si>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เงินสดรับจากการจำหน่ายสินทรัพย์ถาวร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</si>
  <si>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</si>
  <si>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</si>
  <si>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เงินสดรับจากเงินกู้ยืมระยะสั้นจากบุคคลและกิจการที่เกี่ยวข้องกัน</t>
  </si>
  <si>
    <t>เงินสดจ่ายเพื่อชำระเงินกู้ยืมระยะสั้นจากบุคคลและกิจการที่เกี่ยวข้องกัน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</si>
  <si>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</si>
  <si>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</si>
  <si>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เงินสดสุทธิได้มา (ใช้ไป) ในกิจกรรมจัดหาเงิน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</si>
  <si>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</si>
  <si>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</si>
  <si>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เงินสดและรายการเทียบเท่าเงินสดต้นงวด</t>
  </si>
  <si>
    <t>ผลกระทบจากอัตราแลกเปลี่ยนของเงินตราต่างประเทศคงเหลือสิ้นงวด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</si>
  <si>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</si>
  <si>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</si>
  <si>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</si>
  <si>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เงินให้กู้ยืมแก่กิจการที่เกี่ยวข้องกัน</t>
  </si>
  <si>
    <t>หักกลบรายการเงินกู้ยืมจากบุคคลที่เกี่ยวข้องกัน</t>
  </si>
  <si>
    <t>สินทรัพย์ไม่มีตัวตนอื่นนอกจากค่าความนิยม</t>
  </si>
  <si>
    <t>เจ้าหนี้เงินลงทุนในบริษัทย่อย</t>
  </si>
  <si>
    <t>ส่วนของหนี้สินตามสัญญาเช่าที่ถึงกำหนดชำระ</t>
  </si>
  <si>
    <t xml:space="preserve">ภายในหนึ่งปี </t>
  </si>
  <si>
    <t>ประมาณการหนี้สินหมุนเวียนสำหรับ</t>
  </si>
  <si>
    <t>(กำไร) ขาดทุนจากการปรับปรุงมูลค่ายุติธรรม</t>
  </si>
  <si>
    <t>กำไรก่อนต้นทุนทางการเงินและภาษีเงินได้</t>
  </si>
  <si>
    <t xml:space="preserve">ค่าใช้จ่ายภาษีเงินได้ </t>
  </si>
  <si>
    <t xml:space="preserve">กำไรเบ็ดเสร็จอื่น </t>
  </si>
  <si>
    <t>กำไรเบ็ดเสร็จอื่นสำหรับงวด - สุทธิจากภาษี</t>
  </si>
  <si>
    <t>(กำไร) ขาดทุนจากการปรับมูลค่า</t>
  </si>
  <si>
    <t>กำไรจากการจำหน่ายสินทรัพย์ถาวร</t>
  </si>
  <si>
    <t>กำไรจากอัตราแลกเปลี่ยนเงินตราต่างประเทศที่ยังไม่เกิดขึ้นจริง</t>
  </si>
  <si>
    <t>เงินจ่ายเพื่อชำระเงินกู้ยืมระยะสั้นจากสถาบันการเงิน</t>
  </si>
  <si>
    <t>กำไรจากการเปลี่ยนแปลงสัญญาเช่า</t>
  </si>
  <si>
    <t>เงินสดรับจากการเบิกเกินบัญชีจากสถาบันการเงิน</t>
  </si>
  <si>
    <t>เงินสดรับจากการเงินกู้ยืมระยะสั้นจากสถาบันการเงิน</t>
  </si>
  <si>
    <t xml:space="preserve">กำไรสะสม </t>
  </si>
  <si>
    <t>กระแสเงินสดสุทธิได้มาจาก (ใช้ไปใน) กิจกรรมดำเนินงาน</t>
  </si>
  <si>
    <t>ส่วนของหนี้สินระยะยาวจากสถาบันการเงินที่</t>
  </si>
  <si>
    <t>ขาดทุนสำหรับงวด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</si>
</sst>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_-;_-@_-"/>
    <numFmt numFmtId="167" formatCode="_-* #,##0_-;\-* #,##0_-;_-* &quot;-&quot;??_-;_-@_-"/>
    <numFmt numFmtId="168" formatCode="_(* #,##0,_);_(* \(#,##0,\);_(* &quot;-&quot;??_);_(@_)"/>
    <numFmt numFmtId="169" formatCode="#,##0;\(#,##0\);\-"/>
    <numFmt numFmtId="170" formatCode="_-* #,##0.000_-;\-* #,##0.000_-;_-* &quot;-&quot;??_-;_-@_-"/>
    <numFmt numFmtId="171" formatCode="#,##0;\(#,##0\)"/>
    <numFmt numFmtId="172" formatCode="_(* #,##0.000_);_(* \(#,##0.000\);_(* &quot;-&quot;??_);_(@_)"/>
    <numFmt numFmtId="173" formatCode="#,##0.000_);\(#,##0.000\)"/>
  </numFmts>
  <fonts count="4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b/>
      <sz val="14"/>
      <color indexed="10"/>
      <name val="Angsana New"/>
      <family val="1"/>
    </font>
    <font>
      <sz val="14"/>
      <color indexed="10"/>
      <name val="Angsana New"/>
      <family val="1"/>
    </font>
    <font>
      <sz val="14"/>
      <color theme="0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u val="singleAccounting"/>
      <sz val="14"/>
      <name val="Angsana New"/>
      <family val="1"/>
    </font>
    <font>
      <sz val="14"/>
      <color indexed="14"/>
      <name val="Angsana New"/>
      <family val="1"/>
    </font>
    <font>
      <b/>
      <sz val="14"/>
      <color indexed="14"/>
      <name val="Angsana New"/>
      <family val="1"/>
    </font>
    <font>
      <sz val="14"/>
      <color indexed="9"/>
      <name val="Angsana New"/>
      <family val="1"/>
    </font>
    <font>
      <sz val="14"/>
      <name val="Angsana New"/>
      <family val="1"/>
      <charset val="22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Browallia New"/>
      <family val="2"/>
    </font>
    <font>
      <sz val="10"/>
      <color rgb="FFFF0000"/>
      <name val="Browallia New"/>
      <family val="2"/>
    </font>
    <font>
      <b/>
      <sz val="10"/>
      <color rgb="FFFF0000"/>
      <name val="Browallia New"/>
      <family val="2"/>
      <charset val="222"/>
    </font>
    <font>
      <b/>
      <sz val="11"/>
      <color rgb="FFFF0000"/>
      <name val="Browallia New"/>
      <family val="2"/>
      <charset val="222"/>
    </font>
    <font>
      <sz val="11"/>
      <color theme="1"/>
      <name val="Browallia New"/>
      <family val="2"/>
    </font>
    <font>
      <sz val="10"/>
      <name val="Browallia New"/>
      <family val="2"/>
    </font>
    <font>
      <sz val="10"/>
      <color theme="1"/>
      <name val="Browallia New"/>
      <family val="2"/>
    </font>
    <font>
      <b/>
      <u/>
      <sz val="11"/>
      <color theme="1"/>
      <name val="Browallia New"/>
      <family val="2"/>
    </font>
    <font>
      <sz val="11"/>
      <name val="Browallia New"/>
      <family val="2"/>
    </font>
    <font>
      <b/>
      <sz val="11"/>
      <color rgb="FFFF0000"/>
      <name val="Browallia New"/>
      <family val="2"/>
    </font>
    <font>
      <sz val="11"/>
      <color rgb="FFFF0000"/>
      <name val="Browallia New"/>
      <family val="2"/>
    </font>
    <font>
      <sz val="11"/>
      <color theme="1"/>
      <name val="Browallia New"/>
      <family val="2"/>
      <charset val="222"/>
    </font>
    <font>
      <sz val="10"/>
      <color theme="0" tint="-0.14999847407452621"/>
      <name val="Browallia New"/>
      <family val="2"/>
    </font>
    <font>
      <sz val="11"/>
      <name val="Browallia New"/>
      <family val="2"/>
      <charset val="222"/>
    </font>
    <font>
      <b/>
      <sz val="14"/>
      <name val="Angsana New"/>
      <family val="1"/>
      <charset val="222"/>
    </font>
    <font>
      <sz val="14"/>
      <color indexed="14"/>
      <name val="Angsana New"/>
      <family val="1"/>
      <charset val="222"/>
    </font>
    <font>
      <sz val="14"/>
      <color rgb="FFFF0000"/>
      <name val="Angsana New"/>
      <family val="1"/>
      <charset val="222"/>
    </font>
  </fonts>
  <fills count="3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darkGray">
        <bgColor theme="0" tint="-0.499984740745262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darkGray">
        <bgColor theme="8" tint="0.79998168889431442"/>
      </patternFill>
    </fill>
    <fill>
      <patternFill patternType="darkGray"/>
    </fill>
    <fill>
      <patternFill patternType="solid">
        <fgColor theme="7" tint="0.59999389629810485"/>
        <bgColor indexed="64"/>
      </patternFill>
    </fill>
    <fill>
      <patternFill patternType="solid">
        <fgColor rgb="FFCCCCFF"/>
        <bgColor indexed="64"/>
      </patternFill>
    </fill>
    <fill>
      <patternFill patternType="darkGray">
        <bgColor theme="8" tint="0.39997558519241921"/>
      </patternFill>
    </fill>
    <fill>
      <patternFill patternType="darkGray">
        <bgColor theme="4" tint="-0.499984740745262"/>
      </patternFill>
    </fill>
    <fill>
      <patternFill patternType="solid">
        <fgColor theme="8" tint="-0.499984740745262"/>
        <bgColor indexed="64"/>
      </patternFill>
    </fill>
    <fill>
      <patternFill patternType="darkGray">
        <bgColor theme="8" tint="-0.49998474074526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ABE3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E7E7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rgb="FFA9EBE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7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rgb="FFCCCC00"/>
      </bottom>
      <diagonal/>
    </border>
    <border>
      <left/>
      <right/>
      <top/>
      <bottom style="double">
        <color rgb="FFCCCC00"/>
      </bottom>
      <diagonal/>
    </border>
    <border>
      <left/>
      <right style="medium">
        <color indexed="64"/>
      </right>
      <top/>
      <bottom style="double">
        <color rgb="FFCCCC00"/>
      </bottom>
      <diagonal/>
    </border>
    <border>
      <left style="medium">
        <color rgb="FF7030A0"/>
      </left>
      <right style="medium">
        <color rgb="FF7030A0"/>
      </right>
      <top style="medium">
        <color rgb="FF7030A0"/>
      </top>
      <bottom/>
      <diagonal/>
    </border>
    <border>
      <left style="medium">
        <color rgb="FF7030A0"/>
      </left>
      <right style="medium">
        <color rgb="FF7030A0"/>
      </right>
      <top/>
      <bottom/>
      <diagonal/>
    </border>
    <border>
      <left style="medium">
        <color indexed="64"/>
      </left>
      <right/>
      <top style="dashed">
        <color rgb="FF7030A0"/>
      </top>
      <bottom style="dashed">
        <color rgb="FF7030A0"/>
      </bottom>
      <diagonal/>
    </border>
    <border>
      <left/>
      <right/>
      <top style="dashed">
        <color rgb="FF7030A0"/>
      </top>
      <bottom style="dashed">
        <color rgb="FF7030A0"/>
      </bottom>
      <diagonal/>
    </border>
    <border>
      <left/>
      <right style="medium">
        <color indexed="64"/>
      </right>
      <top style="dashed">
        <color rgb="FF7030A0"/>
      </top>
      <bottom style="dashed">
        <color rgb="FF7030A0"/>
      </bottom>
      <diagonal/>
    </border>
    <border>
      <left style="medium">
        <color indexed="64"/>
      </left>
      <right style="medium">
        <color indexed="64"/>
      </right>
      <top style="dashed">
        <color rgb="FF7030A0"/>
      </top>
      <bottom style="dashed">
        <color rgb="FF7030A0"/>
      </bottom>
      <diagonal/>
    </border>
    <border>
      <left style="medium">
        <color rgb="FF7030A0"/>
      </left>
      <right style="medium">
        <color rgb="FF7030A0"/>
      </right>
      <top style="dashed">
        <color rgb="FF7030A0"/>
      </top>
      <bottom style="medium">
        <color rgb="FF7030A0"/>
      </bottom>
      <diagonal/>
    </border>
    <border>
      <left/>
      <right style="medium">
        <color auto="1"/>
      </right>
      <top style="medium">
        <color rgb="FF7030A0"/>
      </top>
      <bottom/>
      <diagonal/>
    </border>
    <border>
      <left style="medium">
        <color theme="5" tint="-0.499984740745262"/>
      </left>
      <right style="medium">
        <color theme="5" tint="-0.499984740745262"/>
      </right>
      <top style="medium">
        <color theme="5" tint="-0.499984740745262"/>
      </top>
      <bottom/>
      <diagonal/>
    </border>
    <border>
      <left style="medium">
        <color theme="5" tint="-0.499984740745262"/>
      </left>
      <right style="medium">
        <color theme="5" tint="-0.499984740745262"/>
      </right>
      <top/>
      <bottom/>
      <diagonal/>
    </border>
    <border>
      <left style="medium">
        <color indexed="64"/>
      </left>
      <right/>
      <top style="dotted">
        <color theme="5" tint="-0.499984740745262"/>
      </top>
      <bottom/>
      <diagonal/>
    </border>
    <border>
      <left/>
      <right/>
      <top style="dotted">
        <color theme="5" tint="-0.499984740745262"/>
      </top>
      <bottom/>
      <diagonal/>
    </border>
    <border>
      <left/>
      <right style="medium">
        <color indexed="64"/>
      </right>
      <top style="dotted">
        <color theme="5" tint="-0.499984740745262"/>
      </top>
      <bottom/>
      <diagonal/>
    </border>
    <border>
      <left style="medium">
        <color indexed="64"/>
      </left>
      <right style="medium">
        <color indexed="64"/>
      </right>
      <top style="dotted">
        <color theme="5" tint="-0.499984740745262"/>
      </top>
      <bottom/>
      <diagonal/>
    </border>
    <border>
      <left style="medium">
        <color theme="5" tint="-0.499984740745262"/>
      </left>
      <right style="medium">
        <color theme="5" tint="-0.499984740745262"/>
      </right>
      <top style="dotted">
        <color theme="5" tint="-0.499984740745262"/>
      </top>
      <bottom/>
      <diagonal/>
    </border>
    <border>
      <left style="medium">
        <color indexed="64"/>
      </left>
      <right/>
      <top style="dashed">
        <color theme="9" tint="-0.24994659260841701"/>
      </top>
      <bottom/>
      <diagonal/>
    </border>
    <border>
      <left/>
      <right/>
      <top style="dashed">
        <color theme="9" tint="-0.24994659260841701"/>
      </top>
      <bottom/>
      <diagonal/>
    </border>
    <border>
      <left/>
      <right style="medium">
        <color indexed="64"/>
      </right>
      <top style="dashed">
        <color theme="9" tint="-0.24994659260841701"/>
      </top>
      <bottom/>
      <diagonal/>
    </border>
    <border>
      <left style="medium">
        <color indexed="64"/>
      </left>
      <right style="medium">
        <color indexed="64"/>
      </right>
      <top style="dashed">
        <color theme="9" tint="-0.24994659260841701"/>
      </top>
      <bottom/>
      <diagonal/>
    </border>
    <border>
      <left style="medium">
        <color theme="5" tint="-0.499984740745262"/>
      </left>
      <right style="medium">
        <color theme="5" tint="-0.499984740745262"/>
      </right>
      <top style="dotted">
        <color theme="9" tint="-0.499984740745262"/>
      </top>
      <bottom/>
      <diagonal/>
    </border>
    <border>
      <left style="medium">
        <color indexed="64"/>
      </left>
      <right/>
      <top style="dashed">
        <color theme="5" tint="-0.499984740745262"/>
      </top>
      <bottom style="dashed">
        <color theme="5" tint="-0.499984740745262"/>
      </bottom>
      <diagonal/>
    </border>
    <border>
      <left/>
      <right/>
      <top style="dashed">
        <color theme="5" tint="-0.499984740745262"/>
      </top>
      <bottom style="dashed">
        <color theme="5" tint="-0.499984740745262"/>
      </bottom>
      <diagonal/>
    </border>
    <border>
      <left style="medium">
        <color indexed="64"/>
      </left>
      <right style="medium">
        <color indexed="64"/>
      </right>
      <top style="dashed">
        <color theme="5" tint="-0.499984740745262"/>
      </top>
      <bottom style="dashed">
        <color theme="5" tint="-0.499984740745262"/>
      </bottom>
      <diagonal/>
    </border>
    <border>
      <left style="medium">
        <color theme="5" tint="-0.499984740745262"/>
      </left>
      <right style="medium">
        <color theme="5" tint="-0.499984740745262"/>
      </right>
      <top style="dashed">
        <color theme="5" tint="-0.499984740745262"/>
      </top>
      <bottom style="medium">
        <color theme="5" tint="-0.499984740745262"/>
      </bottom>
      <diagonal/>
    </border>
    <border>
      <left style="medium">
        <color indexed="64"/>
      </left>
      <right/>
      <top style="dashed">
        <color theme="5" tint="-0.499984740745262"/>
      </top>
      <bottom style="thin">
        <color indexed="64"/>
      </bottom>
      <diagonal/>
    </border>
    <border>
      <left/>
      <right/>
      <top style="dashed">
        <color theme="5" tint="-0.499984740745262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theme="5" tint="-0.499984740745262"/>
      </top>
      <bottom style="thin">
        <color indexed="64"/>
      </bottom>
      <diagonal/>
    </border>
    <border>
      <left/>
      <right style="medium">
        <color auto="1"/>
      </right>
      <top style="medium">
        <color theme="5" tint="-0.499984740745262"/>
      </top>
      <bottom style="thin">
        <color indexed="64"/>
      </bottom>
      <diagonal/>
    </border>
    <border>
      <left style="medium">
        <color indexed="64"/>
      </left>
      <right/>
      <top style="dashed">
        <color theme="8" tint="-0.24994659260841701"/>
      </top>
      <bottom style="dashed">
        <color theme="8" tint="-0.24994659260841701"/>
      </bottom>
      <diagonal/>
    </border>
    <border>
      <left/>
      <right/>
      <top style="dashed">
        <color theme="8" tint="-0.24994659260841701"/>
      </top>
      <bottom style="dashed">
        <color theme="8" tint="-0.24994659260841701"/>
      </bottom>
      <diagonal/>
    </border>
    <border>
      <left/>
      <right style="medium">
        <color indexed="64"/>
      </right>
      <top style="dashed">
        <color theme="8" tint="-0.24994659260841701"/>
      </top>
      <bottom style="dashed">
        <color theme="8" tint="-0.24994659260841701"/>
      </bottom>
      <diagonal/>
    </border>
    <border>
      <left style="medium">
        <color indexed="64"/>
      </left>
      <right style="medium">
        <color indexed="64"/>
      </right>
      <top style="dashed">
        <color theme="8" tint="-0.24994659260841701"/>
      </top>
      <bottom style="dashed">
        <color theme="8" tint="-0.2499465926084170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ashed">
        <color rgb="FFC00000"/>
      </top>
      <bottom style="dashed">
        <color rgb="FFC00000"/>
      </bottom>
      <diagonal/>
    </border>
    <border>
      <left/>
      <right/>
      <top style="dashed">
        <color rgb="FFC00000"/>
      </top>
      <bottom style="dashed">
        <color rgb="FFC00000"/>
      </bottom>
      <diagonal/>
    </border>
    <border>
      <left/>
      <right style="medium">
        <color indexed="64"/>
      </right>
      <top style="dashed">
        <color rgb="FFC00000"/>
      </top>
      <bottom style="dashed">
        <color rgb="FFC00000"/>
      </bottom>
      <diagonal/>
    </border>
    <border>
      <left style="medium">
        <color indexed="64"/>
      </left>
      <right style="medium">
        <color indexed="64"/>
      </right>
      <top style="dashed">
        <color rgb="FFC00000"/>
      </top>
      <bottom style="dashed">
        <color rgb="FFC00000"/>
      </bottom>
      <diagonal/>
    </border>
    <border>
      <left style="medium">
        <color indexed="64"/>
      </left>
      <right/>
      <top style="dashed">
        <color rgb="FFC00000"/>
      </top>
      <bottom style="thin">
        <color indexed="64"/>
      </bottom>
      <diagonal/>
    </border>
    <border>
      <left/>
      <right/>
      <top style="dashed">
        <color rgb="FFC00000"/>
      </top>
      <bottom style="thin">
        <color indexed="64"/>
      </bottom>
      <diagonal/>
    </border>
    <border>
      <left/>
      <right style="medium">
        <color indexed="64"/>
      </right>
      <top style="dashed">
        <color rgb="FFC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rgb="FFC00000"/>
      </top>
      <bottom style="thin">
        <color indexed="64"/>
      </bottom>
      <diagonal/>
    </border>
    <border>
      <left/>
      <right/>
      <top/>
      <bottom style="thin">
        <color theme="1"/>
      </bottom>
      <diagonal/>
    </border>
  </borders>
  <cellStyleXfs count="18">
    <xf numFmtId="0" fontId="0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5" fillId="0" borderId="0"/>
    <xf numFmtId="43" fontId="5" fillId="0" borderId="0" applyFont="0" applyFill="0" applyBorder="0" applyAlignment="0" applyProtection="0"/>
    <xf numFmtId="0" fontId="8" fillId="0" borderId="0"/>
    <xf numFmtId="9" fontId="5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</cellStyleXfs>
  <cellXfs count="535">
    <xf numFmtId="0" fontId="0" fillId="0" borderId="0" xfId="0"/>
    <xf numFmtId="165" fontId="7" fillId="0" borderId="0" xfId="1" applyNumberFormat="1" applyFont="1" applyFill="1" applyAlignment="1">
      <alignment vertical="center"/>
    </xf>
    <xf numFmtId="167" fontId="7" fillId="0" borderId="0" xfId="1" applyNumberFormat="1" applyFont="1" applyFill="1" applyAlignment="1">
      <alignment vertical="center"/>
    </xf>
    <xf numFmtId="168" fontId="7" fillId="0" borderId="0" xfId="1" applyNumberFormat="1" applyFont="1" applyFill="1" applyAlignment="1">
      <alignment vertical="center"/>
    </xf>
    <xf numFmtId="167" fontId="7" fillId="0" borderId="1" xfId="1" applyNumberFormat="1" applyFont="1" applyFill="1" applyBorder="1" applyAlignment="1">
      <alignment vertical="center"/>
    </xf>
    <xf numFmtId="167" fontId="7" fillId="0" borderId="2" xfId="1" applyNumberFormat="1" applyFont="1" applyFill="1" applyBorder="1" applyAlignment="1">
      <alignment vertical="center"/>
    </xf>
    <xf numFmtId="167" fontId="7" fillId="0" borderId="3" xfId="1" applyNumberFormat="1" applyFont="1" applyFill="1" applyBorder="1" applyAlignment="1">
      <alignment vertical="center"/>
    </xf>
    <xf numFmtId="167" fontId="7" fillId="0" borderId="0" xfId="1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4" fontId="7" fillId="0" borderId="0" xfId="1" applyFont="1" applyFill="1" applyBorder="1" applyAlignment="1">
      <alignment vertical="center"/>
    </xf>
    <xf numFmtId="167" fontId="13" fillId="0" borderId="0" xfId="1" applyNumberFormat="1" applyFont="1" applyFill="1" applyAlignment="1">
      <alignment vertical="center"/>
    </xf>
    <xf numFmtId="168" fontId="13" fillId="0" borderId="0" xfId="1" applyNumberFormat="1" applyFont="1" applyFill="1" applyAlignment="1">
      <alignment vertical="center"/>
    </xf>
    <xf numFmtId="167" fontId="7" fillId="0" borderId="0" xfId="1" applyNumberFormat="1" applyFont="1" applyFill="1" applyAlignment="1">
      <alignment horizontal="right" vertical="center"/>
    </xf>
    <xf numFmtId="165" fontId="7" fillId="0" borderId="2" xfId="1" applyNumberFormat="1" applyFont="1" applyFill="1" applyBorder="1" applyAlignment="1">
      <alignment vertical="center"/>
    </xf>
    <xf numFmtId="165" fontId="7" fillId="0" borderId="4" xfId="1" applyNumberFormat="1" applyFont="1" applyFill="1" applyBorder="1" applyAlignment="1">
      <alignment vertical="center"/>
    </xf>
    <xf numFmtId="10" fontId="7" fillId="0" borderId="0" xfId="2" applyNumberFormat="1" applyFont="1" applyFill="1" applyAlignment="1">
      <alignment vertical="center"/>
    </xf>
    <xf numFmtId="164" fontId="7" fillId="0" borderId="0" xfId="1" applyFont="1" applyFill="1" applyAlignment="1">
      <alignment vertical="center"/>
    </xf>
    <xf numFmtId="164" fontId="7" fillId="0" borderId="0" xfId="1" applyFont="1" applyFill="1" applyAlignment="1">
      <alignment horizontal="right" vertical="center"/>
    </xf>
    <xf numFmtId="165" fontId="19" fillId="0" borderId="0" xfId="1" applyNumberFormat="1" applyFont="1" applyFill="1" applyAlignment="1">
      <alignment vertical="center"/>
    </xf>
    <xf numFmtId="165" fontId="7" fillId="0" borderId="3" xfId="1" applyNumberFormat="1" applyFont="1" applyFill="1" applyBorder="1" applyAlignment="1">
      <alignment vertical="center"/>
    </xf>
    <xf numFmtId="167" fontId="7" fillId="0" borderId="0" xfId="1" applyNumberFormat="1" applyFont="1" applyFill="1" applyBorder="1" applyAlignment="1">
      <alignment horizontal="right" vertical="center"/>
    </xf>
    <xf numFmtId="170" fontId="6" fillId="0" borderId="0" xfId="1" applyNumberFormat="1" applyFont="1" applyFill="1" applyAlignment="1">
      <alignment vertical="center"/>
    </xf>
    <xf numFmtId="43" fontId="7" fillId="0" borderId="0" xfId="1" applyNumberFormat="1" applyFont="1" applyFill="1" applyAlignment="1">
      <alignment vertical="center"/>
    </xf>
    <xf numFmtId="43" fontId="19" fillId="0" borderId="0" xfId="1" applyNumberFormat="1" applyFont="1" applyFill="1" applyAlignment="1">
      <alignment vertical="center"/>
    </xf>
    <xf numFmtId="167" fontId="10" fillId="0" borderId="0" xfId="1" applyNumberFormat="1" applyFont="1" applyFill="1" applyAlignment="1">
      <alignment horizontal="center" vertical="center"/>
    </xf>
    <xf numFmtId="167" fontId="6" fillId="0" borderId="0" xfId="1" applyNumberFormat="1" applyFont="1" applyFill="1" applyAlignment="1">
      <alignment horizontal="center" vertical="top"/>
    </xf>
    <xf numFmtId="167" fontId="6" fillId="0" borderId="1" xfId="1" applyNumberFormat="1" applyFont="1" applyFill="1" applyBorder="1" applyAlignment="1">
      <alignment horizontal="center" vertical="top"/>
    </xf>
    <xf numFmtId="167" fontId="6" fillId="0" borderId="0" xfId="1" applyNumberFormat="1" applyFont="1" applyFill="1" applyAlignment="1">
      <alignment horizontal="center" vertical="center"/>
    </xf>
    <xf numFmtId="165" fontId="13" fillId="0" borderId="0" xfId="1" applyNumberFormat="1" applyFont="1" applyFill="1" applyAlignment="1">
      <alignment vertical="center"/>
    </xf>
    <xf numFmtId="165" fontId="20" fillId="0" borderId="3" xfId="1" applyNumberFormat="1" applyFont="1" applyFill="1" applyBorder="1" applyAlignment="1">
      <alignment vertical="center"/>
    </xf>
    <xf numFmtId="165" fontId="7" fillId="0" borderId="0" xfId="1" applyNumberFormat="1" applyFont="1" applyFill="1" applyAlignment="1">
      <alignment horizontal="right" vertical="center"/>
    </xf>
    <xf numFmtId="172" fontId="7" fillId="0" borderId="0" xfId="1" applyNumberFormat="1" applyFont="1" applyFill="1" applyAlignment="1">
      <alignment vertical="center"/>
    </xf>
    <xf numFmtId="37" fontId="7" fillId="0" borderId="0" xfId="1" applyNumberFormat="1" applyFont="1" applyFill="1" applyAlignment="1">
      <alignment vertical="center"/>
    </xf>
    <xf numFmtId="37" fontId="7" fillId="0" borderId="0" xfId="1" applyNumberFormat="1" applyFont="1" applyFill="1" applyBorder="1" applyAlignment="1">
      <alignment vertical="center"/>
    </xf>
    <xf numFmtId="37" fontId="14" fillId="0" borderId="0" xfId="1" applyNumberFormat="1" applyFont="1" applyFill="1" applyAlignment="1">
      <alignment vertical="center"/>
    </xf>
    <xf numFmtId="37" fontId="7" fillId="0" borderId="2" xfId="1" applyNumberFormat="1" applyFont="1" applyFill="1" applyBorder="1" applyAlignment="1">
      <alignment vertical="center"/>
    </xf>
    <xf numFmtId="0" fontId="22" fillId="0" borderId="0" xfId="12" applyFont="1"/>
    <xf numFmtId="43" fontId="21" fillId="0" borderId="0" xfId="13" applyFont="1"/>
    <xf numFmtId="43" fontId="22" fillId="0" borderId="0" xfId="13" applyFont="1" applyAlignment="1">
      <alignment horizontal="center"/>
    </xf>
    <xf numFmtId="0" fontId="21" fillId="0" borderId="0" xfId="12" applyFont="1"/>
    <xf numFmtId="0" fontId="22" fillId="4" borderId="0" xfId="12" applyFont="1" applyFill="1" applyAlignment="1">
      <alignment horizontal="center"/>
    </xf>
    <xf numFmtId="0" fontId="22" fillId="0" borderId="0" xfId="12" applyFont="1" applyAlignment="1">
      <alignment horizontal="center"/>
    </xf>
    <xf numFmtId="0" fontId="21" fillId="0" borderId="0" xfId="12" applyFont="1" applyAlignment="1">
      <alignment horizontal="center"/>
    </xf>
    <xf numFmtId="0" fontId="8" fillId="0" borderId="0" xfId="12" applyFont="1" applyAlignment="1">
      <alignment horizontal="center"/>
    </xf>
    <xf numFmtId="43" fontId="21" fillId="0" borderId="0" xfId="13" applyFont="1" applyAlignment="1">
      <alignment horizontal="center"/>
    </xf>
    <xf numFmtId="43" fontId="21" fillId="0" borderId="0" xfId="13" applyFont="1" applyAlignment="1">
      <alignment vertical="center"/>
    </xf>
    <xf numFmtId="43" fontId="23" fillId="0" borderId="0" xfId="13" applyFont="1" applyAlignment="1">
      <alignment horizontal="center"/>
    </xf>
    <xf numFmtId="43" fontId="23" fillId="0" borderId="0" xfId="13" applyFont="1" applyAlignment="1">
      <alignment horizontal="center" wrapText="1"/>
    </xf>
    <xf numFmtId="43" fontId="23" fillId="0" borderId="0" xfId="13" applyFont="1" applyFill="1" applyAlignment="1">
      <alignment horizontal="center" wrapText="1"/>
    </xf>
    <xf numFmtId="43" fontId="23" fillId="0" borderId="0" xfId="13" applyFont="1" applyFill="1" applyAlignment="1">
      <alignment horizontal="center" vertical="center"/>
    </xf>
    <xf numFmtId="0" fontId="22" fillId="0" borderId="0" xfId="12" applyFont="1" applyAlignment="1">
      <alignment vertical="center" wrapText="1"/>
    </xf>
    <xf numFmtId="0" fontId="24" fillId="5" borderId="6" xfId="12" applyFont="1" applyFill="1" applyBorder="1" applyAlignment="1">
      <alignment horizontal="center" vertical="center" wrapText="1"/>
    </xf>
    <xf numFmtId="0" fontId="24" fillId="5" borderId="2" xfId="12" applyFont="1" applyFill="1" applyBorder="1" applyAlignment="1">
      <alignment horizontal="center" vertical="center"/>
    </xf>
    <xf numFmtId="0" fontId="24" fillId="5" borderId="2" xfId="12" applyFont="1" applyFill="1" applyBorder="1" applyAlignment="1">
      <alignment horizontal="center" vertical="center" wrapText="1"/>
    </xf>
    <xf numFmtId="0" fontId="24" fillId="5" borderId="7" xfId="12" applyFont="1" applyFill="1" applyBorder="1" applyAlignment="1">
      <alignment horizontal="center" vertical="center" wrapText="1"/>
    </xf>
    <xf numFmtId="0" fontId="24" fillId="5" borderId="0" xfId="12" applyFont="1" applyFill="1" applyAlignment="1">
      <alignment horizontal="center" vertical="center" wrapText="1"/>
    </xf>
    <xf numFmtId="0" fontId="21" fillId="0" borderId="0" xfId="12" applyFont="1" applyAlignment="1">
      <alignment vertical="center"/>
    </xf>
    <xf numFmtId="0" fontId="24" fillId="5" borderId="8" xfId="12" applyFont="1" applyFill="1" applyBorder="1" applyAlignment="1">
      <alignment horizontal="center" vertical="center" wrapText="1"/>
    </xf>
    <xf numFmtId="43" fontId="21" fillId="0" borderId="0" xfId="12" applyNumberFormat="1" applyFont="1" applyAlignment="1">
      <alignment vertical="center"/>
    </xf>
    <xf numFmtId="9" fontId="21" fillId="0" borderId="0" xfId="12" applyNumberFormat="1" applyFont="1" applyAlignment="1">
      <alignment vertical="center"/>
    </xf>
    <xf numFmtId="49" fontId="24" fillId="6" borderId="0" xfId="7" applyNumberFormat="1" applyFont="1" applyFill="1" applyAlignment="1">
      <alignment horizontal="left" vertical="center"/>
    </xf>
    <xf numFmtId="49" fontId="24" fillId="6" borderId="0" xfId="7" applyNumberFormat="1" applyFont="1" applyFill="1" applyAlignment="1">
      <alignment vertical="center"/>
    </xf>
    <xf numFmtId="43" fontId="24" fillId="6" borderId="0" xfId="12" applyNumberFormat="1" applyFont="1" applyFill="1"/>
    <xf numFmtId="43" fontId="24" fillId="7" borderId="0" xfId="12" applyNumberFormat="1" applyFont="1" applyFill="1"/>
    <xf numFmtId="43" fontId="24" fillId="8" borderId="0" xfId="12" applyNumberFormat="1" applyFont="1" applyFill="1"/>
    <xf numFmtId="43" fontId="24" fillId="6" borderId="0" xfId="12" applyNumberFormat="1" applyFont="1" applyFill="1" applyAlignment="1">
      <alignment horizontal="center"/>
    </xf>
    <xf numFmtId="43" fontId="24" fillId="6" borderId="0" xfId="12" applyNumberFormat="1" applyFont="1" applyFill="1" applyAlignment="1">
      <alignment horizontal="left"/>
    </xf>
    <xf numFmtId="43" fontId="21" fillId="0" borderId="0" xfId="12" applyNumberFormat="1" applyFont="1"/>
    <xf numFmtId="49" fontId="25" fillId="9" borderId="0" xfId="7" applyNumberFormat="1" applyFont="1" applyFill="1" applyAlignment="1">
      <alignment horizontal="left" vertical="center"/>
    </xf>
    <xf numFmtId="49" fontId="25" fillId="9" borderId="0" xfId="7" applyNumberFormat="1" applyFont="1" applyFill="1" applyAlignment="1">
      <alignment vertical="center"/>
    </xf>
    <xf numFmtId="43" fontId="25" fillId="9" borderId="0" xfId="12" applyNumberFormat="1" applyFont="1" applyFill="1"/>
    <xf numFmtId="43" fontId="25" fillId="9" borderId="0" xfId="12" applyNumberFormat="1" applyFont="1" applyFill="1" applyAlignment="1">
      <alignment horizontal="center"/>
    </xf>
    <xf numFmtId="43" fontId="25" fillId="9" borderId="0" xfId="12" applyNumberFormat="1" applyFont="1" applyFill="1" applyAlignment="1">
      <alignment horizontal="left"/>
    </xf>
    <xf numFmtId="49" fontId="25" fillId="10" borderId="0" xfId="7" applyNumberFormat="1" applyFont="1" applyFill="1" applyAlignment="1">
      <alignment horizontal="left" vertical="center"/>
    </xf>
    <xf numFmtId="49" fontId="25" fillId="10" borderId="0" xfId="7" applyNumberFormat="1" applyFont="1" applyFill="1" applyAlignment="1">
      <alignment vertical="center"/>
    </xf>
    <xf numFmtId="43" fontId="25" fillId="10" borderId="0" xfId="13" applyFont="1" applyFill="1"/>
    <xf numFmtId="43" fontId="25" fillId="10" borderId="0" xfId="13" applyFont="1" applyFill="1" applyAlignment="1">
      <alignment horizontal="center"/>
    </xf>
    <xf numFmtId="43" fontId="23" fillId="10" borderId="0" xfId="13" applyFont="1" applyFill="1" applyAlignment="1">
      <alignment horizontal="center"/>
    </xf>
    <xf numFmtId="43" fontId="25" fillId="10" borderId="0" xfId="13" applyFont="1" applyFill="1" applyAlignment="1">
      <alignment horizontal="left"/>
    </xf>
    <xf numFmtId="43" fontId="25" fillId="11" borderId="0" xfId="13" applyFont="1" applyFill="1" applyAlignment="1">
      <alignment horizontal="center"/>
    </xf>
    <xf numFmtId="43" fontId="21" fillId="0" borderId="0" xfId="13" applyFont="1" applyFill="1"/>
    <xf numFmtId="43" fontId="24" fillId="12" borderId="0" xfId="12" applyNumberFormat="1" applyFont="1" applyFill="1"/>
    <xf numFmtId="43" fontId="24" fillId="0" borderId="0" xfId="12" applyNumberFormat="1" applyFont="1"/>
    <xf numFmtId="43" fontId="21" fillId="0" borderId="0" xfId="13" applyFont="1" applyFill="1" applyAlignment="1">
      <alignment horizontal="center"/>
    </xf>
    <xf numFmtId="43" fontId="21" fillId="0" borderId="0" xfId="13" applyFont="1" applyFill="1" applyAlignment="1">
      <alignment horizontal="left"/>
    </xf>
    <xf numFmtId="43" fontId="21" fillId="12" borderId="0" xfId="13" applyFont="1" applyFill="1" applyAlignment="1">
      <alignment horizontal="center"/>
    </xf>
    <xf numFmtId="43" fontId="21" fillId="3" borderId="0" xfId="13" applyFont="1" applyFill="1"/>
    <xf numFmtId="43" fontId="8" fillId="0" borderId="0" xfId="13" applyFont="1" applyFill="1"/>
    <xf numFmtId="43" fontId="21" fillId="13" borderId="0" xfId="13" applyFont="1" applyFill="1"/>
    <xf numFmtId="0" fontId="21" fillId="14" borderId="0" xfId="12" applyFont="1" applyFill="1" applyAlignment="1">
      <alignment horizontal="center"/>
    </xf>
    <xf numFmtId="0" fontId="21" fillId="14" borderId="0" xfId="12" applyFont="1" applyFill="1"/>
    <xf numFmtId="43" fontId="25" fillId="15" borderId="0" xfId="12" applyNumberFormat="1" applyFont="1" applyFill="1" applyAlignment="1">
      <alignment horizontal="center"/>
    </xf>
    <xf numFmtId="0" fontId="24" fillId="0" borderId="0" xfId="12" applyFont="1"/>
    <xf numFmtId="0" fontId="24" fillId="6" borderId="0" xfId="12" applyFont="1" applyFill="1"/>
    <xf numFmtId="43" fontId="24" fillId="6" borderId="0" xfId="13" applyFont="1" applyFill="1"/>
    <xf numFmtId="43" fontId="24" fillId="6" borderId="0" xfId="13" applyFont="1" applyFill="1" applyAlignment="1">
      <alignment horizontal="center"/>
    </xf>
    <xf numFmtId="43" fontId="24" fillId="6" borderId="0" xfId="13" applyFont="1" applyFill="1" applyAlignment="1">
      <alignment horizontal="left"/>
    </xf>
    <xf numFmtId="43" fontId="24" fillId="16" borderId="0" xfId="13" applyFont="1" applyFill="1" applyAlignment="1">
      <alignment horizontal="center"/>
    </xf>
    <xf numFmtId="49" fontId="24" fillId="17" borderId="0" xfId="7" applyNumberFormat="1" applyFont="1" applyFill="1" applyAlignment="1">
      <alignment horizontal="left" vertical="center"/>
    </xf>
    <xf numFmtId="49" fontId="24" fillId="17" borderId="0" xfId="7" applyNumberFormat="1" applyFont="1" applyFill="1" applyAlignment="1">
      <alignment vertical="center"/>
    </xf>
    <xf numFmtId="43" fontId="24" fillId="17" borderId="0" xfId="12" applyNumberFormat="1" applyFont="1" applyFill="1"/>
    <xf numFmtId="43" fontId="24" fillId="17" borderId="0" xfId="12" applyNumberFormat="1" applyFont="1" applyFill="1" applyAlignment="1">
      <alignment horizontal="center"/>
    </xf>
    <xf numFmtId="43" fontId="24" fillId="17" borderId="0" xfId="12" applyNumberFormat="1" applyFont="1" applyFill="1" applyAlignment="1">
      <alignment horizontal="left"/>
    </xf>
    <xf numFmtId="43" fontId="24" fillId="18" borderId="0" xfId="12" applyNumberFormat="1" applyFont="1" applyFill="1" applyAlignment="1">
      <alignment horizontal="center"/>
    </xf>
    <xf numFmtId="43" fontId="21" fillId="2" borderId="0" xfId="13" applyFont="1" applyFill="1"/>
    <xf numFmtId="43" fontId="23" fillId="0" borderId="0" xfId="13" applyFont="1" applyFill="1" applyAlignment="1">
      <alignment horizontal="center"/>
    </xf>
    <xf numFmtId="9" fontId="21" fillId="0" borderId="0" xfId="14" applyFont="1"/>
    <xf numFmtId="0" fontId="22" fillId="0" borderId="0" xfId="12" applyFont="1" applyAlignment="1">
      <alignment horizontal="center" vertical="center"/>
    </xf>
    <xf numFmtId="10" fontId="22" fillId="0" borderId="0" xfId="14" applyNumberFormat="1" applyFont="1"/>
    <xf numFmtId="14" fontId="22" fillId="0" borderId="0" xfId="12" applyNumberFormat="1" applyFont="1" applyAlignment="1">
      <alignment horizontal="center"/>
    </xf>
    <xf numFmtId="9" fontId="23" fillId="10" borderId="0" xfId="14" applyFont="1" applyFill="1" applyAlignment="1">
      <alignment horizontal="center"/>
    </xf>
    <xf numFmtId="9" fontId="25" fillId="10" borderId="0" xfId="14" applyFont="1" applyFill="1" applyAlignment="1">
      <alignment horizontal="left"/>
    </xf>
    <xf numFmtId="9" fontId="25" fillId="10" borderId="0" xfId="14" applyFont="1" applyFill="1" applyAlignment="1">
      <alignment horizontal="center"/>
    </xf>
    <xf numFmtId="43" fontId="21" fillId="19" borderId="0" xfId="13" applyFont="1" applyFill="1"/>
    <xf numFmtId="10" fontId="22" fillId="0" borderId="0" xfId="14" applyNumberFormat="1" applyFont="1" applyFill="1"/>
    <xf numFmtId="10" fontId="23" fillId="0" borderId="0" xfId="12" applyNumberFormat="1" applyFont="1"/>
    <xf numFmtId="9" fontId="21" fillId="0" borderId="0" xfId="14" applyFont="1" applyFill="1" applyAlignment="1">
      <alignment horizontal="center"/>
    </xf>
    <xf numFmtId="9" fontId="21" fillId="0" borderId="0" xfId="14" applyFont="1" applyFill="1" applyAlignment="1">
      <alignment horizontal="left"/>
    </xf>
    <xf numFmtId="9" fontId="21" fillId="0" borderId="0" xfId="14" applyFont="1" applyAlignment="1">
      <alignment horizontal="center"/>
    </xf>
    <xf numFmtId="9" fontId="21" fillId="0" borderId="0" xfId="14" applyFont="1" applyFill="1"/>
    <xf numFmtId="43" fontId="21" fillId="20" borderId="0" xfId="13" applyFont="1" applyFill="1"/>
    <xf numFmtId="10" fontId="21" fillId="0" borderId="0" xfId="12" applyNumberFormat="1" applyFont="1"/>
    <xf numFmtId="43" fontId="21" fillId="0" borderId="0" xfId="13" applyFont="1" applyFill="1" applyAlignment="1">
      <alignment vertical="center" wrapText="1"/>
    </xf>
    <xf numFmtId="43" fontId="21" fillId="21" borderId="0" xfId="13" applyFont="1" applyFill="1"/>
    <xf numFmtId="0" fontId="8" fillId="0" borderId="0" xfId="12" applyFont="1"/>
    <xf numFmtId="43" fontId="25" fillId="0" borderId="0" xfId="13" applyFont="1" applyFill="1"/>
    <xf numFmtId="43" fontId="21" fillId="0" borderId="0" xfId="13" applyFont="1" applyAlignment="1">
      <alignment horizontal="left"/>
    </xf>
    <xf numFmtId="0" fontId="22" fillId="22" borderId="0" xfId="12" applyFont="1" applyFill="1" applyAlignment="1">
      <alignment horizontal="center"/>
    </xf>
    <xf numFmtId="43" fontId="21" fillId="22" borderId="0" xfId="13" applyFont="1" applyFill="1"/>
    <xf numFmtId="0" fontId="28" fillId="0" borderId="0" xfId="15" applyFont="1"/>
    <xf numFmtId="43" fontId="29" fillId="0" borderId="0" xfId="15" applyNumberFormat="1" applyFont="1"/>
    <xf numFmtId="43" fontId="30" fillId="0" borderId="0" xfId="15" applyNumberFormat="1" applyFont="1"/>
    <xf numFmtId="0" fontId="31" fillId="0" borderId="0" xfId="15" applyFont="1"/>
    <xf numFmtId="0" fontId="32" fillId="0" borderId="0" xfId="15" applyFont="1"/>
    <xf numFmtId="43" fontId="30" fillId="0" borderId="0" xfId="15" applyNumberFormat="1" applyFont="1" applyAlignment="1">
      <alignment horizontal="center"/>
    </xf>
    <xf numFmtId="43" fontId="29" fillId="0" borderId="0" xfId="16" applyFont="1" applyAlignment="1"/>
    <xf numFmtId="43" fontId="29" fillId="23" borderId="0" xfId="15" applyNumberFormat="1" applyFont="1" applyFill="1"/>
    <xf numFmtId="43" fontId="32" fillId="0" borderId="0" xfId="15" applyNumberFormat="1" applyFont="1"/>
    <xf numFmtId="43" fontId="31" fillId="0" borderId="0" xfId="15" applyNumberFormat="1" applyFont="1"/>
    <xf numFmtId="0" fontId="31" fillId="0" borderId="0" xfId="15" applyFont="1" applyAlignment="1">
      <alignment horizontal="center"/>
    </xf>
    <xf numFmtId="4" fontId="32" fillId="0" borderId="0" xfId="15" applyNumberFormat="1" applyFont="1"/>
    <xf numFmtId="43" fontId="31" fillId="0" borderId="0" xfId="15" applyNumberFormat="1" applyFont="1" applyAlignment="1">
      <alignment horizontal="center"/>
    </xf>
    <xf numFmtId="14" fontId="33" fillId="0" borderId="0" xfId="15" applyNumberFormat="1" applyFont="1" applyAlignment="1">
      <alignment horizontal="center"/>
    </xf>
    <xf numFmtId="14" fontId="30" fillId="0" borderId="0" xfId="15" applyNumberFormat="1" applyFont="1" applyAlignment="1">
      <alignment horizontal="center"/>
    </xf>
    <xf numFmtId="14" fontId="30" fillId="0" borderId="0" xfId="15" applyNumberFormat="1" applyFont="1" applyAlignment="1">
      <alignment horizontal="left"/>
    </xf>
    <xf numFmtId="0" fontId="34" fillId="0" borderId="0" xfId="15" applyFont="1"/>
    <xf numFmtId="14" fontId="33" fillId="0" borderId="0" xfId="15" applyNumberFormat="1" applyFont="1" applyAlignment="1">
      <alignment horizontal="left"/>
    </xf>
    <xf numFmtId="0" fontId="32" fillId="24" borderId="9" xfId="15" applyFont="1" applyFill="1" applyBorder="1"/>
    <xf numFmtId="0" fontId="28" fillId="4" borderId="10" xfId="15" applyFont="1" applyFill="1" applyBorder="1" applyAlignment="1">
      <alignment horizontal="center" vertical="center"/>
    </xf>
    <xf numFmtId="0" fontId="31" fillId="4" borderId="11" xfId="15" applyFont="1" applyFill="1" applyBorder="1" applyAlignment="1">
      <alignment horizontal="center" vertical="center"/>
    </xf>
    <xf numFmtId="0" fontId="28" fillId="4" borderId="11" xfId="15" applyFont="1" applyFill="1" applyBorder="1" applyAlignment="1">
      <alignment horizontal="center" vertical="center"/>
    </xf>
    <xf numFmtId="0" fontId="28" fillId="21" borderId="11" xfId="15" applyFont="1" applyFill="1" applyBorder="1" applyAlignment="1">
      <alignment horizontal="center" vertical="center"/>
    </xf>
    <xf numFmtId="0" fontId="31" fillId="0" borderId="11" xfId="15" applyFont="1" applyBorder="1" applyAlignment="1">
      <alignment horizontal="center" vertical="center"/>
    </xf>
    <xf numFmtId="0" fontId="28" fillId="21" borderId="12" xfId="15" applyFont="1" applyFill="1" applyBorder="1" applyAlignment="1">
      <alignment horizontal="center" vertical="center"/>
    </xf>
    <xf numFmtId="0" fontId="28" fillId="3" borderId="9" xfId="15" applyFont="1" applyFill="1" applyBorder="1" applyAlignment="1">
      <alignment horizontal="center" vertical="center"/>
    </xf>
    <xf numFmtId="0" fontId="28" fillId="3" borderId="10" xfId="15" applyFont="1" applyFill="1" applyBorder="1" applyAlignment="1">
      <alignment horizontal="center" vertical="center"/>
    </xf>
    <xf numFmtId="0" fontId="28" fillId="21" borderId="10" xfId="15" applyFont="1" applyFill="1" applyBorder="1" applyAlignment="1">
      <alignment horizontal="center" vertical="center"/>
    </xf>
    <xf numFmtId="0" fontId="32" fillId="0" borderId="0" xfId="15" applyFont="1" applyAlignment="1">
      <alignment horizontal="center"/>
    </xf>
    <xf numFmtId="0" fontId="32" fillId="0" borderId="13" xfId="15" applyFont="1" applyBorder="1"/>
    <xf numFmtId="0" fontId="32" fillId="0" borderId="14" xfId="15" applyFont="1" applyBorder="1" applyAlignment="1">
      <alignment vertical="center"/>
    </xf>
    <xf numFmtId="0" fontId="31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0" fontId="28" fillId="0" borderId="0" xfId="15" applyFont="1" applyAlignment="1">
      <alignment horizontal="center" vertical="center"/>
    </xf>
    <xf numFmtId="43" fontId="31" fillId="0" borderId="0" xfId="16" applyFont="1" applyBorder="1" applyAlignment="1">
      <alignment horizontal="center" vertical="center"/>
    </xf>
    <xf numFmtId="0" fontId="28" fillId="4" borderId="0" xfId="15" applyFont="1" applyFill="1" applyAlignment="1">
      <alignment horizontal="center" vertical="center"/>
    </xf>
    <xf numFmtId="0" fontId="31" fillId="0" borderId="0" xfId="15" applyFont="1" applyAlignment="1">
      <alignment horizontal="center" vertical="center"/>
    </xf>
    <xf numFmtId="0" fontId="28" fillId="26" borderId="0" xfId="15" applyFont="1" applyFill="1" applyAlignment="1">
      <alignment horizontal="center" vertical="center"/>
    </xf>
    <xf numFmtId="0" fontId="28" fillId="0" borderId="15" xfId="15" applyFont="1" applyBorder="1" applyAlignment="1">
      <alignment horizontal="center" vertical="center"/>
    </xf>
    <xf numFmtId="0" fontId="28" fillId="0" borderId="13" xfId="15" applyFont="1" applyBorder="1" applyAlignment="1">
      <alignment horizontal="center" vertical="center"/>
    </xf>
    <xf numFmtId="0" fontId="28" fillId="0" borderId="14" xfId="15" applyFont="1" applyBorder="1" applyAlignment="1">
      <alignment horizontal="center" vertical="center"/>
    </xf>
    <xf numFmtId="0" fontId="35" fillId="0" borderId="13" xfId="15" applyFont="1" applyBorder="1"/>
    <xf numFmtId="0" fontId="32" fillId="0" borderId="14" xfId="15" applyFont="1" applyBorder="1"/>
    <xf numFmtId="0" fontId="32" fillId="0" borderId="15" xfId="15" applyFont="1" applyBorder="1"/>
    <xf numFmtId="0" fontId="28" fillId="0" borderId="13" xfId="15" applyFont="1" applyBorder="1"/>
    <xf numFmtId="43" fontId="36" fillId="0" borderId="14" xfId="16" applyFont="1" applyFill="1" applyBorder="1" applyAlignment="1"/>
    <xf numFmtId="43" fontId="31" fillId="0" borderId="0" xfId="16" applyFont="1" applyFill="1" applyBorder="1" applyAlignment="1"/>
    <xf numFmtId="43" fontId="36" fillId="0" borderId="0" xfId="16" applyFont="1" applyFill="1" applyBorder="1" applyAlignment="1"/>
    <xf numFmtId="43" fontId="37" fillId="0" borderId="0" xfId="16" applyFont="1" applyFill="1" applyBorder="1" applyAlignment="1"/>
    <xf numFmtId="43" fontId="32" fillId="0" borderId="0" xfId="16" applyFont="1" applyFill="1" applyBorder="1" applyAlignment="1"/>
    <xf numFmtId="43" fontId="31" fillId="0" borderId="0" xfId="16" applyFont="1" applyFill="1" applyBorder="1" applyAlignment="1">
      <alignment horizontal="center"/>
    </xf>
    <xf numFmtId="43" fontId="32" fillId="0" borderId="15" xfId="16" applyFont="1" applyFill="1" applyBorder="1" applyAlignment="1"/>
    <xf numFmtId="43" fontId="32" fillId="10" borderId="13" xfId="16" applyFont="1" applyFill="1" applyBorder="1" applyAlignment="1"/>
    <xf numFmtId="43" fontId="32" fillId="0" borderId="14" xfId="16" applyFont="1" applyFill="1" applyBorder="1" applyAlignment="1"/>
    <xf numFmtId="38" fontId="31" fillId="0" borderId="0" xfId="15" applyNumberFormat="1" applyFont="1"/>
    <xf numFmtId="43" fontId="32" fillId="4" borderId="0" xfId="16" applyFont="1" applyFill="1" applyBorder="1" applyAlignment="1"/>
    <xf numFmtId="43" fontId="32" fillId="27" borderId="0" xfId="15" applyNumberFormat="1" applyFont="1" applyFill="1"/>
    <xf numFmtId="43" fontId="38" fillId="0" borderId="14" xfId="16" applyFont="1" applyFill="1" applyBorder="1" applyAlignment="1"/>
    <xf numFmtId="43" fontId="38" fillId="0" borderId="0" xfId="16" applyFont="1" applyFill="1" applyBorder="1" applyAlignment="1"/>
    <xf numFmtId="43" fontId="32" fillId="0" borderId="13" xfId="16" applyFont="1" applyFill="1" applyBorder="1" applyAlignment="1"/>
    <xf numFmtId="43" fontId="32" fillId="10" borderId="0" xfId="16" applyFont="1" applyFill="1" applyBorder="1" applyAlignment="1"/>
    <xf numFmtId="43" fontId="32" fillId="13" borderId="0" xfId="16" applyFont="1" applyFill="1" applyBorder="1" applyAlignment="1"/>
    <xf numFmtId="43" fontId="36" fillId="20" borderId="0" xfId="16" applyFont="1" applyFill="1" applyBorder="1" applyAlignment="1"/>
    <xf numFmtId="43" fontId="32" fillId="3" borderId="0" xfId="16" applyFont="1" applyFill="1" applyBorder="1" applyAlignment="1"/>
    <xf numFmtId="0" fontId="28" fillId="28" borderId="13" xfId="15" applyFont="1" applyFill="1" applyBorder="1"/>
    <xf numFmtId="43" fontId="32" fillId="28" borderId="16" xfId="16" applyFont="1" applyFill="1" applyBorder="1" applyAlignment="1"/>
    <xf numFmtId="43" fontId="31" fillId="28" borderId="2" xfId="16" applyFont="1" applyFill="1" applyBorder="1" applyAlignment="1"/>
    <xf numFmtId="43" fontId="32" fillId="28" borderId="2" xfId="16" applyFont="1" applyFill="1" applyBorder="1" applyAlignment="1"/>
    <xf numFmtId="0" fontId="31" fillId="28" borderId="0" xfId="15" applyFont="1" applyFill="1"/>
    <xf numFmtId="43" fontId="31" fillId="0" borderId="2" xfId="16" applyFont="1" applyFill="1" applyBorder="1" applyAlignment="1">
      <alignment horizontal="center"/>
    </xf>
    <xf numFmtId="43" fontId="32" fillId="28" borderId="17" xfId="16" applyFont="1" applyFill="1" applyBorder="1" applyAlignment="1"/>
    <xf numFmtId="43" fontId="32" fillId="28" borderId="18" xfId="16" applyFont="1" applyFill="1" applyBorder="1" applyAlignment="1"/>
    <xf numFmtId="43" fontId="32" fillId="0" borderId="14" xfId="16" applyFont="1" applyBorder="1" applyAlignment="1"/>
    <xf numFmtId="43" fontId="31" fillId="0" borderId="0" xfId="16" applyFont="1" applyBorder="1" applyAlignment="1"/>
    <xf numFmtId="43" fontId="32" fillId="0" borderId="0" xfId="16" applyFont="1" applyBorder="1" applyAlignment="1"/>
    <xf numFmtId="43" fontId="32" fillId="0" borderId="15" xfId="16" applyFont="1" applyBorder="1" applyAlignment="1"/>
    <xf numFmtId="43" fontId="32" fillId="0" borderId="13" xfId="16" applyFont="1" applyBorder="1" applyAlignment="1"/>
    <xf numFmtId="0" fontId="38" fillId="0" borderId="13" xfId="15" applyFont="1" applyBorder="1"/>
    <xf numFmtId="43" fontId="38" fillId="0" borderId="15" xfId="16" applyFont="1" applyFill="1" applyBorder="1" applyAlignment="1"/>
    <xf numFmtId="43" fontId="38" fillId="10" borderId="13" xfId="16" applyFont="1" applyFill="1" applyBorder="1" applyAlignment="1"/>
    <xf numFmtId="43" fontId="39" fillId="0" borderId="14" xfId="16" applyFont="1" applyBorder="1"/>
    <xf numFmtId="0" fontId="38" fillId="0" borderId="0" xfId="15" applyFont="1"/>
    <xf numFmtId="43" fontId="40" fillId="0" borderId="0" xfId="16" applyFont="1" applyBorder="1" applyAlignment="1"/>
    <xf numFmtId="43" fontId="30" fillId="0" borderId="0" xfId="16" applyFont="1" applyFill="1" applyBorder="1" applyAlignment="1">
      <alignment horizontal="center"/>
    </xf>
    <xf numFmtId="0" fontId="28" fillId="29" borderId="13" xfId="15" applyFont="1" applyFill="1" applyBorder="1"/>
    <xf numFmtId="43" fontId="32" fillId="29" borderId="19" xfId="16" applyFont="1" applyFill="1" applyBorder="1" applyAlignment="1"/>
    <xf numFmtId="43" fontId="31" fillId="29" borderId="20" xfId="16" applyFont="1" applyFill="1" applyBorder="1" applyAlignment="1"/>
    <xf numFmtId="43" fontId="32" fillId="29" borderId="20" xfId="16" applyFont="1" applyFill="1" applyBorder="1" applyAlignment="1"/>
    <xf numFmtId="0" fontId="31" fillId="29" borderId="0" xfId="15" applyFont="1" applyFill="1"/>
    <xf numFmtId="43" fontId="31" fillId="0" borderId="20" xfId="16" applyFont="1" applyFill="1" applyBorder="1" applyAlignment="1">
      <alignment horizontal="center"/>
    </xf>
    <xf numFmtId="43" fontId="32" fillId="29" borderId="21" xfId="16" applyFont="1" applyFill="1" applyBorder="1" applyAlignment="1"/>
    <xf numFmtId="43" fontId="32" fillId="29" borderId="22" xfId="16" applyFont="1" applyFill="1" applyBorder="1" applyAlignment="1"/>
    <xf numFmtId="43" fontId="32" fillId="3" borderId="14" xfId="16" applyFont="1" applyFill="1" applyBorder="1" applyAlignment="1"/>
    <xf numFmtId="43" fontId="32" fillId="3" borderId="15" xfId="16" applyFont="1" applyFill="1" applyBorder="1" applyAlignment="1"/>
    <xf numFmtId="0" fontId="37" fillId="0" borderId="0" xfId="15" applyFont="1"/>
    <xf numFmtId="0" fontId="39" fillId="0" borderId="0" xfId="15" applyFont="1"/>
    <xf numFmtId="43" fontId="32" fillId="4" borderId="0" xfId="15" applyNumberFormat="1" applyFont="1" applyFill="1"/>
    <xf numFmtId="0" fontId="32" fillId="0" borderId="13" xfId="15" applyFont="1" applyBorder="1" applyAlignment="1">
      <alignment horizontal="left" indent="1"/>
    </xf>
    <xf numFmtId="0" fontId="32" fillId="0" borderId="13" xfId="15" quotePrefix="1" applyFont="1" applyBorder="1" applyAlignment="1">
      <alignment horizontal="left" indent="1"/>
    </xf>
    <xf numFmtId="43" fontId="38" fillId="0" borderId="14" xfId="16" applyFont="1" applyBorder="1" applyAlignment="1"/>
    <xf numFmtId="43" fontId="37" fillId="0" borderId="0" xfId="16" applyFont="1" applyBorder="1" applyAlignment="1"/>
    <xf numFmtId="43" fontId="38" fillId="0" borderId="0" xfId="16" applyFont="1" applyBorder="1" applyAlignment="1"/>
    <xf numFmtId="43" fontId="36" fillId="0" borderId="14" xfId="16" applyFont="1" applyBorder="1" applyAlignment="1"/>
    <xf numFmtId="43" fontId="39" fillId="0" borderId="15" xfId="16" applyFont="1" applyBorder="1"/>
    <xf numFmtId="43" fontId="36" fillId="0" borderId="0" xfId="16" applyFont="1" applyBorder="1" applyAlignment="1"/>
    <xf numFmtId="43" fontId="32" fillId="29" borderId="23" xfId="16" applyFont="1" applyFill="1" applyBorder="1" applyAlignment="1"/>
    <xf numFmtId="43" fontId="31" fillId="29" borderId="3" xfId="16" applyFont="1" applyFill="1" applyBorder="1" applyAlignment="1"/>
    <xf numFmtId="43" fontId="32" fillId="29" borderId="3" xfId="16" applyFont="1" applyFill="1" applyBorder="1" applyAlignment="1"/>
    <xf numFmtId="43" fontId="31" fillId="0" borderId="3" xfId="16" applyFont="1" applyFill="1" applyBorder="1" applyAlignment="1">
      <alignment horizontal="center"/>
    </xf>
    <xf numFmtId="43" fontId="32" fillId="29" borderId="24" xfId="16" applyFont="1" applyFill="1" applyBorder="1" applyAlignment="1"/>
    <xf numFmtId="43" fontId="32" fillId="29" borderId="25" xfId="16" applyFont="1" applyFill="1" applyBorder="1" applyAlignment="1"/>
    <xf numFmtId="43" fontId="32" fillId="3" borderId="13" xfId="16" applyFont="1" applyFill="1" applyBorder="1" applyAlignment="1"/>
    <xf numFmtId="0" fontId="32" fillId="0" borderId="13" xfId="15" applyFont="1" applyBorder="1" applyAlignment="1">
      <alignment horizontal="left" indent="2"/>
    </xf>
    <xf numFmtId="43" fontId="32" fillId="0" borderId="29" xfId="16" applyFont="1" applyFill="1" applyBorder="1" applyAlignment="1"/>
    <xf numFmtId="0" fontId="32" fillId="0" borderId="13" xfId="15" applyFont="1" applyBorder="1" applyAlignment="1">
      <alignment horizontal="left"/>
    </xf>
    <xf numFmtId="43" fontId="32" fillId="0" borderId="30" xfId="16" applyFont="1" applyFill="1" applyBorder="1" applyAlignment="1"/>
    <xf numFmtId="43" fontId="32" fillId="0" borderId="30" xfId="16" applyFont="1" applyBorder="1" applyAlignment="1"/>
    <xf numFmtId="0" fontId="32" fillId="30" borderId="13" xfId="15" applyFont="1" applyFill="1" applyBorder="1" applyAlignment="1">
      <alignment horizontal="left" indent="2"/>
    </xf>
    <xf numFmtId="43" fontId="32" fillId="30" borderId="14" xfId="16" applyFont="1" applyFill="1" applyBorder="1" applyAlignment="1"/>
    <xf numFmtId="43" fontId="31" fillId="30" borderId="0" xfId="16" applyFont="1" applyFill="1" applyBorder="1" applyAlignment="1"/>
    <xf numFmtId="43" fontId="32" fillId="30" borderId="0" xfId="16" applyFont="1" applyFill="1" applyBorder="1" applyAlignment="1"/>
    <xf numFmtId="0" fontId="31" fillId="30" borderId="0" xfId="15" applyFont="1" applyFill="1"/>
    <xf numFmtId="43" fontId="32" fillId="30" borderId="15" xfId="16" applyFont="1" applyFill="1" applyBorder="1" applyAlignment="1"/>
    <xf numFmtId="43" fontId="32" fillId="30" borderId="13" xfId="16" applyFont="1" applyFill="1" applyBorder="1" applyAlignment="1"/>
    <xf numFmtId="43" fontId="32" fillId="30" borderId="30" xfId="16" applyFont="1" applyFill="1" applyBorder="1" applyAlignment="1"/>
    <xf numFmtId="38" fontId="31" fillId="0" borderId="0" xfId="15" applyNumberFormat="1" applyFont="1" applyAlignment="1">
      <alignment horizontal="center"/>
    </xf>
    <xf numFmtId="43" fontId="32" fillId="0" borderId="36" xfId="16" applyFont="1" applyFill="1" applyBorder="1" applyAlignment="1"/>
    <xf numFmtId="43" fontId="32" fillId="0" borderId="37" xfId="16" applyFont="1" applyFill="1" applyBorder="1" applyAlignment="1"/>
    <xf numFmtId="43" fontId="32" fillId="0" borderId="38" xfId="16" applyFont="1" applyFill="1" applyBorder="1" applyAlignment="1"/>
    <xf numFmtId="43" fontId="36" fillId="0" borderId="39" xfId="16" applyFont="1" applyFill="1" applyBorder="1" applyAlignment="1"/>
    <xf numFmtId="43" fontId="37" fillId="0" borderId="40" xfId="16" applyFont="1" applyFill="1" applyBorder="1" applyAlignment="1"/>
    <xf numFmtId="43" fontId="38" fillId="0" borderId="40" xfId="16" applyFont="1" applyFill="1" applyBorder="1" applyAlignment="1"/>
    <xf numFmtId="0" fontId="31" fillId="0" borderId="40" xfId="15" applyFont="1" applyBorder="1"/>
    <xf numFmtId="43" fontId="32" fillId="0" borderId="40" xfId="16" applyFont="1" applyFill="1" applyBorder="1" applyAlignment="1"/>
    <xf numFmtId="43" fontId="31" fillId="0" borderId="40" xfId="16" applyFont="1" applyFill="1" applyBorder="1" applyAlignment="1">
      <alignment horizontal="center"/>
    </xf>
    <xf numFmtId="43" fontId="32" fillId="0" borderId="41" xfId="16" applyFont="1" applyFill="1" applyBorder="1" applyAlignment="1"/>
    <xf numFmtId="43" fontId="32" fillId="0" borderId="42" xfId="16" applyFont="1" applyFill="1" applyBorder="1" applyAlignment="1"/>
    <xf numFmtId="43" fontId="32" fillId="0" borderId="39" xfId="16" applyFont="1" applyFill="1" applyBorder="1" applyAlignment="1"/>
    <xf numFmtId="43" fontId="32" fillId="0" borderId="43" xfId="16" applyFont="1" applyFill="1" applyBorder="1" applyAlignment="1"/>
    <xf numFmtId="43" fontId="32" fillId="31" borderId="13" xfId="16" applyFont="1" applyFill="1" applyBorder="1" applyAlignment="1"/>
    <xf numFmtId="43" fontId="32" fillId="31" borderId="14" xfId="16" applyFont="1" applyFill="1" applyBorder="1" applyAlignment="1"/>
    <xf numFmtId="43" fontId="32" fillId="0" borderId="44" xfId="16" applyFont="1" applyFill="1" applyBorder="1" applyAlignment="1"/>
    <xf numFmtId="43" fontId="31" fillId="0" borderId="45" xfId="16" applyFont="1" applyFill="1" applyBorder="1" applyAlignment="1"/>
    <xf numFmtId="43" fontId="32" fillId="0" borderId="45" xfId="16" applyFont="1" applyFill="1" applyBorder="1" applyAlignment="1"/>
    <xf numFmtId="0" fontId="31" fillId="0" borderId="45" xfId="15" applyFont="1" applyBorder="1"/>
    <xf numFmtId="43" fontId="31" fillId="0" borderId="45" xfId="16" applyFont="1" applyFill="1" applyBorder="1" applyAlignment="1">
      <alignment horizontal="center"/>
    </xf>
    <xf numFmtId="43" fontId="32" fillId="0" borderId="46" xfId="16" applyFont="1" applyFill="1" applyBorder="1" applyAlignment="1"/>
    <xf numFmtId="43" fontId="32" fillId="31" borderId="47" xfId="16" applyFont="1" applyFill="1" applyBorder="1" applyAlignment="1"/>
    <xf numFmtId="43" fontId="32" fillId="31" borderId="44" xfId="16" applyFont="1" applyFill="1" applyBorder="1" applyAlignment="1"/>
    <xf numFmtId="43" fontId="32" fillId="0" borderId="48" xfId="16" applyFont="1" applyFill="1" applyBorder="1" applyAlignment="1"/>
    <xf numFmtId="43" fontId="32" fillId="0" borderId="38" xfId="16" applyFont="1" applyBorder="1" applyAlignment="1"/>
    <xf numFmtId="43" fontId="32" fillId="28" borderId="53" xfId="16" applyFont="1" applyFill="1" applyBorder="1" applyAlignment="1"/>
    <xf numFmtId="43" fontId="31" fillId="28" borderId="54" xfId="16" applyFont="1" applyFill="1" applyBorder="1" applyAlignment="1"/>
    <xf numFmtId="43" fontId="32" fillId="28" borderId="54" xfId="16" applyFont="1" applyFill="1" applyBorder="1" applyAlignment="1"/>
    <xf numFmtId="0" fontId="31" fillId="28" borderId="0" xfId="15" applyFont="1" applyFill="1" applyAlignment="1">
      <alignment horizontal="center"/>
    </xf>
    <xf numFmtId="43" fontId="31" fillId="0" borderId="54" xfId="16" applyFont="1" applyFill="1" applyBorder="1" applyAlignment="1">
      <alignment horizontal="center"/>
    </xf>
    <xf numFmtId="43" fontId="32" fillId="28" borderId="55" xfId="16" applyFont="1" applyFill="1" applyBorder="1" applyAlignment="1"/>
    <xf numFmtId="43" fontId="32" fillId="28" borderId="56" xfId="16" applyFont="1" applyFill="1" applyBorder="1" applyAlignment="1"/>
    <xf numFmtId="43" fontId="32" fillId="0" borderId="57" xfId="16" applyFont="1" applyBorder="1" applyAlignment="1"/>
    <xf numFmtId="43" fontId="31" fillId="0" borderId="58" xfId="16" applyFont="1" applyBorder="1" applyAlignment="1"/>
    <xf numFmtId="43" fontId="32" fillId="0" borderId="58" xfId="16" applyFont="1" applyBorder="1" applyAlignment="1"/>
    <xf numFmtId="0" fontId="31" fillId="0" borderId="58" xfId="15" applyFont="1" applyBorder="1"/>
    <xf numFmtId="43" fontId="32" fillId="0" borderId="58" xfId="16" applyFont="1" applyFill="1" applyBorder="1" applyAlignment="1"/>
    <xf numFmtId="43" fontId="31" fillId="0" borderId="58" xfId="16" applyFont="1" applyFill="1" applyBorder="1" applyAlignment="1">
      <alignment horizontal="center"/>
    </xf>
    <xf numFmtId="43" fontId="32" fillId="0" borderId="59" xfId="16" applyFont="1" applyBorder="1" applyAlignment="1"/>
    <xf numFmtId="43" fontId="32" fillId="0" borderId="60" xfId="16" applyFont="1" applyBorder="1" applyAlignment="1"/>
    <xf numFmtId="43" fontId="32" fillId="28" borderId="23" xfId="16" applyFont="1" applyFill="1" applyBorder="1" applyAlignment="1"/>
    <xf numFmtId="43" fontId="31" fillId="28" borderId="3" xfId="16" applyFont="1" applyFill="1" applyBorder="1" applyAlignment="1"/>
    <xf numFmtId="43" fontId="32" fillId="28" borderId="3" xfId="16" applyFont="1" applyFill="1" applyBorder="1" applyAlignment="1"/>
    <xf numFmtId="43" fontId="32" fillId="28" borderId="24" xfId="16" applyFont="1" applyFill="1" applyBorder="1" applyAlignment="1"/>
    <xf numFmtId="43" fontId="32" fillId="28" borderId="25" xfId="16" applyFont="1" applyFill="1" applyBorder="1" applyAlignment="1"/>
    <xf numFmtId="0" fontId="38" fillId="32" borderId="13" xfId="15" applyFont="1" applyFill="1" applyBorder="1"/>
    <xf numFmtId="43" fontId="38" fillId="32" borderId="14" xfId="16" applyFont="1" applyFill="1" applyBorder="1" applyAlignment="1"/>
    <xf numFmtId="43" fontId="31" fillId="32" borderId="0" xfId="16" applyFont="1" applyFill="1" applyBorder="1" applyAlignment="1"/>
    <xf numFmtId="43" fontId="38" fillId="32" borderId="0" xfId="16" applyFont="1" applyFill="1" applyBorder="1" applyAlignment="1"/>
    <xf numFmtId="0" fontId="31" fillId="32" borderId="0" xfId="15" applyFont="1" applyFill="1"/>
    <xf numFmtId="43" fontId="38" fillId="32" borderId="15" xfId="16" applyFont="1" applyFill="1" applyBorder="1" applyAlignment="1"/>
    <xf numFmtId="43" fontId="38" fillId="32" borderId="13" xfId="16" applyFont="1" applyFill="1" applyBorder="1" applyAlignment="1"/>
    <xf numFmtId="43" fontId="32" fillId="4" borderId="13" xfId="16" applyFont="1" applyFill="1" applyBorder="1" applyAlignment="1"/>
    <xf numFmtId="43" fontId="36" fillId="10" borderId="13" xfId="16" applyFont="1" applyFill="1" applyBorder="1" applyAlignment="1"/>
    <xf numFmtId="43" fontId="32" fillId="29" borderId="14" xfId="16" applyFont="1" applyFill="1" applyBorder="1" applyAlignment="1"/>
    <xf numFmtId="43" fontId="31" fillId="29" borderId="0" xfId="16" applyFont="1" applyFill="1" applyBorder="1" applyAlignment="1"/>
    <xf numFmtId="43" fontId="32" fillId="29" borderId="0" xfId="16" applyFont="1" applyFill="1" applyBorder="1" applyAlignment="1"/>
    <xf numFmtId="43" fontId="32" fillId="29" borderId="15" xfId="16" applyFont="1" applyFill="1" applyBorder="1" applyAlignment="1"/>
    <xf numFmtId="43" fontId="32" fillId="29" borderId="13" xfId="16" applyFont="1" applyFill="1" applyBorder="1" applyAlignment="1"/>
    <xf numFmtId="43" fontId="32" fillId="10" borderId="0" xfId="15" applyNumberFormat="1" applyFont="1" applyFill="1"/>
    <xf numFmtId="43" fontId="40" fillId="0" borderId="0" xfId="16" applyFont="1" applyFill="1" applyBorder="1" applyAlignment="1"/>
    <xf numFmtId="43" fontId="32" fillId="0" borderId="61" xfId="16" applyFont="1" applyFill="1" applyBorder="1" applyAlignment="1"/>
    <xf numFmtId="43" fontId="31" fillId="0" borderId="1" xfId="16" applyFont="1" applyFill="1" applyBorder="1" applyAlignment="1"/>
    <xf numFmtId="43" fontId="32" fillId="0" borderId="1" xfId="16" applyFont="1" applyFill="1" applyBorder="1" applyAlignment="1"/>
    <xf numFmtId="43" fontId="32" fillId="4" borderId="1" xfId="16" applyFont="1" applyFill="1" applyBorder="1" applyAlignment="1"/>
    <xf numFmtId="43" fontId="31" fillId="0" borderId="1" xfId="16" applyFont="1" applyFill="1" applyBorder="1" applyAlignment="1">
      <alignment horizontal="center"/>
    </xf>
    <xf numFmtId="43" fontId="32" fillId="0" borderId="62" xfId="16" applyFont="1" applyFill="1" applyBorder="1" applyAlignment="1"/>
    <xf numFmtId="43" fontId="32" fillId="0" borderId="63" xfId="16" applyFont="1" applyFill="1" applyBorder="1" applyAlignment="1"/>
    <xf numFmtId="0" fontId="32" fillId="0" borderId="1" xfId="15" applyFont="1" applyBorder="1"/>
    <xf numFmtId="0" fontId="28" fillId="30" borderId="13" xfId="15" applyFont="1" applyFill="1" applyBorder="1"/>
    <xf numFmtId="43" fontId="32" fillId="30" borderId="64" xfId="16" applyFont="1" applyFill="1" applyBorder="1" applyAlignment="1"/>
    <xf numFmtId="43" fontId="31" fillId="30" borderId="4" xfId="16" applyFont="1" applyFill="1" applyBorder="1" applyAlignment="1"/>
    <xf numFmtId="43" fontId="32" fillId="30" borderId="4" xfId="16" applyFont="1" applyFill="1" applyBorder="1" applyAlignment="1"/>
    <xf numFmtId="43" fontId="31" fillId="0" borderId="4" xfId="16" applyFont="1" applyFill="1" applyBorder="1" applyAlignment="1">
      <alignment horizontal="center"/>
    </xf>
    <xf numFmtId="43" fontId="32" fillId="30" borderId="65" xfId="16" applyFont="1" applyFill="1" applyBorder="1" applyAlignment="1"/>
    <xf numFmtId="43" fontId="32" fillId="30" borderId="66" xfId="16" applyFont="1" applyFill="1" applyBorder="1" applyAlignment="1"/>
    <xf numFmtId="43" fontId="32" fillId="31" borderId="0" xfId="15" applyNumberFormat="1" applyFont="1" applyFill="1"/>
    <xf numFmtId="43" fontId="32" fillId="0" borderId="67" xfId="16" applyFont="1" applyBorder="1" applyAlignment="1"/>
    <xf numFmtId="43" fontId="31" fillId="0" borderId="68" xfId="16" applyFont="1" applyBorder="1" applyAlignment="1"/>
    <xf numFmtId="43" fontId="32" fillId="0" borderId="68" xfId="16" applyFont="1" applyBorder="1" applyAlignment="1"/>
    <xf numFmtId="0" fontId="31" fillId="0" borderId="68" xfId="15" applyFont="1" applyBorder="1"/>
    <xf numFmtId="43" fontId="31" fillId="0" borderId="68" xfId="16" applyFont="1" applyFill="1" applyBorder="1" applyAlignment="1">
      <alignment horizontal="center"/>
    </xf>
    <xf numFmtId="43" fontId="32" fillId="0" borderId="69" xfId="16" applyFont="1" applyBorder="1" applyAlignment="1"/>
    <xf numFmtId="43" fontId="32" fillId="0" borderId="70" xfId="16" applyFont="1" applyBorder="1" applyAlignment="1"/>
    <xf numFmtId="43" fontId="32" fillId="28" borderId="71" xfId="16" applyFont="1" applyFill="1" applyBorder="1" applyAlignment="1"/>
    <xf numFmtId="43" fontId="31" fillId="28" borderId="72" xfId="16" applyFont="1" applyFill="1" applyBorder="1" applyAlignment="1"/>
    <xf numFmtId="43" fontId="32" fillId="28" borderId="72" xfId="16" applyFont="1" applyFill="1" applyBorder="1" applyAlignment="1"/>
    <xf numFmtId="43" fontId="31" fillId="0" borderId="72" xfId="16" applyFont="1" applyFill="1" applyBorder="1" applyAlignment="1">
      <alignment horizontal="center"/>
    </xf>
    <xf numFmtId="43" fontId="32" fillId="28" borderId="73" xfId="16" applyFont="1" applyFill="1" applyBorder="1" applyAlignment="1"/>
    <xf numFmtId="43" fontId="32" fillId="28" borderId="74" xfId="16" applyFont="1" applyFill="1" applyBorder="1" applyAlignment="1"/>
    <xf numFmtId="43" fontId="32" fillId="0" borderId="64" xfId="16" applyFont="1" applyBorder="1" applyAlignment="1"/>
    <xf numFmtId="43" fontId="32" fillId="0" borderId="65" xfId="16" applyFont="1" applyBorder="1" applyAlignment="1"/>
    <xf numFmtId="0" fontId="32" fillId="0" borderId="22" xfId="15" applyFont="1" applyBorder="1"/>
    <xf numFmtId="43" fontId="32" fillId="0" borderId="19" xfId="16" applyFont="1" applyBorder="1" applyAlignment="1"/>
    <xf numFmtId="43" fontId="31" fillId="0" borderId="20" xfId="16" applyFont="1" applyBorder="1" applyAlignment="1"/>
    <xf numFmtId="43" fontId="32" fillId="0" borderId="20" xfId="16" applyFont="1" applyBorder="1" applyAlignment="1"/>
    <xf numFmtId="0" fontId="31" fillId="0" borderId="20" xfId="15" applyFont="1" applyBorder="1"/>
    <xf numFmtId="43" fontId="32" fillId="0" borderId="21" xfId="16" applyFont="1" applyBorder="1" applyAlignment="1"/>
    <xf numFmtId="43" fontId="32" fillId="0" borderId="22" xfId="16" applyFont="1" applyBorder="1" applyAlignment="1"/>
    <xf numFmtId="43" fontId="32" fillId="0" borderId="0" xfId="16" applyFont="1" applyAlignment="1"/>
    <xf numFmtId="43" fontId="31" fillId="0" borderId="0" xfId="16" applyFont="1" applyAlignment="1"/>
    <xf numFmtId="43" fontId="32" fillId="0" borderId="0" xfId="16" applyFont="1" applyFill="1" applyAlignment="1"/>
    <xf numFmtId="165" fontId="32" fillId="0" borderId="0" xfId="16" applyNumberFormat="1" applyFont="1" applyAlignment="1"/>
    <xf numFmtId="165" fontId="31" fillId="0" borderId="0" xfId="16" applyNumberFormat="1" applyFont="1" applyAlignment="1"/>
    <xf numFmtId="4" fontId="31" fillId="0" borderId="0" xfId="15" applyNumberFormat="1" applyFont="1"/>
    <xf numFmtId="4" fontId="31" fillId="0" borderId="0" xfId="15" applyNumberFormat="1" applyFont="1" applyAlignment="1">
      <alignment horizontal="center"/>
    </xf>
    <xf numFmtId="0" fontId="36" fillId="33" borderId="26" xfId="17" applyFont="1" applyFill="1" applyBorder="1" applyAlignment="1">
      <alignment horizontal="left" indent="1"/>
    </xf>
    <xf numFmtId="43" fontId="36" fillId="33" borderId="27" xfId="16" applyFont="1" applyFill="1" applyBorder="1" applyAlignment="1">
      <alignment horizontal="left"/>
    </xf>
    <xf numFmtId="43" fontId="37" fillId="33" borderId="27" xfId="16" applyFont="1" applyFill="1" applyBorder="1" applyAlignment="1">
      <alignment horizontal="left"/>
    </xf>
    <xf numFmtId="43" fontId="38" fillId="33" borderId="27" xfId="16" applyFont="1" applyFill="1" applyBorder="1" applyAlignment="1">
      <alignment horizontal="left"/>
    </xf>
    <xf numFmtId="43" fontId="31" fillId="33" borderId="27" xfId="16" applyFont="1" applyFill="1" applyBorder="1" applyAlignment="1">
      <alignment horizontal="left"/>
    </xf>
    <xf numFmtId="43" fontId="31" fillId="33" borderId="27" xfId="16" applyFont="1" applyFill="1" applyBorder="1" applyAlignment="1">
      <alignment horizontal="center"/>
    </xf>
    <xf numFmtId="43" fontId="36" fillId="33" borderId="28" xfId="16" applyFont="1" applyFill="1" applyBorder="1" applyAlignment="1">
      <alignment horizontal="left"/>
    </xf>
    <xf numFmtId="43" fontId="41" fillId="33" borderId="28" xfId="16" applyFont="1" applyFill="1" applyBorder="1" applyAlignment="1">
      <alignment horizontal="left"/>
    </xf>
    <xf numFmtId="43" fontId="32" fillId="33" borderId="15" xfId="16" applyFont="1" applyFill="1" applyBorder="1" applyAlignment="1"/>
    <xf numFmtId="0" fontId="32" fillId="33" borderId="0" xfId="15" applyFont="1" applyFill="1"/>
    <xf numFmtId="43" fontId="32" fillId="33" borderId="0" xfId="15" applyNumberFormat="1" applyFont="1" applyFill="1"/>
    <xf numFmtId="0" fontId="32" fillId="33" borderId="13" xfId="15" applyFont="1" applyFill="1" applyBorder="1" applyAlignment="1">
      <alignment horizontal="left" indent="1"/>
    </xf>
    <xf numFmtId="43" fontId="36" fillId="33" borderId="14" xfId="16" applyFont="1" applyFill="1" applyBorder="1" applyAlignment="1"/>
    <xf numFmtId="43" fontId="37" fillId="33" borderId="0" xfId="16" applyFont="1" applyFill="1" applyBorder="1" applyAlignment="1"/>
    <xf numFmtId="43" fontId="36" fillId="33" borderId="0" xfId="16" applyFont="1" applyFill="1" applyBorder="1" applyAlignment="1"/>
    <xf numFmtId="43" fontId="38" fillId="33" borderId="0" xfId="16" applyFont="1" applyFill="1" applyBorder="1" applyAlignment="1"/>
    <xf numFmtId="0" fontId="31" fillId="33" borderId="0" xfId="15" applyFont="1" applyFill="1" applyAlignment="1">
      <alignment horizontal="center"/>
    </xf>
    <xf numFmtId="43" fontId="32" fillId="33" borderId="0" xfId="16" applyFont="1" applyFill="1" applyBorder="1" applyAlignment="1"/>
    <xf numFmtId="43" fontId="31" fillId="33" borderId="0" xfId="16" applyFont="1" applyFill="1" applyBorder="1" applyAlignment="1">
      <alignment horizontal="center"/>
    </xf>
    <xf numFmtId="43" fontId="39" fillId="33" borderId="13" xfId="16" applyFont="1" applyFill="1" applyBorder="1"/>
    <xf numFmtId="43" fontId="32" fillId="33" borderId="13" xfId="16" applyFont="1" applyFill="1" applyBorder="1" applyAlignment="1"/>
    <xf numFmtId="43" fontId="32" fillId="33" borderId="14" xfId="16" applyFont="1" applyFill="1" applyBorder="1" applyAlignment="1"/>
    <xf numFmtId="0" fontId="31" fillId="33" borderId="0" xfId="15" applyFont="1" applyFill="1"/>
    <xf numFmtId="0" fontId="32" fillId="33" borderId="13" xfId="15" applyFont="1" applyFill="1" applyBorder="1"/>
    <xf numFmtId="43" fontId="38" fillId="33" borderId="14" xfId="16" applyFont="1" applyFill="1" applyBorder="1" applyAlignment="1"/>
    <xf numFmtId="164" fontId="32" fillId="0" borderId="0" xfId="1" applyFont="1"/>
    <xf numFmtId="43" fontId="36" fillId="33" borderId="31" xfId="16" applyFont="1" applyFill="1" applyBorder="1" applyAlignment="1"/>
    <xf numFmtId="43" fontId="37" fillId="33" borderId="32" xfId="16" applyFont="1" applyFill="1" applyBorder="1" applyAlignment="1"/>
    <xf numFmtId="43" fontId="36" fillId="33" borderId="32" xfId="16" applyFont="1" applyFill="1" applyBorder="1" applyAlignment="1"/>
    <xf numFmtId="43" fontId="38" fillId="33" borderId="32" xfId="16" applyFont="1" applyFill="1" applyBorder="1" applyAlignment="1"/>
    <xf numFmtId="0" fontId="31" fillId="33" borderId="32" xfId="15" applyFont="1" applyFill="1" applyBorder="1"/>
    <xf numFmtId="43" fontId="32" fillId="33" borderId="32" xfId="16" applyFont="1" applyFill="1" applyBorder="1" applyAlignment="1"/>
    <xf numFmtId="43" fontId="31" fillId="33" borderId="32" xfId="16" applyFont="1" applyFill="1" applyBorder="1" applyAlignment="1">
      <alignment horizontal="center"/>
    </xf>
    <xf numFmtId="43" fontId="32" fillId="33" borderId="33" xfId="16" applyFont="1" applyFill="1" applyBorder="1" applyAlignment="1"/>
    <xf numFmtId="43" fontId="32" fillId="33" borderId="34" xfId="16" applyFont="1" applyFill="1" applyBorder="1" applyAlignment="1"/>
    <xf numFmtId="43" fontId="32" fillId="33" borderId="31" xfId="16" applyFont="1" applyFill="1" applyBorder="1" applyAlignment="1"/>
    <xf numFmtId="43" fontId="32" fillId="33" borderId="35" xfId="16" applyFont="1" applyFill="1" applyBorder="1" applyAlignment="1"/>
    <xf numFmtId="4" fontId="32" fillId="33" borderId="0" xfId="15" applyNumberFormat="1" applyFont="1" applyFill="1"/>
    <xf numFmtId="43" fontId="38" fillId="33" borderId="49" xfId="16" applyFont="1" applyFill="1" applyBorder="1" applyAlignment="1"/>
    <xf numFmtId="43" fontId="37" fillId="33" borderId="50" xfId="16" applyFont="1" applyFill="1" applyBorder="1" applyAlignment="1"/>
    <xf numFmtId="43" fontId="38" fillId="33" borderId="50" xfId="16" applyFont="1" applyFill="1" applyBorder="1" applyAlignment="1"/>
    <xf numFmtId="0" fontId="31" fillId="33" borderId="50" xfId="15" applyFont="1" applyFill="1" applyBorder="1"/>
    <xf numFmtId="43" fontId="32" fillId="33" borderId="50" xfId="16" applyFont="1" applyFill="1" applyBorder="1" applyAlignment="1"/>
    <xf numFmtId="0" fontId="31" fillId="33" borderId="50" xfId="15" applyFont="1" applyFill="1" applyBorder="1" applyAlignment="1">
      <alignment horizontal="center"/>
    </xf>
    <xf numFmtId="43" fontId="31" fillId="33" borderId="50" xfId="16" applyFont="1" applyFill="1" applyBorder="1" applyAlignment="1">
      <alignment horizontal="center"/>
    </xf>
    <xf numFmtId="43" fontId="32" fillId="33" borderId="51" xfId="16" applyFont="1" applyFill="1" applyBorder="1" applyAlignment="1"/>
    <xf numFmtId="43" fontId="32" fillId="33" borderId="52" xfId="16" applyFont="1" applyFill="1" applyBorder="1" applyAlignment="1"/>
    <xf numFmtId="165" fontId="20" fillId="0" borderId="0" xfId="1" applyNumberFormat="1" applyFont="1" applyFill="1" applyAlignment="1">
      <alignment vertical="center"/>
    </xf>
    <xf numFmtId="167" fontId="7" fillId="0" borderId="1" xfId="1" applyNumberFormat="1" applyFont="1" applyFill="1" applyBorder="1" applyAlignment="1">
      <alignment horizontal="right" vertical="center"/>
    </xf>
    <xf numFmtId="165" fontId="7" fillId="0" borderId="1" xfId="1" applyNumberFormat="1" applyFont="1" applyFill="1" applyBorder="1" applyAlignment="1">
      <alignment horizontal="right" vertical="center"/>
    </xf>
    <xf numFmtId="173" fontId="7" fillId="0" borderId="3" xfId="1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7" fontId="7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top" wrapText="1"/>
    </xf>
    <xf numFmtId="167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top"/>
    </xf>
    <xf numFmtId="49" fontId="6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166" fontId="7" fillId="0" borderId="0" xfId="0" applyNumberFormat="1" applyFont="1" applyAlignment="1">
      <alignment horizontal="right" vertical="center" wrapText="1"/>
    </xf>
    <xf numFmtId="167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left" vertical="center" wrapText="1" indent="1"/>
    </xf>
    <xf numFmtId="43" fontId="7" fillId="0" borderId="0" xfId="0" applyNumberFormat="1" applyFont="1" applyAlignment="1">
      <alignment vertical="center"/>
    </xf>
    <xf numFmtId="0" fontId="20" fillId="0" borderId="0" xfId="0" applyFont="1" applyAlignment="1">
      <alignment horizontal="left" vertical="center" wrapText="1" indent="1"/>
    </xf>
    <xf numFmtId="169" fontId="7" fillId="0" borderId="0" xfId="0" applyNumberFormat="1" applyFont="1" applyAlignment="1">
      <alignment horizontal="center" vertical="top"/>
    </xf>
    <xf numFmtId="169" fontId="7" fillId="0" borderId="0" xfId="0" applyNumberFormat="1" applyFont="1" applyAlignment="1">
      <alignment vertical="top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indent="1"/>
    </xf>
    <xf numFmtId="165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left" vertical="center" wrapText="1" indent="2"/>
    </xf>
    <xf numFmtId="0" fontId="7" fillId="0" borderId="0" xfId="0" applyFont="1" applyAlignment="1">
      <alignment horizontal="left" vertical="center" wrapText="1" indent="2"/>
    </xf>
    <xf numFmtId="0" fontId="20" fillId="0" borderId="0" xfId="0" applyFont="1" applyAlignment="1">
      <alignment horizontal="left" vertical="center" wrapText="1"/>
    </xf>
    <xf numFmtId="165" fontId="7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horizontal="centerContinuous" vertical="center"/>
    </xf>
    <xf numFmtId="165" fontId="6" fillId="0" borderId="1" xfId="0" applyNumberFormat="1" applyFont="1" applyBorder="1" applyAlignment="1">
      <alignment horizontal="centerContinuous" vertical="center"/>
    </xf>
    <xf numFmtId="165" fontId="6" fillId="0" borderId="0" xfId="0" applyNumberFormat="1" applyFont="1" applyAlignment="1">
      <alignment horizontal="center" vertical="top"/>
    </xf>
    <xf numFmtId="165" fontId="6" fillId="0" borderId="1" xfId="0" applyNumberFormat="1" applyFont="1" applyBorder="1" applyAlignment="1">
      <alignment horizontal="center" vertical="top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65" fontId="6" fillId="0" borderId="0" xfId="0" applyNumberFormat="1" applyFont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6" fillId="0" borderId="0" xfId="0" applyFont="1"/>
    <xf numFmtId="37" fontId="6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43" fontId="6" fillId="0" borderId="0" xfId="0" applyNumberFormat="1" applyFont="1" applyAlignment="1">
      <alignment horizontal="right" vertical="center"/>
    </xf>
    <xf numFmtId="43" fontId="6" fillId="0" borderId="1" xfId="0" applyNumberFormat="1" applyFont="1" applyBorder="1" applyAlignment="1">
      <alignment horizontal="centerContinuous" vertical="center"/>
    </xf>
    <xf numFmtId="43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left" vertical="center" indent="2"/>
    </xf>
    <xf numFmtId="165" fontId="7" fillId="0" borderId="3" xfId="0" applyNumberFormat="1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7" fillId="0" borderId="75" xfId="0" applyNumberFormat="1" applyFont="1" applyBorder="1" applyAlignment="1">
      <alignment vertical="center"/>
    </xf>
    <xf numFmtId="165" fontId="6" fillId="0" borderId="5" xfId="0" applyNumberFormat="1" applyFont="1" applyBorder="1" applyAlignment="1">
      <alignment vertical="center"/>
    </xf>
    <xf numFmtId="165" fontId="7" fillId="0" borderId="2" xfId="0" applyNumberFormat="1" applyFont="1" applyBorder="1" applyAlignment="1">
      <alignment vertical="center"/>
    </xf>
    <xf numFmtId="165" fontId="7" fillId="0" borderId="4" xfId="0" applyNumberFormat="1" applyFont="1" applyBorder="1" applyAlignment="1">
      <alignment vertical="center"/>
    </xf>
    <xf numFmtId="165" fontId="16" fillId="0" borderId="0" xfId="0" applyNumberFormat="1" applyFont="1" applyAlignment="1">
      <alignment vertical="center"/>
    </xf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17" fillId="0" borderId="0" xfId="4" applyFont="1" applyAlignment="1">
      <alignment vertical="center"/>
    </xf>
    <xf numFmtId="0" fontId="6" fillId="0" borderId="0" xfId="4" applyFont="1" applyAlignment="1">
      <alignment horizontal="right" vertical="center"/>
    </xf>
    <xf numFmtId="0" fontId="7" fillId="0" borderId="0" xfId="4" applyFont="1" applyAlignment="1">
      <alignment horizontal="center" vertical="center"/>
    </xf>
    <xf numFmtId="0" fontId="6" fillId="0" borderId="1" xfId="4" applyFont="1" applyBorder="1" applyAlignment="1">
      <alignment horizontal="centerContinuous" vertical="center"/>
    </xf>
    <xf numFmtId="0" fontId="18" fillId="0" borderId="1" xfId="4" applyFont="1" applyBorder="1" applyAlignment="1">
      <alignment horizontal="centerContinuous" vertical="center"/>
    </xf>
    <xf numFmtId="49" fontId="6" fillId="0" borderId="0" xfId="4" applyNumberFormat="1" applyFont="1" applyAlignment="1">
      <alignment horizontal="center" vertical="center"/>
    </xf>
    <xf numFmtId="49" fontId="18" fillId="0" borderId="0" xfId="4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7" fillId="0" borderId="0" xfId="4" applyFont="1" applyAlignment="1">
      <alignment horizontal="right" vertical="center"/>
    </xf>
    <xf numFmtId="0" fontId="17" fillId="0" borderId="0" xfId="4" applyFont="1" applyAlignment="1">
      <alignment horizontal="right" vertical="center"/>
    </xf>
    <xf numFmtId="0" fontId="20" fillId="0" borderId="0" xfId="0" applyFont="1" applyAlignment="1">
      <alignment vertical="center"/>
    </xf>
    <xf numFmtId="165" fontId="7" fillId="0" borderId="0" xfId="4" applyNumberFormat="1" applyFont="1" applyAlignment="1">
      <alignment vertical="center"/>
    </xf>
    <xf numFmtId="165" fontId="17" fillId="0" borderId="0" xfId="4" applyNumberFormat="1" applyFont="1" applyAlignment="1">
      <alignment vertical="center"/>
    </xf>
    <xf numFmtId="0" fontId="20" fillId="0" borderId="0" xfId="0" applyFont="1" applyAlignment="1">
      <alignment horizontal="left" vertical="center" indent="1"/>
    </xf>
    <xf numFmtId="165" fontId="20" fillId="0" borderId="0" xfId="0" applyNumberFormat="1" applyFont="1" applyAlignment="1">
      <alignment horizontal="right" vertical="center"/>
    </xf>
    <xf numFmtId="165" fontId="43" fillId="0" borderId="0" xfId="0" applyNumberFormat="1" applyFont="1" applyAlignment="1">
      <alignment vertical="center"/>
    </xf>
    <xf numFmtId="165" fontId="20" fillId="0" borderId="0" xfId="0" applyNumberFormat="1" applyFont="1" applyAlignment="1">
      <alignment vertical="center"/>
    </xf>
    <xf numFmtId="165" fontId="20" fillId="0" borderId="1" xfId="0" applyNumberFormat="1" applyFont="1" applyBorder="1" applyAlignment="1">
      <alignment vertical="center"/>
    </xf>
    <xf numFmtId="165" fontId="44" fillId="0" borderId="0" xfId="0" applyNumberFormat="1" applyFont="1" applyAlignment="1">
      <alignment vertical="center"/>
    </xf>
    <xf numFmtId="0" fontId="20" fillId="0" borderId="0" xfId="0" applyFont="1" applyAlignment="1">
      <alignment horizontal="left" vertical="center" indent="2"/>
    </xf>
    <xf numFmtId="165" fontId="20" fillId="0" borderId="5" xfId="0" applyNumberFormat="1" applyFont="1" applyBorder="1" applyAlignment="1">
      <alignment vertical="center"/>
    </xf>
    <xf numFmtId="165" fontId="20" fillId="0" borderId="4" xfId="0" applyNumberFormat="1" applyFont="1" applyBorder="1" applyAlignment="1">
      <alignment vertical="center"/>
    </xf>
    <xf numFmtId="171" fontId="7" fillId="0" borderId="0" xfId="4" applyNumberFormat="1" applyFont="1" applyAlignment="1">
      <alignment horizontal="right" vertical="center"/>
    </xf>
    <xf numFmtId="171" fontId="17" fillId="0" borderId="0" xfId="4" applyNumberFormat="1" applyFont="1" applyAlignment="1">
      <alignment horizontal="right" vertical="center"/>
    </xf>
    <xf numFmtId="171" fontId="7" fillId="0" borderId="0" xfId="4" applyNumberFormat="1" applyFont="1" applyAlignment="1">
      <alignment vertical="center"/>
    </xf>
    <xf numFmtId="0" fontId="20" fillId="0" borderId="0" xfId="0" applyFont="1" applyAlignment="1">
      <alignment horizontal="left" vertical="center"/>
    </xf>
    <xf numFmtId="165" fontId="17" fillId="0" borderId="0" xfId="4" applyNumberFormat="1" applyFont="1" applyAlignment="1">
      <alignment horizontal="right" vertical="center"/>
    </xf>
    <xf numFmtId="165" fontId="7" fillId="0" borderId="2" xfId="4" applyNumberFormat="1" applyFont="1" applyBorder="1" applyAlignment="1">
      <alignment vertical="center"/>
    </xf>
    <xf numFmtId="43" fontId="7" fillId="0" borderId="0" xfId="4" applyNumberFormat="1" applyFont="1" applyAlignment="1">
      <alignment vertical="center"/>
    </xf>
    <xf numFmtId="43" fontId="17" fillId="0" borderId="0" xfId="4" applyNumberFormat="1" applyFont="1" applyAlignment="1">
      <alignment vertical="center"/>
    </xf>
    <xf numFmtId="165" fontId="7" fillId="0" borderId="0" xfId="4" applyNumberFormat="1" applyFont="1" applyAlignment="1">
      <alignment horizontal="left" vertical="center"/>
    </xf>
    <xf numFmtId="0" fontId="20" fillId="0" borderId="0" xfId="4" applyFont="1" applyAlignment="1">
      <alignment horizontal="left" vertical="center"/>
    </xf>
    <xf numFmtId="165" fontId="7" fillId="0" borderId="1" xfId="4" applyNumberFormat="1" applyFont="1" applyBorder="1" applyAlignment="1">
      <alignment horizontal="right" vertical="center"/>
    </xf>
    <xf numFmtId="165" fontId="7" fillId="0" borderId="0" xfId="4" applyNumberFormat="1" applyFont="1" applyAlignment="1">
      <alignment horizontal="left" vertical="center" indent="1"/>
    </xf>
    <xf numFmtId="165" fontId="7" fillId="0" borderId="4" xfId="4" applyNumberFormat="1" applyFont="1" applyBorder="1" applyAlignment="1">
      <alignment vertical="center"/>
    </xf>
    <xf numFmtId="37" fontId="6" fillId="0" borderId="0" xfId="4" quotePrefix="1" applyNumberFormat="1" applyFont="1" applyAlignment="1">
      <alignment horizontal="left" vertical="center"/>
    </xf>
    <xf numFmtId="37" fontId="7" fillId="0" borderId="0" xfId="4" quotePrefix="1" applyNumberFormat="1" applyFont="1" applyAlignment="1">
      <alignment horizontal="left" vertical="center"/>
    </xf>
    <xf numFmtId="37" fontId="7" fillId="0" borderId="0" xfId="4" quotePrefix="1" applyNumberFormat="1" applyFont="1" applyAlignment="1">
      <alignment horizontal="left" vertical="center" indent="1"/>
    </xf>
    <xf numFmtId="0" fontId="24" fillId="5" borderId="0" xfId="12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7" fontId="6" fillId="0" borderId="2" xfId="0" applyNumberFormat="1" applyFont="1" applyBorder="1" applyAlignment="1">
      <alignment horizontal="center" vertical="center"/>
    </xf>
    <xf numFmtId="0" fontId="28" fillId="25" borderId="11" xfId="15" applyFont="1" applyFill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/>
    </xf>
  </cellXfs>
  <cellStyles count="18">
    <cellStyle name="Comma" xfId="1" builtinId="3"/>
    <cellStyle name="Comma 2" xfId="6" xr:uid="{2691D953-9733-4A8A-88EB-60460053EDD9}"/>
    <cellStyle name="Comma 3" xfId="11" xr:uid="{9BC2305D-4229-4154-B80B-76990EFFA1B1}"/>
    <cellStyle name="Comma 4" xfId="13" xr:uid="{7858E8E5-732A-48F2-B34B-9069D41CA976}"/>
    <cellStyle name="Comma 5" xfId="16" xr:uid="{A9AD92B4-2745-44F0-AA1A-B23CFB6C3A34}"/>
    <cellStyle name="Normal" xfId="0" builtinId="0"/>
    <cellStyle name="Normal 15" xfId="4" xr:uid="{576DBEE7-3AB7-41DE-B32C-A9F604A755A0}"/>
    <cellStyle name="Normal 2" xfId="5" xr:uid="{B2C0CBAB-0FB6-45B5-9FDB-892F4E9FF5AD}"/>
    <cellStyle name="Normal 2 2" xfId="7" xr:uid="{0234B9A7-3230-48CE-8CCB-3DF16E7B8252}"/>
    <cellStyle name="Normal 3" xfId="9" xr:uid="{67B61EA0-C402-4F7C-BF85-D51D4F522339}"/>
    <cellStyle name="Normal 4" xfId="10" xr:uid="{42DCD8C3-8670-48DF-8CDD-9444FC833429}"/>
    <cellStyle name="Normal 5" xfId="12" xr:uid="{4E5492DD-6AF4-4C62-BD4D-48335D19E0FC}"/>
    <cellStyle name="Normal 6" xfId="15" xr:uid="{78633640-1E11-4861-AFAC-506CC85F1EC3}"/>
    <cellStyle name="Normal_Sheet4" xfId="17" xr:uid="{536BC96E-9E76-466E-8D6A-A61807BC64BF}"/>
    <cellStyle name="Normal_กำไรขาดทุน" xfId="3" xr:uid="{E8781B57-5E2C-4A33-91DD-46EABB5AAF58}"/>
    <cellStyle name="Percent" xfId="2" builtinId="5"/>
    <cellStyle name="Percent 2" xfId="8" xr:uid="{5F34A9A4-131E-4D08-BB52-E824110E6B27}"/>
    <cellStyle name="Percent 3" xfId="14" xr:uid="{D5DA67B3-0878-4457-8C3E-CD6FB30278BE}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50622-37DA-4FC9-A9A5-AB543F807AEC}">
  <sheetPr>
    <tabColor rgb="FF002060"/>
  </sheetPr>
  <dimension ref="A1:AN458"/>
  <sheetViews>
    <sheetView zoomScale="70" zoomScaleNormal="70" workbookViewId="0">
      <pane xSplit="3" ySplit="5" topLeftCell="R432" activePane="bottomRight" state="frozen"/>
      <selection pane="topRight" activeCell="C34" sqref="C34"/>
      <selection pane="bottomLeft" activeCell="C34" sqref="C34"/>
      <selection pane="bottomRight" activeCell="S446" sqref="S446"/>
    </sheetView>
  </sheetViews>
  <sheetFormatPr defaultColWidth="9.42578125" defaultRowHeight="12.75" outlineLevelRow="1" outlineLevelCol="1" x14ac:dyDescent="0.2"/>
  <cols>
    <col min="1" max="1" width="8.140625" style="40" bestFit="1" customWidth="1"/>
    <col min="2" max="2" width="12.5703125" style="40" customWidth="1"/>
    <col min="3" max="3" width="34.42578125" style="40" customWidth="1"/>
    <col min="4" max="4" width="31.140625" style="38" bestFit="1" customWidth="1" outlineLevel="1"/>
    <col min="5" max="5" width="17.5703125" style="38" customWidth="1" outlineLevel="1"/>
    <col min="6" max="6" width="21.140625" style="38" customWidth="1" outlineLevel="1"/>
    <col min="7" max="7" width="22.5703125" style="38" bestFit="1" customWidth="1" outlineLevel="1"/>
    <col min="8" max="8" width="21.85546875" style="38" customWidth="1"/>
    <col min="9" max="9" width="22.140625" style="38" customWidth="1"/>
    <col min="10" max="10" width="22.140625" style="38" bestFit="1" customWidth="1"/>
    <col min="11" max="11" width="23.85546875" style="38" hidden="1" customWidth="1" outlineLevel="1"/>
    <col min="12" max="12" width="26.85546875" style="38" hidden="1" customWidth="1" outlineLevel="1"/>
    <col min="13" max="13" width="24.85546875" style="38" customWidth="1" collapsed="1"/>
    <col min="14" max="14" width="24.85546875" style="38" hidden="1" customWidth="1" outlineLevel="1"/>
    <col min="15" max="15" width="25.140625" style="38" hidden="1" customWidth="1" outlineLevel="1"/>
    <col min="16" max="16" width="22.85546875" style="38" hidden="1" customWidth="1" outlineLevel="1"/>
    <col min="17" max="17" width="22.85546875" style="38" hidden="1" customWidth="1" outlineLevel="1" collapsed="1"/>
    <col min="18" max="18" width="22.28515625" style="38" bestFit="1" customWidth="1" collapsed="1"/>
    <col min="19" max="20" width="22.85546875" style="38" customWidth="1" outlineLevel="1"/>
    <col min="21" max="22" width="22.85546875" style="38" customWidth="1"/>
    <col min="23" max="23" width="26.140625" style="38" bestFit="1" customWidth="1"/>
    <col min="24" max="24" width="14.85546875" style="45" bestFit="1" customWidth="1"/>
    <col min="25" max="25" width="15.5703125" style="45" customWidth="1"/>
    <col min="26" max="26" width="15.5703125" style="127" customWidth="1"/>
    <col min="27" max="28" width="15.5703125" style="45" customWidth="1"/>
    <col min="29" max="29" width="16" style="40" customWidth="1"/>
    <col min="30" max="31" width="16.85546875" style="40" bestFit="1" customWidth="1"/>
    <col min="32" max="32" width="14.85546875" style="40" bestFit="1" customWidth="1"/>
    <col min="33" max="34" width="13.85546875" style="40" bestFit="1" customWidth="1"/>
    <col min="35" max="36" width="9.42578125" style="40"/>
    <col min="37" max="37" width="14" style="40" bestFit="1" customWidth="1"/>
    <col min="38" max="38" width="14.42578125" style="40" bestFit="1" customWidth="1"/>
    <col min="39" max="16384" width="9.42578125" style="40"/>
  </cols>
  <sheetData>
    <row r="1" spans="1:38" s="37" customFormat="1" x14ac:dyDescent="0.2">
      <c r="B1" s="37" t="s">
        <v>0</v>
      </c>
      <c r="D1" s="38"/>
      <c r="E1" s="38"/>
      <c r="F1" s="38"/>
      <c r="G1" s="38"/>
      <c r="H1" s="38"/>
      <c r="I1" s="39"/>
      <c r="J1" s="39"/>
      <c r="K1" s="39"/>
      <c r="L1" s="38"/>
      <c r="M1" s="38"/>
      <c r="N1" s="39"/>
      <c r="O1" s="39"/>
      <c r="P1" s="39"/>
      <c r="R1" s="39" t="s">
        <v>1</v>
      </c>
      <c r="S1" s="39"/>
      <c r="T1" s="39"/>
      <c r="U1" s="39" t="s">
        <v>2</v>
      </c>
      <c r="W1" s="39"/>
      <c r="X1" s="39"/>
      <c r="Y1" s="39"/>
      <c r="Z1" s="39"/>
      <c r="AA1" s="39"/>
      <c r="AB1" s="39"/>
    </row>
    <row r="2" spans="1:38" x14ac:dyDescent="0.2">
      <c r="B2" s="37" t="s">
        <v>3</v>
      </c>
      <c r="H2" s="129"/>
      <c r="J2" s="41" t="s">
        <v>4</v>
      </c>
      <c r="K2" s="40"/>
      <c r="N2" s="40"/>
      <c r="P2" s="42"/>
      <c r="R2" s="41" t="s">
        <v>5</v>
      </c>
      <c r="S2" s="128"/>
      <c r="T2" s="42"/>
      <c r="U2" s="41" t="s">
        <v>5</v>
      </c>
      <c r="X2" s="43"/>
      <c r="Y2" s="43"/>
      <c r="Z2" s="43"/>
      <c r="AA2" s="43"/>
      <c r="AB2" s="43"/>
    </row>
    <row r="3" spans="1:38" x14ac:dyDescent="0.2">
      <c r="A3" s="37"/>
      <c r="C3" s="44"/>
      <c r="D3" s="38">
        <v>0</v>
      </c>
      <c r="E3" s="38">
        <v>0</v>
      </c>
      <c r="F3" s="38">
        <v>-2.1392740309238434E-3</v>
      </c>
      <c r="G3" s="38">
        <v>0</v>
      </c>
      <c r="H3" s="38">
        <v>-2.1395683288574219E-3</v>
      </c>
      <c r="I3" s="38">
        <v>0</v>
      </c>
      <c r="J3" s="38">
        <v>0</v>
      </c>
      <c r="K3" s="38">
        <v>0</v>
      </c>
      <c r="L3" s="38">
        <v>0</v>
      </c>
      <c r="M3" s="38">
        <v>0</v>
      </c>
      <c r="N3" s="38">
        <v>0</v>
      </c>
      <c r="O3" s="38">
        <v>0</v>
      </c>
      <c r="P3" s="38">
        <v>0</v>
      </c>
      <c r="Q3" s="38">
        <v>0</v>
      </c>
      <c r="S3" s="38">
        <v>0</v>
      </c>
      <c r="W3" s="38">
        <v>0</v>
      </c>
      <c r="Z3" s="45"/>
      <c r="AF3" s="46"/>
      <c r="AK3" s="40">
        <v>0</v>
      </c>
    </row>
    <row r="4" spans="1:38" ht="25.5" x14ac:dyDescent="0.2">
      <c r="A4" s="37"/>
      <c r="D4" s="47" t="s">
        <v>6</v>
      </c>
      <c r="E4" s="47"/>
      <c r="F4" s="47"/>
      <c r="G4" s="47"/>
      <c r="H4" s="47" t="s">
        <v>7</v>
      </c>
      <c r="I4" s="47" t="s">
        <v>8</v>
      </c>
      <c r="J4" s="47" t="s">
        <v>9</v>
      </c>
      <c r="K4" s="47" t="s">
        <v>10</v>
      </c>
      <c r="L4" s="47" t="s">
        <v>11</v>
      </c>
      <c r="M4" s="47" t="s">
        <v>12</v>
      </c>
      <c r="N4" s="48" t="s">
        <v>13</v>
      </c>
      <c r="O4" s="48" t="s">
        <v>14</v>
      </c>
      <c r="P4" s="47" t="s">
        <v>15</v>
      </c>
      <c r="Q4" s="47" t="s">
        <v>16</v>
      </c>
      <c r="R4" s="47" t="s">
        <v>17</v>
      </c>
      <c r="S4" s="48" t="s">
        <v>18</v>
      </c>
      <c r="T4" s="48" t="s">
        <v>19</v>
      </c>
      <c r="U4" s="49" t="s">
        <v>20</v>
      </c>
      <c r="V4" s="49" t="s">
        <v>20</v>
      </c>
      <c r="W4" s="50" t="s">
        <v>21</v>
      </c>
      <c r="Z4" s="45"/>
      <c r="AA4" s="45" t="s">
        <v>22</v>
      </c>
      <c r="AB4" s="45" t="s">
        <v>2</v>
      </c>
      <c r="AF4" s="46"/>
      <c r="AK4" s="40" t="s">
        <v>10</v>
      </c>
    </row>
    <row r="5" spans="1:38" s="57" customFormat="1" ht="38.25" x14ac:dyDescent="0.2">
      <c r="A5" s="51"/>
      <c r="B5" s="52" t="s">
        <v>23</v>
      </c>
      <c r="C5" s="53" t="s">
        <v>24</v>
      </c>
      <c r="D5" s="54" t="s">
        <v>25</v>
      </c>
      <c r="E5" s="54" t="s">
        <v>26</v>
      </c>
      <c r="F5" s="54" t="s">
        <v>27</v>
      </c>
      <c r="G5" s="54" t="s">
        <v>28</v>
      </c>
      <c r="H5" s="54" t="s">
        <v>29</v>
      </c>
      <c r="I5" s="54" t="s">
        <v>30</v>
      </c>
      <c r="J5" s="54" t="s">
        <v>31</v>
      </c>
      <c r="K5" s="54" t="s">
        <v>32</v>
      </c>
      <c r="L5" s="54" t="s">
        <v>33</v>
      </c>
      <c r="M5" s="54" t="s">
        <v>34</v>
      </c>
      <c r="N5" s="54" t="s">
        <v>35</v>
      </c>
      <c r="O5" s="54" t="s">
        <v>36</v>
      </c>
      <c r="P5" s="54" t="s">
        <v>37</v>
      </c>
      <c r="Q5" s="54" t="s">
        <v>38</v>
      </c>
      <c r="R5" s="54" t="s">
        <v>39</v>
      </c>
      <c r="S5" s="54" t="s">
        <v>40</v>
      </c>
      <c r="T5" s="54" t="s">
        <v>41</v>
      </c>
      <c r="U5" s="54" t="s">
        <v>42</v>
      </c>
      <c r="V5" s="54" t="s">
        <v>42</v>
      </c>
      <c r="W5" s="54" t="s">
        <v>43</v>
      </c>
      <c r="X5" s="54" t="s">
        <v>44</v>
      </c>
      <c r="Y5" s="55" t="s">
        <v>45</v>
      </c>
      <c r="Z5" s="56" t="s">
        <v>46</v>
      </c>
      <c r="AA5" s="526" t="s">
        <v>47</v>
      </c>
      <c r="AB5" s="526"/>
      <c r="AD5" s="58" t="s">
        <v>48</v>
      </c>
      <c r="AF5" s="59"/>
      <c r="AG5" s="60"/>
      <c r="AK5" s="57" t="s">
        <v>32</v>
      </c>
    </row>
    <row r="6" spans="1:38" x14ac:dyDescent="0.2">
      <c r="B6" s="61" t="s">
        <v>49</v>
      </c>
      <c r="C6" s="62"/>
      <c r="D6" s="63">
        <v>2750986787.5300002</v>
      </c>
      <c r="E6" s="63">
        <v>0</v>
      </c>
      <c r="F6" s="63">
        <v>19216802.099999994</v>
      </c>
      <c r="G6" s="63">
        <v>0</v>
      </c>
      <c r="H6" s="63">
        <v>2770203589.6300001</v>
      </c>
      <c r="I6" s="63">
        <v>2674313984.96</v>
      </c>
      <c r="J6" s="63">
        <v>95889604.669999987</v>
      </c>
      <c r="K6" s="63">
        <v>2773581908.1200004</v>
      </c>
      <c r="L6" s="63">
        <v>2644514982.5100002</v>
      </c>
      <c r="M6" s="63">
        <v>2890357361.5600004</v>
      </c>
      <c r="N6" s="63">
        <v>2802265645.25</v>
      </c>
      <c r="O6" s="63">
        <v>2715261216.9000006</v>
      </c>
      <c r="P6" s="64"/>
      <c r="Q6" s="64"/>
      <c r="R6" s="64"/>
      <c r="S6" s="64"/>
      <c r="T6" s="64"/>
      <c r="U6" s="64"/>
      <c r="V6" s="65"/>
      <c r="W6" s="63">
        <v>2728694359.3400006</v>
      </c>
      <c r="X6" s="66"/>
      <c r="Y6" s="66"/>
      <c r="Z6" s="67"/>
      <c r="AA6" s="66"/>
      <c r="AB6" s="66"/>
      <c r="AF6" s="68"/>
      <c r="AK6" s="40">
        <v>2685811638.1200004</v>
      </c>
      <c r="AL6" s="68">
        <v>84391951.509999752</v>
      </c>
    </row>
    <row r="7" spans="1:38" x14ac:dyDescent="0.2">
      <c r="B7" s="69" t="s">
        <v>50</v>
      </c>
      <c r="C7" s="70"/>
      <c r="D7" s="71">
        <v>886862275.15999997</v>
      </c>
      <c r="E7" s="71">
        <v>3785089</v>
      </c>
      <c r="F7" s="71">
        <v>31197123.879999995</v>
      </c>
      <c r="G7" s="71">
        <v>0</v>
      </c>
      <c r="H7" s="71">
        <v>921844488.03999996</v>
      </c>
      <c r="I7" s="71">
        <v>896935009.58000016</v>
      </c>
      <c r="J7" s="71">
        <v>24909478.459999986</v>
      </c>
      <c r="K7" s="71">
        <v>906468753.23000014</v>
      </c>
      <c r="L7" s="71">
        <v>866951315.84000003</v>
      </c>
      <c r="M7" s="71">
        <v>1106366914.9200001</v>
      </c>
      <c r="N7" s="71">
        <v>1013462159.6399999</v>
      </c>
      <c r="O7" s="71">
        <v>1068627139.83</v>
      </c>
      <c r="P7" s="64"/>
      <c r="Q7" s="64"/>
      <c r="R7" s="64"/>
      <c r="S7" s="64"/>
      <c r="T7" s="64"/>
      <c r="U7" s="64"/>
      <c r="V7" s="65"/>
      <c r="W7" s="71">
        <v>940171931.94000006</v>
      </c>
      <c r="X7" s="72"/>
      <c r="Y7" s="72"/>
      <c r="Z7" s="73"/>
      <c r="AA7" s="72"/>
      <c r="AB7" s="72"/>
      <c r="AK7" s="40">
        <v>906468753.23000014</v>
      </c>
      <c r="AL7" s="68">
        <v>15375734.809999824</v>
      </c>
    </row>
    <row r="8" spans="1:38" x14ac:dyDescent="0.2">
      <c r="B8" s="74" t="s">
        <v>51</v>
      </c>
      <c r="C8" s="75"/>
      <c r="D8" s="76">
        <v>-18482257.77</v>
      </c>
      <c r="E8" s="76">
        <v>0</v>
      </c>
      <c r="F8" s="76">
        <v>19216802.100000001</v>
      </c>
      <c r="G8" s="76">
        <v>0</v>
      </c>
      <c r="H8" s="76">
        <v>734544.33000000007</v>
      </c>
      <c r="I8" s="76">
        <v>21340429.759999998</v>
      </c>
      <c r="J8" s="76">
        <v>-20605885.43</v>
      </c>
      <c r="K8" s="76">
        <v>732240.16</v>
      </c>
      <c r="L8" s="76">
        <v>827866.44000000006</v>
      </c>
      <c r="M8" s="76">
        <v>537777.39999999991</v>
      </c>
      <c r="N8" s="76">
        <v>535443.9</v>
      </c>
      <c r="O8" s="76">
        <v>489821.19000000018</v>
      </c>
      <c r="P8" s="64"/>
      <c r="Q8" s="64"/>
      <c r="R8" s="64"/>
      <c r="S8" s="64"/>
      <c r="T8" s="64"/>
      <c r="U8" s="64"/>
      <c r="V8" s="65"/>
      <c r="W8" s="76">
        <v>608375.42000000016</v>
      </c>
      <c r="X8" s="77" t="s">
        <v>52</v>
      </c>
      <c r="Y8" s="78" t="s">
        <v>53</v>
      </c>
      <c r="Z8" s="79"/>
      <c r="AA8" s="77" t="s">
        <v>54</v>
      </c>
      <c r="AB8" s="80"/>
      <c r="AD8" s="68"/>
      <c r="AK8" s="40">
        <v>732240.16</v>
      </c>
      <c r="AL8" s="68">
        <v>2304.1700000000419</v>
      </c>
    </row>
    <row r="9" spans="1:38" x14ac:dyDescent="0.2">
      <c r="A9" s="40">
        <v>111110</v>
      </c>
      <c r="B9" s="43">
        <v>111110</v>
      </c>
      <c r="C9" s="40" t="s">
        <v>55</v>
      </c>
      <c r="D9" s="81">
        <v>60000</v>
      </c>
      <c r="E9" s="81">
        <v>0</v>
      </c>
      <c r="F9" s="81">
        <v>0</v>
      </c>
      <c r="G9" s="81">
        <v>0</v>
      </c>
      <c r="H9" s="81">
        <v>60000</v>
      </c>
      <c r="I9" s="81">
        <v>60000</v>
      </c>
      <c r="J9" s="81">
        <v>0</v>
      </c>
      <c r="K9" s="38">
        <v>60000</v>
      </c>
      <c r="L9" s="81">
        <v>60000</v>
      </c>
      <c r="M9" s="81">
        <v>60000</v>
      </c>
      <c r="N9" s="81">
        <v>60000</v>
      </c>
      <c r="O9" s="81">
        <v>60000</v>
      </c>
      <c r="P9" s="82"/>
      <c r="Q9" s="82"/>
      <c r="R9" s="82"/>
      <c r="S9" s="82"/>
      <c r="T9" s="82"/>
      <c r="U9" s="82"/>
      <c r="V9" s="83"/>
      <c r="W9" s="81">
        <v>60000</v>
      </c>
      <c r="X9" s="84"/>
      <c r="Y9" s="84"/>
      <c r="Z9" s="85"/>
      <c r="AA9" s="45" t="s">
        <v>56</v>
      </c>
      <c r="AB9" s="86"/>
      <c r="AK9" s="40">
        <v>60000</v>
      </c>
      <c r="AL9" s="68">
        <v>0</v>
      </c>
    </row>
    <row r="10" spans="1:38" x14ac:dyDescent="0.2">
      <c r="A10" s="40">
        <v>111120</v>
      </c>
      <c r="B10" s="43">
        <v>111120</v>
      </c>
      <c r="C10" s="40" t="s">
        <v>57</v>
      </c>
      <c r="D10" s="81">
        <v>30000</v>
      </c>
      <c r="E10" s="81">
        <v>0</v>
      </c>
      <c r="F10" s="81">
        <v>0</v>
      </c>
      <c r="G10" s="81">
        <v>0</v>
      </c>
      <c r="H10" s="81">
        <v>30000</v>
      </c>
      <c r="I10" s="81">
        <v>30000</v>
      </c>
      <c r="J10" s="81">
        <v>0</v>
      </c>
      <c r="K10" s="38">
        <v>30000</v>
      </c>
      <c r="L10" s="81">
        <v>30000</v>
      </c>
      <c r="M10" s="81">
        <v>30000</v>
      </c>
      <c r="N10" s="81">
        <v>30000</v>
      </c>
      <c r="O10" s="81">
        <v>30000</v>
      </c>
      <c r="P10" s="82"/>
      <c r="Q10" s="82"/>
      <c r="R10" s="82"/>
      <c r="S10" s="82"/>
      <c r="T10" s="82"/>
      <c r="U10" s="82"/>
      <c r="V10" s="83"/>
      <c r="W10" s="81">
        <v>30000</v>
      </c>
      <c r="X10" s="84"/>
      <c r="Y10" s="84"/>
      <c r="Z10" s="85"/>
      <c r="AA10" s="45" t="s">
        <v>56</v>
      </c>
      <c r="AB10" s="86"/>
      <c r="AK10" s="40">
        <v>30000</v>
      </c>
      <c r="AL10" s="68">
        <v>0</v>
      </c>
    </row>
    <row r="11" spans="1:38" x14ac:dyDescent="0.2">
      <c r="A11" s="40">
        <v>111220</v>
      </c>
      <c r="B11" s="43">
        <v>111220</v>
      </c>
      <c r="C11" s="40" t="s">
        <v>58</v>
      </c>
      <c r="D11" s="81">
        <v>-10131515.560000001</v>
      </c>
      <c r="E11" s="81">
        <v>0</v>
      </c>
      <c r="F11" s="81">
        <v>10131515.560000001</v>
      </c>
      <c r="G11" s="81">
        <v>0</v>
      </c>
      <c r="H11" s="81">
        <v>0</v>
      </c>
      <c r="I11" s="81">
        <v>0</v>
      </c>
      <c r="J11" s="81">
        <v>0</v>
      </c>
      <c r="K11" s="87">
        <v>0</v>
      </c>
      <c r="L11" s="81">
        <v>0</v>
      </c>
      <c r="M11" s="81">
        <v>0</v>
      </c>
      <c r="N11" s="81">
        <v>0</v>
      </c>
      <c r="O11" s="81">
        <v>0</v>
      </c>
      <c r="P11" s="82"/>
      <c r="Q11" s="82"/>
      <c r="R11" s="82"/>
      <c r="S11" s="82"/>
      <c r="T11" s="82"/>
      <c r="U11" s="82"/>
      <c r="V11" s="83"/>
      <c r="W11" s="81">
        <v>2934.39</v>
      </c>
      <c r="X11" s="84"/>
      <c r="Y11" s="84"/>
      <c r="Z11" s="85"/>
      <c r="AA11" s="45" t="s">
        <v>56</v>
      </c>
      <c r="AB11" s="86"/>
      <c r="AK11" s="40">
        <v>0</v>
      </c>
      <c r="AL11" s="68">
        <v>0</v>
      </c>
    </row>
    <row r="12" spans="1:38" x14ac:dyDescent="0.2">
      <c r="A12" s="40">
        <v>111251</v>
      </c>
      <c r="B12" s="43">
        <v>111251</v>
      </c>
      <c r="C12" s="40" t="s">
        <v>59</v>
      </c>
      <c r="D12" s="81">
        <v>16940.740000000002</v>
      </c>
      <c r="E12" s="81">
        <v>0</v>
      </c>
      <c r="F12" s="81">
        <v>0</v>
      </c>
      <c r="G12" s="81">
        <v>0</v>
      </c>
      <c r="H12" s="81">
        <v>16940.740000000002</v>
      </c>
      <c r="I12" s="81">
        <v>16940.740000000002</v>
      </c>
      <c r="J12" s="81">
        <v>0</v>
      </c>
      <c r="K12" s="38">
        <v>16940.740000000002</v>
      </c>
      <c r="L12" s="81">
        <v>16940.740000000002</v>
      </c>
      <c r="M12" s="81">
        <v>16940.740000000002</v>
      </c>
      <c r="N12" s="81">
        <v>16940.740000000002</v>
      </c>
      <c r="O12" s="81">
        <v>16940.740000000002</v>
      </c>
      <c r="P12" s="82"/>
      <c r="Q12" s="82"/>
      <c r="R12" s="82"/>
      <c r="S12" s="82"/>
      <c r="T12" s="82"/>
      <c r="U12" s="82"/>
      <c r="V12" s="83"/>
      <c r="W12" s="81">
        <v>16940.740000000002</v>
      </c>
      <c r="X12" s="84"/>
      <c r="Y12" s="84"/>
      <c r="Z12" s="85"/>
      <c r="AA12" s="45" t="s">
        <v>56</v>
      </c>
      <c r="AB12" s="86"/>
      <c r="AK12" s="40">
        <v>16940.740000000002</v>
      </c>
      <c r="AL12" s="68">
        <v>0</v>
      </c>
    </row>
    <row r="13" spans="1:38" x14ac:dyDescent="0.2">
      <c r="A13" s="40">
        <v>111260</v>
      </c>
      <c r="B13" s="43">
        <v>111260</v>
      </c>
      <c r="C13" s="40" t="s">
        <v>60</v>
      </c>
      <c r="D13" s="81">
        <v>13996.7</v>
      </c>
      <c r="E13" s="81">
        <v>0</v>
      </c>
      <c r="F13" s="81">
        <v>0</v>
      </c>
      <c r="G13" s="81">
        <v>0</v>
      </c>
      <c r="H13" s="81">
        <v>13996.7</v>
      </c>
      <c r="I13" s="81">
        <v>15459.2</v>
      </c>
      <c r="J13" s="81">
        <v>-1462.5</v>
      </c>
      <c r="K13" s="38">
        <v>7166.7</v>
      </c>
      <c r="L13" s="81">
        <v>16348.7</v>
      </c>
      <c r="M13" s="81">
        <v>16666.2</v>
      </c>
      <c r="N13" s="81">
        <v>14727.93</v>
      </c>
      <c r="O13" s="81">
        <v>15324.33</v>
      </c>
      <c r="P13" s="82"/>
      <c r="Q13" s="82"/>
      <c r="R13" s="82"/>
      <c r="S13" s="82"/>
      <c r="T13" s="82"/>
      <c r="U13" s="82"/>
      <c r="V13" s="83"/>
      <c r="W13" s="81">
        <v>18525.23</v>
      </c>
      <c r="X13" s="84"/>
      <c r="Y13" s="84"/>
      <c r="Z13" s="85"/>
      <c r="AA13" s="45" t="s">
        <v>56</v>
      </c>
      <c r="AB13" s="86"/>
      <c r="AK13" s="40">
        <v>7166.7</v>
      </c>
      <c r="AL13" s="68">
        <v>6830.0000000000009</v>
      </c>
    </row>
    <row r="14" spans="1:38" x14ac:dyDescent="0.2">
      <c r="A14" s="40">
        <v>111550</v>
      </c>
      <c r="B14" s="43">
        <v>111550</v>
      </c>
      <c r="C14" s="40" t="s">
        <v>61</v>
      </c>
      <c r="D14" s="81">
        <v>132844.37</v>
      </c>
      <c r="E14" s="81">
        <v>0</v>
      </c>
      <c r="F14" s="81">
        <v>0</v>
      </c>
      <c r="G14" s="81">
        <v>0</v>
      </c>
      <c r="H14" s="81">
        <v>132844.37</v>
      </c>
      <c r="I14" s="81">
        <v>235359.12</v>
      </c>
      <c r="J14" s="81">
        <v>-102514.75</v>
      </c>
      <c r="K14" s="38">
        <v>176703.41</v>
      </c>
      <c r="L14" s="81">
        <v>221181.64</v>
      </c>
      <c r="M14" s="81">
        <v>145779.66</v>
      </c>
      <c r="N14" s="81">
        <v>134174.82999999999</v>
      </c>
      <c r="O14" s="81">
        <v>101770.73</v>
      </c>
      <c r="P14" s="82"/>
      <c r="Q14" s="82"/>
      <c r="R14" s="82"/>
      <c r="S14" s="82"/>
      <c r="T14" s="82"/>
      <c r="U14" s="82"/>
      <c r="V14" s="83"/>
      <c r="W14" s="81">
        <v>180161.47</v>
      </c>
      <c r="X14" s="84"/>
      <c r="Y14" s="84"/>
      <c r="Z14" s="85"/>
      <c r="AA14" s="45" t="s">
        <v>56</v>
      </c>
      <c r="AB14" s="86"/>
      <c r="AK14" s="40">
        <v>176703.41</v>
      </c>
      <c r="AL14" s="68">
        <v>-43859.040000000008</v>
      </c>
    </row>
    <row r="15" spans="1:38" x14ac:dyDescent="0.2">
      <c r="A15" s="40">
        <v>111553</v>
      </c>
      <c r="B15" s="43">
        <v>111553</v>
      </c>
      <c r="C15" s="40" t="s">
        <v>62</v>
      </c>
      <c r="D15" s="81">
        <v>-2426639.38</v>
      </c>
      <c r="E15" s="81">
        <v>0</v>
      </c>
      <c r="F15" s="81">
        <v>2426639.38</v>
      </c>
      <c r="G15" s="81">
        <v>0</v>
      </c>
      <c r="H15" s="81">
        <v>0</v>
      </c>
      <c r="I15" s="81">
        <v>50860.82</v>
      </c>
      <c r="J15" s="81">
        <v>-50860.82</v>
      </c>
      <c r="K15" s="87">
        <v>0</v>
      </c>
      <c r="L15" s="81">
        <v>0</v>
      </c>
      <c r="M15" s="81">
        <v>5125.32</v>
      </c>
      <c r="N15" s="81">
        <v>11641.2</v>
      </c>
      <c r="O15" s="81">
        <v>13397.51</v>
      </c>
      <c r="P15" s="82"/>
      <c r="Q15" s="82"/>
      <c r="R15" s="82"/>
      <c r="S15" s="82"/>
      <c r="T15" s="82"/>
      <c r="U15" s="82"/>
      <c r="V15" s="83"/>
      <c r="W15" s="81">
        <v>13514.26</v>
      </c>
      <c r="X15" s="84"/>
      <c r="Y15" s="84"/>
      <c r="Z15" s="85"/>
      <c r="AA15" s="45" t="s">
        <v>56</v>
      </c>
      <c r="AB15" s="86"/>
      <c r="AK15" s="40">
        <v>0</v>
      </c>
      <c r="AL15" s="68">
        <v>0</v>
      </c>
    </row>
    <row r="16" spans="1:38" x14ac:dyDescent="0.2">
      <c r="A16" s="40">
        <v>111554</v>
      </c>
      <c r="B16" s="43">
        <v>111554</v>
      </c>
      <c r="C16" s="40" t="s">
        <v>63</v>
      </c>
      <c r="D16" s="81">
        <v>96076.1</v>
      </c>
      <c r="E16" s="81">
        <v>0</v>
      </c>
      <c r="F16" s="81">
        <v>162317.4</v>
      </c>
      <c r="G16" s="81">
        <v>0</v>
      </c>
      <c r="H16" s="81">
        <v>258393.5</v>
      </c>
      <c r="I16" s="81">
        <v>96076.1</v>
      </c>
      <c r="J16" s="81">
        <v>162317.4</v>
      </c>
      <c r="K16" s="38">
        <v>258393.5</v>
      </c>
      <c r="L16" s="81">
        <v>258393.5</v>
      </c>
      <c r="M16" s="81">
        <v>96076.1</v>
      </c>
      <c r="N16" s="81">
        <v>96076.1</v>
      </c>
      <c r="O16" s="81">
        <v>96076.1</v>
      </c>
      <c r="P16" s="82"/>
      <c r="Q16" s="82"/>
      <c r="R16" s="82"/>
      <c r="S16" s="82"/>
      <c r="T16" s="82"/>
      <c r="U16" s="82"/>
      <c r="V16" s="83"/>
      <c r="W16" s="81">
        <v>96076.1</v>
      </c>
      <c r="X16" s="84"/>
      <c r="Y16" s="84"/>
      <c r="Z16" s="85"/>
      <c r="AA16" s="45" t="s">
        <v>56</v>
      </c>
      <c r="AB16" s="86"/>
      <c r="AK16" s="40">
        <v>258393.5</v>
      </c>
      <c r="AL16" s="68">
        <v>0</v>
      </c>
    </row>
    <row r="17" spans="1:38" x14ac:dyDescent="0.2">
      <c r="A17" s="40">
        <v>111572</v>
      </c>
      <c r="B17" s="43">
        <v>111572</v>
      </c>
      <c r="C17" s="40" t="s">
        <v>64</v>
      </c>
      <c r="D17" s="81">
        <v>109236.18</v>
      </c>
      <c r="E17" s="81">
        <v>0</v>
      </c>
      <c r="F17" s="81">
        <v>0</v>
      </c>
      <c r="G17" s="81">
        <v>0</v>
      </c>
      <c r="H17" s="81">
        <v>109236.18</v>
      </c>
      <c r="I17" s="81">
        <v>87328.7</v>
      </c>
      <c r="J17" s="81">
        <v>21907.48</v>
      </c>
      <c r="K17" s="38">
        <v>32830.74</v>
      </c>
      <c r="L17" s="81">
        <v>122125.06</v>
      </c>
      <c r="M17" s="81">
        <v>50918.15</v>
      </c>
      <c r="N17" s="81">
        <v>52384.95</v>
      </c>
      <c r="O17" s="81">
        <v>42508.91</v>
      </c>
      <c r="P17" s="82"/>
      <c r="Q17" s="82"/>
      <c r="R17" s="82"/>
      <c r="S17" s="82"/>
      <c r="T17" s="82"/>
      <c r="U17" s="82"/>
      <c r="V17" s="83"/>
      <c r="W17" s="81">
        <v>48155.44</v>
      </c>
      <c r="X17" s="84"/>
      <c r="Y17" s="84"/>
      <c r="Z17" s="85"/>
      <c r="AA17" s="45" t="s">
        <v>56</v>
      </c>
      <c r="AB17" s="86"/>
      <c r="AK17" s="40">
        <v>32830.74</v>
      </c>
      <c r="AL17" s="68">
        <v>76405.440000000002</v>
      </c>
    </row>
    <row r="18" spans="1:38" x14ac:dyDescent="0.2">
      <c r="A18" s="40">
        <v>111573</v>
      </c>
      <c r="B18" s="43">
        <v>111573</v>
      </c>
      <c r="C18" s="40" t="s">
        <v>64</v>
      </c>
      <c r="D18" s="81">
        <v>-6496329.7599999998</v>
      </c>
      <c r="E18" s="81">
        <v>0</v>
      </c>
      <c r="F18" s="81">
        <v>6496329.7599999998</v>
      </c>
      <c r="G18" s="81">
        <v>0</v>
      </c>
      <c r="H18" s="81">
        <v>0</v>
      </c>
      <c r="I18" s="81">
        <v>11625.08</v>
      </c>
      <c r="J18" s="81">
        <v>-11625.08</v>
      </c>
      <c r="K18" s="87">
        <v>0</v>
      </c>
      <c r="L18" s="81">
        <v>0</v>
      </c>
      <c r="M18" s="81">
        <v>9581.74</v>
      </c>
      <c r="N18" s="81">
        <v>17112.05</v>
      </c>
      <c r="O18" s="81">
        <v>13481.21</v>
      </c>
      <c r="P18" s="82"/>
      <c r="Q18" s="82"/>
      <c r="R18" s="82"/>
      <c r="S18" s="82"/>
      <c r="T18" s="82"/>
      <c r="U18" s="82"/>
      <c r="V18" s="83"/>
      <c r="W18" s="81">
        <v>17408.580000000002</v>
      </c>
      <c r="X18" s="84"/>
      <c r="Y18" s="84"/>
      <c r="Z18" s="85"/>
      <c r="AA18" s="45" t="s">
        <v>56</v>
      </c>
      <c r="AB18" s="86"/>
      <c r="AK18" s="40">
        <v>0</v>
      </c>
      <c r="AL18" s="68">
        <v>0</v>
      </c>
    </row>
    <row r="19" spans="1:38" x14ac:dyDescent="0.2">
      <c r="A19" s="40">
        <v>111620</v>
      </c>
      <c r="B19" s="43">
        <v>111620</v>
      </c>
      <c r="C19" s="40" t="s">
        <v>65</v>
      </c>
      <c r="D19" s="81">
        <v>544.96</v>
      </c>
      <c r="E19" s="81">
        <v>0</v>
      </c>
      <c r="F19" s="81">
        <v>0</v>
      </c>
      <c r="G19" s="81">
        <v>0</v>
      </c>
      <c r="H19" s="81">
        <v>544.96</v>
      </c>
      <c r="I19" s="81">
        <v>543.34</v>
      </c>
      <c r="J19" s="81">
        <v>1.62</v>
      </c>
      <c r="K19" s="38">
        <v>544.96</v>
      </c>
      <c r="L19" s="81">
        <v>543.34</v>
      </c>
      <c r="M19" s="81">
        <v>541.87</v>
      </c>
      <c r="N19" s="81">
        <v>541.87</v>
      </c>
      <c r="O19" s="81">
        <v>540.75</v>
      </c>
      <c r="P19" s="82"/>
      <c r="Q19" s="82"/>
      <c r="R19" s="82"/>
      <c r="S19" s="82"/>
      <c r="T19" s="82"/>
      <c r="U19" s="82"/>
      <c r="V19" s="83"/>
      <c r="W19" s="81">
        <v>540.75</v>
      </c>
      <c r="X19" s="84"/>
      <c r="Y19" s="84"/>
      <c r="Z19" s="85"/>
      <c r="AA19" s="45" t="s">
        <v>56</v>
      </c>
      <c r="AB19" s="86"/>
      <c r="AK19" s="40">
        <v>544.96</v>
      </c>
      <c r="AL19" s="68">
        <v>0</v>
      </c>
    </row>
    <row r="20" spans="1:38" x14ac:dyDescent="0.2">
      <c r="A20" s="40">
        <v>111650</v>
      </c>
      <c r="B20" s="43">
        <v>111650</v>
      </c>
      <c r="C20" s="40" t="s">
        <v>66</v>
      </c>
      <c r="D20" s="81">
        <v>53779.91</v>
      </c>
      <c r="E20" s="81">
        <v>0</v>
      </c>
      <c r="F20" s="81">
        <v>0</v>
      </c>
      <c r="G20" s="81">
        <v>0</v>
      </c>
      <c r="H20" s="81">
        <v>53779.91</v>
      </c>
      <c r="I20" s="81">
        <v>57015.11</v>
      </c>
      <c r="J20" s="81">
        <v>-3235.2</v>
      </c>
      <c r="K20" s="38">
        <v>61417.42</v>
      </c>
      <c r="L20" s="81">
        <v>60763.72</v>
      </c>
      <c r="M20" s="81">
        <v>60924.59</v>
      </c>
      <c r="N20" s="81">
        <v>59309.67</v>
      </c>
      <c r="O20" s="81">
        <v>56806.69</v>
      </c>
      <c r="P20" s="82"/>
      <c r="Q20" s="82"/>
      <c r="R20" s="82"/>
      <c r="S20" s="82"/>
      <c r="T20" s="82"/>
      <c r="U20" s="82"/>
      <c r="V20" s="83"/>
      <c r="W20" s="81">
        <v>57571.38</v>
      </c>
      <c r="X20" s="84"/>
      <c r="Y20" s="84"/>
      <c r="Z20" s="85"/>
      <c r="AA20" s="45" t="s">
        <v>56</v>
      </c>
      <c r="AB20" s="86"/>
      <c r="AK20" s="40">
        <v>61417.42</v>
      </c>
      <c r="AL20" s="68">
        <v>-7637.5099999999948</v>
      </c>
    </row>
    <row r="21" spans="1:38" x14ac:dyDescent="0.2">
      <c r="A21" s="40">
        <v>111651</v>
      </c>
      <c r="B21" s="43">
        <v>111651</v>
      </c>
      <c r="C21" s="40" t="s">
        <v>67</v>
      </c>
      <c r="D21" s="81">
        <v>503.05</v>
      </c>
      <c r="E21" s="81">
        <v>0</v>
      </c>
      <c r="F21" s="81">
        <v>0</v>
      </c>
      <c r="G21" s="81">
        <v>0</v>
      </c>
      <c r="H21" s="81">
        <v>503.05</v>
      </c>
      <c r="I21" s="81">
        <v>501.8</v>
      </c>
      <c r="J21" s="81">
        <v>1.25</v>
      </c>
      <c r="K21" s="38">
        <v>503.05</v>
      </c>
      <c r="L21" s="81">
        <v>501.8</v>
      </c>
      <c r="M21" s="81">
        <v>500.7</v>
      </c>
      <c r="N21" s="81">
        <v>500.7</v>
      </c>
      <c r="O21" s="81">
        <v>504.51</v>
      </c>
      <c r="P21" s="82"/>
      <c r="Q21" s="82"/>
      <c r="R21" s="82"/>
      <c r="S21" s="82"/>
      <c r="T21" s="82"/>
      <c r="U21" s="82"/>
      <c r="V21" s="83"/>
      <c r="W21" s="81">
        <v>504.51</v>
      </c>
      <c r="X21" s="84"/>
      <c r="Y21" s="84"/>
      <c r="Z21" s="85"/>
      <c r="AA21" s="45" t="s">
        <v>56</v>
      </c>
      <c r="AB21" s="86"/>
      <c r="AK21" s="40">
        <v>503.05</v>
      </c>
      <c r="AL21" s="68">
        <v>0</v>
      </c>
    </row>
    <row r="22" spans="1:38" x14ac:dyDescent="0.2">
      <c r="A22" s="40">
        <v>111731</v>
      </c>
      <c r="B22" s="43">
        <v>111731</v>
      </c>
      <c r="C22" s="40" t="s">
        <v>68</v>
      </c>
      <c r="D22" s="81">
        <v>0</v>
      </c>
      <c r="E22" s="81">
        <v>0</v>
      </c>
      <c r="F22" s="81">
        <v>0</v>
      </c>
      <c r="G22" s="81">
        <v>0</v>
      </c>
      <c r="H22" s="81">
        <v>0</v>
      </c>
      <c r="I22" s="81">
        <v>0</v>
      </c>
      <c r="J22" s="81">
        <v>0</v>
      </c>
      <c r="K22" s="38">
        <v>0</v>
      </c>
      <c r="L22" s="81">
        <v>0</v>
      </c>
      <c r="M22" s="81">
        <v>0</v>
      </c>
      <c r="N22" s="81">
        <v>0</v>
      </c>
      <c r="O22" s="81">
        <v>0</v>
      </c>
      <c r="P22" s="82"/>
      <c r="Q22" s="82"/>
      <c r="R22" s="82"/>
      <c r="S22" s="82"/>
      <c r="T22" s="82"/>
      <c r="U22" s="82"/>
      <c r="V22" s="83"/>
      <c r="W22" s="81">
        <v>26460.46</v>
      </c>
      <c r="X22" s="84"/>
      <c r="Y22" s="84"/>
      <c r="Z22" s="85"/>
      <c r="AA22" s="45" t="s">
        <v>56</v>
      </c>
      <c r="AB22" s="86"/>
      <c r="AK22" s="40">
        <v>0</v>
      </c>
      <c r="AL22" s="68">
        <v>0</v>
      </c>
    </row>
    <row r="23" spans="1:38" x14ac:dyDescent="0.2">
      <c r="A23" s="40">
        <v>111811</v>
      </c>
      <c r="B23" s="43">
        <v>111811</v>
      </c>
      <c r="C23" s="40" t="s">
        <v>69</v>
      </c>
      <c r="D23" s="81">
        <v>1603.96</v>
      </c>
      <c r="E23" s="81">
        <v>0</v>
      </c>
      <c r="F23" s="81">
        <v>0</v>
      </c>
      <c r="G23" s="81">
        <v>0</v>
      </c>
      <c r="H23" s="81">
        <v>1603.96</v>
      </c>
      <c r="I23" s="81">
        <v>1599.2</v>
      </c>
      <c r="J23" s="81">
        <v>4.76</v>
      </c>
      <c r="K23" s="38">
        <v>1603.96</v>
      </c>
      <c r="L23" s="81">
        <v>1599.2</v>
      </c>
      <c r="M23" s="81">
        <v>1594.86</v>
      </c>
      <c r="N23" s="81">
        <v>1594.86</v>
      </c>
      <c r="O23" s="81">
        <v>1591.56</v>
      </c>
      <c r="P23" s="82"/>
      <c r="Q23" s="82"/>
      <c r="R23" s="82"/>
      <c r="S23" s="82"/>
      <c r="T23" s="82"/>
      <c r="U23" s="82"/>
      <c r="V23" s="83"/>
      <c r="W23" s="81">
        <v>1591.56</v>
      </c>
      <c r="X23" s="84"/>
      <c r="Y23" s="84"/>
      <c r="Z23" s="85"/>
      <c r="AA23" s="45" t="s">
        <v>56</v>
      </c>
      <c r="AB23" s="86"/>
      <c r="AK23" s="40">
        <v>1603.96</v>
      </c>
      <c r="AL23" s="68">
        <v>0</v>
      </c>
    </row>
    <row r="24" spans="1:38" x14ac:dyDescent="0.2">
      <c r="A24" s="40">
        <v>111823</v>
      </c>
      <c r="B24" s="43">
        <v>111823</v>
      </c>
      <c r="C24" s="40" t="s">
        <v>70</v>
      </c>
      <c r="D24" s="81">
        <v>21518.81</v>
      </c>
      <c r="E24" s="81">
        <v>0</v>
      </c>
      <c r="F24" s="81">
        <v>0</v>
      </c>
      <c r="G24" s="81">
        <v>0</v>
      </c>
      <c r="H24" s="81">
        <v>21518.81</v>
      </c>
      <c r="I24" s="81">
        <v>7294.76</v>
      </c>
      <c r="J24" s="81">
        <v>14224.05</v>
      </c>
      <c r="K24" s="38">
        <v>47319.040000000001</v>
      </c>
      <c r="L24" s="81">
        <v>994.45</v>
      </c>
      <c r="M24" s="81">
        <v>4615.32</v>
      </c>
      <c r="N24" s="81">
        <v>2686.98</v>
      </c>
      <c r="O24" s="81">
        <v>4350.53</v>
      </c>
      <c r="P24" s="82"/>
      <c r="Q24" s="82"/>
      <c r="R24" s="82"/>
      <c r="S24" s="82"/>
      <c r="T24" s="82"/>
      <c r="U24" s="82"/>
      <c r="V24" s="83"/>
      <c r="W24" s="81">
        <v>1107.43</v>
      </c>
      <c r="X24" s="84"/>
      <c r="Y24" s="84"/>
      <c r="Z24" s="85"/>
      <c r="AA24" s="45" t="s">
        <v>56</v>
      </c>
      <c r="AB24" s="86"/>
      <c r="AK24" s="40">
        <v>47319.040000000001</v>
      </c>
      <c r="AL24" s="68">
        <v>-25800.23</v>
      </c>
    </row>
    <row r="25" spans="1:38" x14ac:dyDescent="0.2">
      <c r="A25" s="40">
        <v>111824</v>
      </c>
      <c r="B25" s="43">
        <v>111824</v>
      </c>
      <c r="C25" s="40" t="s">
        <v>71</v>
      </c>
      <c r="D25" s="81">
        <v>9423.5</v>
      </c>
      <c r="E25" s="81">
        <v>0</v>
      </c>
      <c r="F25" s="81">
        <v>0</v>
      </c>
      <c r="G25" s="81">
        <v>0</v>
      </c>
      <c r="H25" s="81">
        <v>9423.5</v>
      </c>
      <c r="I25" s="81">
        <v>9400.17</v>
      </c>
      <c r="J25" s="81">
        <v>23.33</v>
      </c>
      <c r="K25" s="38">
        <v>9423.5</v>
      </c>
      <c r="L25" s="81">
        <v>9400.17</v>
      </c>
      <c r="M25" s="81">
        <v>9379.42</v>
      </c>
      <c r="N25" s="81">
        <v>9379.42</v>
      </c>
      <c r="O25" s="81">
        <v>9364.52</v>
      </c>
      <c r="P25" s="82"/>
      <c r="Q25" s="82"/>
      <c r="R25" s="82"/>
      <c r="S25" s="82"/>
      <c r="T25" s="82"/>
      <c r="U25" s="82"/>
      <c r="V25" s="83"/>
      <c r="W25" s="81">
        <v>9364.52</v>
      </c>
      <c r="X25" s="84"/>
      <c r="Y25" s="84"/>
      <c r="Z25" s="85"/>
      <c r="AA25" s="45" t="s">
        <v>56</v>
      </c>
      <c r="AB25" s="86"/>
      <c r="AK25" s="40">
        <v>9423.5</v>
      </c>
      <c r="AL25" s="68">
        <v>0</v>
      </c>
    </row>
    <row r="26" spans="1:38" x14ac:dyDescent="0.2">
      <c r="A26" s="40">
        <v>111825</v>
      </c>
      <c r="B26" s="43">
        <v>111825</v>
      </c>
      <c r="C26" s="40" t="s">
        <v>72</v>
      </c>
      <c r="D26" s="81">
        <v>25311.43</v>
      </c>
      <c r="E26" s="81">
        <v>0</v>
      </c>
      <c r="F26" s="81">
        <v>0</v>
      </c>
      <c r="G26" s="81">
        <v>0</v>
      </c>
      <c r="H26" s="81">
        <v>25311.43</v>
      </c>
      <c r="I26" s="81">
        <v>26828.61</v>
      </c>
      <c r="J26" s="81">
        <v>-1517.18</v>
      </c>
      <c r="K26" s="38">
        <v>28906</v>
      </c>
      <c r="L26" s="81">
        <v>28592.53</v>
      </c>
      <c r="M26" s="81">
        <v>28662.41</v>
      </c>
      <c r="N26" s="81">
        <v>27902.66</v>
      </c>
      <c r="O26" s="81">
        <v>26719.69</v>
      </c>
      <c r="P26" s="82"/>
      <c r="Q26" s="82"/>
      <c r="R26" s="82"/>
      <c r="S26" s="82"/>
      <c r="T26" s="82"/>
      <c r="U26" s="82"/>
      <c r="V26" s="83"/>
      <c r="W26" s="81">
        <v>27079.37</v>
      </c>
      <c r="X26" s="84"/>
      <c r="Y26" s="84"/>
      <c r="Z26" s="85"/>
      <c r="AA26" s="45" t="s">
        <v>56</v>
      </c>
      <c r="AB26" s="86"/>
      <c r="AK26" s="40">
        <v>28906</v>
      </c>
      <c r="AL26" s="68">
        <v>-3594.5699999999997</v>
      </c>
    </row>
    <row r="27" spans="1:38" x14ac:dyDescent="0.2">
      <c r="A27" s="40">
        <v>111826</v>
      </c>
      <c r="B27" s="43">
        <v>111826</v>
      </c>
      <c r="C27" s="40" t="s">
        <v>73</v>
      </c>
      <c r="D27" s="81">
        <v>78.709999999999994</v>
      </c>
      <c r="E27" s="81">
        <v>0</v>
      </c>
      <c r="F27" s="81">
        <v>0</v>
      </c>
      <c r="G27" s="81">
        <v>0</v>
      </c>
      <c r="H27" s="81">
        <v>78.709999999999994</v>
      </c>
      <c r="I27" s="81">
        <v>83.44</v>
      </c>
      <c r="J27" s="81">
        <v>-4.7300000000000004</v>
      </c>
      <c r="K27" s="38">
        <v>89.89</v>
      </c>
      <c r="L27" s="81">
        <v>88.93</v>
      </c>
      <c r="M27" s="81">
        <v>89.17</v>
      </c>
      <c r="N27" s="81">
        <v>86.8</v>
      </c>
      <c r="O27" s="81">
        <v>83.14</v>
      </c>
      <c r="P27" s="82"/>
      <c r="Q27" s="82"/>
      <c r="R27" s="82"/>
      <c r="S27" s="82"/>
      <c r="T27" s="82"/>
      <c r="U27" s="82"/>
      <c r="V27" s="83"/>
      <c r="W27" s="81">
        <v>84.26</v>
      </c>
      <c r="X27" s="84"/>
      <c r="Y27" s="84"/>
      <c r="Z27" s="85"/>
      <c r="AA27" s="45" t="s">
        <v>56</v>
      </c>
      <c r="AB27" s="86"/>
      <c r="AK27" s="40">
        <v>89.89</v>
      </c>
      <c r="AL27" s="68">
        <v>-11.180000000000007</v>
      </c>
    </row>
    <row r="28" spans="1:38" x14ac:dyDescent="0.2">
      <c r="A28" s="40">
        <v>111827</v>
      </c>
      <c r="B28" s="43">
        <v>111827</v>
      </c>
      <c r="C28" s="40" t="s">
        <v>74</v>
      </c>
      <c r="D28" s="81">
        <v>259.8</v>
      </c>
      <c r="E28" s="81">
        <v>0</v>
      </c>
      <c r="F28" s="81">
        <v>0</v>
      </c>
      <c r="G28" s="81">
        <v>0</v>
      </c>
      <c r="H28" s="81">
        <v>259.8</v>
      </c>
      <c r="I28" s="81">
        <v>263.55</v>
      </c>
      <c r="J28" s="81">
        <v>-3.75</v>
      </c>
      <c r="K28" s="38">
        <v>280.06</v>
      </c>
      <c r="L28" s="81">
        <v>276.82</v>
      </c>
      <c r="M28" s="81">
        <v>268.70999999999998</v>
      </c>
      <c r="N28" s="81">
        <v>270.11</v>
      </c>
      <c r="O28" s="81">
        <v>253.99</v>
      </c>
      <c r="P28" s="82"/>
      <c r="Q28" s="82"/>
      <c r="R28" s="82"/>
      <c r="S28" s="82"/>
      <c r="T28" s="82"/>
      <c r="U28" s="82"/>
      <c r="V28" s="83"/>
      <c r="W28" s="81">
        <v>250.25</v>
      </c>
      <c r="X28" s="84"/>
      <c r="Y28" s="84"/>
      <c r="Z28" s="85"/>
      <c r="AA28" s="45" t="s">
        <v>56</v>
      </c>
      <c r="AB28" s="86"/>
      <c r="AK28" s="40">
        <v>280.06</v>
      </c>
      <c r="AL28" s="68">
        <v>-20.259999999999991</v>
      </c>
    </row>
    <row r="29" spans="1:38" x14ac:dyDescent="0.2">
      <c r="A29" s="40">
        <v>111828</v>
      </c>
      <c r="B29" s="43">
        <v>111828</v>
      </c>
      <c r="C29" s="40" t="s">
        <v>75</v>
      </c>
      <c r="D29" s="81">
        <v>108.71</v>
      </c>
      <c r="E29" s="81">
        <v>0</v>
      </c>
      <c r="F29" s="81">
        <v>0</v>
      </c>
      <c r="G29" s="81">
        <v>0</v>
      </c>
      <c r="H29" s="81">
        <v>108.71</v>
      </c>
      <c r="I29" s="81">
        <v>110.28</v>
      </c>
      <c r="J29" s="81">
        <v>-1.57</v>
      </c>
      <c r="K29" s="38">
        <v>117.19</v>
      </c>
      <c r="L29" s="81">
        <v>115.84</v>
      </c>
      <c r="M29" s="81">
        <v>112.44</v>
      </c>
      <c r="N29" s="81">
        <v>113.03</v>
      </c>
      <c r="O29" s="81">
        <v>106.28</v>
      </c>
      <c r="P29" s="82"/>
      <c r="Q29" s="82"/>
      <c r="R29" s="82"/>
      <c r="S29" s="82"/>
      <c r="T29" s="82"/>
      <c r="U29" s="82"/>
      <c r="V29" s="83"/>
      <c r="W29" s="81">
        <v>104.72</v>
      </c>
      <c r="X29" s="84"/>
      <c r="Y29" s="84"/>
      <c r="Z29" s="85"/>
      <c r="AA29" s="45" t="s">
        <v>56</v>
      </c>
      <c r="AB29" s="86"/>
      <c r="AK29" s="40">
        <v>117.19</v>
      </c>
      <c r="AL29" s="68">
        <v>-8.480000000000004</v>
      </c>
    </row>
    <row r="30" spans="1:38" x14ac:dyDescent="0.2">
      <c r="A30" s="40">
        <v>112710</v>
      </c>
      <c r="B30" s="43">
        <v>112710</v>
      </c>
      <c r="C30" s="40" t="s">
        <v>76</v>
      </c>
      <c r="D30" s="81">
        <v>0</v>
      </c>
      <c r="E30" s="81">
        <v>0</v>
      </c>
      <c r="F30" s="81">
        <v>0</v>
      </c>
      <c r="G30" s="81">
        <v>0</v>
      </c>
      <c r="H30" s="81">
        <v>0</v>
      </c>
      <c r="I30" s="81">
        <v>20633139.739999998</v>
      </c>
      <c r="J30" s="81">
        <v>-20633139.739999998</v>
      </c>
      <c r="K30" s="87">
        <v>0</v>
      </c>
      <c r="L30" s="81">
        <v>0</v>
      </c>
      <c r="M30" s="81">
        <v>0</v>
      </c>
      <c r="N30" s="81">
        <v>0</v>
      </c>
      <c r="O30" s="81">
        <v>0</v>
      </c>
      <c r="P30" s="82"/>
      <c r="Q30" s="82"/>
      <c r="R30" s="82"/>
      <c r="S30" s="82"/>
      <c r="T30" s="82"/>
      <c r="U30" s="82"/>
      <c r="V30" s="83"/>
      <c r="W30" s="81">
        <v>0</v>
      </c>
      <c r="X30" s="84"/>
      <c r="Y30" s="84"/>
      <c r="Z30" s="85"/>
      <c r="AA30" s="45" t="s">
        <v>54</v>
      </c>
      <c r="AB30" s="86"/>
      <c r="AK30" s="40">
        <v>0</v>
      </c>
      <c r="AL30" s="68">
        <v>0</v>
      </c>
    </row>
    <row r="31" spans="1:38" x14ac:dyDescent="0.2">
      <c r="A31" s="40" t="s">
        <v>77</v>
      </c>
      <c r="B31" s="74" t="s">
        <v>78</v>
      </c>
      <c r="C31" s="75"/>
      <c r="D31" s="76">
        <v>326525329.5</v>
      </c>
      <c r="E31" s="76">
        <v>0</v>
      </c>
      <c r="F31" s="76">
        <v>13164813.9</v>
      </c>
      <c r="G31" s="76">
        <v>0</v>
      </c>
      <c r="H31" s="76">
        <v>339690143.39999998</v>
      </c>
      <c r="I31" s="76">
        <v>177900046.93000004</v>
      </c>
      <c r="J31" s="76">
        <v>161790096.47</v>
      </c>
      <c r="K31" s="76">
        <v>327518892.50999999</v>
      </c>
      <c r="L31" s="76">
        <v>270168157.54000002</v>
      </c>
      <c r="M31" s="76">
        <v>234269643.38</v>
      </c>
      <c r="N31" s="76">
        <v>235297641.34999999</v>
      </c>
      <c r="O31" s="76">
        <v>294228633.69</v>
      </c>
      <c r="P31" s="64"/>
      <c r="Q31" s="64"/>
      <c r="R31" s="64"/>
      <c r="S31" s="64"/>
      <c r="T31" s="64"/>
      <c r="U31" s="64"/>
      <c r="V31" s="65"/>
      <c r="W31" s="76">
        <v>327949471.61000001</v>
      </c>
      <c r="X31" s="77" t="s">
        <v>79</v>
      </c>
      <c r="Y31" s="78" t="s">
        <v>80</v>
      </c>
      <c r="Z31" s="79"/>
      <c r="AA31" s="77" t="s">
        <v>54</v>
      </c>
      <c r="AB31" s="80"/>
      <c r="AK31" s="40">
        <v>327518892.50999999</v>
      </c>
      <c r="AL31" s="68">
        <v>12171250.889999986</v>
      </c>
    </row>
    <row r="32" spans="1:38" x14ac:dyDescent="0.2">
      <c r="A32" s="40">
        <v>113110</v>
      </c>
      <c r="B32" s="43">
        <v>113110</v>
      </c>
      <c r="C32" s="40" t="s">
        <v>81</v>
      </c>
      <c r="D32" s="81">
        <v>18806484.800000001</v>
      </c>
      <c r="E32" s="81">
        <v>0</v>
      </c>
      <c r="F32" s="81">
        <v>-179887.04</v>
      </c>
      <c r="G32" s="81">
        <v>0</v>
      </c>
      <c r="H32" s="81">
        <v>18626597.760000002</v>
      </c>
      <c r="I32" s="81">
        <v>18057460.539999999</v>
      </c>
      <c r="J32" s="81">
        <v>569137.22</v>
      </c>
      <c r="K32" s="87">
        <v>27912866.759999998</v>
      </c>
      <c r="L32" s="81">
        <v>18369314.629999999</v>
      </c>
      <c r="M32" s="81">
        <v>22465888.52</v>
      </c>
      <c r="N32" s="81">
        <v>20165199.629999999</v>
      </c>
      <c r="O32" s="81">
        <v>27388939.550000001</v>
      </c>
      <c r="P32" s="82"/>
      <c r="Q32" s="82"/>
      <c r="R32" s="82"/>
      <c r="S32" s="82"/>
      <c r="T32" s="82"/>
      <c r="U32" s="82"/>
      <c r="V32" s="83"/>
      <c r="W32" s="81">
        <v>25782226.34</v>
      </c>
      <c r="X32" s="84"/>
      <c r="Y32" s="84"/>
      <c r="Z32" s="85"/>
      <c r="AA32" s="45" t="s">
        <v>56</v>
      </c>
      <c r="AB32" s="86"/>
      <c r="AK32" s="40">
        <v>27912866.759999998</v>
      </c>
      <c r="AL32" s="68">
        <v>-9286268.9999999963</v>
      </c>
    </row>
    <row r="33" spans="1:38" x14ac:dyDescent="0.2">
      <c r="A33" s="40">
        <v>113120</v>
      </c>
      <c r="B33" s="43">
        <v>113120</v>
      </c>
      <c r="C33" s="40" t="s">
        <v>82</v>
      </c>
      <c r="D33" s="81">
        <v>3181.97</v>
      </c>
      <c r="E33" s="81">
        <v>0</v>
      </c>
      <c r="F33" s="81">
        <v>0</v>
      </c>
      <c r="G33" s="81">
        <v>0</v>
      </c>
      <c r="H33" s="81">
        <v>3181.97</v>
      </c>
      <c r="I33" s="81">
        <v>1018.5</v>
      </c>
      <c r="J33" s="81">
        <v>2163.4699999999998</v>
      </c>
      <c r="K33" s="81">
        <v>968.79</v>
      </c>
      <c r="L33" s="81">
        <v>3548.51</v>
      </c>
      <c r="M33" s="81">
        <v>25728.73</v>
      </c>
      <c r="N33" s="81">
        <v>28548.31</v>
      </c>
      <c r="O33" s="81">
        <v>10619.08</v>
      </c>
      <c r="P33" s="82"/>
      <c r="Q33" s="82"/>
      <c r="R33" s="82"/>
      <c r="S33" s="82"/>
      <c r="T33" s="82"/>
      <c r="U33" s="82"/>
      <c r="V33" s="83"/>
      <c r="W33" s="81">
        <v>1994.56</v>
      </c>
      <c r="X33" s="84"/>
      <c r="Y33" s="84"/>
      <c r="Z33" s="85"/>
      <c r="AA33" s="45" t="s">
        <v>56</v>
      </c>
      <c r="AB33" s="86"/>
      <c r="AK33" s="40">
        <v>968.79</v>
      </c>
      <c r="AL33" s="68">
        <v>2213.1799999999998</v>
      </c>
    </row>
    <row r="34" spans="1:38" x14ac:dyDescent="0.2">
      <c r="A34" s="40">
        <v>113210</v>
      </c>
      <c r="B34" s="43">
        <v>113210</v>
      </c>
      <c r="C34" s="40" t="s">
        <v>83</v>
      </c>
      <c r="D34" s="81">
        <v>33208976.16</v>
      </c>
      <c r="E34" s="81">
        <v>0</v>
      </c>
      <c r="F34" s="81">
        <v>0</v>
      </c>
      <c r="G34" s="81">
        <v>0</v>
      </c>
      <c r="H34" s="81">
        <v>33208976.16</v>
      </c>
      <c r="I34" s="81">
        <v>30747188.670000002</v>
      </c>
      <c r="J34" s="81">
        <v>2461787.4900000002</v>
      </c>
      <c r="K34" s="81">
        <v>34039539.189999998</v>
      </c>
      <c r="L34" s="81">
        <v>54002005.990000002</v>
      </c>
      <c r="M34" s="81">
        <v>27294009.030000001</v>
      </c>
      <c r="N34" s="81">
        <v>21921698.170000002</v>
      </c>
      <c r="O34" s="81">
        <v>29331928.48</v>
      </c>
      <c r="P34" s="82"/>
      <c r="Q34" s="82"/>
      <c r="R34" s="82"/>
      <c r="S34" s="82"/>
      <c r="T34" s="82"/>
      <c r="U34" s="82"/>
      <c r="V34" s="83"/>
      <c r="W34" s="81">
        <v>37034438.520000003</v>
      </c>
      <c r="X34" s="84"/>
      <c r="Y34" s="84"/>
      <c r="Z34" s="85"/>
      <c r="AA34" s="45" t="s">
        <v>56</v>
      </c>
      <c r="AB34" s="86"/>
      <c r="AK34" s="40">
        <v>34039539.189999998</v>
      </c>
      <c r="AL34" s="68">
        <v>-830563.02999999747</v>
      </c>
    </row>
    <row r="35" spans="1:38" x14ac:dyDescent="0.2">
      <c r="A35" s="40">
        <v>113230</v>
      </c>
      <c r="B35" s="43">
        <v>113230</v>
      </c>
      <c r="C35" s="40" t="s">
        <v>84</v>
      </c>
      <c r="D35" s="81">
        <v>274060007.13999999</v>
      </c>
      <c r="E35" s="81">
        <v>0</v>
      </c>
      <c r="F35" s="81">
        <v>0</v>
      </c>
      <c r="G35" s="81">
        <v>0</v>
      </c>
      <c r="H35" s="81">
        <v>274060007.13999999</v>
      </c>
      <c r="I35" s="81">
        <v>121500224.81</v>
      </c>
      <c r="J35" s="81">
        <v>152559782.33000001</v>
      </c>
      <c r="K35" s="87">
        <v>229824464.99000001</v>
      </c>
      <c r="L35" s="81">
        <v>169606178.84999999</v>
      </c>
      <c r="M35" s="81">
        <v>177113536.88999999</v>
      </c>
      <c r="N35" s="81">
        <v>184311440.47</v>
      </c>
      <c r="O35" s="88">
        <v>228671908.11000001</v>
      </c>
      <c r="P35" s="82"/>
      <c r="Q35" s="82"/>
      <c r="R35" s="82"/>
      <c r="S35" s="82"/>
      <c r="T35" s="82"/>
      <c r="U35" s="82"/>
      <c r="V35" s="83"/>
      <c r="W35" s="81">
        <v>255222884.61000001</v>
      </c>
      <c r="X35" s="84"/>
      <c r="Y35" s="84"/>
      <c r="Z35" s="85"/>
      <c r="AA35" s="45" t="s">
        <v>54</v>
      </c>
      <c r="AB35" s="86"/>
      <c r="AK35" s="40">
        <v>229824464.99000001</v>
      </c>
      <c r="AL35" s="68">
        <v>44235542.149999976</v>
      </c>
    </row>
    <row r="36" spans="1:38" x14ac:dyDescent="0.2">
      <c r="A36" s="40">
        <v>114210</v>
      </c>
      <c r="B36" s="43">
        <v>114210</v>
      </c>
      <c r="C36" s="40" t="s">
        <v>85</v>
      </c>
      <c r="D36" s="81">
        <v>92800</v>
      </c>
      <c r="E36" s="81">
        <v>0</v>
      </c>
      <c r="F36" s="81">
        <v>0</v>
      </c>
      <c r="G36" s="81">
        <v>0</v>
      </c>
      <c r="H36" s="81">
        <v>92800</v>
      </c>
      <c r="I36" s="81">
        <v>20000</v>
      </c>
      <c r="J36" s="81">
        <v>72800</v>
      </c>
      <c r="K36" s="81">
        <v>60400</v>
      </c>
      <c r="L36" s="81">
        <v>20600</v>
      </c>
      <c r="M36" s="81">
        <v>23000</v>
      </c>
      <c r="N36" s="81">
        <v>65800</v>
      </c>
      <c r="O36" s="88">
        <v>31200</v>
      </c>
      <c r="P36" s="82"/>
      <c r="Q36" s="82"/>
      <c r="R36" s="82"/>
      <c r="S36" s="82"/>
      <c r="T36" s="82"/>
      <c r="U36" s="82"/>
      <c r="V36" s="83"/>
      <c r="W36" s="81">
        <v>31400</v>
      </c>
      <c r="X36" s="84"/>
      <c r="Y36" s="84"/>
      <c r="Z36" s="85"/>
      <c r="AA36" s="45" t="s">
        <v>56</v>
      </c>
      <c r="AB36" s="86"/>
      <c r="AK36" s="40">
        <v>60400</v>
      </c>
      <c r="AL36" s="68">
        <v>32400</v>
      </c>
    </row>
    <row r="37" spans="1:38" x14ac:dyDescent="0.2">
      <c r="A37" s="40">
        <v>116430</v>
      </c>
      <c r="B37" s="43">
        <v>116430</v>
      </c>
      <c r="C37" s="40" t="s">
        <v>86</v>
      </c>
      <c r="D37" s="81">
        <v>120</v>
      </c>
      <c r="E37" s="81">
        <v>0</v>
      </c>
      <c r="F37" s="81">
        <v>0</v>
      </c>
      <c r="G37" s="81">
        <v>0</v>
      </c>
      <c r="H37" s="81">
        <v>120</v>
      </c>
      <c r="I37" s="81">
        <v>0</v>
      </c>
      <c r="J37" s="81">
        <v>120</v>
      </c>
      <c r="K37" s="81">
        <v>6406.81</v>
      </c>
      <c r="L37" s="81">
        <v>4672.74</v>
      </c>
      <c r="M37" s="81">
        <v>1844023.99</v>
      </c>
      <c r="N37" s="81">
        <v>22846.400000000001</v>
      </c>
      <c r="O37" s="88">
        <v>22826.880000000001</v>
      </c>
      <c r="P37" s="82"/>
      <c r="Q37" s="82"/>
      <c r="R37" s="82"/>
      <c r="S37" s="82"/>
      <c r="T37" s="82"/>
      <c r="U37" s="82"/>
      <c r="V37" s="83"/>
      <c r="W37" s="81">
        <v>5950</v>
      </c>
      <c r="X37" s="84"/>
      <c r="Y37" s="84"/>
      <c r="Z37" s="85"/>
      <c r="AA37" s="45" t="s">
        <v>56</v>
      </c>
      <c r="AB37" s="86"/>
      <c r="AK37" s="40">
        <v>6406.81</v>
      </c>
      <c r="AL37" s="68">
        <v>-6286.81</v>
      </c>
    </row>
    <row r="38" spans="1:38" x14ac:dyDescent="0.2">
      <c r="A38" s="40">
        <v>116431</v>
      </c>
      <c r="B38" s="43">
        <v>116431</v>
      </c>
      <c r="C38" s="40" t="s">
        <v>87</v>
      </c>
      <c r="D38" s="81">
        <v>353759.43</v>
      </c>
      <c r="E38" s="81">
        <v>0</v>
      </c>
      <c r="F38" s="81">
        <v>0</v>
      </c>
      <c r="G38" s="81">
        <v>0</v>
      </c>
      <c r="H38" s="81">
        <v>353759.43</v>
      </c>
      <c r="I38" s="81">
        <v>355885.05</v>
      </c>
      <c r="J38" s="81">
        <v>-2125.62</v>
      </c>
      <c r="K38" s="81">
        <v>357120.05</v>
      </c>
      <c r="L38" s="81">
        <v>355603.65</v>
      </c>
      <c r="M38" s="81">
        <v>353587.5</v>
      </c>
      <c r="N38" s="81">
        <v>352117.53</v>
      </c>
      <c r="O38" s="88">
        <v>393816.26</v>
      </c>
      <c r="P38" s="82"/>
      <c r="Q38" s="82"/>
      <c r="R38" s="82"/>
      <c r="S38" s="82"/>
      <c r="T38" s="82"/>
      <c r="U38" s="82"/>
      <c r="V38" s="83"/>
      <c r="W38" s="81">
        <v>2297133.2400000002</v>
      </c>
      <c r="X38" s="84"/>
      <c r="Y38" s="84"/>
      <c r="Z38" s="85"/>
      <c r="AA38" s="45" t="s">
        <v>56</v>
      </c>
      <c r="AB38" s="86"/>
      <c r="AD38" s="68"/>
      <c r="AK38" s="40">
        <v>357120.05</v>
      </c>
      <c r="AL38" s="68">
        <v>-3360.6199999999953</v>
      </c>
    </row>
    <row r="39" spans="1:38" x14ac:dyDescent="0.2">
      <c r="A39" s="40">
        <v>116110</v>
      </c>
      <c r="B39" s="43" t="s">
        <v>88</v>
      </c>
      <c r="C39" s="40" t="s">
        <v>89</v>
      </c>
      <c r="D39" s="81">
        <v>0</v>
      </c>
      <c r="E39" s="81">
        <v>0</v>
      </c>
      <c r="F39" s="81">
        <v>8060907.6300000008</v>
      </c>
      <c r="G39" s="81">
        <v>0</v>
      </c>
      <c r="H39" s="81">
        <v>8060907.6300000008</v>
      </c>
      <c r="I39" s="81">
        <v>1898896.8599999999</v>
      </c>
      <c r="J39" s="81">
        <v>6162010.7699999996</v>
      </c>
      <c r="K39" s="87">
        <v>5592718.4900000002</v>
      </c>
      <c r="L39" s="81">
        <v>4240671.58</v>
      </c>
      <c r="M39" s="81">
        <v>5149868.72</v>
      </c>
      <c r="N39" s="81">
        <v>8376959.6600000001</v>
      </c>
      <c r="O39" s="88">
        <v>8307545.3300000001</v>
      </c>
      <c r="P39" s="82"/>
      <c r="Q39" s="82"/>
      <c r="R39" s="82"/>
      <c r="S39" s="82"/>
      <c r="T39" s="82"/>
      <c r="U39" s="82"/>
      <c r="V39" s="83"/>
      <c r="W39" s="81">
        <v>7573444.3399999999</v>
      </c>
      <c r="X39" s="84"/>
      <c r="Y39" s="84"/>
      <c r="Z39" s="85"/>
      <c r="AA39" s="45" t="s">
        <v>56</v>
      </c>
      <c r="AB39" s="86"/>
      <c r="AK39" s="40">
        <v>5592718.4900000002</v>
      </c>
      <c r="AL39" s="68">
        <v>2468189.1400000006</v>
      </c>
    </row>
    <row r="40" spans="1:38" x14ac:dyDescent="0.2">
      <c r="A40" s="40">
        <v>113110</v>
      </c>
      <c r="B40" s="43" t="s">
        <v>90</v>
      </c>
      <c r="C40" s="40" t="s">
        <v>91</v>
      </c>
      <c r="D40" s="81">
        <v>0</v>
      </c>
      <c r="E40" s="81">
        <v>0</v>
      </c>
      <c r="F40" s="81">
        <v>179887.04</v>
      </c>
      <c r="G40" s="81">
        <v>0</v>
      </c>
      <c r="H40" s="81">
        <v>179887.04</v>
      </c>
      <c r="I40" s="81">
        <v>0</v>
      </c>
      <c r="J40" s="81">
        <v>179887.04</v>
      </c>
      <c r="K40" s="81">
        <v>131634.14000000001</v>
      </c>
      <c r="L40" s="81">
        <v>320821.75</v>
      </c>
      <c r="M40" s="81">
        <v>0</v>
      </c>
      <c r="N40" s="81">
        <v>53031.18</v>
      </c>
      <c r="O40" s="88">
        <v>69850</v>
      </c>
      <c r="P40" s="82"/>
      <c r="Q40" s="82"/>
      <c r="R40" s="82"/>
      <c r="S40" s="82"/>
      <c r="T40" s="82"/>
      <c r="U40" s="82"/>
      <c r="V40" s="83"/>
      <c r="W40" s="81">
        <v>0</v>
      </c>
      <c r="X40" s="84"/>
      <c r="Y40" s="84"/>
      <c r="Z40" s="85"/>
      <c r="AA40" s="45" t="s">
        <v>56</v>
      </c>
      <c r="AB40" s="86"/>
      <c r="AK40" s="40">
        <v>131634.14000000001</v>
      </c>
      <c r="AL40" s="68">
        <v>48252.899999999994</v>
      </c>
    </row>
    <row r="41" spans="1:38" x14ac:dyDescent="0.2">
      <c r="B41" s="43" t="s">
        <v>92</v>
      </c>
      <c r="C41" s="40" t="s">
        <v>93</v>
      </c>
      <c r="D41" s="81">
        <v>0</v>
      </c>
      <c r="E41" s="81">
        <v>0</v>
      </c>
      <c r="F41" s="81">
        <v>0</v>
      </c>
      <c r="G41" s="81">
        <v>0</v>
      </c>
      <c r="H41" s="81">
        <v>0</v>
      </c>
      <c r="I41" s="81">
        <v>0</v>
      </c>
      <c r="J41" s="81">
        <v>0</v>
      </c>
      <c r="K41" s="81">
        <v>0</v>
      </c>
      <c r="L41" s="81"/>
      <c r="M41" s="81"/>
      <c r="N41" s="81"/>
      <c r="O41" s="88"/>
      <c r="P41" s="82"/>
      <c r="Q41" s="82"/>
      <c r="R41" s="82"/>
      <c r="S41" s="82"/>
      <c r="T41" s="82"/>
      <c r="U41" s="82"/>
      <c r="V41" s="83"/>
      <c r="W41" s="81"/>
      <c r="X41" s="84"/>
      <c r="Y41" s="84"/>
      <c r="Z41" s="85"/>
      <c r="AA41" s="45" t="s">
        <v>56</v>
      </c>
      <c r="AB41" s="86"/>
      <c r="AL41" s="68"/>
    </row>
    <row r="42" spans="1:38" x14ac:dyDescent="0.2">
      <c r="B42" s="43" t="s">
        <v>94</v>
      </c>
      <c r="C42" s="40" t="s">
        <v>95</v>
      </c>
      <c r="D42" s="81">
        <v>0</v>
      </c>
      <c r="E42" s="81">
        <v>0</v>
      </c>
      <c r="F42" s="81">
        <v>3500833.58</v>
      </c>
      <c r="G42" s="81">
        <v>0</v>
      </c>
      <c r="H42" s="81">
        <v>3500833.58</v>
      </c>
      <c r="I42" s="81">
        <v>3639056.98</v>
      </c>
      <c r="J42" s="81">
        <v>-138223.4</v>
      </c>
      <c r="K42" s="87">
        <v>27871948.27</v>
      </c>
      <c r="L42" s="81">
        <v>23244739.84</v>
      </c>
      <c r="M42" s="81">
        <v>0</v>
      </c>
      <c r="N42" s="81">
        <v>0</v>
      </c>
      <c r="O42" s="88">
        <v>0</v>
      </c>
      <c r="P42" s="82"/>
      <c r="Q42" s="82"/>
      <c r="R42" s="82"/>
      <c r="S42" s="82"/>
      <c r="T42" s="82"/>
      <c r="U42" s="82"/>
      <c r="V42" s="83"/>
      <c r="W42" s="81"/>
      <c r="X42" s="84"/>
      <c r="Y42" s="84"/>
      <c r="Z42" s="85"/>
      <c r="AA42" s="45" t="s">
        <v>56</v>
      </c>
      <c r="AB42" s="86"/>
      <c r="AK42" s="40">
        <v>27871948.27</v>
      </c>
      <c r="AL42" s="68">
        <v>-24371114.689999998</v>
      </c>
    </row>
    <row r="43" spans="1:38" x14ac:dyDescent="0.2">
      <c r="B43" s="43" t="s">
        <v>96</v>
      </c>
      <c r="C43" s="40" t="s">
        <v>97</v>
      </c>
      <c r="D43" s="81">
        <v>0</v>
      </c>
      <c r="E43" s="81">
        <v>0</v>
      </c>
      <c r="F43" s="81">
        <v>1603072.69</v>
      </c>
      <c r="G43" s="81">
        <v>0</v>
      </c>
      <c r="H43" s="81">
        <v>1603072.69</v>
      </c>
      <c r="I43" s="81">
        <v>1680315.52</v>
      </c>
      <c r="J43" s="81">
        <v>-77242.83</v>
      </c>
      <c r="K43" s="87">
        <v>1720825.02</v>
      </c>
      <c r="L43" s="81"/>
      <c r="M43" s="81"/>
      <c r="N43" s="81">
        <v>0</v>
      </c>
      <c r="O43" s="88">
        <v>0</v>
      </c>
      <c r="P43" s="82"/>
      <c r="Q43" s="82"/>
      <c r="R43" s="82"/>
      <c r="S43" s="82"/>
      <c r="T43" s="82"/>
      <c r="U43" s="82"/>
      <c r="V43" s="83"/>
      <c r="W43" s="81"/>
      <c r="X43" s="84"/>
      <c r="Y43" s="84"/>
      <c r="Z43" s="85"/>
      <c r="AA43" s="45" t="s">
        <v>56</v>
      </c>
      <c r="AB43" s="86"/>
      <c r="AK43" s="40">
        <v>1720825.02</v>
      </c>
      <c r="AL43" s="68">
        <v>-117752.33000000007</v>
      </c>
    </row>
    <row r="44" spans="1:38" x14ac:dyDescent="0.2">
      <c r="A44" s="40" t="s">
        <v>98</v>
      </c>
      <c r="B44" s="74" t="s">
        <v>99</v>
      </c>
      <c r="C44" s="75"/>
      <c r="D44" s="76">
        <v>0</v>
      </c>
      <c r="E44" s="76">
        <v>0</v>
      </c>
      <c r="F44" s="76">
        <v>0</v>
      </c>
      <c r="G44" s="76">
        <v>0</v>
      </c>
      <c r="H44" s="76">
        <v>0</v>
      </c>
      <c r="I44" s="76">
        <v>0</v>
      </c>
      <c r="J44" s="76">
        <v>0</v>
      </c>
      <c r="K44" s="76">
        <v>0</v>
      </c>
      <c r="L44" s="76">
        <v>0</v>
      </c>
      <c r="M44" s="76">
        <v>0</v>
      </c>
      <c r="N44" s="76">
        <v>0</v>
      </c>
      <c r="O44" s="76">
        <v>0</v>
      </c>
      <c r="P44" s="64"/>
      <c r="Q44" s="64"/>
      <c r="R44" s="64"/>
      <c r="S44" s="64"/>
      <c r="T44" s="64"/>
      <c r="U44" s="64"/>
      <c r="V44" s="65"/>
      <c r="W44" s="76">
        <v>0</v>
      </c>
      <c r="X44" s="77" t="s">
        <v>100</v>
      </c>
      <c r="Y44" s="78" t="s">
        <v>101</v>
      </c>
      <c r="Z44" s="79"/>
      <c r="AA44" s="77" t="s">
        <v>56</v>
      </c>
      <c r="AB44" s="80"/>
      <c r="AK44" s="40">
        <v>0</v>
      </c>
      <c r="AL44" s="68">
        <v>0</v>
      </c>
    </row>
    <row r="45" spans="1:38" x14ac:dyDescent="0.2">
      <c r="A45" s="40">
        <v>114150</v>
      </c>
      <c r="B45" s="43" t="s">
        <v>102</v>
      </c>
      <c r="C45" s="40" t="s">
        <v>103</v>
      </c>
      <c r="D45" s="81">
        <v>0</v>
      </c>
      <c r="E45" s="81">
        <v>0</v>
      </c>
      <c r="F45" s="81">
        <v>0</v>
      </c>
      <c r="G45" s="81">
        <v>0</v>
      </c>
      <c r="H45" s="81">
        <v>0</v>
      </c>
      <c r="I45" s="81"/>
      <c r="J45" s="81">
        <v>0</v>
      </c>
      <c r="K45" s="38">
        <v>0</v>
      </c>
      <c r="L45" s="81">
        <v>0</v>
      </c>
      <c r="M45" s="81"/>
      <c r="N45" s="81"/>
      <c r="O45" s="81"/>
      <c r="P45" s="82"/>
      <c r="Q45" s="82"/>
      <c r="R45" s="82"/>
      <c r="S45" s="82"/>
      <c r="T45" s="82"/>
      <c r="U45" s="82"/>
      <c r="V45" s="83"/>
      <c r="W45" s="81">
        <v>134600000</v>
      </c>
      <c r="X45" s="84"/>
      <c r="Y45" s="84"/>
      <c r="Z45" s="85"/>
      <c r="AA45" s="45" t="s">
        <v>56</v>
      </c>
      <c r="AB45" s="86"/>
      <c r="AK45" s="40">
        <v>0</v>
      </c>
      <c r="AL45" s="68">
        <v>0</v>
      </c>
    </row>
    <row r="46" spans="1:38" x14ac:dyDescent="0.2">
      <c r="A46" s="40">
        <v>116110</v>
      </c>
      <c r="B46" s="43" t="s">
        <v>104</v>
      </c>
      <c r="C46" s="40" t="s">
        <v>89</v>
      </c>
      <c r="D46" s="81">
        <v>0</v>
      </c>
      <c r="E46" s="81">
        <v>0</v>
      </c>
      <c r="F46" s="81">
        <v>0</v>
      </c>
      <c r="G46" s="81">
        <v>0</v>
      </c>
      <c r="H46" s="81">
        <v>0</v>
      </c>
      <c r="I46" s="81"/>
      <c r="J46" s="81">
        <v>0</v>
      </c>
      <c r="K46" s="38">
        <v>0</v>
      </c>
      <c r="L46" s="81">
        <v>0</v>
      </c>
      <c r="M46" s="81"/>
      <c r="N46" s="81"/>
      <c r="O46" s="81"/>
      <c r="P46" s="82"/>
      <c r="Q46" s="82"/>
      <c r="R46" s="82"/>
      <c r="S46" s="82"/>
      <c r="T46" s="82"/>
      <c r="U46" s="82"/>
      <c r="V46" s="83"/>
      <c r="W46" s="81">
        <v>5494055.8000000007</v>
      </c>
      <c r="X46" s="84"/>
      <c r="Y46" s="84"/>
      <c r="Z46" s="85"/>
      <c r="AA46" s="45" t="s">
        <v>56</v>
      </c>
      <c r="AB46" s="86"/>
      <c r="AK46" s="40">
        <v>0</v>
      </c>
      <c r="AL46" s="68">
        <v>0</v>
      </c>
    </row>
    <row r="47" spans="1:38" x14ac:dyDescent="0.2">
      <c r="A47" s="40" t="s">
        <v>105</v>
      </c>
      <c r="B47" s="74" t="s">
        <v>106</v>
      </c>
      <c r="C47" s="75"/>
      <c r="D47" s="76">
        <v>565931392.3499999</v>
      </c>
      <c r="E47" s="76">
        <v>0</v>
      </c>
      <c r="F47" s="76">
        <v>4721760.1900000004</v>
      </c>
      <c r="G47" s="76">
        <v>0</v>
      </c>
      <c r="H47" s="76">
        <v>570653152.53999996</v>
      </c>
      <c r="I47" s="76">
        <v>685242296.91000009</v>
      </c>
      <c r="J47" s="76">
        <v>-114589144.37</v>
      </c>
      <c r="K47" s="76">
        <v>569208546.23000002</v>
      </c>
      <c r="L47" s="76">
        <v>589452906.82000005</v>
      </c>
      <c r="M47" s="76">
        <v>851410386.93999994</v>
      </c>
      <c r="N47" s="76">
        <v>754180392.0999999</v>
      </c>
      <c r="O47" s="76">
        <v>618650286.88</v>
      </c>
      <c r="P47" s="64"/>
      <c r="Q47" s="64"/>
      <c r="R47" s="64"/>
      <c r="S47" s="64"/>
      <c r="T47" s="64"/>
      <c r="U47" s="64"/>
      <c r="V47" s="65"/>
      <c r="W47" s="76">
        <v>555096299.49000001</v>
      </c>
      <c r="X47" s="77" t="s">
        <v>107</v>
      </c>
      <c r="Y47" s="78" t="s">
        <v>108</v>
      </c>
      <c r="Z47" s="79"/>
      <c r="AA47" s="77" t="s">
        <v>54</v>
      </c>
      <c r="AB47" s="80"/>
      <c r="AK47" s="40">
        <v>569208546.23000002</v>
      </c>
      <c r="AL47" s="68">
        <v>1444606.3099999428</v>
      </c>
    </row>
    <row r="48" spans="1:38" x14ac:dyDescent="0.2">
      <c r="A48" s="40">
        <v>115110</v>
      </c>
      <c r="B48" s="43">
        <v>115110</v>
      </c>
      <c r="C48" s="40" t="s">
        <v>109</v>
      </c>
      <c r="D48" s="81">
        <v>29953610.039999999</v>
      </c>
      <c r="E48" s="81">
        <v>0</v>
      </c>
      <c r="F48" s="81">
        <v>0</v>
      </c>
      <c r="G48" s="81">
        <v>0</v>
      </c>
      <c r="H48" s="81">
        <v>29953610.039999999</v>
      </c>
      <c r="I48" s="81">
        <v>54936495.299999997</v>
      </c>
      <c r="J48" s="81">
        <v>-24982885.260000002</v>
      </c>
      <c r="K48" s="38">
        <v>37275414.299999997</v>
      </c>
      <c r="L48" s="81">
        <v>13594303.42</v>
      </c>
      <c r="M48" s="81">
        <v>73113922.319999993</v>
      </c>
      <c r="N48" s="81">
        <v>69041139.329999998</v>
      </c>
      <c r="O48" s="81">
        <v>47455915.890000001</v>
      </c>
      <c r="P48" s="82"/>
      <c r="Q48" s="82"/>
      <c r="R48" s="82"/>
      <c r="S48" s="82"/>
      <c r="T48" s="82"/>
      <c r="U48" s="82"/>
      <c r="V48" s="83"/>
      <c r="W48" s="81">
        <v>48632115.079999998</v>
      </c>
      <c r="X48" s="84"/>
      <c r="Y48" s="84"/>
      <c r="Z48" s="85"/>
      <c r="AA48" s="45" t="s">
        <v>54</v>
      </c>
      <c r="AB48" s="86"/>
      <c r="AK48" s="40">
        <v>37275414.299999997</v>
      </c>
      <c r="AL48" s="68">
        <v>-7321804.2599999979</v>
      </c>
    </row>
    <row r="49" spans="1:40" x14ac:dyDescent="0.2">
      <c r="A49" s="43">
        <v>115111</v>
      </c>
      <c r="B49" s="43">
        <v>115111</v>
      </c>
      <c r="C49" s="40" t="s">
        <v>110</v>
      </c>
      <c r="D49" s="81">
        <v>0</v>
      </c>
      <c r="E49" s="81">
        <v>0</v>
      </c>
      <c r="F49" s="81">
        <v>0</v>
      </c>
      <c r="G49" s="81">
        <v>0</v>
      </c>
      <c r="H49" s="81">
        <v>0</v>
      </c>
      <c r="I49" s="81">
        <v>0</v>
      </c>
      <c r="J49" s="81">
        <v>0</v>
      </c>
      <c r="K49" s="38">
        <v>0</v>
      </c>
      <c r="L49" s="81">
        <v>1851.78</v>
      </c>
      <c r="M49" s="81"/>
      <c r="N49" s="81"/>
      <c r="O49" s="81">
        <v>0</v>
      </c>
      <c r="P49" s="82"/>
      <c r="Q49" s="82"/>
      <c r="R49" s="82"/>
      <c r="S49" s="82"/>
      <c r="T49" s="82"/>
      <c r="U49" s="82"/>
      <c r="V49" s="83"/>
      <c r="W49" s="81"/>
      <c r="X49" s="84"/>
      <c r="Y49" s="84"/>
      <c r="Z49" s="85"/>
      <c r="AA49" s="45" t="s">
        <v>56</v>
      </c>
      <c r="AB49" s="86"/>
      <c r="AK49" s="40">
        <v>0</v>
      </c>
      <c r="AL49" s="68">
        <v>0</v>
      </c>
    </row>
    <row r="50" spans="1:40" x14ac:dyDescent="0.2">
      <c r="A50" s="40">
        <v>115120</v>
      </c>
      <c r="B50" s="43">
        <v>115120</v>
      </c>
      <c r="C50" s="40" t="s">
        <v>111</v>
      </c>
      <c r="D50" s="81">
        <v>3553167.63</v>
      </c>
      <c r="E50" s="81">
        <v>0</v>
      </c>
      <c r="F50" s="81">
        <v>0</v>
      </c>
      <c r="G50" s="81">
        <v>0</v>
      </c>
      <c r="H50" s="81">
        <v>3553167.63</v>
      </c>
      <c r="I50" s="81">
        <v>70067.72</v>
      </c>
      <c r="J50" s="81">
        <v>3483099.91</v>
      </c>
      <c r="K50" s="38">
        <v>619632.25</v>
      </c>
      <c r="L50" s="81">
        <v>96156.12</v>
      </c>
      <c r="M50" s="81">
        <v>888810.97</v>
      </c>
      <c r="N50" s="81">
        <v>2892351.34</v>
      </c>
      <c r="O50" s="81">
        <v>2557811.4700000002</v>
      </c>
      <c r="P50" s="82"/>
      <c r="Q50" s="82"/>
      <c r="R50" s="82"/>
      <c r="S50" s="82"/>
      <c r="T50" s="82"/>
      <c r="U50" s="82"/>
      <c r="V50" s="83"/>
      <c r="W50" s="81">
        <v>224848.81</v>
      </c>
      <c r="X50" s="84"/>
      <c r="Y50" s="84"/>
      <c r="Z50" s="85"/>
      <c r="AA50" s="45" t="s">
        <v>56</v>
      </c>
      <c r="AB50" s="86"/>
      <c r="AK50" s="40">
        <v>619632.25</v>
      </c>
      <c r="AL50" s="68">
        <v>2933535.38</v>
      </c>
    </row>
    <row r="51" spans="1:40" x14ac:dyDescent="0.2">
      <c r="A51" s="40">
        <v>115130</v>
      </c>
      <c r="B51" s="43">
        <v>115130</v>
      </c>
      <c r="C51" s="40" t="s">
        <v>112</v>
      </c>
      <c r="D51" s="81">
        <v>560359627.79999995</v>
      </c>
      <c r="E51" s="81">
        <v>0</v>
      </c>
      <c r="F51" s="81">
        <v>0</v>
      </c>
      <c r="G51" s="81">
        <v>0</v>
      </c>
      <c r="H51" s="81">
        <v>560359627.79999995</v>
      </c>
      <c r="I51" s="81">
        <v>658557187.58000004</v>
      </c>
      <c r="J51" s="81">
        <v>-98197559.780000001</v>
      </c>
      <c r="K51" s="38">
        <v>558754309.83000004</v>
      </c>
      <c r="L51" s="81">
        <v>603018751.65999997</v>
      </c>
      <c r="M51" s="81">
        <v>780246667.77999997</v>
      </c>
      <c r="N51" s="81">
        <v>681419221.09000003</v>
      </c>
      <c r="O51" s="81">
        <v>566924086.53999996</v>
      </c>
      <c r="P51" s="82"/>
      <c r="Q51" s="82"/>
      <c r="R51" s="82"/>
      <c r="S51" s="82"/>
      <c r="T51" s="82"/>
      <c r="U51" s="82"/>
      <c r="V51" s="83"/>
      <c r="W51" s="81">
        <v>504681593.63999999</v>
      </c>
      <c r="X51" s="84"/>
      <c r="Y51" s="84"/>
      <c r="Z51" s="85"/>
      <c r="AA51" s="45" t="s">
        <v>54</v>
      </c>
      <c r="AB51" s="86"/>
      <c r="AK51" s="40">
        <v>558754309.83000004</v>
      </c>
      <c r="AL51" s="68">
        <v>1605317.9699999094</v>
      </c>
    </row>
    <row r="52" spans="1:40" x14ac:dyDescent="0.2">
      <c r="A52" s="40">
        <v>115132</v>
      </c>
      <c r="B52" s="43">
        <v>115132</v>
      </c>
      <c r="C52" s="40" t="s">
        <v>113</v>
      </c>
      <c r="D52" s="81">
        <v>0</v>
      </c>
      <c r="E52" s="81">
        <v>0</v>
      </c>
      <c r="F52" s="81">
        <v>0</v>
      </c>
      <c r="G52" s="81">
        <v>0</v>
      </c>
      <c r="H52" s="81">
        <v>0</v>
      </c>
      <c r="I52" s="81">
        <v>0</v>
      </c>
      <c r="J52" s="81">
        <v>0</v>
      </c>
      <c r="K52" s="38">
        <v>0</v>
      </c>
      <c r="L52" s="81">
        <v>0</v>
      </c>
      <c r="M52" s="81">
        <v>0</v>
      </c>
      <c r="N52" s="81">
        <v>0</v>
      </c>
      <c r="O52" s="81">
        <v>0</v>
      </c>
      <c r="P52" s="82"/>
      <c r="Q52" s="82"/>
      <c r="R52" s="82"/>
      <c r="S52" s="82"/>
      <c r="T52" s="82"/>
      <c r="U52" s="82"/>
      <c r="V52" s="83"/>
      <c r="W52" s="81">
        <v>0</v>
      </c>
      <c r="X52" s="84"/>
      <c r="Y52" s="84"/>
      <c r="Z52" s="85"/>
      <c r="AA52" s="45" t="s">
        <v>56</v>
      </c>
      <c r="AB52" s="86"/>
      <c r="AK52" s="40">
        <v>0</v>
      </c>
      <c r="AL52" s="68">
        <v>0</v>
      </c>
    </row>
    <row r="53" spans="1:40" x14ac:dyDescent="0.2">
      <c r="A53" s="40">
        <v>115170</v>
      </c>
      <c r="B53" s="43">
        <v>115170</v>
      </c>
      <c r="C53" s="40" t="s">
        <v>114</v>
      </c>
      <c r="D53" s="81">
        <v>-40574458.049999997</v>
      </c>
      <c r="E53" s="81">
        <v>0</v>
      </c>
      <c r="F53" s="81">
        <v>0</v>
      </c>
      <c r="G53" s="81">
        <v>0</v>
      </c>
      <c r="H53" s="81">
        <v>-40574458.049999997</v>
      </c>
      <c r="I53" s="81">
        <v>-40574458.049999997</v>
      </c>
      <c r="J53" s="81">
        <v>0</v>
      </c>
      <c r="K53" s="38">
        <v>-40574458.049999997</v>
      </c>
      <c r="L53" s="81">
        <v>-40574458.049999997</v>
      </c>
      <c r="M53" s="81">
        <v>-16724894.84</v>
      </c>
      <c r="N53" s="81">
        <v>-11206621.469999999</v>
      </c>
      <c r="O53" s="81">
        <v>-9623241.0199999996</v>
      </c>
      <c r="P53" s="82"/>
      <c r="Q53" s="82"/>
      <c r="R53" s="82"/>
      <c r="S53" s="82"/>
      <c r="T53" s="82"/>
      <c r="U53" s="82"/>
      <c r="V53" s="83"/>
      <c r="W53" s="81">
        <v>-9623241.0199999996</v>
      </c>
      <c r="X53" s="84"/>
      <c r="Y53" s="84"/>
      <c r="Z53" s="85"/>
      <c r="AA53" s="45" t="s">
        <v>56</v>
      </c>
      <c r="AB53" s="86"/>
      <c r="AK53" s="40">
        <v>-40574458.049999997</v>
      </c>
      <c r="AL53" s="68">
        <v>0</v>
      </c>
    </row>
    <row r="54" spans="1:40" x14ac:dyDescent="0.2">
      <c r="A54" s="40">
        <v>115510</v>
      </c>
      <c r="B54" s="43">
        <v>115510</v>
      </c>
      <c r="C54" s="40" t="s">
        <v>115</v>
      </c>
      <c r="D54" s="81">
        <v>10447952.66</v>
      </c>
      <c r="E54" s="81">
        <v>0</v>
      </c>
      <c r="F54" s="81">
        <v>0</v>
      </c>
      <c r="G54" s="81">
        <v>0</v>
      </c>
      <c r="H54" s="81">
        <v>10447952.66</v>
      </c>
      <c r="I54" s="81">
        <v>9980943.5</v>
      </c>
      <c r="J54" s="81">
        <v>467009.16</v>
      </c>
      <c r="K54" s="38">
        <v>9636384.9100000001</v>
      </c>
      <c r="L54" s="81">
        <v>9571588.1899999995</v>
      </c>
      <c r="M54" s="81">
        <v>11295791.01</v>
      </c>
      <c r="N54" s="81">
        <v>9817835.4199999999</v>
      </c>
      <c r="O54" s="81">
        <v>9157700.3699999992</v>
      </c>
      <c r="P54" s="82"/>
      <c r="Q54" s="82"/>
      <c r="R54" s="82"/>
      <c r="S54" s="82"/>
      <c r="T54" s="82"/>
      <c r="U54" s="82"/>
      <c r="V54" s="83"/>
      <c r="W54" s="81">
        <v>8513961.1300000008</v>
      </c>
      <c r="X54" s="84"/>
      <c r="Y54" s="84"/>
      <c r="Z54" s="85"/>
      <c r="AA54" s="45" t="s">
        <v>56</v>
      </c>
      <c r="AB54" s="86"/>
      <c r="AK54" s="40">
        <v>9636384.9100000001</v>
      </c>
      <c r="AL54" s="68">
        <v>811567.75</v>
      </c>
    </row>
    <row r="55" spans="1:40" x14ac:dyDescent="0.2">
      <c r="A55" s="40">
        <v>115520</v>
      </c>
      <c r="B55" s="43">
        <v>115520</v>
      </c>
      <c r="C55" s="40" t="s">
        <v>116</v>
      </c>
      <c r="D55" s="81">
        <v>2191492.27</v>
      </c>
      <c r="E55" s="81">
        <v>0</v>
      </c>
      <c r="F55" s="81">
        <v>0</v>
      </c>
      <c r="G55" s="81">
        <v>0</v>
      </c>
      <c r="H55" s="81">
        <v>2191492.27</v>
      </c>
      <c r="I55" s="81">
        <v>2272060.86</v>
      </c>
      <c r="J55" s="81">
        <v>-80568.59</v>
      </c>
      <c r="K55" s="38">
        <v>2198786.39</v>
      </c>
      <c r="L55" s="81">
        <v>2627984.5299999998</v>
      </c>
      <c r="M55" s="81">
        <v>2590089.7000000002</v>
      </c>
      <c r="N55" s="81">
        <v>2216466.39</v>
      </c>
      <c r="O55" s="81">
        <v>2178013.63</v>
      </c>
      <c r="P55" s="82"/>
      <c r="Q55" s="82"/>
      <c r="R55" s="82"/>
      <c r="S55" s="82"/>
      <c r="T55" s="82"/>
      <c r="U55" s="82"/>
      <c r="V55" s="83"/>
      <c r="W55" s="81">
        <v>2667021.85</v>
      </c>
      <c r="X55" s="84"/>
      <c r="Y55" s="84"/>
      <c r="Z55" s="85"/>
      <c r="AA55" s="45" t="s">
        <v>56</v>
      </c>
      <c r="AB55" s="86"/>
      <c r="AK55" s="40">
        <v>2198786.39</v>
      </c>
      <c r="AL55" s="68">
        <v>-7294.1200000001118</v>
      </c>
    </row>
    <row r="56" spans="1:40" x14ac:dyDescent="0.2">
      <c r="A56" s="43" t="s">
        <v>117</v>
      </c>
      <c r="B56" s="43" t="s">
        <v>117</v>
      </c>
      <c r="C56" s="40" t="s">
        <v>118</v>
      </c>
      <c r="D56" s="81">
        <v>0</v>
      </c>
      <c r="E56" s="81">
        <v>0</v>
      </c>
      <c r="F56" s="81">
        <v>4721760.1900000004</v>
      </c>
      <c r="G56" s="81">
        <v>0</v>
      </c>
      <c r="H56" s="81">
        <v>4721760.1900000004</v>
      </c>
      <c r="I56" s="81">
        <v>0</v>
      </c>
      <c r="J56" s="81">
        <v>4721760.1900000004</v>
      </c>
      <c r="K56" s="38">
        <v>1298476.6000000001</v>
      </c>
      <c r="L56" s="81">
        <v>1116729.17</v>
      </c>
      <c r="M56" s="81"/>
      <c r="N56" s="81"/>
      <c r="O56" s="81">
        <v>0</v>
      </c>
      <c r="P56" s="82"/>
      <c r="Q56" s="82"/>
      <c r="R56" s="82"/>
      <c r="S56" s="82"/>
      <c r="T56" s="82"/>
      <c r="U56" s="82"/>
      <c r="V56" s="83"/>
      <c r="W56" s="81"/>
      <c r="X56" s="84"/>
      <c r="Y56" s="84"/>
      <c r="Z56" s="85"/>
      <c r="AA56" s="45" t="s">
        <v>56</v>
      </c>
      <c r="AB56" s="86"/>
      <c r="AK56" s="40">
        <v>1298476.6000000001</v>
      </c>
      <c r="AL56" s="68">
        <v>3423283.5900000003</v>
      </c>
    </row>
    <row r="57" spans="1:40" x14ac:dyDescent="0.2">
      <c r="A57" s="40" t="s">
        <v>119</v>
      </c>
      <c r="B57" s="74" t="s">
        <v>120</v>
      </c>
      <c r="C57" s="75"/>
      <c r="D57" s="76">
        <v>2454306.34</v>
      </c>
      <c r="E57" s="76">
        <v>0</v>
      </c>
      <c r="F57" s="76">
        <v>0</v>
      </c>
      <c r="G57" s="76">
        <v>0</v>
      </c>
      <c r="H57" s="76">
        <v>2454306.34</v>
      </c>
      <c r="I57" s="76">
        <v>1803473.71</v>
      </c>
      <c r="J57" s="76">
        <v>650832.63</v>
      </c>
      <c r="K57" s="76">
        <v>2502415.69</v>
      </c>
      <c r="L57" s="76">
        <v>1092041.6299999999</v>
      </c>
      <c r="M57" s="76">
        <v>8527571.9000000004</v>
      </c>
      <c r="N57" s="76">
        <v>7180427.2800000003</v>
      </c>
      <c r="O57" s="76">
        <v>5833933.4400000004</v>
      </c>
      <c r="P57" s="64"/>
      <c r="Q57" s="64"/>
      <c r="R57" s="64"/>
      <c r="S57" s="64"/>
      <c r="T57" s="64"/>
      <c r="U57" s="64"/>
      <c r="V57" s="65"/>
      <c r="W57" s="76">
        <v>6325603.9400000004</v>
      </c>
      <c r="X57" s="77" t="s">
        <v>107</v>
      </c>
      <c r="Y57" s="78" t="s">
        <v>121</v>
      </c>
      <c r="Z57" s="79"/>
      <c r="AA57" s="77" t="s">
        <v>56</v>
      </c>
      <c r="AB57" s="80"/>
      <c r="AK57" s="40">
        <v>2502415.69</v>
      </c>
      <c r="AL57" s="68">
        <v>-48109.350000000093</v>
      </c>
    </row>
    <row r="58" spans="1:40" x14ac:dyDescent="0.2">
      <c r="A58" s="40">
        <v>116220</v>
      </c>
      <c r="B58" s="43">
        <v>116220</v>
      </c>
      <c r="C58" s="40" t="s">
        <v>122</v>
      </c>
      <c r="D58" s="81">
        <v>2454306.34</v>
      </c>
      <c r="E58" s="81">
        <v>0</v>
      </c>
      <c r="F58" s="81">
        <v>0</v>
      </c>
      <c r="G58" s="81">
        <v>0</v>
      </c>
      <c r="H58" s="81">
        <v>2454306.34</v>
      </c>
      <c r="I58" s="81">
        <v>1803473.71</v>
      </c>
      <c r="J58" s="81">
        <v>650832.63</v>
      </c>
      <c r="K58" s="38">
        <v>2502415.69</v>
      </c>
      <c r="L58" s="81">
        <v>1092041.6299999999</v>
      </c>
      <c r="M58" s="81">
        <v>8527571.9000000004</v>
      </c>
      <c r="N58" s="81">
        <v>7180427.2800000003</v>
      </c>
      <c r="O58" s="81">
        <v>5833933.4400000004</v>
      </c>
      <c r="P58" s="82"/>
      <c r="Q58" s="82"/>
      <c r="R58" s="82"/>
      <c r="S58" s="82"/>
      <c r="T58" s="82"/>
      <c r="U58" s="82"/>
      <c r="V58" s="83"/>
      <c r="W58" s="81">
        <v>6325603.9400000004</v>
      </c>
      <c r="X58" s="84"/>
      <c r="Y58" s="84"/>
      <c r="Z58" s="85"/>
      <c r="AA58" s="45" t="s">
        <v>56</v>
      </c>
      <c r="AB58" s="86"/>
      <c r="AK58" s="40">
        <v>2502415.69</v>
      </c>
      <c r="AL58" s="68">
        <v>-48109.350000000093</v>
      </c>
    </row>
    <row r="59" spans="1:40" x14ac:dyDescent="0.2">
      <c r="A59" s="40" t="s">
        <v>123</v>
      </c>
      <c r="B59" s="74" t="s">
        <v>124</v>
      </c>
      <c r="C59" s="75"/>
      <c r="D59" s="76">
        <v>496083.91</v>
      </c>
      <c r="E59" s="76">
        <v>0</v>
      </c>
      <c r="F59" s="76">
        <v>0</v>
      </c>
      <c r="G59" s="76">
        <v>0</v>
      </c>
      <c r="H59" s="76">
        <v>496083.91</v>
      </c>
      <c r="I59" s="76">
        <v>6742101.5199999996</v>
      </c>
      <c r="J59" s="76">
        <v>-6246017.6100000003</v>
      </c>
      <c r="K59" s="76">
        <v>0</v>
      </c>
      <c r="L59" s="76">
        <v>0</v>
      </c>
      <c r="M59" s="76">
        <v>0</v>
      </c>
      <c r="N59" s="76">
        <v>0</v>
      </c>
      <c r="O59" s="76">
        <v>0</v>
      </c>
      <c r="P59" s="64"/>
      <c r="Q59" s="64"/>
      <c r="R59" s="64"/>
      <c r="S59" s="64"/>
      <c r="T59" s="64"/>
      <c r="U59" s="64"/>
      <c r="V59" s="65"/>
      <c r="W59" s="76">
        <v>38552730.189999998</v>
      </c>
      <c r="X59" s="77" t="s">
        <v>107</v>
      </c>
      <c r="Y59" s="78" t="s">
        <v>125</v>
      </c>
      <c r="Z59" s="79"/>
      <c r="AA59" s="77" t="s">
        <v>56</v>
      </c>
      <c r="AB59" s="80"/>
      <c r="AK59" s="40">
        <v>0</v>
      </c>
      <c r="AL59" s="68">
        <v>496083.91</v>
      </c>
    </row>
    <row r="60" spans="1:40" x14ac:dyDescent="0.2">
      <c r="A60" s="40">
        <v>116250</v>
      </c>
      <c r="B60" s="43">
        <v>116250</v>
      </c>
      <c r="C60" s="40" t="s">
        <v>126</v>
      </c>
      <c r="D60" s="81">
        <v>496083.91</v>
      </c>
      <c r="E60" s="81">
        <v>0</v>
      </c>
      <c r="F60" s="81">
        <v>0</v>
      </c>
      <c r="G60" s="81">
        <v>0</v>
      </c>
      <c r="H60" s="81">
        <v>496083.91</v>
      </c>
      <c r="I60" s="81">
        <v>6742101.5199999996</v>
      </c>
      <c r="J60" s="81">
        <v>-6246017.6100000003</v>
      </c>
      <c r="K60" s="38">
        <v>0</v>
      </c>
      <c r="L60" s="81">
        <v>0</v>
      </c>
      <c r="M60" s="81">
        <v>0</v>
      </c>
      <c r="N60" s="81">
        <v>0</v>
      </c>
      <c r="O60" s="81">
        <v>0</v>
      </c>
      <c r="P60" s="82"/>
      <c r="Q60" s="82"/>
      <c r="R60" s="82"/>
      <c r="S60" s="82"/>
      <c r="T60" s="82"/>
      <c r="U60" s="82"/>
      <c r="V60" s="83"/>
      <c r="W60" s="81">
        <v>38552730.189999998</v>
      </c>
      <c r="X60" s="84"/>
      <c r="Y60" s="84"/>
      <c r="Z60" s="85"/>
      <c r="AA60" s="45" t="s">
        <v>56</v>
      </c>
      <c r="AB60" s="86"/>
      <c r="AK60" s="40">
        <v>0</v>
      </c>
      <c r="AL60" s="68">
        <v>496083.91</v>
      </c>
    </row>
    <row r="61" spans="1:40" x14ac:dyDescent="0.2">
      <c r="A61" s="40" t="s">
        <v>127</v>
      </c>
      <c r="B61" s="74" t="s">
        <v>128</v>
      </c>
      <c r="C61" s="75"/>
      <c r="D61" s="76">
        <v>9937420.8300000019</v>
      </c>
      <c r="E61" s="76">
        <v>3335302</v>
      </c>
      <c r="F61" s="76">
        <v>-5906252.3100000005</v>
      </c>
      <c r="G61" s="76">
        <v>0</v>
      </c>
      <c r="H61" s="76">
        <v>7366470.5199999996</v>
      </c>
      <c r="I61" s="76">
        <v>3906660.75</v>
      </c>
      <c r="J61" s="76">
        <v>3459809.77</v>
      </c>
      <c r="K61" s="76">
        <v>6506658.6400000006</v>
      </c>
      <c r="L61" s="76">
        <v>5410343.4100000001</v>
      </c>
      <c r="M61" s="76">
        <v>11621535.300000001</v>
      </c>
      <c r="N61" s="76">
        <v>16268255.010000002</v>
      </c>
      <c r="O61" s="76">
        <v>8664704.6300000008</v>
      </c>
      <c r="P61" s="64"/>
      <c r="Q61" s="64"/>
      <c r="R61" s="64"/>
      <c r="S61" s="64"/>
      <c r="T61" s="64"/>
      <c r="U61" s="64"/>
      <c r="V61" s="65"/>
      <c r="W61" s="76">
        <v>11639451.289999999</v>
      </c>
      <c r="X61" s="77" t="s">
        <v>79</v>
      </c>
      <c r="Y61" s="78" t="s">
        <v>129</v>
      </c>
      <c r="Z61" s="79"/>
      <c r="AA61" s="77" t="s">
        <v>56</v>
      </c>
      <c r="AB61" s="80"/>
      <c r="AC61" s="40" t="s">
        <v>130</v>
      </c>
      <c r="AL61" s="68"/>
      <c r="AM61" s="40">
        <v>6506658.6400000006</v>
      </c>
      <c r="AN61" s="40">
        <v>859811.87999999896</v>
      </c>
    </row>
    <row r="62" spans="1:40" x14ac:dyDescent="0.2">
      <c r="A62" s="40">
        <v>116120</v>
      </c>
      <c r="B62" s="43">
        <v>116120</v>
      </c>
      <c r="C62" s="40" t="s">
        <v>131</v>
      </c>
      <c r="D62" s="81">
        <v>35024.769999999997</v>
      </c>
      <c r="E62" s="81">
        <v>0</v>
      </c>
      <c r="F62" s="81">
        <v>0</v>
      </c>
      <c r="G62" s="81">
        <v>0</v>
      </c>
      <c r="H62" s="81">
        <v>35024.769999999997</v>
      </c>
      <c r="I62" s="81">
        <v>27520.7</v>
      </c>
      <c r="J62" s="81">
        <v>7504.07</v>
      </c>
      <c r="K62" s="38">
        <v>37809.69</v>
      </c>
      <c r="L62" s="81">
        <v>45039.87</v>
      </c>
      <c r="M62" s="81">
        <v>25756.22</v>
      </c>
      <c r="N62" s="81">
        <v>19179.54</v>
      </c>
      <c r="O62" s="81">
        <v>16268.56</v>
      </c>
      <c r="P62" s="82"/>
      <c r="Q62" s="82"/>
      <c r="R62" s="82"/>
      <c r="S62" s="82"/>
      <c r="T62" s="82"/>
      <c r="U62" s="82"/>
      <c r="V62" s="83"/>
      <c r="W62" s="81">
        <v>8298.69</v>
      </c>
      <c r="X62" s="84" t="s">
        <v>132</v>
      </c>
      <c r="Y62" s="84"/>
      <c r="Z62" s="85"/>
      <c r="AA62" s="45" t="s">
        <v>56</v>
      </c>
      <c r="AB62" s="86"/>
      <c r="AL62" s="68"/>
      <c r="AM62" s="40">
        <v>37809.69</v>
      </c>
      <c r="AN62" s="40">
        <v>-2784.9200000000055</v>
      </c>
    </row>
    <row r="63" spans="1:40" x14ac:dyDescent="0.2">
      <c r="A63" s="40">
        <v>116210</v>
      </c>
      <c r="B63" s="43">
        <v>116210</v>
      </c>
      <c r="C63" s="40" t="s">
        <v>97</v>
      </c>
      <c r="D63" s="81">
        <v>1603072.69</v>
      </c>
      <c r="E63" s="81">
        <v>0</v>
      </c>
      <c r="F63" s="81">
        <v>-1603072.69</v>
      </c>
      <c r="G63" s="81">
        <v>0</v>
      </c>
      <c r="H63" s="81">
        <v>0</v>
      </c>
      <c r="I63" s="81">
        <v>0</v>
      </c>
      <c r="J63" s="81">
        <v>0</v>
      </c>
      <c r="K63" s="89">
        <v>0</v>
      </c>
      <c r="L63" s="81">
        <v>1982164.39</v>
      </c>
      <c r="M63" s="81">
        <v>1355917.73</v>
      </c>
      <c r="N63" s="81">
        <v>785328.88</v>
      </c>
      <c r="O63" s="81">
        <v>629755.96</v>
      </c>
      <c r="P63" s="82"/>
      <c r="Q63" s="82"/>
      <c r="R63" s="82"/>
      <c r="S63" s="82"/>
      <c r="T63" s="82"/>
      <c r="U63" s="82"/>
      <c r="V63" s="83"/>
      <c r="W63" s="81">
        <v>902389.13</v>
      </c>
      <c r="X63" s="84" t="s">
        <v>132</v>
      </c>
      <c r="Y63" s="84"/>
      <c r="Z63" s="85"/>
      <c r="AA63" s="45" t="s">
        <v>56</v>
      </c>
      <c r="AB63" s="86"/>
      <c r="AL63" s="68"/>
      <c r="AM63" s="40">
        <v>0</v>
      </c>
      <c r="AN63" s="40">
        <v>0</v>
      </c>
    </row>
    <row r="64" spans="1:40" x14ac:dyDescent="0.2">
      <c r="A64" s="40">
        <v>116231</v>
      </c>
      <c r="B64" s="90">
        <v>116231</v>
      </c>
      <c r="C64" s="91" t="s">
        <v>133</v>
      </c>
      <c r="D64" s="81">
        <v>33515.56</v>
      </c>
      <c r="E64" s="81">
        <v>0</v>
      </c>
      <c r="F64" s="81">
        <v>0</v>
      </c>
      <c r="G64" s="81">
        <v>0</v>
      </c>
      <c r="H64" s="81">
        <v>33515.56</v>
      </c>
      <c r="I64" s="81">
        <v>34392.15</v>
      </c>
      <c r="J64" s="81">
        <v>-876.59</v>
      </c>
      <c r="K64" s="38">
        <v>34450.589999999997</v>
      </c>
      <c r="L64" s="81">
        <v>32931.15</v>
      </c>
      <c r="M64" s="81">
        <v>336335.33</v>
      </c>
      <c r="N64" s="81">
        <v>334406.78000000003</v>
      </c>
      <c r="O64" s="81">
        <v>176634.2</v>
      </c>
      <c r="P64" s="82"/>
      <c r="Q64" s="82"/>
      <c r="R64" s="82"/>
      <c r="S64" s="82"/>
      <c r="T64" s="82"/>
      <c r="U64" s="82"/>
      <c r="V64" s="83"/>
      <c r="W64" s="81">
        <v>27496.17</v>
      </c>
      <c r="X64" s="84" t="s">
        <v>132</v>
      </c>
      <c r="Y64" s="84"/>
      <c r="Z64" s="85"/>
      <c r="AA64" s="45" t="s">
        <v>56</v>
      </c>
      <c r="AB64" s="86"/>
      <c r="AL64" s="68"/>
      <c r="AM64" s="40">
        <v>34450.589999999997</v>
      </c>
      <c r="AN64" s="40">
        <v>-935.02999999999884</v>
      </c>
    </row>
    <row r="65" spans="1:40" x14ac:dyDescent="0.2">
      <c r="A65" s="40">
        <v>116240</v>
      </c>
      <c r="B65" s="43">
        <v>116240</v>
      </c>
      <c r="C65" s="40" t="s">
        <v>134</v>
      </c>
      <c r="D65" s="81">
        <v>276.39999999999998</v>
      </c>
      <c r="E65" s="81">
        <v>0</v>
      </c>
      <c r="F65" s="81">
        <v>0</v>
      </c>
      <c r="G65" s="81">
        <v>0</v>
      </c>
      <c r="H65" s="81">
        <v>276.39999999999998</v>
      </c>
      <c r="I65" s="81">
        <v>0</v>
      </c>
      <c r="J65" s="81">
        <v>276.39999999999998</v>
      </c>
      <c r="K65" s="38">
        <v>4841.1499999999996</v>
      </c>
      <c r="L65" s="81">
        <v>4960</v>
      </c>
      <c r="M65" s="81">
        <v>203952.75</v>
      </c>
      <c r="N65" s="81">
        <v>0</v>
      </c>
      <c r="O65" s="81">
        <v>186.4</v>
      </c>
      <c r="P65" s="82"/>
      <c r="Q65" s="82"/>
      <c r="R65" s="82"/>
      <c r="S65" s="82"/>
      <c r="T65" s="82"/>
      <c r="U65" s="82"/>
      <c r="V65" s="83"/>
      <c r="W65" s="81">
        <v>70000</v>
      </c>
      <c r="X65" s="84" t="s">
        <v>132</v>
      </c>
      <c r="Y65" s="84"/>
      <c r="Z65" s="85"/>
      <c r="AA65" s="45" t="s">
        <v>56</v>
      </c>
      <c r="AB65" s="86"/>
      <c r="AL65" s="68"/>
      <c r="AM65" s="40">
        <v>4841.1499999999996</v>
      </c>
      <c r="AN65" s="40">
        <v>-4564.75</v>
      </c>
    </row>
    <row r="66" spans="1:40" x14ac:dyDescent="0.2">
      <c r="A66" s="40">
        <v>116310</v>
      </c>
      <c r="B66" s="43">
        <v>116310</v>
      </c>
      <c r="C66" s="40" t="s">
        <v>135</v>
      </c>
      <c r="D66" s="81">
        <v>1555809.1</v>
      </c>
      <c r="E66" s="81">
        <v>0</v>
      </c>
      <c r="F66" s="81">
        <v>0</v>
      </c>
      <c r="G66" s="81">
        <v>0</v>
      </c>
      <c r="H66" s="81">
        <v>1555809.1</v>
      </c>
      <c r="I66" s="81">
        <v>1139704.07</v>
      </c>
      <c r="J66" s="81">
        <v>416105.03</v>
      </c>
      <c r="K66" s="38">
        <v>1556884.8</v>
      </c>
      <c r="L66" s="81">
        <v>1313942.8899999999</v>
      </c>
      <c r="M66" s="81">
        <v>1363054.99</v>
      </c>
      <c r="N66" s="81">
        <v>1184415.8700000001</v>
      </c>
      <c r="O66" s="81">
        <v>1364025.83</v>
      </c>
      <c r="P66" s="82"/>
      <c r="Q66" s="82"/>
      <c r="R66" s="82"/>
      <c r="S66" s="82"/>
      <c r="T66" s="82"/>
      <c r="U66" s="82"/>
      <c r="V66" s="83"/>
      <c r="W66" s="81">
        <v>1291237.3600000001</v>
      </c>
      <c r="X66" s="84" t="s">
        <v>132</v>
      </c>
      <c r="Y66" s="84"/>
      <c r="Z66" s="85"/>
      <c r="AA66" s="45" t="s">
        <v>56</v>
      </c>
      <c r="AB66" s="86"/>
      <c r="AL66" s="68"/>
      <c r="AM66" s="40">
        <v>1556884.8</v>
      </c>
      <c r="AN66" s="40">
        <v>-1075.6999999999534</v>
      </c>
    </row>
    <row r="67" spans="1:40" x14ac:dyDescent="0.2">
      <c r="A67" s="40">
        <v>116330</v>
      </c>
      <c r="B67" s="43">
        <v>116330</v>
      </c>
      <c r="C67" s="40" t="s">
        <v>136</v>
      </c>
      <c r="D67" s="81">
        <v>278337.05</v>
      </c>
      <c r="E67" s="81">
        <v>0</v>
      </c>
      <c r="F67" s="81">
        <v>0</v>
      </c>
      <c r="G67" s="81">
        <v>0</v>
      </c>
      <c r="H67" s="81">
        <v>278337.05</v>
      </c>
      <c r="I67" s="81">
        <v>263299.93</v>
      </c>
      <c r="J67" s="81">
        <v>15037.12</v>
      </c>
      <c r="K67" s="38">
        <v>262516.65000000002</v>
      </c>
      <c r="L67" s="81">
        <v>159861.6</v>
      </c>
      <c r="M67" s="81">
        <v>223248.54</v>
      </c>
      <c r="N67" s="81">
        <v>294165.15999999997</v>
      </c>
      <c r="O67" s="81">
        <v>397973.95</v>
      </c>
      <c r="P67" s="82"/>
      <c r="Q67" s="82"/>
      <c r="R67" s="82"/>
      <c r="S67" s="82"/>
      <c r="T67" s="82"/>
      <c r="U67" s="82"/>
      <c r="V67" s="83"/>
      <c r="W67" s="81">
        <v>238767</v>
      </c>
      <c r="X67" s="84" t="s">
        <v>132</v>
      </c>
      <c r="Y67" s="84"/>
      <c r="Z67" s="85"/>
      <c r="AA67" s="45" t="s">
        <v>56</v>
      </c>
      <c r="AB67" s="86"/>
      <c r="AL67" s="68"/>
      <c r="AM67" s="40">
        <v>262516.65000000002</v>
      </c>
      <c r="AN67" s="40">
        <v>15820.399999999965</v>
      </c>
    </row>
    <row r="68" spans="1:40" x14ac:dyDescent="0.2">
      <c r="A68" s="40">
        <v>116350</v>
      </c>
      <c r="B68" s="43">
        <v>116350</v>
      </c>
      <c r="C68" s="40" t="s">
        <v>137</v>
      </c>
      <c r="D68" s="81">
        <v>900102.4</v>
      </c>
      <c r="E68" s="81">
        <v>0</v>
      </c>
      <c r="F68" s="81">
        <v>0</v>
      </c>
      <c r="G68" s="81">
        <v>0</v>
      </c>
      <c r="H68" s="81">
        <v>900102.4</v>
      </c>
      <c r="I68" s="81">
        <v>992223.46</v>
      </c>
      <c r="J68" s="81">
        <v>-92121.06</v>
      </c>
      <c r="K68" s="38">
        <v>863574.55</v>
      </c>
      <c r="L68" s="81">
        <v>913651.91</v>
      </c>
      <c r="M68" s="81">
        <v>932261.13</v>
      </c>
      <c r="N68" s="81">
        <v>913313.57</v>
      </c>
      <c r="O68" s="81">
        <v>793396.06</v>
      </c>
      <c r="P68" s="82"/>
      <c r="Q68" s="82"/>
      <c r="R68" s="82"/>
      <c r="S68" s="82"/>
      <c r="T68" s="82"/>
      <c r="U68" s="82"/>
      <c r="V68" s="83"/>
      <c r="W68" s="81">
        <v>888756.2</v>
      </c>
      <c r="X68" s="84" t="s">
        <v>132</v>
      </c>
      <c r="Y68" s="84"/>
      <c r="Z68" s="85"/>
      <c r="AA68" s="45" t="s">
        <v>56</v>
      </c>
      <c r="AB68" s="86"/>
      <c r="AL68" s="68"/>
      <c r="AM68" s="40">
        <v>863574.55</v>
      </c>
      <c r="AN68" s="40">
        <v>36527.849999999977</v>
      </c>
    </row>
    <row r="69" spans="1:40" x14ac:dyDescent="0.2">
      <c r="A69" s="40">
        <v>116440</v>
      </c>
      <c r="B69" s="43">
        <v>116440</v>
      </c>
      <c r="C69" s="40" t="s">
        <v>138</v>
      </c>
      <c r="D69" s="81">
        <v>16500</v>
      </c>
      <c r="E69" s="81">
        <v>0</v>
      </c>
      <c r="F69" s="81">
        <v>0</v>
      </c>
      <c r="G69" s="81">
        <v>0</v>
      </c>
      <c r="H69" s="81">
        <v>16500</v>
      </c>
      <c r="I69" s="81">
        <v>500</v>
      </c>
      <c r="J69" s="81">
        <v>16000</v>
      </c>
      <c r="K69" s="38">
        <v>500</v>
      </c>
      <c r="L69" s="81">
        <v>500</v>
      </c>
      <c r="M69" s="81">
        <v>500</v>
      </c>
      <c r="N69" s="81">
        <v>500</v>
      </c>
      <c r="O69" s="81">
        <v>500</v>
      </c>
      <c r="P69" s="82"/>
      <c r="Q69" s="82"/>
      <c r="R69" s="82"/>
      <c r="S69" s="82"/>
      <c r="T69" s="82"/>
      <c r="U69" s="82"/>
      <c r="V69" s="83"/>
      <c r="W69" s="81">
        <v>500</v>
      </c>
      <c r="X69" s="84" t="s">
        <v>132</v>
      </c>
      <c r="Y69" s="84"/>
      <c r="Z69" s="85"/>
      <c r="AA69" s="45" t="s">
        <v>56</v>
      </c>
      <c r="AB69" s="86"/>
      <c r="AL69" s="68"/>
      <c r="AM69" s="40">
        <v>500</v>
      </c>
      <c r="AN69" s="40">
        <v>16000</v>
      </c>
    </row>
    <row r="70" spans="1:40" x14ac:dyDescent="0.2">
      <c r="A70" s="40">
        <v>116450</v>
      </c>
      <c r="B70" s="90">
        <v>116450</v>
      </c>
      <c r="C70" s="91" t="s">
        <v>139</v>
      </c>
      <c r="D70" s="81">
        <v>282587.59999999998</v>
      </c>
      <c r="E70" s="81">
        <v>0</v>
      </c>
      <c r="F70" s="81">
        <v>0</v>
      </c>
      <c r="G70" s="81">
        <v>0</v>
      </c>
      <c r="H70" s="81">
        <v>282587.59999999998</v>
      </c>
      <c r="I70" s="81">
        <v>167379.73000000001</v>
      </c>
      <c r="J70" s="81">
        <v>115207.87</v>
      </c>
      <c r="K70" s="38">
        <v>322219.33</v>
      </c>
      <c r="L70" s="81">
        <v>186991.53</v>
      </c>
      <c r="M70" s="81">
        <v>312647.46999999997</v>
      </c>
      <c r="N70" s="81">
        <v>293868.19</v>
      </c>
      <c r="O70" s="81">
        <v>147333.94999999995</v>
      </c>
      <c r="P70" s="82"/>
      <c r="Q70" s="82"/>
      <c r="R70" s="82"/>
      <c r="S70" s="82"/>
      <c r="T70" s="82"/>
      <c r="U70" s="82"/>
      <c r="V70" s="83"/>
      <c r="W70" s="81">
        <v>165095.49</v>
      </c>
      <c r="X70" s="84" t="s">
        <v>132</v>
      </c>
      <c r="Y70" s="84"/>
      <c r="Z70" s="85"/>
      <c r="AA70" s="45" t="s">
        <v>56</v>
      </c>
      <c r="AB70" s="86"/>
      <c r="AL70" s="68"/>
      <c r="AM70" s="40">
        <v>322219.33</v>
      </c>
      <c r="AN70" s="40">
        <v>-39631.73000000004</v>
      </c>
    </row>
    <row r="71" spans="1:40" x14ac:dyDescent="0.2">
      <c r="A71" s="40">
        <v>116460</v>
      </c>
      <c r="B71" s="43">
        <v>116460</v>
      </c>
      <c r="C71" s="40" t="s">
        <v>140</v>
      </c>
      <c r="D71" s="81">
        <v>826896.45</v>
      </c>
      <c r="E71" s="81">
        <v>0</v>
      </c>
      <c r="F71" s="81">
        <v>0</v>
      </c>
      <c r="G71" s="81">
        <v>0</v>
      </c>
      <c r="H71" s="81">
        <v>826896.45</v>
      </c>
      <c r="I71" s="81">
        <v>1168277.54</v>
      </c>
      <c r="J71" s="81">
        <v>-341381.09</v>
      </c>
      <c r="K71" s="38">
        <v>1423897.32</v>
      </c>
      <c r="L71" s="81">
        <v>605105.39</v>
      </c>
      <c r="M71" s="81">
        <v>821685.13</v>
      </c>
      <c r="N71" s="81">
        <v>1404157.62</v>
      </c>
      <c r="O71" s="81">
        <v>600770.64</v>
      </c>
      <c r="P71" s="82"/>
      <c r="Q71" s="82"/>
      <c r="R71" s="82"/>
      <c r="S71" s="82"/>
      <c r="T71" s="82"/>
      <c r="U71" s="82"/>
      <c r="V71" s="83"/>
      <c r="W71" s="81">
        <v>1076408.44</v>
      </c>
      <c r="X71" s="84" t="s">
        <v>132</v>
      </c>
      <c r="Y71" s="84"/>
      <c r="Z71" s="85"/>
      <c r="AA71" s="45" t="s">
        <v>56</v>
      </c>
      <c r="AB71" s="86"/>
      <c r="AL71" s="68"/>
      <c r="AM71" s="40">
        <v>1423897.32</v>
      </c>
      <c r="AN71" s="40">
        <v>-597000.87000000011</v>
      </c>
    </row>
    <row r="72" spans="1:40" x14ac:dyDescent="0.2">
      <c r="A72" s="40">
        <v>116480</v>
      </c>
      <c r="B72" s="43">
        <v>116480</v>
      </c>
      <c r="C72" s="40" t="s">
        <v>95</v>
      </c>
      <c r="D72" s="81">
        <v>4303179.62</v>
      </c>
      <c r="E72" s="81">
        <v>0</v>
      </c>
      <c r="F72" s="81">
        <v>-4303179.62</v>
      </c>
      <c r="G72" s="81">
        <v>0</v>
      </c>
      <c r="H72" s="81">
        <v>0</v>
      </c>
      <c r="I72" s="81">
        <v>0</v>
      </c>
      <c r="J72" s="81">
        <v>0</v>
      </c>
      <c r="K72" s="87">
        <v>0</v>
      </c>
      <c r="L72" s="81">
        <v>0</v>
      </c>
      <c r="M72" s="81">
        <v>5922461.0800000001</v>
      </c>
      <c r="N72" s="81">
        <v>10778038.030000001</v>
      </c>
      <c r="O72" s="81">
        <v>4141761.3999999994</v>
      </c>
      <c r="P72" s="82"/>
      <c r="Q72" s="82"/>
      <c r="R72" s="82"/>
      <c r="S72" s="82"/>
      <c r="T72" s="82"/>
      <c r="U72" s="82"/>
      <c r="V72" s="83"/>
      <c r="W72" s="81">
        <v>5933633.4199999999</v>
      </c>
      <c r="X72" s="84" t="s">
        <v>132</v>
      </c>
      <c r="Y72" s="84"/>
      <c r="Z72" s="85" t="s">
        <v>141</v>
      </c>
      <c r="AA72" s="45" t="s">
        <v>56</v>
      </c>
      <c r="AB72" s="86"/>
      <c r="AC72" s="40" t="s">
        <v>142</v>
      </c>
      <c r="AD72" s="68"/>
      <c r="AE72" s="81"/>
      <c r="AF72" s="68"/>
      <c r="AG72" s="68"/>
      <c r="AL72" s="68"/>
      <c r="AM72" s="40">
        <v>0</v>
      </c>
      <c r="AN72" s="40">
        <v>0</v>
      </c>
    </row>
    <row r="73" spans="1:40" x14ac:dyDescent="0.2">
      <c r="A73" s="40">
        <v>116490</v>
      </c>
      <c r="B73" s="43">
        <v>116490</v>
      </c>
      <c r="C73" s="40" t="s">
        <v>143</v>
      </c>
      <c r="D73" s="81">
        <v>100587.81</v>
      </c>
      <c r="E73" s="81">
        <v>0</v>
      </c>
      <c r="F73" s="81">
        <v>0</v>
      </c>
      <c r="G73" s="81">
        <v>0</v>
      </c>
      <c r="H73" s="81">
        <v>100587.81</v>
      </c>
      <c r="I73" s="81">
        <v>113086.57</v>
      </c>
      <c r="J73" s="81">
        <v>-12498.76</v>
      </c>
      <c r="K73" s="38">
        <v>164395.19</v>
      </c>
      <c r="L73" s="81">
        <v>164804.94</v>
      </c>
      <c r="M73" s="81">
        <v>121904.04</v>
      </c>
      <c r="N73" s="81">
        <v>260604.96</v>
      </c>
      <c r="O73" s="81">
        <v>395726.38</v>
      </c>
      <c r="P73" s="82"/>
      <c r="Q73" s="82"/>
      <c r="R73" s="82"/>
      <c r="S73" s="82"/>
      <c r="T73" s="82"/>
      <c r="U73" s="82"/>
      <c r="V73" s="83"/>
      <c r="W73" s="81">
        <v>1036605.46</v>
      </c>
      <c r="X73" s="84" t="s">
        <v>132</v>
      </c>
      <c r="Y73" s="84"/>
      <c r="Z73" s="85"/>
      <c r="AA73" s="45" t="s">
        <v>56</v>
      </c>
      <c r="AB73" s="86"/>
      <c r="AL73" s="68"/>
      <c r="AM73" s="40">
        <v>164395.19</v>
      </c>
      <c r="AN73" s="40">
        <v>-63807.380000000005</v>
      </c>
    </row>
    <row r="74" spans="1:40" x14ac:dyDescent="0.2">
      <c r="A74" s="40">
        <v>116500</v>
      </c>
      <c r="B74" s="43">
        <v>116500</v>
      </c>
      <c r="C74" s="40" t="s">
        <v>144</v>
      </c>
      <c r="D74" s="81">
        <v>0</v>
      </c>
      <c r="E74" s="81">
        <v>0</v>
      </c>
      <c r="F74" s="81">
        <v>0</v>
      </c>
      <c r="G74" s="81">
        <v>0</v>
      </c>
      <c r="H74" s="81">
        <v>0</v>
      </c>
      <c r="I74" s="81">
        <v>0</v>
      </c>
      <c r="J74" s="81">
        <v>0</v>
      </c>
      <c r="K74" s="38">
        <v>0</v>
      </c>
      <c r="L74" s="81">
        <v>0</v>
      </c>
      <c r="M74" s="81">
        <v>0</v>
      </c>
      <c r="N74" s="81">
        <v>0</v>
      </c>
      <c r="O74" s="81">
        <v>0</v>
      </c>
      <c r="P74" s="82"/>
      <c r="Q74" s="82"/>
      <c r="R74" s="82"/>
      <c r="S74" s="82"/>
      <c r="T74" s="82"/>
      <c r="U74" s="82"/>
      <c r="V74" s="83"/>
      <c r="W74" s="81">
        <v>0</v>
      </c>
      <c r="X74" s="84" t="s">
        <v>132</v>
      </c>
      <c r="Y74" s="84"/>
      <c r="Z74" s="85"/>
      <c r="AA74" s="45" t="s">
        <v>56</v>
      </c>
      <c r="AB74" s="86"/>
      <c r="AL74" s="68"/>
      <c r="AM74" s="40">
        <v>0</v>
      </c>
      <c r="AN74" s="40">
        <v>0</v>
      </c>
    </row>
    <row r="75" spans="1:40" x14ac:dyDescent="0.2">
      <c r="A75" s="40">
        <v>116530</v>
      </c>
      <c r="B75" s="43">
        <v>116530</v>
      </c>
      <c r="C75" s="40" t="s">
        <v>145</v>
      </c>
      <c r="D75" s="81">
        <v>1531.38</v>
      </c>
      <c r="E75" s="81">
        <v>0</v>
      </c>
      <c r="F75" s="81">
        <v>0</v>
      </c>
      <c r="G75" s="81">
        <v>0</v>
      </c>
      <c r="H75" s="81">
        <v>1531.38</v>
      </c>
      <c r="I75" s="81">
        <v>276.60000000000002</v>
      </c>
      <c r="J75" s="81">
        <v>1254.78</v>
      </c>
      <c r="K75" s="38">
        <v>267.37</v>
      </c>
      <c r="L75" s="81">
        <v>389.74</v>
      </c>
      <c r="M75" s="81">
        <v>1810.89</v>
      </c>
      <c r="N75" s="81">
        <v>276.41000000000003</v>
      </c>
      <c r="O75" s="81">
        <v>371.3</v>
      </c>
      <c r="P75" s="82"/>
      <c r="Q75" s="82"/>
      <c r="R75" s="82"/>
      <c r="S75" s="82"/>
      <c r="T75" s="82"/>
      <c r="U75" s="82"/>
      <c r="V75" s="83"/>
      <c r="W75" s="81">
        <v>263.93</v>
      </c>
      <c r="X75" s="84" t="s">
        <v>132</v>
      </c>
      <c r="Y75" s="84"/>
      <c r="Z75" s="85"/>
      <c r="AA75" s="45" t="s">
        <v>56</v>
      </c>
      <c r="AB75" s="86"/>
      <c r="AL75" s="68"/>
      <c r="AM75" s="40">
        <v>267.37</v>
      </c>
      <c r="AN75" s="40">
        <v>1264.0100000000002</v>
      </c>
    </row>
    <row r="76" spans="1:40" x14ac:dyDescent="0.2">
      <c r="B76" s="43" t="s">
        <v>146</v>
      </c>
      <c r="C76" s="40" t="s">
        <v>147</v>
      </c>
      <c r="D76" s="81">
        <v>0</v>
      </c>
      <c r="E76" s="81">
        <v>3313500</v>
      </c>
      <c r="F76" s="81">
        <v>0</v>
      </c>
      <c r="G76" s="81">
        <v>0</v>
      </c>
      <c r="H76" s="81">
        <v>3313500</v>
      </c>
      <c r="I76" s="81">
        <v>0</v>
      </c>
      <c r="J76" s="81">
        <v>3313500</v>
      </c>
      <c r="K76" s="38">
        <v>1813500</v>
      </c>
      <c r="L76" s="81">
        <v>0</v>
      </c>
      <c r="M76" s="81">
        <v>0</v>
      </c>
      <c r="N76" s="81">
        <v>0</v>
      </c>
      <c r="O76" s="81">
        <v>0</v>
      </c>
      <c r="P76" s="82"/>
      <c r="Q76" s="82"/>
      <c r="R76" s="82"/>
      <c r="S76" s="82"/>
      <c r="T76" s="82"/>
      <c r="U76" s="82"/>
      <c r="V76" s="83"/>
      <c r="W76" s="81"/>
      <c r="X76" s="84"/>
      <c r="Y76" s="84"/>
      <c r="Z76" s="85"/>
      <c r="AA76" s="45" t="s">
        <v>56</v>
      </c>
      <c r="AB76" s="86"/>
      <c r="AL76" s="68"/>
      <c r="AM76" s="40">
        <v>1813500</v>
      </c>
      <c r="AN76" s="40">
        <v>1500000</v>
      </c>
    </row>
    <row r="77" spans="1:40" x14ac:dyDescent="0.2">
      <c r="B77" s="43" t="s">
        <v>148</v>
      </c>
      <c r="C77" s="40" t="s">
        <v>149</v>
      </c>
      <c r="D77" s="81">
        <v>0</v>
      </c>
      <c r="E77" s="81">
        <v>21802</v>
      </c>
      <c r="F77" s="81">
        <v>0</v>
      </c>
      <c r="G77" s="81">
        <v>0</v>
      </c>
      <c r="H77" s="81">
        <v>21802</v>
      </c>
      <c r="I77" s="81">
        <v>0</v>
      </c>
      <c r="J77" s="81">
        <v>21802</v>
      </c>
      <c r="K77" s="38">
        <v>21802</v>
      </c>
      <c r="L77" s="81">
        <v>0</v>
      </c>
      <c r="M77" s="81">
        <v>0</v>
      </c>
      <c r="N77" s="81">
        <v>0</v>
      </c>
      <c r="O77" s="81">
        <v>0</v>
      </c>
      <c r="P77" s="82"/>
      <c r="Q77" s="82"/>
      <c r="R77" s="82"/>
      <c r="S77" s="82"/>
      <c r="T77" s="82"/>
      <c r="U77" s="82"/>
      <c r="V77" s="83"/>
      <c r="W77" s="81"/>
      <c r="X77" s="84"/>
      <c r="Y77" s="84"/>
      <c r="Z77" s="85"/>
      <c r="AA77" s="45" t="s">
        <v>56</v>
      </c>
      <c r="AB77" s="86"/>
      <c r="AL77" s="68"/>
      <c r="AM77" s="40">
        <v>21802</v>
      </c>
      <c r="AN77" s="40">
        <v>0</v>
      </c>
    </row>
    <row r="78" spans="1:40" x14ac:dyDescent="0.2">
      <c r="A78" s="40" t="s">
        <v>150</v>
      </c>
      <c r="B78" s="69" t="s">
        <v>151</v>
      </c>
      <c r="C78" s="70"/>
      <c r="D78" s="71">
        <v>1864124512.3700004</v>
      </c>
      <c r="E78" s="71">
        <v>-3785089</v>
      </c>
      <c r="F78" s="71">
        <v>-11980321.780000001</v>
      </c>
      <c r="G78" s="71">
        <v>0</v>
      </c>
      <c r="H78" s="71">
        <v>1848359101.5900002</v>
      </c>
      <c r="I78" s="71">
        <v>1777378975.3799999</v>
      </c>
      <c r="J78" s="71">
        <v>70980126.209999993</v>
      </c>
      <c r="K78" s="71">
        <v>1867113154.8900003</v>
      </c>
      <c r="L78" s="71">
        <v>1777563666.6700001</v>
      </c>
      <c r="M78" s="71">
        <v>1783990446.6400006</v>
      </c>
      <c r="N78" s="71">
        <v>1788803485.6099999</v>
      </c>
      <c r="O78" s="71">
        <v>1646634077.0700004</v>
      </c>
      <c r="P78" s="64"/>
      <c r="Q78" s="64"/>
      <c r="R78" s="64"/>
      <c r="S78" s="64"/>
      <c r="T78" s="64"/>
      <c r="U78" s="64"/>
      <c r="V78" s="65"/>
      <c r="W78" s="71">
        <v>1788522427.4000006</v>
      </c>
      <c r="X78" s="72"/>
      <c r="Y78" s="72"/>
      <c r="Z78" s="73"/>
      <c r="AA78" s="72" t="s">
        <v>54</v>
      </c>
      <c r="AB78" s="92"/>
      <c r="AK78" s="40">
        <v>1779342884.8900003</v>
      </c>
      <c r="AL78" s="68">
        <v>69016216.699999809</v>
      </c>
    </row>
    <row r="79" spans="1:40" x14ac:dyDescent="0.2">
      <c r="A79" s="40" t="s">
        <v>152</v>
      </c>
      <c r="B79" s="74" t="s">
        <v>153</v>
      </c>
      <c r="C79" s="75"/>
      <c r="D79" s="76">
        <v>20000000</v>
      </c>
      <c r="E79" s="76">
        <v>0</v>
      </c>
      <c r="F79" s="76">
        <v>0</v>
      </c>
      <c r="G79" s="76">
        <v>0</v>
      </c>
      <c r="H79" s="76">
        <v>20000000</v>
      </c>
      <c r="I79" s="76">
        <v>20000000</v>
      </c>
      <c r="J79" s="76">
        <v>0</v>
      </c>
      <c r="K79" s="76">
        <v>20000000</v>
      </c>
      <c r="L79" s="76">
        <v>20000000</v>
      </c>
      <c r="M79" s="76">
        <v>20000000</v>
      </c>
      <c r="N79" s="76">
        <v>20000000</v>
      </c>
      <c r="O79" s="76">
        <v>20000000</v>
      </c>
      <c r="P79" s="64"/>
      <c r="Q79" s="64"/>
      <c r="R79" s="64"/>
      <c r="S79" s="64"/>
      <c r="T79" s="64"/>
      <c r="U79" s="64"/>
      <c r="V79" s="65"/>
      <c r="W79" s="76">
        <v>20000000</v>
      </c>
      <c r="X79" s="77" t="s">
        <v>100</v>
      </c>
      <c r="Y79" s="78" t="s">
        <v>53</v>
      </c>
      <c r="Z79" s="79"/>
      <c r="AA79" s="77" t="s">
        <v>56</v>
      </c>
      <c r="AB79" s="80"/>
      <c r="AK79" s="40">
        <v>20000000</v>
      </c>
      <c r="AL79" s="68">
        <v>0</v>
      </c>
    </row>
    <row r="80" spans="1:40" x14ac:dyDescent="0.2">
      <c r="A80" s="40">
        <v>112210</v>
      </c>
      <c r="B80" s="43">
        <v>112210</v>
      </c>
      <c r="C80" s="40" t="s">
        <v>154</v>
      </c>
      <c r="D80" s="81">
        <v>2000000</v>
      </c>
      <c r="E80" s="81">
        <v>0</v>
      </c>
      <c r="F80" s="81">
        <v>0</v>
      </c>
      <c r="G80" s="81">
        <v>0</v>
      </c>
      <c r="H80" s="81">
        <v>2000000</v>
      </c>
      <c r="I80" s="81">
        <v>2000000</v>
      </c>
      <c r="J80" s="81">
        <v>0</v>
      </c>
      <c r="K80" s="38">
        <v>2000000</v>
      </c>
      <c r="L80" s="81">
        <v>2000000</v>
      </c>
      <c r="M80" s="81">
        <v>2000000</v>
      </c>
      <c r="N80" s="81">
        <v>2000000</v>
      </c>
      <c r="O80" s="81">
        <v>2000000</v>
      </c>
      <c r="P80" s="82"/>
      <c r="Q80" s="82"/>
      <c r="R80" s="82"/>
      <c r="S80" s="82"/>
      <c r="T80" s="82"/>
      <c r="U80" s="82"/>
      <c r="V80" s="83"/>
      <c r="W80" s="81">
        <v>2000000</v>
      </c>
      <c r="X80" s="84" t="s">
        <v>132</v>
      </c>
      <c r="Y80" s="84"/>
      <c r="Z80" s="85" t="s">
        <v>155</v>
      </c>
      <c r="AA80" s="45" t="s">
        <v>56</v>
      </c>
      <c r="AB80" s="86"/>
      <c r="AK80" s="40">
        <v>2000000</v>
      </c>
      <c r="AL80" s="68">
        <v>0</v>
      </c>
    </row>
    <row r="81" spans="1:40" x14ac:dyDescent="0.2">
      <c r="A81" s="40">
        <v>112250</v>
      </c>
      <c r="B81" s="43">
        <v>112250</v>
      </c>
      <c r="C81" s="40" t="s">
        <v>156</v>
      </c>
      <c r="D81" s="81">
        <v>3000000</v>
      </c>
      <c r="E81" s="81">
        <v>0</v>
      </c>
      <c r="F81" s="81">
        <v>0</v>
      </c>
      <c r="G81" s="81">
        <v>0</v>
      </c>
      <c r="H81" s="81">
        <v>3000000</v>
      </c>
      <c r="I81" s="81">
        <v>3000000</v>
      </c>
      <c r="J81" s="81">
        <v>0</v>
      </c>
      <c r="K81" s="38">
        <v>3000000</v>
      </c>
      <c r="L81" s="81">
        <v>3000000</v>
      </c>
      <c r="M81" s="81">
        <v>3000000</v>
      </c>
      <c r="N81" s="81">
        <v>3000000</v>
      </c>
      <c r="O81" s="81">
        <v>3000000</v>
      </c>
      <c r="P81" s="82"/>
      <c r="Q81" s="82"/>
      <c r="R81" s="82"/>
      <c r="S81" s="82"/>
      <c r="T81" s="82"/>
      <c r="U81" s="82"/>
      <c r="V81" s="83"/>
      <c r="W81" s="81">
        <v>3000000</v>
      </c>
      <c r="X81" s="84" t="s">
        <v>132</v>
      </c>
      <c r="Y81" s="84"/>
      <c r="Z81" s="85"/>
      <c r="AA81" s="45" t="s">
        <v>56</v>
      </c>
      <c r="AB81" s="86"/>
      <c r="AK81" s="40">
        <v>3000000</v>
      </c>
      <c r="AL81" s="68">
        <v>0</v>
      </c>
    </row>
    <row r="82" spans="1:40" x14ac:dyDescent="0.2">
      <c r="A82" s="40">
        <v>112543</v>
      </c>
      <c r="B82" s="43">
        <v>112543</v>
      </c>
      <c r="C82" s="40" t="s">
        <v>157</v>
      </c>
      <c r="D82" s="81">
        <v>10000000</v>
      </c>
      <c r="E82" s="81">
        <v>0</v>
      </c>
      <c r="F82" s="81">
        <v>0</v>
      </c>
      <c r="G82" s="81">
        <v>0</v>
      </c>
      <c r="H82" s="81">
        <v>10000000</v>
      </c>
      <c r="I82" s="81">
        <v>10000000</v>
      </c>
      <c r="J82" s="81">
        <v>0</v>
      </c>
      <c r="K82" s="38">
        <v>10000000</v>
      </c>
      <c r="L82" s="81">
        <v>10000000</v>
      </c>
      <c r="M82" s="81">
        <v>10000000</v>
      </c>
      <c r="N82" s="81">
        <v>10000000</v>
      </c>
      <c r="O82" s="81">
        <v>10000000</v>
      </c>
      <c r="P82" s="82"/>
      <c r="Q82" s="82"/>
      <c r="R82" s="82"/>
      <c r="S82" s="82"/>
      <c r="T82" s="82"/>
      <c r="U82" s="82"/>
      <c r="V82" s="83"/>
      <c r="W82" s="81">
        <v>10000000</v>
      </c>
      <c r="X82" s="84" t="s">
        <v>132</v>
      </c>
      <c r="Y82" s="84"/>
      <c r="Z82" s="85"/>
      <c r="AA82" s="45" t="s">
        <v>56</v>
      </c>
      <c r="AB82" s="86"/>
      <c r="AK82" s="40">
        <v>10000000</v>
      </c>
      <c r="AL82" s="68">
        <v>0</v>
      </c>
    </row>
    <row r="83" spans="1:40" x14ac:dyDescent="0.2">
      <c r="A83" s="40">
        <v>112580</v>
      </c>
      <c r="B83" s="43">
        <v>112580</v>
      </c>
      <c r="C83" s="40" t="s">
        <v>158</v>
      </c>
      <c r="D83" s="81">
        <v>5000000</v>
      </c>
      <c r="E83" s="81">
        <v>0</v>
      </c>
      <c r="F83" s="81">
        <v>0</v>
      </c>
      <c r="G83" s="81">
        <v>0</v>
      </c>
      <c r="H83" s="81">
        <v>5000000</v>
      </c>
      <c r="I83" s="81">
        <v>5000000</v>
      </c>
      <c r="J83" s="81">
        <v>0</v>
      </c>
      <c r="K83" s="38">
        <v>5000000</v>
      </c>
      <c r="L83" s="81">
        <v>5000000</v>
      </c>
      <c r="M83" s="81">
        <v>5000000</v>
      </c>
      <c r="N83" s="81">
        <v>5000000</v>
      </c>
      <c r="O83" s="81">
        <v>5000000</v>
      </c>
      <c r="P83" s="82"/>
      <c r="Q83" s="82"/>
      <c r="R83" s="82"/>
      <c r="S83" s="82"/>
      <c r="T83" s="82"/>
      <c r="U83" s="82"/>
      <c r="V83" s="83"/>
      <c r="W83" s="81">
        <v>5000000</v>
      </c>
      <c r="X83" s="84" t="s">
        <v>132</v>
      </c>
      <c r="Y83" s="84"/>
      <c r="Z83" s="85"/>
      <c r="AA83" s="45" t="s">
        <v>56</v>
      </c>
      <c r="AB83" s="86"/>
      <c r="AK83" s="40">
        <v>5000000</v>
      </c>
      <c r="AL83" s="68">
        <v>0</v>
      </c>
    </row>
    <row r="84" spans="1:40" x14ac:dyDescent="0.2">
      <c r="A84" s="40" t="s">
        <v>159</v>
      </c>
      <c r="B84" s="74" t="s">
        <v>160</v>
      </c>
      <c r="C84" s="75"/>
      <c r="D84" s="76">
        <v>1231206469.9000001</v>
      </c>
      <c r="E84" s="76">
        <v>0</v>
      </c>
      <c r="F84" s="76">
        <v>0</v>
      </c>
      <c r="G84" s="76">
        <v>0</v>
      </c>
      <c r="H84" s="76">
        <v>1231206469.9000001</v>
      </c>
      <c r="I84" s="76">
        <v>1231206469.9000001</v>
      </c>
      <c r="J84" s="76">
        <v>0</v>
      </c>
      <c r="K84" s="76">
        <v>1231206469.9000001</v>
      </c>
      <c r="L84" s="76">
        <v>1231206469.9000001</v>
      </c>
      <c r="M84" s="76">
        <v>1231206469.9000001</v>
      </c>
      <c r="N84" s="76">
        <v>1232074504.9000001</v>
      </c>
      <c r="O84" s="76">
        <v>1232074504.9000001</v>
      </c>
      <c r="P84" s="64"/>
      <c r="Q84" s="64"/>
      <c r="R84" s="64"/>
      <c r="S84" s="64"/>
      <c r="T84" s="64"/>
      <c r="U84" s="64"/>
      <c r="V84" s="65"/>
      <c r="W84" s="76">
        <v>1233824434.9000001</v>
      </c>
      <c r="X84" s="77" t="s">
        <v>107</v>
      </c>
      <c r="Y84" s="78"/>
      <c r="Z84" s="79"/>
      <c r="AA84" s="77" t="s">
        <v>56</v>
      </c>
      <c r="AB84" s="80"/>
      <c r="AK84" s="40">
        <v>1231206469.9000001</v>
      </c>
      <c r="AL84" s="68">
        <v>0</v>
      </c>
    </row>
    <row r="85" spans="1:40" x14ac:dyDescent="0.2">
      <c r="A85" s="40">
        <v>121120</v>
      </c>
      <c r="B85" s="43">
        <v>121120</v>
      </c>
      <c r="C85" s="40" t="s">
        <v>161</v>
      </c>
      <c r="D85" s="81">
        <v>35542.660000000003</v>
      </c>
      <c r="E85" s="81">
        <v>0</v>
      </c>
      <c r="F85" s="81">
        <v>0</v>
      </c>
      <c r="G85" s="81">
        <v>0</v>
      </c>
      <c r="H85" s="81">
        <v>35542.660000000003</v>
      </c>
      <c r="I85" s="81">
        <v>35542.660000000003</v>
      </c>
      <c r="J85" s="81">
        <v>0</v>
      </c>
      <c r="K85" s="38">
        <v>35542.660000000003</v>
      </c>
      <c r="L85" s="81">
        <v>35542.660000000003</v>
      </c>
      <c r="M85" s="81">
        <v>35542.660000000003</v>
      </c>
      <c r="N85" s="81">
        <v>35542.660000000003</v>
      </c>
      <c r="O85" s="81">
        <v>35542.660000000003</v>
      </c>
      <c r="P85" s="82"/>
      <c r="Q85" s="82"/>
      <c r="R85" s="82"/>
      <c r="S85" s="82"/>
      <c r="T85" s="82"/>
      <c r="U85" s="82"/>
      <c r="V85" s="83"/>
      <c r="W85" s="81">
        <v>35542.660000000003</v>
      </c>
      <c r="X85" s="84"/>
      <c r="Y85" s="84"/>
      <c r="Z85" s="85"/>
      <c r="AA85" s="45" t="s">
        <v>56</v>
      </c>
      <c r="AB85" s="86"/>
      <c r="AK85" s="40">
        <v>35542.660000000003</v>
      </c>
      <c r="AL85" s="68">
        <v>0</v>
      </c>
    </row>
    <row r="86" spans="1:40" x14ac:dyDescent="0.2">
      <c r="A86" s="40">
        <v>121220</v>
      </c>
      <c r="B86" s="43">
        <v>121220</v>
      </c>
      <c r="C86" s="40" t="s">
        <v>162</v>
      </c>
      <c r="D86" s="81">
        <v>189728.76</v>
      </c>
      <c r="E86" s="81">
        <v>0</v>
      </c>
      <c r="F86" s="81">
        <v>0</v>
      </c>
      <c r="G86" s="81">
        <v>0</v>
      </c>
      <c r="H86" s="81">
        <v>189728.76</v>
      </c>
      <c r="I86" s="81">
        <v>189728.76</v>
      </c>
      <c r="J86" s="81">
        <v>0</v>
      </c>
      <c r="K86" s="38">
        <v>189728.76</v>
      </c>
      <c r="L86" s="81">
        <v>189728.76</v>
      </c>
      <c r="M86" s="81">
        <v>189728.76</v>
      </c>
      <c r="N86" s="81">
        <v>189728.76</v>
      </c>
      <c r="O86" s="81">
        <v>189728.76</v>
      </c>
      <c r="P86" s="82"/>
      <c r="Q86" s="82"/>
      <c r="R86" s="82"/>
      <c r="S86" s="82"/>
      <c r="T86" s="82"/>
      <c r="U86" s="82"/>
      <c r="V86" s="83"/>
      <c r="W86" s="81">
        <v>189728.76</v>
      </c>
      <c r="X86" s="84"/>
      <c r="Y86" s="84"/>
      <c r="Z86" s="85"/>
      <c r="AA86" s="45" t="s">
        <v>56</v>
      </c>
      <c r="AB86" s="86"/>
      <c r="AK86" s="40">
        <v>189728.76</v>
      </c>
      <c r="AL86" s="68">
        <v>0</v>
      </c>
    </row>
    <row r="87" spans="1:40" x14ac:dyDescent="0.2">
      <c r="A87" s="40">
        <v>121230</v>
      </c>
      <c r="B87" s="43">
        <v>121230</v>
      </c>
      <c r="C87" s="40" t="s">
        <v>163</v>
      </c>
      <c r="D87" s="81">
        <v>903394.14</v>
      </c>
      <c r="E87" s="81">
        <v>0</v>
      </c>
      <c r="F87" s="81">
        <v>0</v>
      </c>
      <c r="G87" s="81">
        <v>0</v>
      </c>
      <c r="H87" s="81">
        <v>903394.14</v>
      </c>
      <c r="I87" s="81">
        <v>903394.14</v>
      </c>
      <c r="J87" s="81">
        <v>0</v>
      </c>
      <c r="K87" s="38">
        <v>903394.14</v>
      </c>
      <c r="L87" s="81">
        <v>903394.14</v>
      </c>
      <c r="M87" s="81">
        <v>903394.1399999999</v>
      </c>
      <c r="N87" s="81">
        <v>1771429.14</v>
      </c>
      <c r="O87" s="81">
        <v>1771429.14</v>
      </c>
      <c r="P87" s="82"/>
      <c r="Q87" s="82"/>
      <c r="R87" s="82"/>
      <c r="S87" s="82"/>
      <c r="T87" s="82"/>
      <c r="U87" s="82"/>
      <c r="V87" s="83"/>
      <c r="W87" s="81">
        <v>3521359.14</v>
      </c>
      <c r="X87" s="84"/>
      <c r="Y87" s="84"/>
      <c r="Z87" s="85"/>
      <c r="AA87" s="45" t="s">
        <v>56</v>
      </c>
      <c r="AB87" s="86"/>
      <c r="AK87" s="40">
        <v>903394.14</v>
      </c>
      <c r="AL87" s="68">
        <v>0</v>
      </c>
    </row>
    <row r="88" spans="1:40" x14ac:dyDescent="0.2">
      <c r="A88" s="40">
        <v>121240</v>
      </c>
      <c r="B88" s="43">
        <v>121240</v>
      </c>
      <c r="C88" s="40" t="s">
        <v>164</v>
      </c>
      <c r="D88" s="81">
        <v>76700</v>
      </c>
      <c r="E88" s="81">
        <v>0</v>
      </c>
      <c r="F88" s="81">
        <v>0</v>
      </c>
      <c r="G88" s="81">
        <v>0</v>
      </c>
      <c r="H88" s="81">
        <v>76700</v>
      </c>
      <c r="I88" s="81">
        <v>76700</v>
      </c>
      <c r="J88" s="81">
        <v>0</v>
      </c>
      <c r="K88" s="38">
        <v>76700</v>
      </c>
      <c r="L88" s="81">
        <v>76700</v>
      </c>
      <c r="M88" s="81">
        <v>76700</v>
      </c>
      <c r="N88" s="81">
        <v>76700</v>
      </c>
      <c r="O88" s="81">
        <v>76700</v>
      </c>
      <c r="P88" s="82"/>
      <c r="Q88" s="82"/>
      <c r="R88" s="82"/>
      <c r="S88" s="82"/>
      <c r="T88" s="82"/>
      <c r="U88" s="82"/>
      <c r="V88" s="83"/>
      <c r="W88" s="81">
        <v>76700</v>
      </c>
      <c r="X88" s="84"/>
      <c r="Y88" s="84"/>
      <c r="Z88" s="85"/>
      <c r="AA88" s="45" t="s">
        <v>56</v>
      </c>
      <c r="AB88" s="86"/>
      <c r="AK88" s="40">
        <v>76700</v>
      </c>
      <c r="AL88" s="68">
        <v>0</v>
      </c>
    </row>
    <row r="89" spans="1:40" x14ac:dyDescent="0.2">
      <c r="A89" s="40">
        <v>121250</v>
      </c>
      <c r="B89" s="43">
        <v>121250</v>
      </c>
      <c r="C89" s="40" t="s">
        <v>165</v>
      </c>
      <c r="D89" s="81">
        <v>1134.3399999999999</v>
      </c>
      <c r="E89" s="81">
        <v>0</v>
      </c>
      <c r="F89" s="81">
        <v>0</v>
      </c>
      <c r="G89" s="81">
        <v>0</v>
      </c>
      <c r="H89" s="81">
        <v>1134.3399999999999</v>
      </c>
      <c r="I89" s="81">
        <v>1134.3399999999999</v>
      </c>
      <c r="J89" s="81">
        <v>0</v>
      </c>
      <c r="K89" s="38">
        <v>1134.3399999999999</v>
      </c>
      <c r="L89" s="81">
        <v>1134.3399999999999</v>
      </c>
      <c r="M89" s="81">
        <v>1134.3399999999999</v>
      </c>
      <c r="N89" s="81">
        <v>1134.3399999999999</v>
      </c>
      <c r="O89" s="81">
        <v>1134.3399999999999</v>
      </c>
      <c r="P89" s="82"/>
      <c r="Q89" s="82"/>
      <c r="R89" s="82"/>
      <c r="S89" s="82"/>
      <c r="T89" s="82"/>
      <c r="U89" s="82"/>
      <c r="V89" s="83"/>
      <c r="W89" s="81">
        <v>1134.3399999999999</v>
      </c>
      <c r="X89" s="84"/>
      <c r="Y89" s="84"/>
      <c r="Z89" s="85"/>
      <c r="AA89" s="45" t="s">
        <v>56</v>
      </c>
      <c r="AB89" s="86"/>
      <c r="AK89" s="40">
        <v>1134.3399999999999</v>
      </c>
      <c r="AL89" s="68">
        <v>0</v>
      </c>
    </row>
    <row r="90" spans="1:40" x14ac:dyDescent="0.2">
      <c r="A90" s="40">
        <v>121260</v>
      </c>
      <c r="B90" s="43">
        <v>121260</v>
      </c>
      <c r="C90" s="40" t="s">
        <v>166</v>
      </c>
      <c r="D90" s="81">
        <v>899999985</v>
      </c>
      <c r="E90" s="81">
        <v>0</v>
      </c>
      <c r="F90" s="81">
        <v>0</v>
      </c>
      <c r="G90" s="81">
        <v>0</v>
      </c>
      <c r="H90" s="81">
        <v>899999985</v>
      </c>
      <c r="I90" s="81">
        <v>899999985</v>
      </c>
      <c r="J90" s="81">
        <v>0</v>
      </c>
      <c r="K90" s="38">
        <v>899999985</v>
      </c>
      <c r="L90" s="81">
        <v>899999985</v>
      </c>
      <c r="M90" s="81">
        <v>899999985</v>
      </c>
      <c r="N90" s="81">
        <v>899999985</v>
      </c>
      <c r="O90" s="81">
        <v>899999985</v>
      </c>
      <c r="P90" s="82"/>
      <c r="Q90" s="82"/>
      <c r="R90" s="82"/>
      <c r="S90" s="82"/>
      <c r="T90" s="82"/>
      <c r="U90" s="82"/>
      <c r="V90" s="83"/>
      <c r="W90" s="81">
        <v>899999985</v>
      </c>
      <c r="X90" s="84"/>
      <c r="Y90" s="84"/>
      <c r="Z90" s="85"/>
      <c r="AA90" s="45" t="s">
        <v>56</v>
      </c>
      <c r="AB90" s="86"/>
      <c r="AK90" s="40">
        <v>899999985</v>
      </c>
      <c r="AL90" s="68">
        <v>0</v>
      </c>
    </row>
    <row r="91" spans="1:40" x14ac:dyDescent="0.2">
      <c r="A91" s="40">
        <v>121280</v>
      </c>
      <c r="B91" s="43">
        <v>121280</v>
      </c>
      <c r="C91" s="40" t="s">
        <v>166</v>
      </c>
      <c r="D91" s="81">
        <v>329999985</v>
      </c>
      <c r="E91" s="81">
        <v>0</v>
      </c>
      <c r="F91" s="81">
        <v>0</v>
      </c>
      <c r="G91" s="81">
        <v>0</v>
      </c>
      <c r="H91" s="81">
        <v>329999985</v>
      </c>
      <c r="I91" s="81">
        <v>329999985</v>
      </c>
      <c r="J91" s="81">
        <v>0</v>
      </c>
      <c r="K91" s="38">
        <v>329999985</v>
      </c>
      <c r="L91" s="81">
        <v>329999985</v>
      </c>
      <c r="M91" s="81">
        <v>329999985</v>
      </c>
      <c r="N91" s="81">
        <v>329999985</v>
      </c>
      <c r="O91" s="81">
        <v>329999985</v>
      </c>
      <c r="P91" s="82"/>
      <c r="Q91" s="82"/>
      <c r="R91" s="82"/>
      <c r="S91" s="82"/>
      <c r="T91" s="82"/>
      <c r="U91" s="82"/>
      <c r="V91" s="83"/>
      <c r="W91" s="81">
        <v>329999985</v>
      </c>
      <c r="X91" s="84"/>
      <c r="Y91" s="84"/>
      <c r="Z91" s="85"/>
      <c r="AA91" s="45" t="s">
        <v>56</v>
      </c>
      <c r="AB91" s="86"/>
      <c r="AK91" s="40">
        <v>329999985</v>
      </c>
      <c r="AL91" s="68">
        <v>0</v>
      </c>
    </row>
    <row r="92" spans="1:40" x14ac:dyDescent="0.2">
      <c r="A92" s="40" t="s">
        <v>167</v>
      </c>
      <c r="B92" s="74" t="s">
        <v>168</v>
      </c>
      <c r="C92" s="75"/>
      <c r="D92" s="76">
        <v>236342438.50999999</v>
      </c>
      <c r="E92" s="76">
        <v>0</v>
      </c>
      <c r="F92" s="76">
        <v>-8060907.6299999999</v>
      </c>
      <c r="G92" s="76">
        <v>0</v>
      </c>
      <c r="H92" s="76">
        <v>228281530.88</v>
      </c>
      <c r="I92" s="76">
        <v>142793856.32999998</v>
      </c>
      <c r="J92" s="76">
        <v>85487674.549999997</v>
      </c>
      <c r="K92" s="76">
        <v>234110328.19999999</v>
      </c>
      <c r="L92" s="76">
        <v>143466957.22999999</v>
      </c>
      <c r="M92" s="76">
        <v>142113358.65000001</v>
      </c>
      <c r="N92" s="76">
        <v>141432860.97</v>
      </c>
      <c r="O92" s="76">
        <v>0</v>
      </c>
      <c r="P92" s="64"/>
      <c r="Q92" s="64"/>
      <c r="R92" s="64"/>
      <c r="S92" s="64"/>
      <c r="T92" s="64"/>
      <c r="U92" s="64"/>
      <c r="V92" s="65"/>
      <c r="W92" s="76">
        <v>140094055.80000001</v>
      </c>
      <c r="X92" s="77" t="s">
        <v>100</v>
      </c>
      <c r="Y92" s="78" t="s">
        <v>169</v>
      </c>
      <c r="Z92" s="79"/>
      <c r="AA92" s="77" t="s">
        <v>54</v>
      </c>
      <c r="AB92" s="80"/>
      <c r="AK92" s="40">
        <v>144140058.19999999</v>
      </c>
      <c r="AL92" s="68">
        <v>84141472.680000007</v>
      </c>
    </row>
    <row r="93" spans="1:40" x14ac:dyDescent="0.2">
      <c r="A93" s="40">
        <v>114150</v>
      </c>
      <c r="B93" s="43">
        <v>114150</v>
      </c>
      <c r="C93" s="40" t="s">
        <v>103</v>
      </c>
      <c r="D93" s="81">
        <v>134600000</v>
      </c>
      <c r="E93" s="81">
        <v>0</v>
      </c>
      <c r="F93" s="81">
        <v>0</v>
      </c>
      <c r="G93" s="81">
        <v>0</v>
      </c>
      <c r="H93" s="81">
        <v>134600000</v>
      </c>
      <c r="I93" s="81">
        <v>134600000</v>
      </c>
      <c r="J93" s="81">
        <v>0</v>
      </c>
      <c r="K93" s="38">
        <v>134600000</v>
      </c>
      <c r="L93" s="81">
        <v>134600000</v>
      </c>
      <c r="M93" s="81">
        <v>134600000</v>
      </c>
      <c r="N93" s="81">
        <v>134600000</v>
      </c>
      <c r="O93" s="81">
        <v>0</v>
      </c>
      <c r="P93" s="82"/>
      <c r="Q93" s="82"/>
      <c r="R93" s="82"/>
      <c r="S93" s="82"/>
      <c r="T93" s="82"/>
      <c r="U93" s="82"/>
      <c r="V93" s="83"/>
      <c r="W93" s="81">
        <v>0</v>
      </c>
      <c r="X93" s="84"/>
      <c r="Y93" s="84"/>
      <c r="Z93" s="85" t="s">
        <v>170</v>
      </c>
      <c r="AA93" s="45" t="s">
        <v>56</v>
      </c>
      <c r="AB93" s="86"/>
      <c r="AK93" s="40">
        <v>134600000</v>
      </c>
      <c r="AL93" s="68">
        <v>0</v>
      </c>
    </row>
    <row r="94" spans="1:40" x14ac:dyDescent="0.2">
      <c r="A94" s="40">
        <v>116110</v>
      </c>
      <c r="B94" s="43">
        <v>116110</v>
      </c>
      <c r="C94" s="40" t="s">
        <v>89</v>
      </c>
      <c r="D94" s="81">
        <v>18281463.510000002</v>
      </c>
      <c r="E94" s="81">
        <v>0</v>
      </c>
      <c r="F94" s="81">
        <v>-8060907.6299999999</v>
      </c>
      <c r="G94" s="81">
        <v>0</v>
      </c>
      <c r="H94" s="81">
        <v>10220555.880000003</v>
      </c>
      <c r="I94" s="81">
        <v>8193856.3299999982</v>
      </c>
      <c r="J94" s="81">
        <v>2026699.55</v>
      </c>
      <c r="K94" s="87">
        <v>9540058.1999999993</v>
      </c>
      <c r="L94" s="81">
        <v>8866957.2300000004</v>
      </c>
      <c r="M94" s="81">
        <v>7513358.6499999985</v>
      </c>
      <c r="N94" s="81">
        <v>6832860.9699999997</v>
      </c>
      <c r="O94" s="81">
        <v>0</v>
      </c>
      <c r="P94" s="82"/>
      <c r="Q94" s="82"/>
      <c r="R94" s="82"/>
      <c r="S94" s="82"/>
      <c r="T94" s="82"/>
      <c r="U94" s="82"/>
      <c r="V94" s="83"/>
      <c r="W94" s="81">
        <v>0</v>
      </c>
      <c r="X94" s="84"/>
      <c r="Y94" s="84"/>
      <c r="Z94" s="85" t="s">
        <v>171</v>
      </c>
      <c r="AA94" s="45" t="s">
        <v>56</v>
      </c>
      <c r="AB94" s="86"/>
      <c r="AK94" s="40">
        <v>9540058.1999999993</v>
      </c>
      <c r="AL94" s="68">
        <v>680497.68000000343</v>
      </c>
    </row>
    <row r="95" spans="1:40" x14ac:dyDescent="0.2">
      <c r="A95" s="40">
        <v>114140</v>
      </c>
      <c r="B95" s="43">
        <v>114140</v>
      </c>
      <c r="C95" s="40" t="s">
        <v>172</v>
      </c>
      <c r="D95" s="81">
        <v>83460975</v>
      </c>
      <c r="E95" s="81">
        <v>0</v>
      </c>
      <c r="F95" s="81">
        <v>0</v>
      </c>
      <c r="G95" s="81">
        <v>0</v>
      </c>
      <c r="H95" s="81">
        <v>83460975</v>
      </c>
      <c r="I95" s="81">
        <v>0</v>
      </c>
      <c r="J95" s="81">
        <v>83460975</v>
      </c>
      <c r="K95" s="87">
        <v>89970270</v>
      </c>
      <c r="L95" s="81">
        <v>0</v>
      </c>
      <c r="M95" s="81">
        <v>0</v>
      </c>
      <c r="N95" s="81">
        <v>0</v>
      </c>
      <c r="O95" s="81">
        <v>0</v>
      </c>
      <c r="P95" s="82"/>
      <c r="Q95" s="82"/>
      <c r="R95" s="82"/>
      <c r="S95" s="82"/>
      <c r="T95" s="82"/>
      <c r="U95" s="82"/>
      <c r="V95" s="83"/>
      <c r="W95" s="81"/>
      <c r="X95" s="84"/>
      <c r="Y95" s="84"/>
      <c r="Z95" s="85"/>
      <c r="AA95" s="45" t="s">
        <v>54</v>
      </c>
      <c r="AB95" s="86"/>
      <c r="AL95" s="68"/>
    </row>
    <row r="96" spans="1:40" x14ac:dyDescent="0.2">
      <c r="A96" s="40" t="s">
        <v>173</v>
      </c>
      <c r="B96" s="74" t="s">
        <v>174</v>
      </c>
      <c r="C96" s="75"/>
      <c r="D96" s="76">
        <v>316839719.11000013</v>
      </c>
      <c r="E96" s="76">
        <v>-3335302</v>
      </c>
      <c r="F96" s="76">
        <v>-4832574.9700000025</v>
      </c>
      <c r="G96" s="76">
        <v>0</v>
      </c>
      <c r="H96" s="76">
        <v>308671842.14000005</v>
      </c>
      <c r="I96" s="76">
        <v>317354311.56999975</v>
      </c>
      <c r="J96" s="76">
        <v>-8682469.4299999997</v>
      </c>
      <c r="K96" s="76">
        <v>318732033.91000009</v>
      </c>
      <c r="L96" s="76">
        <v>317190217.68999994</v>
      </c>
      <c r="M96" s="76">
        <v>321736090.31000042</v>
      </c>
      <c r="N96" s="76">
        <v>326443568.05999964</v>
      </c>
      <c r="O96" s="76">
        <v>326078367.12000036</v>
      </c>
      <c r="P96" s="64"/>
      <c r="Q96" s="64"/>
      <c r="R96" s="64"/>
      <c r="S96" s="64"/>
      <c r="T96" s="64"/>
      <c r="U96" s="64"/>
      <c r="V96" s="65"/>
      <c r="W96" s="76">
        <v>327230058.04000032</v>
      </c>
      <c r="X96" s="77" t="s">
        <v>52</v>
      </c>
      <c r="Y96" s="78" t="s">
        <v>175</v>
      </c>
      <c r="Z96" s="79"/>
      <c r="AA96" s="77" t="s">
        <v>56</v>
      </c>
      <c r="AB96" s="80"/>
      <c r="AC96" s="40" t="s">
        <v>130</v>
      </c>
      <c r="AL96" s="68"/>
      <c r="AM96" s="40">
        <v>318732033.91000009</v>
      </c>
      <c r="AN96" s="40">
        <v>-10060191.770000041</v>
      </c>
    </row>
    <row r="97" spans="1:40" x14ac:dyDescent="0.2">
      <c r="A97" s="40">
        <v>131010</v>
      </c>
      <c r="B97" s="43">
        <v>131010</v>
      </c>
      <c r="C97" s="40" t="s">
        <v>176</v>
      </c>
      <c r="D97" s="81">
        <v>105279465.36</v>
      </c>
      <c r="E97" s="81">
        <v>0</v>
      </c>
      <c r="F97" s="81">
        <v>0</v>
      </c>
      <c r="G97" s="81">
        <v>0</v>
      </c>
      <c r="H97" s="81">
        <v>105279465.36</v>
      </c>
      <c r="I97" s="81">
        <v>105279465.36</v>
      </c>
      <c r="J97" s="81">
        <v>0</v>
      </c>
      <c r="K97" s="38">
        <v>105279465.36</v>
      </c>
      <c r="L97" s="81">
        <v>105279465.36</v>
      </c>
      <c r="M97" s="81">
        <v>105279465.36</v>
      </c>
      <c r="N97" s="81">
        <v>105279465.36</v>
      </c>
      <c r="O97" s="81">
        <v>105279465.36</v>
      </c>
      <c r="P97" s="82"/>
      <c r="Q97" s="82"/>
      <c r="R97" s="82"/>
      <c r="S97" s="82"/>
      <c r="T97" s="82"/>
      <c r="U97" s="82"/>
      <c r="V97" s="83"/>
      <c r="W97" s="81">
        <v>105279465.36</v>
      </c>
      <c r="X97" s="84"/>
      <c r="Y97" s="84"/>
      <c r="Z97" s="85"/>
      <c r="AA97" s="45" t="s">
        <v>56</v>
      </c>
      <c r="AB97" s="86"/>
      <c r="AL97" s="68"/>
      <c r="AM97" s="40">
        <v>105279465.36</v>
      </c>
      <c r="AN97" s="40">
        <v>0</v>
      </c>
    </row>
    <row r="98" spans="1:40" x14ac:dyDescent="0.2">
      <c r="A98" s="40">
        <v>131020</v>
      </c>
      <c r="B98" s="43">
        <v>131020</v>
      </c>
      <c r="C98" s="40" t="s">
        <v>177</v>
      </c>
      <c r="D98" s="81">
        <v>434826765.39999998</v>
      </c>
      <c r="E98" s="81">
        <v>0</v>
      </c>
      <c r="F98" s="81">
        <v>0</v>
      </c>
      <c r="G98" s="81">
        <v>0</v>
      </c>
      <c r="H98" s="81">
        <v>434826765.39999998</v>
      </c>
      <c r="I98" s="81">
        <v>432515778.39999998</v>
      </c>
      <c r="J98" s="81">
        <v>2310987</v>
      </c>
      <c r="K98" s="38">
        <v>434826765.39999998</v>
      </c>
      <c r="L98" s="81">
        <v>434826765.39999998</v>
      </c>
      <c r="M98" s="81">
        <v>432515778.39999998</v>
      </c>
      <c r="N98" s="81">
        <v>432515778.39999998</v>
      </c>
      <c r="O98" s="81">
        <v>432515778.39999998</v>
      </c>
      <c r="P98" s="82"/>
      <c r="Q98" s="82"/>
      <c r="R98" s="82"/>
      <c r="S98" s="82"/>
      <c r="T98" s="82"/>
      <c r="U98" s="82"/>
      <c r="V98" s="83"/>
      <c r="W98" s="81">
        <v>432515778.39999998</v>
      </c>
      <c r="X98" s="84"/>
      <c r="Y98" s="84"/>
      <c r="Z98" s="85"/>
      <c r="AA98" s="45" t="s">
        <v>56</v>
      </c>
      <c r="AB98" s="86"/>
      <c r="AL98" s="68"/>
      <c r="AM98" s="40">
        <v>434826765.39999998</v>
      </c>
      <c r="AN98" s="40">
        <v>0</v>
      </c>
    </row>
    <row r="99" spans="1:40" x14ac:dyDescent="0.2">
      <c r="A99" s="40">
        <v>131030</v>
      </c>
      <c r="B99" s="43">
        <v>131030</v>
      </c>
      <c r="C99" s="40" t="s">
        <v>178</v>
      </c>
      <c r="D99" s="81">
        <v>136305995.43000001</v>
      </c>
      <c r="E99" s="81">
        <v>0</v>
      </c>
      <c r="F99" s="81">
        <v>0</v>
      </c>
      <c r="G99" s="81">
        <v>0</v>
      </c>
      <c r="H99" s="81">
        <v>136305995.43000001</v>
      </c>
      <c r="I99" s="81">
        <v>134504119.91</v>
      </c>
      <c r="J99" s="81">
        <v>1801875.52</v>
      </c>
      <c r="K99" s="38">
        <v>135109785.94</v>
      </c>
      <c r="L99" s="81">
        <v>135109785.94</v>
      </c>
      <c r="M99" s="81">
        <v>134007571.55</v>
      </c>
      <c r="N99" s="81">
        <v>133474861.27</v>
      </c>
      <c r="O99" s="81">
        <v>128129066.87</v>
      </c>
      <c r="P99" s="82"/>
      <c r="Q99" s="82"/>
      <c r="R99" s="82"/>
      <c r="S99" s="82"/>
      <c r="T99" s="82"/>
      <c r="U99" s="82"/>
      <c r="V99" s="83"/>
      <c r="W99" s="81">
        <v>128129066.87</v>
      </c>
      <c r="X99" s="84"/>
      <c r="Y99" s="84"/>
      <c r="Z99" s="85"/>
      <c r="AA99" s="45" t="s">
        <v>56</v>
      </c>
      <c r="AB99" s="86"/>
      <c r="AL99" s="68"/>
      <c r="AM99" s="40">
        <v>135109785.94</v>
      </c>
      <c r="AN99" s="40">
        <v>1196209.4900000095</v>
      </c>
    </row>
    <row r="100" spans="1:40" x14ac:dyDescent="0.2">
      <c r="A100" s="40">
        <v>131040</v>
      </c>
      <c r="B100" s="43">
        <v>131040</v>
      </c>
      <c r="C100" s="40" t="s">
        <v>179</v>
      </c>
      <c r="D100" s="81">
        <v>517646956.69</v>
      </c>
      <c r="E100" s="81">
        <v>0</v>
      </c>
      <c r="F100" s="81">
        <v>0</v>
      </c>
      <c r="G100" s="81">
        <v>0</v>
      </c>
      <c r="H100" s="81">
        <v>517646956.69</v>
      </c>
      <c r="I100" s="81">
        <v>504278991.77999997</v>
      </c>
      <c r="J100" s="81">
        <v>13367964.91</v>
      </c>
      <c r="K100" s="38">
        <v>517436956.69</v>
      </c>
      <c r="L100" s="81">
        <v>505643380.61000001</v>
      </c>
      <c r="M100" s="81">
        <v>505716668.66000003</v>
      </c>
      <c r="N100" s="81">
        <v>505815471.11000001</v>
      </c>
      <c r="O100" s="81">
        <v>503642975.43000001</v>
      </c>
      <c r="P100" s="82"/>
      <c r="Q100" s="82"/>
      <c r="R100" s="82"/>
      <c r="S100" s="82"/>
      <c r="T100" s="82"/>
      <c r="U100" s="82"/>
      <c r="V100" s="83"/>
      <c r="W100" s="81">
        <v>494934270.35000002</v>
      </c>
      <c r="X100" s="84"/>
      <c r="Y100" s="84"/>
      <c r="Z100" s="85"/>
      <c r="AA100" s="45" t="s">
        <v>56</v>
      </c>
      <c r="AB100" s="86"/>
      <c r="AL100" s="68"/>
      <c r="AM100" s="40">
        <v>517436956.69</v>
      </c>
      <c r="AN100" s="40">
        <v>210000</v>
      </c>
    </row>
    <row r="101" spans="1:40" x14ac:dyDescent="0.2">
      <c r="A101" s="40">
        <v>131050</v>
      </c>
      <c r="B101" s="43">
        <v>131050</v>
      </c>
      <c r="C101" s="40" t="s">
        <v>180</v>
      </c>
      <c r="D101" s="81">
        <v>33916238.189999998</v>
      </c>
      <c r="E101" s="81">
        <v>0</v>
      </c>
      <c r="F101" s="81">
        <v>0</v>
      </c>
      <c r="G101" s="81">
        <v>0</v>
      </c>
      <c r="H101" s="81">
        <v>33916238.189999998</v>
      </c>
      <c r="I101" s="81">
        <v>33093483.710000001</v>
      </c>
      <c r="J101" s="81">
        <v>822754.48</v>
      </c>
      <c r="K101" s="38">
        <v>33447560.550000001</v>
      </c>
      <c r="L101" s="81">
        <v>33364755.390000001</v>
      </c>
      <c r="M101" s="81">
        <v>33318368.129999999</v>
      </c>
      <c r="N101" s="81">
        <v>31943264.789999999</v>
      </c>
      <c r="O101" s="81">
        <v>31599577.66</v>
      </c>
      <c r="P101" s="82"/>
      <c r="Q101" s="82"/>
      <c r="R101" s="82"/>
      <c r="S101" s="82"/>
      <c r="T101" s="82"/>
      <c r="U101" s="82"/>
      <c r="V101" s="83"/>
      <c r="W101" s="81">
        <v>31217066.059999999</v>
      </c>
      <c r="X101" s="84"/>
      <c r="Y101" s="84"/>
      <c r="Z101" s="85"/>
      <c r="AA101" s="45" t="s">
        <v>56</v>
      </c>
      <c r="AB101" s="86"/>
      <c r="AL101" s="68"/>
      <c r="AM101" s="40">
        <v>33447560.550000001</v>
      </c>
      <c r="AN101" s="40">
        <v>468677.63999999687</v>
      </c>
    </row>
    <row r="102" spans="1:40" x14ac:dyDescent="0.2">
      <c r="A102" s="40">
        <v>131060</v>
      </c>
      <c r="B102" s="43">
        <v>131060</v>
      </c>
      <c r="C102" s="40" t="s">
        <v>181</v>
      </c>
      <c r="D102" s="81">
        <v>18375836.609999999</v>
      </c>
      <c r="E102" s="81">
        <v>0</v>
      </c>
      <c r="F102" s="81">
        <v>0</v>
      </c>
      <c r="G102" s="81">
        <v>0</v>
      </c>
      <c r="H102" s="81">
        <v>18375836.609999999</v>
      </c>
      <c r="I102" s="81">
        <v>17535649.760000002</v>
      </c>
      <c r="J102" s="81">
        <v>840186.85</v>
      </c>
      <c r="K102" s="38">
        <v>18286060.710000001</v>
      </c>
      <c r="L102" s="81">
        <v>17544322.66</v>
      </c>
      <c r="M102" s="81">
        <v>17547948.129999999</v>
      </c>
      <c r="N102" s="81">
        <v>17985530.050000001</v>
      </c>
      <c r="O102" s="81">
        <v>17953365.66</v>
      </c>
      <c r="P102" s="82"/>
      <c r="Q102" s="82"/>
      <c r="R102" s="82"/>
      <c r="S102" s="82"/>
      <c r="T102" s="82"/>
      <c r="U102" s="82"/>
      <c r="V102" s="83"/>
      <c r="W102" s="81">
        <v>17884275.66</v>
      </c>
      <c r="X102" s="84"/>
      <c r="Y102" s="84"/>
      <c r="Z102" s="85"/>
      <c r="AA102" s="45" t="s">
        <v>56</v>
      </c>
      <c r="AB102" s="86"/>
      <c r="AL102" s="68"/>
      <c r="AM102" s="40">
        <v>18286060.710000001</v>
      </c>
      <c r="AN102" s="40">
        <v>89775.89999999851</v>
      </c>
    </row>
    <row r="103" spans="1:40" x14ac:dyDescent="0.2">
      <c r="A103" s="40">
        <v>131070</v>
      </c>
      <c r="B103" s="43">
        <v>131070</v>
      </c>
      <c r="C103" s="40" t="s">
        <v>182</v>
      </c>
      <c r="D103" s="81">
        <v>1220538.44</v>
      </c>
      <c r="E103" s="81">
        <v>0</v>
      </c>
      <c r="F103" s="81">
        <v>0</v>
      </c>
      <c r="G103" s="81">
        <v>0</v>
      </c>
      <c r="H103" s="81">
        <v>1220538.44</v>
      </c>
      <c r="I103" s="81">
        <v>1220538.44</v>
      </c>
      <c r="J103" s="81">
        <v>0</v>
      </c>
      <c r="K103" s="38">
        <v>1220538.44</v>
      </c>
      <c r="L103" s="81">
        <v>1220538.44</v>
      </c>
      <c r="M103" s="81">
        <v>1220538.44</v>
      </c>
      <c r="N103" s="81">
        <v>1220538.44</v>
      </c>
      <c r="O103" s="81">
        <v>1220538.44</v>
      </c>
      <c r="P103" s="82"/>
      <c r="Q103" s="82"/>
      <c r="R103" s="82"/>
      <c r="S103" s="82"/>
      <c r="T103" s="82"/>
      <c r="U103" s="82"/>
      <c r="V103" s="83"/>
      <c r="W103" s="81">
        <v>1220538.44</v>
      </c>
      <c r="X103" s="84"/>
      <c r="Y103" s="84"/>
      <c r="Z103" s="85"/>
      <c r="AA103" s="45" t="s">
        <v>56</v>
      </c>
      <c r="AB103" s="86"/>
      <c r="AL103" s="68"/>
      <c r="AM103" s="40">
        <v>1220538.44</v>
      </c>
      <c r="AN103" s="40">
        <v>0</v>
      </c>
    </row>
    <row r="104" spans="1:40" x14ac:dyDescent="0.2">
      <c r="A104" s="40">
        <v>131080</v>
      </c>
      <c r="B104" s="43">
        <v>131080</v>
      </c>
      <c r="C104" s="40" t="s">
        <v>183</v>
      </c>
      <c r="D104" s="81">
        <v>1448064.37</v>
      </c>
      <c r="E104" s="81">
        <v>0</v>
      </c>
      <c r="F104" s="81">
        <v>0</v>
      </c>
      <c r="G104" s="81">
        <v>0</v>
      </c>
      <c r="H104" s="81">
        <v>1448064.37</v>
      </c>
      <c r="I104" s="81">
        <v>1462479.9</v>
      </c>
      <c r="J104" s="81">
        <v>-14415.53</v>
      </c>
      <c r="K104" s="38">
        <v>1462479.9</v>
      </c>
      <c r="L104" s="81">
        <v>1462479.9</v>
      </c>
      <c r="M104" s="81">
        <v>1466965.88</v>
      </c>
      <c r="N104" s="81">
        <v>1471110.38</v>
      </c>
      <c r="O104" s="81">
        <v>1471110.38</v>
      </c>
      <c r="P104" s="82"/>
      <c r="Q104" s="82"/>
      <c r="R104" s="82"/>
      <c r="S104" s="82"/>
      <c r="T104" s="82"/>
      <c r="U104" s="82"/>
      <c r="V104" s="83"/>
      <c r="W104" s="81">
        <v>1471110.38</v>
      </c>
      <c r="X104" s="84"/>
      <c r="Y104" s="84"/>
      <c r="Z104" s="85"/>
      <c r="AA104" s="45" t="s">
        <v>56</v>
      </c>
      <c r="AB104" s="86"/>
      <c r="AL104" s="68"/>
      <c r="AM104" s="40">
        <v>1462479.9</v>
      </c>
      <c r="AN104" s="40">
        <v>-14415.529999999795</v>
      </c>
    </row>
    <row r="105" spans="1:40" x14ac:dyDescent="0.2">
      <c r="A105" s="40">
        <v>131090</v>
      </c>
      <c r="B105" s="43">
        <v>131090</v>
      </c>
      <c r="C105" s="40" t="s">
        <v>184</v>
      </c>
      <c r="D105" s="81">
        <v>51286899.119999997</v>
      </c>
      <c r="E105" s="81">
        <v>0</v>
      </c>
      <c r="F105" s="81">
        <v>0</v>
      </c>
      <c r="G105" s="81">
        <v>0</v>
      </c>
      <c r="H105" s="81">
        <v>51286899.119999997</v>
      </c>
      <c r="I105" s="81">
        <v>51085635.299999997</v>
      </c>
      <c r="J105" s="81">
        <v>201263.82</v>
      </c>
      <c r="K105" s="38">
        <v>51186442.82</v>
      </c>
      <c r="L105" s="81">
        <v>51015936.509999998</v>
      </c>
      <c r="M105" s="81">
        <v>51121745.009999998</v>
      </c>
      <c r="N105" s="81">
        <v>51191259.789999999</v>
      </c>
      <c r="O105" s="81">
        <v>51026276.609999999</v>
      </c>
      <c r="P105" s="82"/>
      <c r="Q105" s="82"/>
      <c r="R105" s="82"/>
      <c r="S105" s="82"/>
      <c r="T105" s="82"/>
      <c r="U105" s="82"/>
      <c r="V105" s="83"/>
      <c r="W105" s="81">
        <v>50724785.960000001</v>
      </c>
      <c r="X105" s="84"/>
      <c r="Y105" s="84"/>
      <c r="Z105" s="85"/>
      <c r="AA105" s="45" t="s">
        <v>56</v>
      </c>
      <c r="AB105" s="86"/>
      <c r="AL105" s="68"/>
      <c r="AM105" s="40">
        <v>51186442.82</v>
      </c>
      <c r="AN105" s="40">
        <v>100456.29999999702</v>
      </c>
    </row>
    <row r="106" spans="1:40" x14ac:dyDescent="0.2">
      <c r="A106" s="40">
        <v>131100</v>
      </c>
      <c r="B106" s="43">
        <v>131100</v>
      </c>
      <c r="C106" s="40" t="s">
        <v>185</v>
      </c>
      <c r="D106" s="81">
        <v>8161345.0999999996</v>
      </c>
      <c r="E106" s="81">
        <v>0</v>
      </c>
      <c r="F106" s="81">
        <v>0</v>
      </c>
      <c r="G106" s="81">
        <v>0</v>
      </c>
      <c r="H106" s="81">
        <v>8161345.0999999996</v>
      </c>
      <c r="I106" s="81">
        <v>8161345.0999999996</v>
      </c>
      <c r="J106" s="81">
        <v>0</v>
      </c>
      <c r="K106" s="38">
        <v>8161345.0999999996</v>
      </c>
      <c r="L106" s="81">
        <v>8161345.0999999996</v>
      </c>
      <c r="M106" s="81">
        <v>7029500</v>
      </c>
      <c r="N106" s="81">
        <v>7029500</v>
      </c>
      <c r="O106" s="81">
        <v>7029500</v>
      </c>
      <c r="P106" s="82"/>
      <c r="Q106" s="82"/>
      <c r="R106" s="82"/>
      <c r="S106" s="82"/>
      <c r="T106" s="82"/>
      <c r="U106" s="82"/>
      <c r="V106" s="83"/>
      <c r="W106" s="81">
        <v>7029500</v>
      </c>
      <c r="X106" s="84"/>
      <c r="Y106" s="84"/>
      <c r="Z106" s="85"/>
      <c r="AA106" s="45" t="s">
        <v>56</v>
      </c>
      <c r="AB106" s="86"/>
      <c r="AL106" s="68"/>
      <c r="AM106" s="40">
        <v>8161345.0999999996</v>
      </c>
      <c r="AN106" s="40">
        <v>0</v>
      </c>
    </row>
    <row r="107" spans="1:40" x14ac:dyDescent="0.2">
      <c r="A107" s="40">
        <v>131110</v>
      </c>
      <c r="B107" s="43">
        <v>131110</v>
      </c>
      <c r="C107" s="40" t="s">
        <v>186</v>
      </c>
      <c r="D107" s="81">
        <v>42994902.920000002</v>
      </c>
      <c r="E107" s="81">
        <v>0</v>
      </c>
      <c r="F107" s="81">
        <v>-17823280</v>
      </c>
      <c r="G107" s="81">
        <v>0</v>
      </c>
      <c r="H107" s="81">
        <v>25171622.920000002</v>
      </c>
      <c r="I107" s="81">
        <v>24577427.590000004</v>
      </c>
      <c r="J107" s="81">
        <v>594195.32999999996</v>
      </c>
      <c r="K107" s="38">
        <v>25136748.149999999</v>
      </c>
      <c r="L107" s="81">
        <v>24738827.590000004</v>
      </c>
      <c r="M107" s="81">
        <v>42243578.619999997</v>
      </c>
      <c r="N107" s="81">
        <v>42273578.619999997</v>
      </c>
      <c r="O107" s="81">
        <v>41918656.189999998</v>
      </c>
      <c r="P107" s="82"/>
      <c r="Q107" s="82"/>
      <c r="R107" s="82"/>
      <c r="S107" s="82"/>
      <c r="T107" s="82"/>
      <c r="U107" s="82"/>
      <c r="V107" s="83"/>
      <c r="W107" s="81">
        <v>24208553.759999998</v>
      </c>
      <c r="X107" s="84"/>
      <c r="Y107" s="84"/>
      <c r="Z107" s="85"/>
      <c r="AA107" s="45" t="s">
        <v>56</v>
      </c>
      <c r="AB107" s="86"/>
      <c r="AL107" s="68"/>
      <c r="AM107" s="40">
        <v>25136748.149999999</v>
      </c>
      <c r="AN107" s="40">
        <v>34874.770000003278</v>
      </c>
    </row>
    <row r="108" spans="1:40" x14ac:dyDescent="0.2">
      <c r="A108" s="40">
        <v>131120</v>
      </c>
      <c r="B108" s="43">
        <v>131120</v>
      </c>
      <c r="C108" s="40" t="s">
        <v>187</v>
      </c>
      <c r="D108" s="81">
        <v>68511668.049999997</v>
      </c>
      <c r="E108" s="81">
        <v>0</v>
      </c>
      <c r="F108" s="81">
        <v>0</v>
      </c>
      <c r="G108" s="81">
        <v>0</v>
      </c>
      <c r="H108" s="81">
        <v>68511668.049999997</v>
      </c>
      <c r="I108" s="81">
        <v>68511668.049999997</v>
      </c>
      <c r="J108" s="81">
        <v>0</v>
      </c>
      <c r="K108" s="38">
        <v>68511668.049999997</v>
      </c>
      <c r="L108" s="81">
        <v>68511668.049999997</v>
      </c>
      <c r="M108" s="81">
        <v>68511668.049999997</v>
      </c>
      <c r="N108" s="81">
        <v>68511668.049999997</v>
      </c>
      <c r="O108" s="81">
        <v>68511668.049999997</v>
      </c>
      <c r="P108" s="82"/>
      <c r="Q108" s="82"/>
      <c r="R108" s="82"/>
      <c r="S108" s="82"/>
      <c r="T108" s="82"/>
      <c r="U108" s="82"/>
      <c r="V108" s="83"/>
      <c r="W108" s="81">
        <v>68511668.049999997</v>
      </c>
      <c r="X108" s="84"/>
      <c r="Y108" s="84"/>
      <c r="Z108" s="85"/>
      <c r="AA108" s="45" t="s">
        <v>56</v>
      </c>
      <c r="AB108" s="86"/>
      <c r="AL108" s="68"/>
      <c r="AM108" s="40">
        <v>68511668.049999997</v>
      </c>
      <c r="AN108" s="40">
        <v>0</v>
      </c>
    </row>
    <row r="109" spans="1:40" x14ac:dyDescent="0.2">
      <c r="A109" s="40">
        <v>131130</v>
      </c>
      <c r="B109" s="43">
        <v>131130</v>
      </c>
      <c r="C109" s="40" t="s">
        <v>188</v>
      </c>
      <c r="D109" s="81">
        <v>32117135.93</v>
      </c>
      <c r="E109" s="81">
        <v>0</v>
      </c>
      <c r="F109" s="81">
        <v>0</v>
      </c>
      <c r="G109" s="81">
        <v>0</v>
      </c>
      <c r="H109" s="81">
        <v>32117135.93</v>
      </c>
      <c r="I109" s="81">
        <v>32117135.93</v>
      </c>
      <c r="J109" s="81">
        <v>0</v>
      </c>
      <c r="K109" s="38">
        <v>32117135.93</v>
      </c>
      <c r="L109" s="81">
        <v>32117135.93</v>
      </c>
      <c r="M109" s="81">
        <v>32117135.93</v>
      </c>
      <c r="N109" s="81">
        <v>32117135.93</v>
      </c>
      <c r="O109" s="81">
        <v>32117135.93</v>
      </c>
      <c r="P109" s="82"/>
      <c r="Q109" s="82"/>
      <c r="R109" s="82"/>
      <c r="S109" s="82"/>
      <c r="T109" s="82"/>
      <c r="U109" s="82"/>
      <c r="V109" s="83"/>
      <c r="W109" s="81">
        <v>32117135.93</v>
      </c>
      <c r="X109" s="84"/>
      <c r="Y109" s="84"/>
      <c r="Z109" s="85"/>
      <c r="AA109" s="45" t="s">
        <v>56</v>
      </c>
      <c r="AB109" s="86"/>
      <c r="AL109" s="68"/>
      <c r="AM109" s="40">
        <v>32117135.93</v>
      </c>
      <c r="AN109" s="40">
        <v>0</v>
      </c>
    </row>
    <row r="110" spans="1:40" x14ac:dyDescent="0.2">
      <c r="A110" s="40">
        <v>131140</v>
      </c>
      <c r="B110" s="43">
        <v>131140</v>
      </c>
      <c r="C110" s="40" t="s">
        <v>189</v>
      </c>
      <c r="D110" s="81">
        <v>15619717.810000001</v>
      </c>
      <c r="E110" s="81">
        <v>0</v>
      </c>
      <c r="F110" s="81">
        <v>0</v>
      </c>
      <c r="G110" s="81">
        <v>0</v>
      </c>
      <c r="H110" s="81">
        <v>15619717.810000001</v>
      </c>
      <c r="I110" s="81">
        <v>15619717.810000001</v>
      </c>
      <c r="J110" s="81">
        <v>0</v>
      </c>
      <c r="K110" s="38">
        <v>15619717.810000001</v>
      </c>
      <c r="L110" s="81">
        <v>15619717.810000001</v>
      </c>
      <c r="M110" s="81">
        <v>15619717.810000001</v>
      </c>
      <c r="N110" s="81">
        <v>15619717.810000001</v>
      </c>
      <c r="O110" s="81">
        <v>15619717.810000001</v>
      </c>
      <c r="P110" s="82"/>
      <c r="Q110" s="82"/>
      <c r="R110" s="82"/>
      <c r="S110" s="82"/>
      <c r="T110" s="82"/>
      <c r="U110" s="82"/>
      <c r="V110" s="83"/>
      <c r="W110" s="81">
        <v>15619717.810000001</v>
      </c>
      <c r="X110" s="84"/>
      <c r="Y110" s="84"/>
      <c r="Z110" s="85"/>
      <c r="AA110" s="45" t="s">
        <v>56</v>
      </c>
      <c r="AB110" s="86"/>
      <c r="AL110" s="68"/>
      <c r="AM110" s="40">
        <v>15619717.810000001</v>
      </c>
      <c r="AN110" s="40">
        <v>0</v>
      </c>
    </row>
    <row r="111" spans="1:40" x14ac:dyDescent="0.2">
      <c r="A111" s="40">
        <v>131150</v>
      </c>
      <c r="B111" s="43">
        <v>131150</v>
      </c>
      <c r="C111" s="40" t="s">
        <v>190</v>
      </c>
      <c r="D111" s="81">
        <v>71364385.670000002</v>
      </c>
      <c r="E111" s="81">
        <v>0</v>
      </c>
      <c r="F111" s="81">
        <v>0</v>
      </c>
      <c r="G111" s="81">
        <v>0</v>
      </c>
      <c r="H111" s="81">
        <v>71364385.670000002</v>
      </c>
      <c r="I111" s="81">
        <v>71182068.829999998</v>
      </c>
      <c r="J111" s="81">
        <v>182316.84</v>
      </c>
      <c r="K111" s="38">
        <v>71280199.670000002</v>
      </c>
      <c r="L111" s="81">
        <v>71280199.670000002</v>
      </c>
      <c r="M111" s="81">
        <v>75565367.900000006</v>
      </c>
      <c r="N111" s="81">
        <v>74789778.530000001</v>
      </c>
      <c r="O111" s="81">
        <v>74755538.530000001</v>
      </c>
      <c r="P111" s="82"/>
      <c r="Q111" s="82"/>
      <c r="R111" s="82"/>
      <c r="S111" s="82"/>
      <c r="T111" s="82"/>
      <c r="U111" s="82"/>
      <c r="V111" s="83"/>
      <c r="W111" s="81">
        <v>74172821.590000004</v>
      </c>
      <c r="X111" s="84"/>
      <c r="Y111" s="84"/>
      <c r="Z111" s="85"/>
      <c r="AA111" s="45" t="s">
        <v>56</v>
      </c>
      <c r="AB111" s="86"/>
      <c r="AL111" s="68"/>
      <c r="AM111" s="40">
        <v>71280199.670000002</v>
      </c>
      <c r="AN111" s="40">
        <v>84186</v>
      </c>
    </row>
    <row r="112" spans="1:40" x14ac:dyDescent="0.2">
      <c r="A112" s="40">
        <v>131170</v>
      </c>
      <c r="B112" s="43">
        <v>131170</v>
      </c>
      <c r="C112" s="40" t="s">
        <v>147</v>
      </c>
      <c r="D112" s="81">
        <v>3313500</v>
      </c>
      <c r="E112" s="81">
        <v>-3313500</v>
      </c>
      <c r="F112" s="81">
        <v>0</v>
      </c>
      <c r="G112" s="81">
        <v>0</v>
      </c>
      <c r="H112" s="81">
        <v>0</v>
      </c>
      <c r="I112" s="81">
        <v>0</v>
      </c>
      <c r="J112" s="81">
        <v>0</v>
      </c>
      <c r="K112" s="38">
        <v>0</v>
      </c>
      <c r="L112" s="81">
        <v>0</v>
      </c>
      <c r="M112" s="81">
        <v>0</v>
      </c>
      <c r="N112" s="81">
        <v>0</v>
      </c>
      <c r="O112" s="81">
        <v>0</v>
      </c>
      <c r="P112" s="82"/>
      <c r="Q112" s="82"/>
      <c r="R112" s="82"/>
      <c r="S112" s="82"/>
      <c r="T112" s="82"/>
      <c r="U112" s="82"/>
      <c r="V112" s="83"/>
      <c r="W112" s="81">
        <v>0</v>
      </c>
      <c r="X112" s="84"/>
      <c r="Y112" s="84"/>
      <c r="Z112" s="85"/>
      <c r="AA112" s="45" t="s">
        <v>56</v>
      </c>
      <c r="AB112" s="86"/>
      <c r="AL112" s="68"/>
      <c r="AM112" s="40">
        <v>0</v>
      </c>
      <c r="AN112" s="40">
        <v>0</v>
      </c>
    </row>
    <row r="113" spans="1:40" x14ac:dyDescent="0.2">
      <c r="A113" s="40">
        <v>131180</v>
      </c>
      <c r="B113" s="43">
        <v>131180</v>
      </c>
      <c r="C113" s="40" t="s">
        <v>149</v>
      </c>
      <c r="D113" s="81">
        <v>471589</v>
      </c>
      <c r="E113" s="81">
        <v>-21802</v>
      </c>
      <c r="F113" s="81">
        <v>0</v>
      </c>
      <c r="G113" s="81">
        <v>0</v>
      </c>
      <c r="H113" s="81">
        <v>449787</v>
      </c>
      <c r="I113" s="81">
        <v>1446588.18</v>
      </c>
      <c r="J113" s="81">
        <v>-996801.18</v>
      </c>
      <c r="K113" s="38">
        <v>3197167.76</v>
      </c>
      <c r="L113" s="81">
        <v>6156429.7999999998</v>
      </c>
      <c r="M113" s="81">
        <v>5103039.7</v>
      </c>
      <c r="N113" s="81">
        <v>2967565</v>
      </c>
      <c r="O113" s="81">
        <v>51432.14</v>
      </c>
      <c r="P113" s="82"/>
      <c r="Q113" s="82"/>
      <c r="R113" s="82"/>
      <c r="S113" s="82"/>
      <c r="T113" s="82"/>
      <c r="U113" s="82"/>
      <c r="V113" s="83"/>
      <c r="W113" s="81">
        <v>520591.99</v>
      </c>
      <c r="X113" s="84"/>
      <c r="Y113" s="84"/>
      <c r="Z113" s="85"/>
      <c r="AA113" s="45" t="s">
        <v>56</v>
      </c>
      <c r="AB113" s="86"/>
      <c r="AL113" s="68"/>
      <c r="AM113" s="40">
        <v>3197167.76</v>
      </c>
      <c r="AN113" s="40">
        <v>-2747380.76</v>
      </c>
    </row>
    <row r="114" spans="1:40" x14ac:dyDescent="0.2">
      <c r="A114" s="40">
        <v>131190</v>
      </c>
      <c r="B114" s="43">
        <v>131190</v>
      </c>
      <c r="C114" s="40" t="s">
        <v>118</v>
      </c>
      <c r="D114" s="81">
        <v>4721760.1900000004</v>
      </c>
      <c r="E114" s="81">
        <v>0</v>
      </c>
      <c r="F114" s="81">
        <v>-4721760.1900000004</v>
      </c>
      <c r="G114" s="81">
        <v>0</v>
      </c>
      <c r="H114" s="81">
        <v>0</v>
      </c>
      <c r="I114" s="81">
        <v>2074181.12</v>
      </c>
      <c r="J114" s="81">
        <v>-2074181.12</v>
      </c>
      <c r="K114" s="38">
        <v>0</v>
      </c>
      <c r="L114" s="81">
        <v>0</v>
      </c>
      <c r="M114" s="81">
        <v>965565.38</v>
      </c>
      <c r="N114" s="81">
        <v>800353.78</v>
      </c>
      <c r="O114" s="81">
        <v>4221958.09</v>
      </c>
      <c r="P114" s="82"/>
      <c r="Q114" s="82"/>
      <c r="R114" s="82"/>
      <c r="S114" s="82"/>
      <c r="T114" s="82"/>
      <c r="U114" s="82"/>
      <c r="V114" s="83"/>
      <c r="W114" s="81">
        <v>6985337.8899999997</v>
      </c>
      <c r="X114" s="84"/>
      <c r="Y114" s="84"/>
      <c r="Z114" s="85"/>
      <c r="AA114" s="45" t="s">
        <v>56</v>
      </c>
      <c r="AB114" s="86"/>
      <c r="AL114" s="68"/>
      <c r="AM114" s="40">
        <v>0</v>
      </c>
      <c r="AN114" s="40">
        <v>0</v>
      </c>
    </row>
    <row r="115" spans="1:40" x14ac:dyDescent="0.2">
      <c r="A115" s="40">
        <v>132010</v>
      </c>
      <c r="B115" s="43">
        <v>132010</v>
      </c>
      <c r="C115" s="40" t="s">
        <v>191</v>
      </c>
      <c r="D115" s="81">
        <v>-358792430.08999997</v>
      </c>
      <c r="E115" s="81">
        <v>0</v>
      </c>
      <c r="F115" s="81">
        <v>0</v>
      </c>
      <c r="G115" s="81">
        <v>0</v>
      </c>
      <c r="H115" s="81">
        <v>-358792430.08999997</v>
      </c>
      <c r="I115" s="81">
        <v>-353944398.70999998</v>
      </c>
      <c r="J115" s="81">
        <v>-4848031.38</v>
      </c>
      <c r="K115" s="38">
        <v>-357157733.64999998</v>
      </c>
      <c r="L115" s="81">
        <v>-355540805.66000003</v>
      </c>
      <c r="M115" s="81">
        <v>-352334348.29000002</v>
      </c>
      <c r="N115" s="81">
        <v>-350724297.97000003</v>
      </c>
      <c r="O115" s="81">
        <v>-349131748.20999998</v>
      </c>
      <c r="P115" s="82"/>
      <c r="Q115" s="82"/>
      <c r="R115" s="82"/>
      <c r="S115" s="82"/>
      <c r="T115" s="82"/>
      <c r="U115" s="82"/>
      <c r="V115" s="83"/>
      <c r="W115" s="81">
        <v>-347556698.97000003</v>
      </c>
      <c r="X115" s="84"/>
      <c r="Y115" s="84"/>
      <c r="Z115" s="85"/>
      <c r="AA115" s="45" t="s">
        <v>56</v>
      </c>
      <c r="AB115" s="86"/>
      <c r="AL115" s="68"/>
      <c r="AM115" s="40">
        <v>-357157733.64999998</v>
      </c>
      <c r="AN115" s="40">
        <v>-1634696.4399999976</v>
      </c>
    </row>
    <row r="116" spans="1:40" x14ac:dyDescent="0.2">
      <c r="A116" s="40">
        <v>132020</v>
      </c>
      <c r="B116" s="43">
        <v>132020</v>
      </c>
      <c r="C116" s="40" t="s">
        <v>192</v>
      </c>
      <c r="D116" s="81">
        <v>-123690173.06999999</v>
      </c>
      <c r="E116" s="81">
        <v>0</v>
      </c>
      <c r="F116" s="81">
        <v>0</v>
      </c>
      <c r="G116" s="81">
        <v>0</v>
      </c>
      <c r="H116" s="81">
        <v>-123690173.06999999</v>
      </c>
      <c r="I116" s="81">
        <v>-119536542.01000001</v>
      </c>
      <c r="J116" s="81">
        <v>-4153631.06</v>
      </c>
      <c r="K116" s="38">
        <v>-122322297.64</v>
      </c>
      <c r="L116" s="81">
        <v>-120946608.36</v>
      </c>
      <c r="M116" s="81">
        <v>-117932567.17</v>
      </c>
      <c r="N116" s="81">
        <v>-116192408.2</v>
      </c>
      <c r="O116" s="81">
        <v>-114531797</v>
      </c>
      <c r="P116" s="82"/>
      <c r="Q116" s="82"/>
      <c r="R116" s="82"/>
      <c r="S116" s="82"/>
      <c r="T116" s="82"/>
      <c r="U116" s="82"/>
      <c r="V116" s="83"/>
      <c r="W116" s="81">
        <v>-112891692.84999999</v>
      </c>
      <c r="X116" s="84"/>
      <c r="Y116" s="84"/>
      <c r="Z116" s="85"/>
      <c r="AA116" s="45" t="s">
        <v>56</v>
      </c>
      <c r="AB116" s="86"/>
      <c r="AL116" s="68"/>
      <c r="AM116" s="40">
        <v>-122322297.64</v>
      </c>
      <c r="AN116" s="40">
        <v>-1367875.4299999923</v>
      </c>
    </row>
    <row r="117" spans="1:40" x14ac:dyDescent="0.2">
      <c r="A117" s="40">
        <v>132030</v>
      </c>
      <c r="B117" s="43">
        <v>132030</v>
      </c>
      <c r="C117" s="40" t="s">
        <v>193</v>
      </c>
      <c r="D117" s="81">
        <v>-423318300.62</v>
      </c>
      <c r="E117" s="81">
        <v>0</v>
      </c>
      <c r="F117" s="81">
        <v>0</v>
      </c>
      <c r="G117" s="81">
        <v>0</v>
      </c>
      <c r="H117" s="81">
        <v>-423318300.62</v>
      </c>
      <c r="I117" s="81">
        <v>-409852906.57999998</v>
      </c>
      <c r="J117" s="81">
        <v>-13465394.039999999</v>
      </c>
      <c r="K117" s="38">
        <v>-418051859.43000001</v>
      </c>
      <c r="L117" s="81">
        <v>-413732223.49000001</v>
      </c>
      <c r="M117" s="81">
        <v>-412198766.22000003</v>
      </c>
      <c r="N117" s="81">
        <v>-407300960.35000002</v>
      </c>
      <c r="O117" s="81">
        <v>-404795932.81</v>
      </c>
      <c r="P117" s="82"/>
      <c r="Q117" s="82"/>
      <c r="R117" s="82"/>
      <c r="S117" s="82"/>
      <c r="T117" s="82"/>
      <c r="U117" s="82"/>
      <c r="V117" s="83"/>
      <c r="W117" s="81">
        <v>-401385476.64999998</v>
      </c>
      <c r="X117" s="84"/>
      <c r="Y117" s="84"/>
      <c r="Z117" s="85"/>
      <c r="AA117" s="45" t="s">
        <v>56</v>
      </c>
      <c r="AB117" s="86"/>
      <c r="AL117" s="68"/>
      <c r="AM117" s="40">
        <v>-418051859.43000001</v>
      </c>
      <c r="AN117" s="40">
        <v>-5266441.1899999976</v>
      </c>
    </row>
    <row r="118" spans="1:40" x14ac:dyDescent="0.2">
      <c r="A118" s="40">
        <v>132040</v>
      </c>
      <c r="B118" s="43">
        <v>132040</v>
      </c>
      <c r="C118" s="40" t="s">
        <v>194</v>
      </c>
      <c r="D118" s="81">
        <v>-29882007.359999999</v>
      </c>
      <c r="E118" s="81">
        <v>0</v>
      </c>
      <c r="F118" s="81">
        <v>0</v>
      </c>
      <c r="G118" s="81">
        <v>0</v>
      </c>
      <c r="H118" s="81">
        <v>-29882007.359999999</v>
      </c>
      <c r="I118" s="81">
        <v>-29652848.600000001</v>
      </c>
      <c r="J118" s="81">
        <v>-229158.76</v>
      </c>
      <c r="K118" s="38">
        <v>-29892700.350000001</v>
      </c>
      <c r="L118" s="81">
        <v>-29804222.879999999</v>
      </c>
      <c r="M118" s="81">
        <v>-29682774.25</v>
      </c>
      <c r="N118" s="81">
        <v>-29508478.879999999</v>
      </c>
      <c r="O118" s="81">
        <v>-29176628.670000002</v>
      </c>
      <c r="P118" s="82"/>
      <c r="Q118" s="82"/>
      <c r="R118" s="82"/>
      <c r="S118" s="82"/>
      <c r="T118" s="82"/>
      <c r="U118" s="82"/>
      <c r="V118" s="83"/>
      <c r="W118" s="81">
        <v>-29342199.66</v>
      </c>
      <c r="X118" s="84"/>
      <c r="Y118" s="84"/>
      <c r="Z118" s="85"/>
      <c r="AA118" s="45" t="s">
        <v>56</v>
      </c>
      <c r="AB118" s="86"/>
      <c r="AL118" s="68"/>
      <c r="AM118" s="40">
        <v>-29892700.350000001</v>
      </c>
      <c r="AN118" s="40">
        <v>10692.990000002086</v>
      </c>
    </row>
    <row r="119" spans="1:40" x14ac:dyDescent="0.2">
      <c r="A119" s="40">
        <v>132050</v>
      </c>
      <c r="B119" s="43">
        <v>132050</v>
      </c>
      <c r="C119" s="40" t="s">
        <v>195</v>
      </c>
      <c r="D119" s="81">
        <v>-17041733.739999998</v>
      </c>
      <c r="E119" s="81">
        <v>0</v>
      </c>
      <c r="F119" s="81">
        <v>0</v>
      </c>
      <c r="G119" s="81">
        <v>0</v>
      </c>
      <c r="H119" s="81">
        <v>-17041733.739999998</v>
      </c>
      <c r="I119" s="81">
        <v>-16806505.489999998</v>
      </c>
      <c r="J119" s="81">
        <v>-235228.25</v>
      </c>
      <c r="K119" s="38">
        <v>-16971433.079999998</v>
      </c>
      <c r="L119" s="81">
        <v>-16886552.170000002</v>
      </c>
      <c r="M119" s="81">
        <v>-16838037.969999999</v>
      </c>
      <c r="N119" s="81">
        <v>-17287109.77</v>
      </c>
      <c r="O119" s="81">
        <v>-17225898.16</v>
      </c>
      <c r="P119" s="82"/>
      <c r="Q119" s="82"/>
      <c r="R119" s="82"/>
      <c r="S119" s="82"/>
      <c r="T119" s="82"/>
      <c r="U119" s="82"/>
      <c r="V119" s="83"/>
      <c r="W119" s="81">
        <v>-17132003.870000001</v>
      </c>
      <c r="X119" s="84"/>
      <c r="Y119" s="84"/>
      <c r="Z119" s="85"/>
      <c r="AA119" s="45" t="s">
        <v>56</v>
      </c>
      <c r="AB119" s="86"/>
      <c r="AL119" s="68"/>
      <c r="AM119" s="40">
        <v>-16971433.079999998</v>
      </c>
      <c r="AN119" s="40">
        <v>-70300.660000000149</v>
      </c>
    </row>
    <row r="120" spans="1:40" x14ac:dyDescent="0.2">
      <c r="A120" s="40">
        <v>132060</v>
      </c>
      <c r="B120" s="43">
        <v>132060</v>
      </c>
      <c r="C120" s="40" t="s">
        <v>196</v>
      </c>
      <c r="D120" s="81">
        <v>-1220490.44</v>
      </c>
      <c r="E120" s="81">
        <v>0</v>
      </c>
      <c r="F120" s="81">
        <v>0</v>
      </c>
      <c r="G120" s="81">
        <v>0</v>
      </c>
      <c r="H120" s="81">
        <v>-1220490.44</v>
      </c>
      <c r="I120" s="81">
        <v>-1184965.92</v>
      </c>
      <c r="J120" s="81">
        <v>-35524.519999999997</v>
      </c>
      <c r="K120" s="38">
        <v>-1213633.68</v>
      </c>
      <c r="L120" s="81">
        <v>-1199304.73</v>
      </c>
      <c r="M120" s="81">
        <v>-1167886.24</v>
      </c>
      <c r="N120" s="81">
        <v>-1149139.94</v>
      </c>
      <c r="O120" s="81">
        <v>-1129910.81</v>
      </c>
      <c r="P120" s="82"/>
      <c r="Q120" s="82"/>
      <c r="R120" s="82"/>
      <c r="S120" s="82"/>
      <c r="T120" s="82"/>
      <c r="U120" s="82"/>
      <c r="V120" s="83"/>
      <c r="W120" s="81">
        <v>-1109933.99</v>
      </c>
      <c r="X120" s="84"/>
      <c r="Y120" s="84"/>
      <c r="Z120" s="85"/>
      <c r="AA120" s="45" t="s">
        <v>56</v>
      </c>
      <c r="AB120" s="86"/>
      <c r="AL120" s="68"/>
      <c r="AM120" s="40">
        <v>-1213633.68</v>
      </c>
      <c r="AN120" s="40">
        <v>-6856.7600000000093</v>
      </c>
    </row>
    <row r="121" spans="1:40" x14ac:dyDescent="0.2">
      <c r="A121" s="40">
        <v>132070</v>
      </c>
      <c r="B121" s="43">
        <v>132070</v>
      </c>
      <c r="C121" s="40" t="s">
        <v>197</v>
      </c>
      <c r="D121" s="81">
        <v>-1445752.01</v>
      </c>
      <c r="E121" s="81">
        <v>0</v>
      </c>
      <c r="F121" s="81">
        <v>0</v>
      </c>
      <c r="G121" s="81">
        <v>0</v>
      </c>
      <c r="H121" s="81">
        <v>-1445752.01</v>
      </c>
      <c r="I121" s="81">
        <v>-1458070.65</v>
      </c>
      <c r="J121" s="81">
        <v>12318.64</v>
      </c>
      <c r="K121" s="38">
        <v>-1459508.8</v>
      </c>
      <c r="L121" s="81">
        <v>-1458859.19</v>
      </c>
      <c r="M121" s="81">
        <v>-1461345.73</v>
      </c>
      <c r="N121" s="81">
        <v>-1463383.17</v>
      </c>
      <c r="O121" s="81">
        <v>-1460472.58</v>
      </c>
      <c r="P121" s="82"/>
      <c r="Q121" s="82"/>
      <c r="R121" s="82"/>
      <c r="S121" s="82"/>
      <c r="T121" s="82"/>
      <c r="U121" s="82"/>
      <c r="V121" s="83"/>
      <c r="W121" s="81">
        <v>-1456938.28</v>
      </c>
      <c r="X121" s="84"/>
      <c r="Y121" s="84"/>
      <c r="Z121" s="85"/>
      <c r="AA121" s="45" t="s">
        <v>56</v>
      </c>
      <c r="AB121" s="86"/>
      <c r="AL121" s="68"/>
      <c r="AM121" s="40">
        <v>-1459508.8</v>
      </c>
      <c r="AN121" s="40">
        <v>13756.790000000037</v>
      </c>
    </row>
    <row r="122" spans="1:40" x14ac:dyDescent="0.2">
      <c r="A122" s="40">
        <v>132080</v>
      </c>
      <c r="B122" s="43">
        <v>132080</v>
      </c>
      <c r="C122" s="40" t="s">
        <v>198</v>
      </c>
      <c r="D122" s="81">
        <v>-49615752.409999996</v>
      </c>
      <c r="E122" s="81">
        <v>0</v>
      </c>
      <c r="F122" s="81">
        <v>0</v>
      </c>
      <c r="G122" s="81">
        <v>0</v>
      </c>
      <c r="H122" s="81">
        <v>-49615752.409999996</v>
      </c>
      <c r="I122" s="81">
        <v>-49253718.159999996</v>
      </c>
      <c r="J122" s="81">
        <v>-362034.25</v>
      </c>
      <c r="K122" s="38">
        <v>-49468475.340000004</v>
      </c>
      <c r="L122" s="81">
        <v>-49303757.390000001</v>
      </c>
      <c r="M122" s="81">
        <v>-49220035.310000002</v>
      </c>
      <c r="N122" s="81">
        <v>-49319561.18</v>
      </c>
      <c r="O122" s="81">
        <v>-49147908.439999998</v>
      </c>
      <c r="P122" s="82"/>
      <c r="Q122" s="82"/>
      <c r="R122" s="82"/>
      <c r="S122" s="82"/>
      <c r="T122" s="82"/>
      <c r="U122" s="82"/>
      <c r="V122" s="83"/>
      <c r="W122" s="81">
        <v>-48983974.409999996</v>
      </c>
      <c r="X122" s="84"/>
      <c r="Y122" s="84"/>
      <c r="Z122" s="85"/>
      <c r="AA122" s="45" t="s">
        <v>56</v>
      </c>
      <c r="AB122" s="86"/>
      <c r="AL122" s="68"/>
      <c r="AM122" s="40">
        <v>-49468475.340000004</v>
      </c>
      <c r="AN122" s="40">
        <v>-147277.06999999285</v>
      </c>
    </row>
    <row r="123" spans="1:40" x14ac:dyDescent="0.2">
      <c r="A123" s="40">
        <v>132090</v>
      </c>
      <c r="B123" s="43">
        <v>132090</v>
      </c>
      <c r="C123" s="40" t="s">
        <v>199</v>
      </c>
      <c r="D123" s="81">
        <v>-7114539.7800000003</v>
      </c>
      <c r="E123" s="81">
        <v>0</v>
      </c>
      <c r="F123" s="81">
        <v>0</v>
      </c>
      <c r="G123" s="81">
        <v>0</v>
      </c>
      <c r="H123" s="81">
        <v>-7114539.7800000003</v>
      </c>
      <c r="I123" s="81">
        <v>-7029806.0899999999</v>
      </c>
      <c r="J123" s="81">
        <v>-84733.69</v>
      </c>
      <c r="K123" s="38">
        <v>-7086089.0499999998</v>
      </c>
      <c r="L123" s="81">
        <v>-7057947.5700000003</v>
      </c>
      <c r="M123" s="81">
        <v>-7029496</v>
      </c>
      <c r="N123" s="81">
        <v>-7029496</v>
      </c>
      <c r="O123" s="81">
        <v>-7029496</v>
      </c>
      <c r="P123" s="82"/>
      <c r="Q123" s="82"/>
      <c r="R123" s="82"/>
      <c r="S123" s="82"/>
      <c r="T123" s="82"/>
      <c r="U123" s="82"/>
      <c r="V123" s="83"/>
      <c r="W123" s="81">
        <v>-7029496</v>
      </c>
      <c r="X123" s="84"/>
      <c r="Y123" s="84"/>
      <c r="Z123" s="85"/>
      <c r="AA123" s="45" t="s">
        <v>56</v>
      </c>
      <c r="AB123" s="86"/>
      <c r="AL123" s="68"/>
      <c r="AM123" s="40">
        <v>-7086089.0499999998</v>
      </c>
      <c r="AN123" s="40">
        <v>-28450.730000000447</v>
      </c>
    </row>
    <row r="124" spans="1:40" x14ac:dyDescent="0.2">
      <c r="A124" s="40">
        <v>132100</v>
      </c>
      <c r="B124" s="43">
        <v>132100</v>
      </c>
      <c r="C124" s="40" t="s">
        <v>200</v>
      </c>
      <c r="D124" s="81">
        <v>-42093929.57</v>
      </c>
      <c r="E124" s="81">
        <v>0</v>
      </c>
      <c r="F124" s="81">
        <v>17712465.219999999</v>
      </c>
      <c r="G124" s="81">
        <v>0</v>
      </c>
      <c r="H124" s="81">
        <v>-24381464.350000001</v>
      </c>
      <c r="I124" s="81">
        <v>-24084386.240000002</v>
      </c>
      <c r="J124" s="81">
        <v>-297078.11</v>
      </c>
      <c r="K124" s="38">
        <v>-24272117.920000002</v>
      </c>
      <c r="L124" s="81">
        <v>-24162106</v>
      </c>
      <c r="M124" s="81">
        <v>-41665238.969999999</v>
      </c>
      <c r="N124" s="81">
        <v>-41614477.369999997</v>
      </c>
      <c r="O124" s="81">
        <v>-41544071.310000002</v>
      </c>
      <c r="P124" s="82"/>
      <c r="Q124" s="82"/>
      <c r="R124" s="82"/>
      <c r="S124" s="82"/>
      <c r="T124" s="82"/>
      <c r="U124" s="82"/>
      <c r="V124" s="83"/>
      <c r="W124" s="81">
        <v>-23873472.250000004</v>
      </c>
      <c r="X124" s="84"/>
      <c r="Y124" s="84"/>
      <c r="Z124" s="85"/>
      <c r="AA124" s="45" t="s">
        <v>56</v>
      </c>
      <c r="AB124" s="86"/>
      <c r="AL124" s="68"/>
      <c r="AM124" s="40">
        <v>-24272117.920000002</v>
      </c>
      <c r="AN124" s="40">
        <v>-109346.4299999997</v>
      </c>
    </row>
    <row r="125" spans="1:40" x14ac:dyDescent="0.2">
      <c r="A125" s="40">
        <v>132110</v>
      </c>
      <c r="B125" s="43">
        <v>132110</v>
      </c>
      <c r="C125" s="40" t="s">
        <v>201</v>
      </c>
      <c r="D125" s="81">
        <v>-65751561.049999997</v>
      </c>
      <c r="E125" s="81">
        <v>0</v>
      </c>
      <c r="F125" s="81">
        <v>0</v>
      </c>
      <c r="G125" s="81">
        <v>0</v>
      </c>
      <c r="H125" s="81">
        <v>-65751561.049999997</v>
      </c>
      <c r="I125" s="81">
        <v>-65159916.990000002</v>
      </c>
      <c r="J125" s="81">
        <v>-591644.06000000006</v>
      </c>
      <c r="K125" s="38">
        <v>-65552906.840000004</v>
      </c>
      <c r="L125" s="81">
        <v>-65356411.909999996</v>
      </c>
      <c r="M125" s="81">
        <v>-64960718.460000001</v>
      </c>
      <c r="N125" s="81">
        <v>-64761519.990000002</v>
      </c>
      <c r="O125" s="81">
        <v>-64564486.710000001</v>
      </c>
      <c r="P125" s="82"/>
      <c r="Q125" s="82"/>
      <c r="R125" s="82"/>
      <c r="S125" s="82"/>
      <c r="T125" s="82"/>
      <c r="U125" s="82"/>
      <c r="V125" s="83"/>
      <c r="W125" s="81">
        <v>-64369618.640000001</v>
      </c>
      <c r="X125" s="84"/>
      <c r="Y125" s="84"/>
      <c r="Z125" s="85"/>
      <c r="AA125" s="45" t="s">
        <v>56</v>
      </c>
      <c r="AB125" s="86"/>
      <c r="AL125" s="68"/>
      <c r="AM125" s="40">
        <v>-65552906.840000004</v>
      </c>
      <c r="AN125" s="40">
        <v>-198654.20999999344</v>
      </c>
    </row>
    <row r="126" spans="1:40" x14ac:dyDescent="0.2">
      <c r="A126" s="40">
        <v>132120</v>
      </c>
      <c r="B126" s="43">
        <v>132120</v>
      </c>
      <c r="C126" s="40" t="s">
        <v>202</v>
      </c>
      <c r="D126" s="81">
        <v>-29153181.199999999</v>
      </c>
      <c r="E126" s="81">
        <v>0</v>
      </c>
      <c r="F126" s="81">
        <v>0</v>
      </c>
      <c r="G126" s="81">
        <v>0</v>
      </c>
      <c r="H126" s="81">
        <v>-29153181.199999999</v>
      </c>
      <c r="I126" s="81">
        <v>-28852663.710000001</v>
      </c>
      <c r="J126" s="81">
        <v>-300517.49</v>
      </c>
      <c r="K126" s="38">
        <v>-29057670.93</v>
      </c>
      <c r="L126" s="81">
        <v>-28960387.989999998</v>
      </c>
      <c r="M126" s="81">
        <v>-28743457.300000001</v>
      </c>
      <c r="N126" s="81">
        <v>-28634250.870000001</v>
      </c>
      <c r="O126" s="81">
        <v>-28526231.469999999</v>
      </c>
      <c r="P126" s="82"/>
      <c r="Q126" s="82"/>
      <c r="R126" s="82"/>
      <c r="S126" s="82"/>
      <c r="T126" s="82"/>
      <c r="U126" s="82"/>
      <c r="V126" s="83"/>
      <c r="W126" s="81">
        <v>-28419399.100000001</v>
      </c>
      <c r="X126" s="84"/>
      <c r="Y126" s="84"/>
      <c r="Z126" s="85"/>
      <c r="AA126" s="45" t="s">
        <v>56</v>
      </c>
      <c r="AB126" s="86"/>
      <c r="AL126" s="68"/>
      <c r="AM126" s="40">
        <v>-29057670.93</v>
      </c>
      <c r="AN126" s="40">
        <v>-95510.269999999553</v>
      </c>
    </row>
    <row r="127" spans="1:40" x14ac:dyDescent="0.2">
      <c r="A127" s="40">
        <v>132130</v>
      </c>
      <c r="B127" s="43">
        <v>132130</v>
      </c>
      <c r="C127" s="40" t="s">
        <v>203</v>
      </c>
      <c r="D127" s="81">
        <v>-14676364.52</v>
      </c>
      <c r="E127" s="81">
        <v>0</v>
      </c>
      <c r="F127" s="81">
        <v>0</v>
      </c>
      <c r="G127" s="81">
        <v>0</v>
      </c>
      <c r="H127" s="81">
        <v>-14676364.52</v>
      </c>
      <c r="I127" s="81">
        <v>-14296532.460000001</v>
      </c>
      <c r="J127" s="81">
        <v>-379832.06</v>
      </c>
      <c r="K127" s="38">
        <v>-14548829.67</v>
      </c>
      <c r="L127" s="81">
        <v>-14422681.07</v>
      </c>
      <c r="M127" s="81">
        <v>-14168648.24</v>
      </c>
      <c r="N127" s="81">
        <v>-14040763.970000001</v>
      </c>
      <c r="O127" s="81">
        <v>-13914269.75</v>
      </c>
      <c r="P127" s="82"/>
      <c r="Q127" s="82"/>
      <c r="R127" s="82"/>
      <c r="S127" s="82"/>
      <c r="T127" s="82"/>
      <c r="U127" s="82"/>
      <c r="V127" s="83"/>
      <c r="W127" s="81">
        <v>-13789165.58</v>
      </c>
      <c r="X127" s="84"/>
      <c r="Y127" s="84"/>
      <c r="Z127" s="85"/>
      <c r="AA127" s="45" t="s">
        <v>56</v>
      </c>
      <c r="AB127" s="86"/>
      <c r="AL127" s="68"/>
      <c r="AM127" s="40">
        <v>-14548829.67</v>
      </c>
      <c r="AN127" s="40">
        <v>-127534.84999999963</v>
      </c>
    </row>
    <row r="128" spans="1:40" x14ac:dyDescent="0.2">
      <c r="A128" s="40">
        <v>132140</v>
      </c>
      <c r="B128" s="43">
        <v>132140</v>
      </c>
      <c r="C128" s="40" t="s">
        <v>204</v>
      </c>
      <c r="D128" s="81">
        <v>-66946829.310000002</v>
      </c>
      <c r="E128" s="81">
        <v>0</v>
      </c>
      <c r="F128" s="81">
        <v>0</v>
      </c>
      <c r="G128" s="81">
        <v>0</v>
      </c>
      <c r="H128" s="81">
        <v>-66946829.310000002</v>
      </c>
      <c r="I128" s="81">
        <v>-66198701.990000002</v>
      </c>
      <c r="J128" s="81">
        <v>-748127.32</v>
      </c>
      <c r="K128" s="38">
        <v>-66492747.990000002</v>
      </c>
      <c r="L128" s="81">
        <v>-66030668.060000002</v>
      </c>
      <c r="M128" s="81">
        <v>-70153894.129999995</v>
      </c>
      <c r="N128" s="81">
        <v>-69468680.689999998</v>
      </c>
      <c r="O128" s="81">
        <v>-68725537.939999998</v>
      </c>
      <c r="P128" s="82"/>
      <c r="Q128" s="82"/>
      <c r="R128" s="82"/>
      <c r="S128" s="82"/>
      <c r="T128" s="82"/>
      <c r="U128" s="82"/>
      <c r="V128" s="83"/>
      <c r="W128" s="81">
        <v>-67971556.209999993</v>
      </c>
      <c r="X128" s="84"/>
      <c r="Y128" s="84"/>
      <c r="Z128" s="85"/>
      <c r="AA128" s="45" t="s">
        <v>56</v>
      </c>
      <c r="AB128" s="86"/>
      <c r="AL128" s="68"/>
      <c r="AM128" s="40">
        <v>-66492747.990000002</v>
      </c>
      <c r="AN128" s="40">
        <v>-454081.3200000003</v>
      </c>
    </row>
    <row r="129" spans="1:40" x14ac:dyDescent="0.2">
      <c r="A129" s="40" t="s">
        <v>205</v>
      </c>
      <c r="B129" s="43" t="s">
        <v>205</v>
      </c>
      <c r="C129" s="40" t="s">
        <v>206</v>
      </c>
      <c r="D129" s="81">
        <v>0</v>
      </c>
      <c r="E129" s="81">
        <v>0</v>
      </c>
      <c r="F129" s="81">
        <v>0</v>
      </c>
      <c r="G129" s="81">
        <v>0</v>
      </c>
      <c r="H129" s="81">
        <v>0</v>
      </c>
      <c r="I129" s="81">
        <v>0</v>
      </c>
      <c r="J129" s="81">
        <v>0</v>
      </c>
      <c r="K129" s="38">
        <v>0</v>
      </c>
      <c r="L129" s="81">
        <v>0</v>
      </c>
      <c r="M129" s="81">
        <v>-17706280</v>
      </c>
      <c r="N129" s="81">
        <v>-17706280</v>
      </c>
      <c r="O129" s="81">
        <v>-17706280</v>
      </c>
      <c r="P129" s="82"/>
      <c r="Q129" s="82"/>
      <c r="R129" s="82"/>
      <c r="S129" s="82"/>
      <c r="T129" s="82"/>
      <c r="U129" s="82"/>
      <c r="V129" s="83"/>
      <c r="W129" s="81">
        <v>0</v>
      </c>
      <c r="X129" s="84"/>
      <c r="Y129" s="84"/>
      <c r="Z129" s="85"/>
      <c r="AA129" s="45" t="s">
        <v>56</v>
      </c>
      <c r="AB129" s="86"/>
      <c r="AL129" s="68"/>
      <c r="AM129" s="40">
        <v>0</v>
      </c>
      <c r="AN129" s="40">
        <v>0</v>
      </c>
    </row>
    <row r="130" spans="1:40" x14ac:dyDescent="0.2">
      <c r="A130" s="40" t="s">
        <v>207</v>
      </c>
      <c r="B130" s="43" t="s">
        <v>207</v>
      </c>
      <c r="C130" s="40" t="s">
        <v>208</v>
      </c>
      <c r="D130" s="81">
        <v>0</v>
      </c>
      <c r="E130" s="81">
        <v>0</v>
      </c>
      <c r="F130" s="81">
        <v>0</v>
      </c>
      <c r="G130" s="81">
        <v>0</v>
      </c>
      <c r="H130" s="81">
        <v>0</v>
      </c>
      <c r="I130" s="81">
        <v>0</v>
      </c>
      <c r="J130" s="81">
        <v>0</v>
      </c>
      <c r="K130" s="38">
        <v>0</v>
      </c>
      <c r="L130" s="81">
        <v>0</v>
      </c>
      <c r="M130" s="81">
        <v>17648961.640000001</v>
      </c>
      <c r="N130" s="81">
        <v>17637799.100000001</v>
      </c>
      <c r="O130" s="81">
        <v>17625275.43</v>
      </c>
      <c r="P130" s="82"/>
      <c r="Q130" s="82"/>
      <c r="R130" s="82"/>
      <c r="S130" s="82"/>
      <c r="T130" s="82"/>
      <c r="U130" s="82"/>
      <c r="V130" s="83"/>
      <c r="W130" s="81">
        <v>0</v>
      </c>
      <c r="X130" s="84"/>
      <c r="Y130" s="84"/>
      <c r="Z130" s="85"/>
      <c r="AA130" s="45" t="s">
        <v>56</v>
      </c>
      <c r="AB130" s="86"/>
      <c r="AL130" s="68"/>
      <c r="AM130" s="40">
        <v>0</v>
      </c>
      <c r="AN130" s="40">
        <v>0</v>
      </c>
    </row>
    <row r="131" spans="1:40" x14ac:dyDescent="0.2">
      <c r="A131" s="40" t="s">
        <v>209</v>
      </c>
      <c r="B131" s="74" t="s">
        <v>210</v>
      </c>
      <c r="C131" s="75"/>
      <c r="D131" s="76">
        <v>7290987.9399999995</v>
      </c>
      <c r="E131" s="76">
        <v>0</v>
      </c>
      <c r="F131" s="76">
        <v>0</v>
      </c>
      <c r="G131" s="76">
        <v>0</v>
      </c>
      <c r="H131" s="76">
        <v>7290987.9399999995</v>
      </c>
      <c r="I131" s="76">
        <v>8749185.5199999996</v>
      </c>
      <c r="J131" s="76">
        <v>-1458197.58</v>
      </c>
      <c r="K131" s="76">
        <v>7777053.7999999989</v>
      </c>
      <c r="L131" s="76">
        <v>8263119.6599999992</v>
      </c>
      <c r="M131" s="76">
        <v>9235251.3899999987</v>
      </c>
      <c r="N131" s="76">
        <v>9721317.25</v>
      </c>
      <c r="O131" s="76">
        <v>9922813.209999999</v>
      </c>
      <c r="P131" s="64"/>
      <c r="Q131" s="64"/>
      <c r="R131" s="64"/>
      <c r="S131" s="64"/>
      <c r="T131" s="64"/>
      <c r="U131" s="64"/>
      <c r="V131" s="65"/>
      <c r="W131" s="76">
        <v>10395328.129999999</v>
      </c>
      <c r="X131" s="77" t="s">
        <v>79</v>
      </c>
      <c r="Y131" s="78" t="s">
        <v>211</v>
      </c>
      <c r="Z131" s="79"/>
      <c r="AA131" s="77" t="s">
        <v>56</v>
      </c>
      <c r="AB131" s="80"/>
      <c r="AK131" s="40">
        <v>7777053.7999999989</v>
      </c>
      <c r="AL131" s="68">
        <v>-486065.8599999994</v>
      </c>
    </row>
    <row r="132" spans="1:40" x14ac:dyDescent="0.2">
      <c r="A132" s="40">
        <v>161100</v>
      </c>
      <c r="B132" s="43">
        <v>161100</v>
      </c>
      <c r="C132" s="40" t="s">
        <v>212</v>
      </c>
      <c r="D132" s="81">
        <v>11665580.699999999</v>
      </c>
      <c r="E132" s="81">
        <v>0</v>
      </c>
      <c r="F132" s="81">
        <v>0</v>
      </c>
      <c r="G132" s="81">
        <v>0</v>
      </c>
      <c r="H132" s="81">
        <v>11665580.699999999</v>
      </c>
      <c r="I132" s="81">
        <v>11665580.699999999</v>
      </c>
      <c r="J132" s="81">
        <v>0</v>
      </c>
      <c r="K132" s="38">
        <v>11665580.699999999</v>
      </c>
      <c r="L132" s="81">
        <v>11665580.699999999</v>
      </c>
      <c r="M132" s="81">
        <v>11665580.699999999</v>
      </c>
      <c r="N132" s="81">
        <v>11665580.699999999</v>
      </c>
      <c r="O132" s="81">
        <v>16065507.109999999</v>
      </c>
      <c r="P132" s="82"/>
      <c r="Q132" s="82"/>
      <c r="R132" s="82"/>
      <c r="S132" s="82"/>
      <c r="T132" s="82"/>
      <c r="U132" s="82"/>
      <c r="V132" s="83"/>
      <c r="W132" s="81">
        <v>16065507.109999999</v>
      </c>
      <c r="X132" s="84" t="s">
        <v>132</v>
      </c>
      <c r="Y132" s="84"/>
      <c r="Z132" s="85"/>
      <c r="AA132" s="45" t="s">
        <v>56</v>
      </c>
      <c r="AB132" s="86"/>
      <c r="AK132" s="40">
        <v>11665580.699999999</v>
      </c>
      <c r="AL132" s="68">
        <v>0</v>
      </c>
    </row>
    <row r="133" spans="1:40" x14ac:dyDescent="0.2">
      <c r="A133" s="40">
        <v>162100</v>
      </c>
      <c r="B133" s="43">
        <v>162100</v>
      </c>
      <c r="C133" s="40" t="s">
        <v>213</v>
      </c>
      <c r="D133" s="81">
        <v>-4374592.76</v>
      </c>
      <c r="E133" s="81">
        <v>0</v>
      </c>
      <c r="F133" s="81">
        <v>0</v>
      </c>
      <c r="G133" s="81">
        <v>0</v>
      </c>
      <c r="H133" s="81">
        <v>-4374592.76</v>
      </c>
      <c r="I133" s="81">
        <v>-2916395.18</v>
      </c>
      <c r="J133" s="81">
        <v>-1458197.58</v>
      </c>
      <c r="K133" s="38">
        <v>-3888526.9</v>
      </c>
      <c r="L133" s="81">
        <v>-3402461.04</v>
      </c>
      <c r="M133" s="81">
        <v>-2430329.31</v>
      </c>
      <c r="N133" s="81">
        <v>-1944263.4499999993</v>
      </c>
      <c r="O133" s="81">
        <v>-6142693.9000000004</v>
      </c>
      <c r="P133" s="82"/>
      <c r="Q133" s="82"/>
      <c r="R133" s="82"/>
      <c r="S133" s="82"/>
      <c r="T133" s="82"/>
      <c r="U133" s="82"/>
      <c r="V133" s="83"/>
      <c r="W133" s="81">
        <v>-5670178.9800000004</v>
      </c>
      <c r="X133" s="84" t="s">
        <v>132</v>
      </c>
      <c r="Y133" s="84"/>
      <c r="Z133" s="85"/>
      <c r="AA133" s="45" t="s">
        <v>56</v>
      </c>
      <c r="AB133" s="86"/>
      <c r="AK133" s="40">
        <v>-3888526.9</v>
      </c>
      <c r="AL133" s="68">
        <v>-486065.85999999987</v>
      </c>
    </row>
    <row r="134" spans="1:40" x14ac:dyDescent="0.2">
      <c r="A134" s="40" t="s">
        <v>214</v>
      </c>
      <c r="B134" s="74" t="s">
        <v>215</v>
      </c>
      <c r="C134" s="75"/>
      <c r="D134" s="76">
        <v>0</v>
      </c>
      <c r="E134" s="76">
        <v>0</v>
      </c>
      <c r="F134" s="76">
        <v>110814.78000000119</v>
      </c>
      <c r="G134" s="76">
        <v>0</v>
      </c>
      <c r="H134" s="76">
        <v>110814.78000000119</v>
      </c>
      <c r="I134" s="76">
        <v>47093.5</v>
      </c>
      <c r="J134" s="76">
        <v>63721.279999999999</v>
      </c>
      <c r="K134" s="76">
        <v>130814.8900000006</v>
      </c>
      <c r="L134" s="76">
        <v>150597.60000000149</v>
      </c>
      <c r="M134" s="76">
        <v>57318.359999999404</v>
      </c>
      <c r="N134" s="76">
        <v>68480.89999999851</v>
      </c>
      <c r="O134" s="76">
        <v>81004.570000000298</v>
      </c>
      <c r="P134" s="64"/>
      <c r="Q134" s="64"/>
      <c r="R134" s="64"/>
      <c r="S134" s="64"/>
      <c r="T134" s="64"/>
      <c r="U134" s="64"/>
      <c r="V134" s="65"/>
      <c r="W134" s="76">
        <v>102736.98000000045</v>
      </c>
      <c r="X134" s="77" t="s">
        <v>52</v>
      </c>
      <c r="Y134" s="78" t="s">
        <v>175</v>
      </c>
      <c r="Z134" s="79"/>
      <c r="AA134" s="77" t="s">
        <v>56</v>
      </c>
      <c r="AB134" s="80"/>
      <c r="AC134" s="40" t="s">
        <v>130</v>
      </c>
      <c r="AK134" s="40">
        <v>130814.8900000006</v>
      </c>
      <c r="AL134" s="68">
        <v>-20000.109999999404</v>
      </c>
    </row>
    <row r="135" spans="1:40" x14ac:dyDescent="0.2">
      <c r="A135" s="40" t="s">
        <v>216</v>
      </c>
      <c r="B135" s="43" t="s">
        <v>216</v>
      </c>
      <c r="C135" s="40" t="s">
        <v>217</v>
      </c>
      <c r="D135" s="81">
        <v>0</v>
      </c>
      <c r="E135" s="81">
        <v>0</v>
      </c>
      <c r="F135" s="81">
        <v>17823280</v>
      </c>
      <c r="G135" s="81">
        <v>0</v>
      </c>
      <c r="H135" s="81">
        <v>17823280</v>
      </c>
      <c r="I135" s="81">
        <v>17706280</v>
      </c>
      <c r="J135" s="81">
        <v>117000</v>
      </c>
      <c r="K135" s="38">
        <v>17823280</v>
      </c>
      <c r="L135" s="81">
        <v>17823280</v>
      </c>
      <c r="M135" s="81">
        <v>17706280</v>
      </c>
      <c r="N135" s="81">
        <v>17706280</v>
      </c>
      <c r="O135" s="81">
        <v>17706280</v>
      </c>
      <c r="P135" s="82"/>
      <c r="Q135" s="82"/>
      <c r="R135" s="82"/>
      <c r="S135" s="82"/>
      <c r="T135" s="82"/>
      <c r="U135" s="82"/>
      <c r="V135" s="83"/>
      <c r="W135" s="81">
        <v>17706280</v>
      </c>
      <c r="X135" s="84"/>
      <c r="Y135" s="84"/>
      <c r="Z135" s="85"/>
      <c r="AA135" s="45" t="s">
        <v>56</v>
      </c>
      <c r="AB135" s="86"/>
      <c r="AK135" s="40">
        <v>17823280</v>
      </c>
      <c r="AL135" s="68">
        <v>0</v>
      </c>
    </row>
    <row r="136" spans="1:40" x14ac:dyDescent="0.2">
      <c r="A136" s="40" t="s">
        <v>218</v>
      </c>
      <c r="B136" s="43" t="s">
        <v>218</v>
      </c>
      <c r="C136" s="40" t="s">
        <v>219</v>
      </c>
      <c r="D136" s="81">
        <v>0</v>
      </c>
      <c r="E136" s="81">
        <v>0</v>
      </c>
      <c r="F136" s="81">
        <v>-17712465.219999999</v>
      </c>
      <c r="G136" s="81">
        <v>0</v>
      </c>
      <c r="H136" s="81">
        <v>-17712465.219999999</v>
      </c>
      <c r="I136" s="81">
        <v>-17659186.5</v>
      </c>
      <c r="J136" s="81">
        <v>-53278.720000000001</v>
      </c>
      <c r="K136" s="38">
        <v>-17692465.109999999</v>
      </c>
      <c r="L136" s="81">
        <v>-17672682.399999999</v>
      </c>
      <c r="M136" s="81">
        <v>-17648961.640000001</v>
      </c>
      <c r="N136" s="81">
        <v>-17637799.100000001</v>
      </c>
      <c r="O136" s="81">
        <v>-17625275.43</v>
      </c>
      <c r="P136" s="82"/>
      <c r="Q136" s="82"/>
      <c r="R136" s="82"/>
      <c r="S136" s="82"/>
      <c r="T136" s="82"/>
      <c r="U136" s="82"/>
      <c r="V136" s="83"/>
      <c r="W136" s="81">
        <v>-17603543.02</v>
      </c>
      <c r="X136" s="84"/>
      <c r="Y136" s="84"/>
      <c r="Z136" s="85"/>
      <c r="AA136" s="45" t="s">
        <v>56</v>
      </c>
      <c r="AB136" s="86"/>
      <c r="AK136" s="40">
        <v>-17692465.109999999</v>
      </c>
      <c r="AL136" s="68">
        <v>-20000.109999999404</v>
      </c>
    </row>
    <row r="137" spans="1:40" x14ac:dyDescent="0.2">
      <c r="A137" s="40" t="s">
        <v>220</v>
      </c>
      <c r="B137" s="74" t="s">
        <v>221</v>
      </c>
      <c r="C137" s="75"/>
      <c r="D137" s="76">
        <v>48800000</v>
      </c>
      <c r="E137" s="76">
        <v>0</v>
      </c>
      <c r="F137" s="76">
        <v>0</v>
      </c>
      <c r="G137" s="76">
        <v>0</v>
      </c>
      <c r="H137" s="76">
        <v>48800000</v>
      </c>
      <c r="I137" s="76">
        <v>51000000</v>
      </c>
      <c r="J137" s="76">
        <v>-2200000</v>
      </c>
      <c r="K137" s="76">
        <v>48800000</v>
      </c>
      <c r="L137" s="76">
        <v>51000000</v>
      </c>
      <c r="M137" s="76">
        <v>51000000</v>
      </c>
      <c r="N137" s="76">
        <v>51000000</v>
      </c>
      <c r="O137" s="76">
        <v>51000000</v>
      </c>
      <c r="P137" s="64"/>
      <c r="Q137" s="64"/>
      <c r="R137" s="64"/>
      <c r="S137" s="64"/>
      <c r="T137" s="64"/>
      <c r="U137" s="64"/>
      <c r="V137" s="65"/>
      <c r="W137" s="76">
        <v>51000000</v>
      </c>
      <c r="X137" s="77" t="s">
        <v>107</v>
      </c>
      <c r="Y137" s="78" t="s">
        <v>222</v>
      </c>
      <c r="Z137" s="79"/>
      <c r="AA137" s="77" t="s">
        <v>56</v>
      </c>
      <c r="AB137" s="80"/>
      <c r="AK137" s="40">
        <v>51000000</v>
      </c>
      <c r="AL137" s="68">
        <v>-2200000</v>
      </c>
    </row>
    <row r="138" spans="1:40" x14ac:dyDescent="0.2">
      <c r="A138" s="40">
        <v>151100</v>
      </c>
      <c r="B138" s="43">
        <v>151100</v>
      </c>
      <c r="C138" s="40" t="s">
        <v>223</v>
      </c>
      <c r="D138" s="81">
        <v>48800000</v>
      </c>
      <c r="E138" s="81">
        <v>0</v>
      </c>
      <c r="F138" s="81">
        <v>0</v>
      </c>
      <c r="G138" s="81">
        <v>0</v>
      </c>
      <c r="H138" s="81">
        <v>48800000</v>
      </c>
      <c r="I138" s="81">
        <v>51000000</v>
      </c>
      <c r="J138" s="81">
        <v>-2200000</v>
      </c>
      <c r="K138" s="38">
        <v>48800000</v>
      </c>
      <c r="L138" s="81">
        <v>51000000</v>
      </c>
      <c r="M138" s="81">
        <v>51000000</v>
      </c>
      <c r="N138" s="81">
        <v>51000000</v>
      </c>
      <c r="O138" s="81">
        <v>51000000</v>
      </c>
      <c r="P138" s="82"/>
      <c r="Q138" s="82"/>
      <c r="R138" s="82"/>
      <c r="S138" s="82"/>
      <c r="T138" s="82"/>
      <c r="U138" s="82"/>
      <c r="V138" s="83"/>
      <c r="W138" s="81">
        <v>51000000</v>
      </c>
      <c r="X138" s="84"/>
      <c r="Y138" s="84"/>
      <c r="Z138" s="85"/>
      <c r="AA138" s="45" t="s">
        <v>56</v>
      </c>
      <c r="AB138" s="86"/>
      <c r="AK138" s="40">
        <v>51000000</v>
      </c>
      <c r="AL138" s="68">
        <v>-2200000</v>
      </c>
    </row>
    <row r="139" spans="1:40" x14ac:dyDescent="0.2">
      <c r="A139" s="40" t="s">
        <v>127</v>
      </c>
      <c r="B139" s="74" t="s">
        <v>224</v>
      </c>
      <c r="C139" s="75"/>
      <c r="D139" s="76">
        <v>3644896.91</v>
      </c>
      <c r="E139" s="76">
        <v>0</v>
      </c>
      <c r="F139" s="76">
        <v>802346.04</v>
      </c>
      <c r="G139" s="76">
        <v>0</v>
      </c>
      <c r="H139" s="76">
        <v>4447242.95</v>
      </c>
      <c r="I139" s="76">
        <v>6228058.5600000955</v>
      </c>
      <c r="J139" s="76">
        <v>-1780815.6100000003</v>
      </c>
      <c r="K139" s="76">
        <v>6356454.1900000004</v>
      </c>
      <c r="L139" s="76">
        <v>6286304.5900000008</v>
      </c>
      <c r="M139" s="76">
        <v>8641958.0299999993</v>
      </c>
      <c r="N139" s="76">
        <v>8062753.5300000003</v>
      </c>
      <c r="O139" s="76">
        <v>7477387.2700000005</v>
      </c>
      <c r="P139" s="64"/>
      <c r="Q139" s="64"/>
      <c r="R139" s="64"/>
      <c r="S139" s="64"/>
      <c r="T139" s="64"/>
      <c r="U139" s="64"/>
      <c r="V139" s="65"/>
      <c r="W139" s="76">
        <v>5875813.5499999998</v>
      </c>
      <c r="X139" s="77" t="s">
        <v>52</v>
      </c>
      <c r="Y139" s="78" t="s">
        <v>225</v>
      </c>
      <c r="Z139" s="79"/>
      <c r="AA139" s="77" t="s">
        <v>56</v>
      </c>
      <c r="AB139" s="80"/>
      <c r="AC139" s="40" t="s">
        <v>130</v>
      </c>
      <c r="AK139" s="40">
        <v>6356454.1900000004</v>
      </c>
      <c r="AL139" s="68">
        <v>-1909211.2400000002</v>
      </c>
    </row>
    <row r="140" spans="1:40" x14ac:dyDescent="0.2">
      <c r="A140" s="40">
        <v>141100</v>
      </c>
      <c r="B140" s="43">
        <v>141100</v>
      </c>
      <c r="C140" s="40" t="s">
        <v>226</v>
      </c>
      <c r="D140" s="81">
        <v>303218.05</v>
      </c>
      <c r="E140" s="81">
        <v>0</v>
      </c>
      <c r="F140" s="81">
        <v>0</v>
      </c>
      <c r="G140" s="81">
        <v>0</v>
      </c>
      <c r="H140" s="81">
        <v>303218.05</v>
      </c>
      <c r="I140" s="81">
        <v>270579.87</v>
      </c>
      <c r="J140" s="81">
        <v>32638.18</v>
      </c>
      <c r="K140" s="38">
        <v>106771.9</v>
      </c>
      <c r="L140" s="81">
        <v>54517.97</v>
      </c>
      <c r="M140" s="81">
        <v>1573418.63</v>
      </c>
      <c r="N140" s="81">
        <v>994879.28</v>
      </c>
      <c r="O140" s="81">
        <v>371990.29</v>
      </c>
      <c r="P140" s="82"/>
      <c r="Q140" s="82"/>
      <c r="R140" s="82"/>
      <c r="S140" s="82"/>
      <c r="T140" s="82"/>
      <c r="U140" s="82"/>
      <c r="V140" s="83"/>
      <c r="W140" s="81">
        <v>115260.14</v>
      </c>
      <c r="X140" s="84"/>
      <c r="Y140" s="84"/>
      <c r="Z140" s="85"/>
      <c r="AA140" s="45" t="s">
        <v>56</v>
      </c>
      <c r="AB140" s="86"/>
      <c r="AK140" s="40">
        <v>106771.9</v>
      </c>
      <c r="AL140" s="68">
        <v>196446.15</v>
      </c>
    </row>
    <row r="141" spans="1:40" x14ac:dyDescent="0.2">
      <c r="A141" s="40">
        <v>141101</v>
      </c>
      <c r="B141" s="43">
        <v>141101</v>
      </c>
      <c r="C141" s="40" t="s">
        <v>226</v>
      </c>
      <c r="D141" s="81">
        <v>385840.01</v>
      </c>
      <c r="E141" s="81">
        <v>0</v>
      </c>
      <c r="F141" s="81">
        <v>0</v>
      </c>
      <c r="G141" s="81">
        <v>0</v>
      </c>
      <c r="H141" s="81">
        <v>385840.01</v>
      </c>
      <c r="I141" s="81">
        <v>2335359.2999999998</v>
      </c>
      <c r="J141" s="81">
        <v>-1949519.29</v>
      </c>
      <c r="K141" s="38">
        <v>2605939.17</v>
      </c>
      <c r="L141" s="81">
        <v>2605939.17</v>
      </c>
      <c r="M141" s="81">
        <v>2335359.2999999998</v>
      </c>
      <c r="N141" s="81">
        <v>2335359.2999999998</v>
      </c>
      <c r="O141" s="81">
        <v>2434246.1</v>
      </c>
      <c r="P141" s="82"/>
      <c r="Q141" s="82"/>
      <c r="R141" s="82"/>
      <c r="S141" s="82"/>
      <c r="T141" s="82"/>
      <c r="U141" s="82"/>
      <c r="V141" s="83"/>
      <c r="W141" s="81">
        <v>2318985.96</v>
      </c>
      <c r="X141" s="84"/>
      <c r="Y141" s="84"/>
      <c r="Z141" s="85" t="s">
        <v>227</v>
      </c>
      <c r="AA141" s="45" t="s">
        <v>56</v>
      </c>
      <c r="AB141" s="86"/>
      <c r="AK141" s="40">
        <v>2605939.17</v>
      </c>
      <c r="AL141" s="68">
        <v>-2220099.16</v>
      </c>
    </row>
    <row r="142" spans="1:40" x14ac:dyDescent="0.2">
      <c r="A142" s="40">
        <v>141200</v>
      </c>
      <c r="B142" s="43">
        <v>141200</v>
      </c>
      <c r="C142" s="40" t="s">
        <v>228</v>
      </c>
      <c r="D142" s="81">
        <v>228728</v>
      </c>
      <c r="E142" s="81">
        <v>0</v>
      </c>
      <c r="F142" s="81">
        <v>0</v>
      </c>
      <c r="G142" s="81">
        <v>0</v>
      </c>
      <c r="H142" s="81">
        <v>228728</v>
      </c>
      <c r="I142" s="81">
        <v>185328</v>
      </c>
      <c r="J142" s="81">
        <v>43400</v>
      </c>
      <c r="K142" s="38">
        <v>213728</v>
      </c>
      <c r="L142" s="81">
        <v>185728</v>
      </c>
      <c r="M142" s="81">
        <v>185328</v>
      </c>
      <c r="N142" s="81">
        <v>185328</v>
      </c>
      <c r="O142" s="81">
        <v>185328</v>
      </c>
      <c r="P142" s="82"/>
      <c r="Q142" s="82"/>
      <c r="R142" s="82"/>
      <c r="S142" s="82"/>
      <c r="T142" s="82"/>
      <c r="U142" s="82"/>
      <c r="V142" s="83"/>
      <c r="W142" s="81">
        <v>185328</v>
      </c>
      <c r="X142" s="84"/>
      <c r="Y142" s="84"/>
      <c r="Z142" s="85"/>
      <c r="AA142" s="45" t="s">
        <v>56</v>
      </c>
      <c r="AB142" s="86"/>
      <c r="AK142" s="40">
        <v>213728</v>
      </c>
      <c r="AL142" s="68">
        <v>15000</v>
      </c>
    </row>
    <row r="143" spans="1:40" x14ac:dyDescent="0.2">
      <c r="A143" s="40">
        <v>141500</v>
      </c>
      <c r="B143" s="43">
        <v>141500</v>
      </c>
      <c r="C143" s="40" t="s">
        <v>229</v>
      </c>
      <c r="D143" s="81">
        <v>2126660.7400000002</v>
      </c>
      <c r="E143" s="81">
        <v>0</v>
      </c>
      <c r="F143" s="81">
        <v>0</v>
      </c>
      <c r="G143" s="81">
        <v>0</v>
      </c>
      <c r="H143" s="81">
        <v>2126660.7400000002</v>
      </c>
      <c r="I143" s="81">
        <v>2126660.7400000002</v>
      </c>
      <c r="J143" s="81">
        <v>0</v>
      </c>
      <c r="K143" s="38">
        <v>2126660.7400000002</v>
      </c>
      <c r="L143" s="81">
        <v>2126660.7400000002</v>
      </c>
      <c r="M143" s="81">
        <v>2042660.74</v>
      </c>
      <c r="N143" s="81">
        <v>2042660.74</v>
      </c>
      <c r="O143" s="81">
        <v>2042660.74</v>
      </c>
      <c r="P143" s="82"/>
      <c r="Q143" s="82"/>
      <c r="R143" s="82"/>
      <c r="S143" s="82"/>
      <c r="T143" s="82"/>
      <c r="U143" s="82"/>
      <c r="V143" s="83"/>
      <c r="W143" s="81">
        <v>2042660.74</v>
      </c>
      <c r="X143" s="84"/>
      <c r="Y143" s="84"/>
      <c r="Z143" s="85"/>
      <c r="AA143" s="45" t="s">
        <v>56</v>
      </c>
      <c r="AB143" s="86"/>
      <c r="AK143" s="40">
        <v>2126660.7400000002</v>
      </c>
      <c r="AL143" s="68">
        <v>0</v>
      </c>
    </row>
    <row r="144" spans="1:40" x14ac:dyDescent="0.2">
      <c r="A144" s="40">
        <v>116480</v>
      </c>
      <c r="B144" s="43" t="s">
        <v>230</v>
      </c>
      <c r="C144" s="40" t="s">
        <v>231</v>
      </c>
      <c r="D144" s="81">
        <v>0</v>
      </c>
      <c r="E144" s="81">
        <v>0</v>
      </c>
      <c r="F144" s="81">
        <v>802346.04</v>
      </c>
      <c r="G144" s="81">
        <v>0</v>
      </c>
      <c r="H144" s="81">
        <v>802346.04</v>
      </c>
      <c r="I144" s="81">
        <v>865689.15000009502</v>
      </c>
      <c r="J144" s="81">
        <v>-63343.11</v>
      </c>
      <c r="K144" s="38">
        <v>802346.04</v>
      </c>
      <c r="L144" s="81">
        <v>802346.04</v>
      </c>
      <c r="M144" s="81">
        <v>2061522.5299999998</v>
      </c>
      <c r="N144" s="81">
        <v>2061522.53</v>
      </c>
      <c r="O144" s="81">
        <v>2061522.53</v>
      </c>
      <c r="P144" s="82"/>
      <c r="Q144" s="82"/>
      <c r="R144" s="82"/>
      <c r="S144" s="82"/>
      <c r="T144" s="82"/>
      <c r="U144" s="82"/>
      <c r="V144" s="83"/>
      <c r="W144" s="81">
        <v>929032.26</v>
      </c>
      <c r="X144" s="84"/>
      <c r="Y144" s="84"/>
      <c r="Z144" s="85"/>
      <c r="AA144" s="45" t="s">
        <v>56</v>
      </c>
      <c r="AB144" s="86"/>
      <c r="AK144" s="40">
        <v>802346.04</v>
      </c>
      <c r="AL144" s="68">
        <v>0</v>
      </c>
    </row>
    <row r="145" spans="1:38" x14ac:dyDescent="0.2">
      <c r="A145" s="40">
        <v>112570</v>
      </c>
      <c r="B145" s="43">
        <v>112570</v>
      </c>
      <c r="C145" s="40" t="s">
        <v>232</v>
      </c>
      <c r="D145" s="81">
        <v>600450.11</v>
      </c>
      <c r="E145" s="81">
        <v>0</v>
      </c>
      <c r="F145" s="81">
        <v>0</v>
      </c>
      <c r="G145" s="81">
        <v>0</v>
      </c>
      <c r="H145" s="81">
        <v>600450.11</v>
      </c>
      <c r="I145" s="81">
        <v>444441.5</v>
      </c>
      <c r="J145" s="81">
        <v>156008.60999999999</v>
      </c>
      <c r="K145" s="38">
        <v>501008.34</v>
      </c>
      <c r="L145" s="81">
        <v>511112.67</v>
      </c>
      <c r="M145" s="81">
        <v>443668.83</v>
      </c>
      <c r="N145" s="81">
        <v>443003.68</v>
      </c>
      <c r="O145" s="81">
        <v>381639.61</v>
      </c>
      <c r="P145" s="82"/>
      <c r="Q145" s="82"/>
      <c r="R145" s="82"/>
      <c r="S145" s="82"/>
      <c r="T145" s="82"/>
      <c r="U145" s="82"/>
      <c r="V145" s="83"/>
      <c r="W145" s="81">
        <v>284546.45</v>
      </c>
      <c r="X145" s="84"/>
      <c r="Y145" s="84"/>
      <c r="Z145" s="85"/>
      <c r="AA145" s="45" t="s">
        <v>56</v>
      </c>
      <c r="AB145" s="86"/>
      <c r="AK145" s="40">
        <v>501008.34</v>
      </c>
      <c r="AL145" s="68">
        <v>99441.76999999996</v>
      </c>
    </row>
    <row r="146" spans="1:38" s="93" customFormat="1" x14ac:dyDescent="0.2">
      <c r="B146" s="61" t="s">
        <v>233</v>
      </c>
      <c r="C146" s="94"/>
      <c r="D146" s="95">
        <v>-2750986787.5300007</v>
      </c>
      <c r="E146" s="95">
        <v>0</v>
      </c>
      <c r="F146" s="95">
        <v>-19216802.102139268</v>
      </c>
      <c r="G146" s="95">
        <v>0</v>
      </c>
      <c r="H146" s="95">
        <v>-2770203589.6321397</v>
      </c>
      <c r="I146" s="95">
        <v>-2674313984.96</v>
      </c>
      <c r="J146" s="95">
        <v>-95889604.670000032</v>
      </c>
      <c r="K146" s="95">
        <v>-2773581908.1200004</v>
      </c>
      <c r="L146" s="95">
        <v>-2644514982.5099998</v>
      </c>
      <c r="M146" s="95">
        <v>-2890357361.5599999</v>
      </c>
      <c r="N146" s="95">
        <v>-2802265645.25</v>
      </c>
      <c r="O146" s="95">
        <v>-2715261216.9000001</v>
      </c>
      <c r="P146" s="64"/>
      <c r="Q146" s="64"/>
      <c r="R146" s="64"/>
      <c r="S146" s="64"/>
      <c r="T146" s="64"/>
      <c r="U146" s="64"/>
      <c r="V146" s="65"/>
      <c r="W146" s="95">
        <v>-2728694359.3400011</v>
      </c>
      <c r="X146" s="96"/>
      <c r="Y146" s="96"/>
      <c r="Z146" s="97"/>
      <c r="AA146" s="96"/>
      <c r="AB146" s="98"/>
      <c r="AK146" s="93">
        <v>-2685811638.1200004</v>
      </c>
      <c r="AL146" s="68">
        <v>-84391951.51213932</v>
      </c>
    </row>
    <row r="147" spans="1:38" x14ac:dyDescent="0.2">
      <c r="A147" s="40" t="s">
        <v>234</v>
      </c>
      <c r="B147" s="99" t="s">
        <v>235</v>
      </c>
      <c r="C147" s="100"/>
      <c r="D147" s="101">
        <v>-831559771.7700001</v>
      </c>
      <c r="E147" s="101">
        <v>0</v>
      </c>
      <c r="F147" s="101">
        <v>-19216802.100000005</v>
      </c>
      <c r="G147" s="101">
        <v>0</v>
      </c>
      <c r="H147" s="101">
        <v>-850776573.87000012</v>
      </c>
      <c r="I147" s="101">
        <v>-841275385.80999994</v>
      </c>
      <c r="J147" s="101">
        <v>-9501188.0600000136</v>
      </c>
      <c r="K147" s="101">
        <v>-827805383.42000008</v>
      </c>
      <c r="L147" s="101">
        <v>-802912646.08999991</v>
      </c>
      <c r="M147" s="101">
        <v>-1122567405.1400001</v>
      </c>
      <c r="N147" s="101">
        <v>-1039590916.84</v>
      </c>
      <c r="O147" s="101">
        <v>-956161746.36000013</v>
      </c>
      <c r="P147" s="64"/>
      <c r="Q147" s="64"/>
      <c r="R147" s="64"/>
      <c r="S147" s="64"/>
      <c r="T147" s="64"/>
      <c r="U147" s="64"/>
      <c r="V147" s="65"/>
      <c r="W147" s="101">
        <v>-965849395.92999983</v>
      </c>
      <c r="X147" s="102"/>
      <c r="Y147" s="102"/>
      <c r="Z147" s="103"/>
      <c r="AA147" s="102"/>
      <c r="AB147" s="104"/>
      <c r="AK147" s="40">
        <v>-827805383.42000008</v>
      </c>
      <c r="AL147" s="68">
        <v>-22971190.450000048</v>
      </c>
    </row>
    <row r="148" spans="1:38" x14ac:dyDescent="0.2">
      <c r="A148" s="40" t="s">
        <v>236</v>
      </c>
      <c r="B148" s="69" t="s">
        <v>237</v>
      </c>
      <c r="C148" s="70"/>
      <c r="D148" s="71">
        <v>-771426546.16000009</v>
      </c>
      <c r="E148" s="71">
        <v>0</v>
      </c>
      <c r="F148" s="71">
        <v>-27297788.259091571</v>
      </c>
      <c r="G148" s="71">
        <v>0</v>
      </c>
      <c r="H148" s="71">
        <v>-798724334.4190917</v>
      </c>
      <c r="I148" s="71">
        <v>-786796000.9922595</v>
      </c>
      <c r="J148" s="71">
        <v>-11928333.430000015</v>
      </c>
      <c r="K148" s="71">
        <v>-773711546.58000004</v>
      </c>
      <c r="L148" s="71">
        <v>-748871725.71999991</v>
      </c>
      <c r="M148" s="71">
        <v>-1060751131.12</v>
      </c>
      <c r="N148" s="71">
        <v>-978400014.08000004</v>
      </c>
      <c r="O148" s="71">
        <v>-895594909.23000014</v>
      </c>
      <c r="P148" s="64"/>
      <c r="Q148" s="64"/>
      <c r="R148" s="64"/>
      <c r="S148" s="64"/>
      <c r="T148" s="64"/>
      <c r="U148" s="64"/>
      <c r="V148" s="65"/>
      <c r="W148" s="71">
        <v>-908787593.71334803</v>
      </c>
      <c r="X148" s="72"/>
      <c r="Y148" s="72"/>
      <c r="Z148" s="73"/>
      <c r="AA148" s="72"/>
      <c r="AB148" s="92"/>
      <c r="AK148" s="40">
        <v>-773711546.58000004</v>
      </c>
      <c r="AL148" s="68">
        <v>-25012787.839091659</v>
      </c>
    </row>
    <row r="149" spans="1:38" x14ac:dyDescent="0.2">
      <c r="A149" s="40" t="s">
        <v>238</v>
      </c>
      <c r="B149" s="74" t="s">
        <v>239</v>
      </c>
      <c r="C149" s="75"/>
      <c r="D149" s="76">
        <v>-589403557.63</v>
      </c>
      <c r="E149" s="76">
        <v>0</v>
      </c>
      <c r="F149" s="76">
        <v>-20987956.030000001</v>
      </c>
      <c r="G149" s="76">
        <v>0</v>
      </c>
      <c r="H149" s="76">
        <v>-610391513.65999997</v>
      </c>
      <c r="I149" s="76">
        <v>-572594940.3599999</v>
      </c>
      <c r="J149" s="76">
        <v>-37796573.300000012</v>
      </c>
      <c r="K149" s="76">
        <v>-569044292.99000001</v>
      </c>
      <c r="L149" s="76">
        <v>-559235215.89999998</v>
      </c>
      <c r="M149" s="76">
        <v>-808158709.64999998</v>
      </c>
      <c r="N149" s="76">
        <v>-610747453.16000009</v>
      </c>
      <c r="O149" s="76">
        <v>-613206798.40999997</v>
      </c>
      <c r="P149" s="64"/>
      <c r="Q149" s="64"/>
      <c r="R149" s="64"/>
      <c r="S149" s="64"/>
      <c r="T149" s="64"/>
      <c r="U149" s="64"/>
      <c r="V149" s="65"/>
      <c r="W149" s="76">
        <v>-693194115.28999996</v>
      </c>
      <c r="X149" s="77" t="s">
        <v>100</v>
      </c>
      <c r="Y149" s="78" t="s">
        <v>240</v>
      </c>
      <c r="Z149" s="79"/>
      <c r="AA149" s="77" t="s">
        <v>54</v>
      </c>
      <c r="AB149" s="80"/>
      <c r="AK149" s="40">
        <v>-567573510.75999999</v>
      </c>
      <c r="AL149" s="68">
        <v>-42818002.899999976</v>
      </c>
    </row>
    <row r="150" spans="1:38" x14ac:dyDescent="0.2">
      <c r="A150" s="40">
        <v>111250</v>
      </c>
      <c r="B150" s="43">
        <v>111250</v>
      </c>
      <c r="C150" s="40" t="s">
        <v>59</v>
      </c>
      <c r="D150" s="81">
        <v>-20859244.949999999</v>
      </c>
      <c r="E150" s="81">
        <v>0</v>
      </c>
      <c r="F150" s="81">
        <v>0</v>
      </c>
      <c r="G150" s="81">
        <v>0</v>
      </c>
      <c r="H150" s="81">
        <v>-20859244.949999999</v>
      </c>
      <c r="I150" s="81">
        <v>-2978922.04</v>
      </c>
      <c r="J150" s="81">
        <v>-17880322.91</v>
      </c>
      <c r="K150" s="38">
        <v>-19879188.370000001</v>
      </c>
      <c r="L150" s="81">
        <v>-19047228.510000002</v>
      </c>
      <c r="M150" s="81">
        <v>-2893188.93</v>
      </c>
      <c r="N150" s="81">
        <v>-2865352.42</v>
      </c>
      <c r="O150" s="81">
        <v>-2883754.14</v>
      </c>
      <c r="P150" s="82"/>
      <c r="Q150" s="82"/>
      <c r="R150" s="82"/>
      <c r="S150" s="82"/>
      <c r="T150" s="82"/>
      <c r="U150" s="82"/>
      <c r="V150" s="83"/>
      <c r="W150" s="81">
        <v>-1468.47</v>
      </c>
      <c r="X150" s="84"/>
      <c r="Y150" s="84" t="s">
        <v>241</v>
      </c>
      <c r="Z150" s="85" t="s">
        <v>242</v>
      </c>
      <c r="AA150" s="45" t="s">
        <v>54</v>
      </c>
      <c r="AB150" s="86"/>
      <c r="AK150" s="40">
        <v>-19879188.370000001</v>
      </c>
      <c r="AL150" s="68">
        <v>-980056.57999999821</v>
      </c>
    </row>
    <row r="151" spans="1:38" x14ac:dyDescent="0.2">
      <c r="A151" s="40">
        <v>111552</v>
      </c>
      <c r="B151" s="43">
        <v>111552</v>
      </c>
      <c r="C151" s="40" t="s">
        <v>243</v>
      </c>
      <c r="D151" s="81">
        <v>-10080851.9</v>
      </c>
      <c r="E151" s="81">
        <v>0</v>
      </c>
      <c r="F151" s="81">
        <v>0</v>
      </c>
      <c r="G151" s="81">
        <v>0</v>
      </c>
      <c r="H151" s="81">
        <v>-10080851.9</v>
      </c>
      <c r="I151" s="81">
        <v>-8881370.8699999992</v>
      </c>
      <c r="J151" s="81">
        <v>-1199481.03</v>
      </c>
      <c r="K151" s="38">
        <v>-20116243.870000001</v>
      </c>
      <c r="L151" s="81">
        <v>-8945653.9800000004</v>
      </c>
      <c r="M151" s="81">
        <v>-9317007.1400000006</v>
      </c>
      <c r="N151" s="81">
        <v>-8001001.0999999996</v>
      </c>
      <c r="O151" s="81">
        <v>-7643742.3799999999</v>
      </c>
      <c r="P151" s="82"/>
      <c r="Q151" s="82"/>
      <c r="R151" s="82"/>
      <c r="S151" s="82"/>
      <c r="T151" s="82"/>
      <c r="U151" s="82"/>
      <c r="V151" s="83"/>
      <c r="W151" s="81">
        <v>-5853670.1200000001</v>
      </c>
      <c r="X151" s="84"/>
      <c r="Y151" s="84" t="s">
        <v>241</v>
      </c>
      <c r="Z151" s="85" t="s">
        <v>242</v>
      </c>
      <c r="AA151" s="45" t="s">
        <v>56</v>
      </c>
      <c r="AB151" s="86"/>
      <c r="AK151" s="40">
        <v>-20116243.870000001</v>
      </c>
      <c r="AL151" s="68">
        <v>10035391.970000001</v>
      </c>
    </row>
    <row r="152" spans="1:38" x14ac:dyDescent="0.2">
      <c r="A152" s="40">
        <v>111570</v>
      </c>
      <c r="B152" s="43">
        <v>111570</v>
      </c>
      <c r="C152" s="40" t="s">
        <v>244</v>
      </c>
      <c r="D152" s="81">
        <v>-23422462.219999999</v>
      </c>
      <c r="E152" s="81">
        <v>0</v>
      </c>
      <c r="F152" s="81">
        <v>0</v>
      </c>
      <c r="G152" s="81">
        <v>0</v>
      </c>
      <c r="H152" s="81">
        <v>-23422462.219999999</v>
      </c>
      <c r="I152" s="81">
        <v>-4808586.04</v>
      </c>
      <c r="J152" s="81">
        <v>-18613876.18</v>
      </c>
      <c r="K152" s="38">
        <v>-10749957.279999999</v>
      </c>
      <c r="L152" s="81">
        <v>-12932913.18</v>
      </c>
      <c r="M152" s="81">
        <v>-3960386.88</v>
      </c>
      <c r="N152" s="81">
        <v>-3886327.69</v>
      </c>
      <c r="O152" s="81">
        <v>-4603453.03</v>
      </c>
      <c r="P152" s="82"/>
      <c r="Q152" s="82"/>
      <c r="R152" s="82"/>
      <c r="S152" s="82"/>
      <c r="T152" s="82"/>
      <c r="U152" s="82"/>
      <c r="V152" s="83"/>
      <c r="W152" s="81">
        <v>-4732744.97</v>
      </c>
      <c r="X152" s="84"/>
      <c r="Y152" s="84" t="s">
        <v>241</v>
      </c>
      <c r="Z152" s="85" t="s">
        <v>242</v>
      </c>
      <c r="AA152" s="45" t="s">
        <v>54</v>
      </c>
      <c r="AB152" s="86"/>
      <c r="AK152" s="40">
        <v>-10749957.279999999</v>
      </c>
      <c r="AL152" s="68">
        <v>-12672504.939999999</v>
      </c>
    </row>
    <row r="153" spans="1:38" x14ac:dyDescent="0.2">
      <c r="A153" s="40">
        <v>211010</v>
      </c>
      <c r="B153" s="43">
        <v>211010</v>
      </c>
      <c r="C153" s="40" t="s">
        <v>245</v>
      </c>
      <c r="D153" s="81">
        <v>-535040998.56</v>
      </c>
      <c r="E153" s="81">
        <v>0</v>
      </c>
      <c r="F153" s="81">
        <v>0</v>
      </c>
      <c r="G153" s="81">
        <v>0</v>
      </c>
      <c r="H153" s="81">
        <v>-535040998.56</v>
      </c>
      <c r="I153" s="81">
        <v>-477198840.69</v>
      </c>
      <c r="J153" s="81">
        <v>-57842157.869999997</v>
      </c>
      <c r="K153" s="38">
        <v>-483002751.72000003</v>
      </c>
      <c r="L153" s="81">
        <v>-448889584.42000002</v>
      </c>
      <c r="M153" s="81">
        <v>-687228892.05999994</v>
      </c>
      <c r="N153" s="81">
        <v>-469100000</v>
      </c>
      <c r="O153" s="81">
        <v>-446200000</v>
      </c>
      <c r="P153" s="82"/>
      <c r="Q153" s="82"/>
      <c r="R153" s="82"/>
      <c r="S153" s="82"/>
      <c r="T153" s="82"/>
      <c r="U153" s="82"/>
      <c r="V153" s="83"/>
      <c r="W153" s="81">
        <v>-507646231.73000002</v>
      </c>
      <c r="X153" s="84"/>
      <c r="Y153" s="84" t="s">
        <v>240</v>
      </c>
      <c r="Z153" s="85" t="s">
        <v>246</v>
      </c>
      <c r="AA153" s="45" t="s">
        <v>54</v>
      </c>
      <c r="AB153" s="86"/>
      <c r="AK153" s="40">
        <v>-483002751.72000003</v>
      </c>
      <c r="AL153" s="68">
        <v>-52038246.839999974</v>
      </c>
    </row>
    <row r="154" spans="1:38" x14ac:dyDescent="0.2">
      <c r="A154" s="40">
        <v>211100</v>
      </c>
      <c r="B154" s="43">
        <v>211100</v>
      </c>
      <c r="C154" s="40" t="s">
        <v>247</v>
      </c>
      <c r="D154" s="81">
        <v>0</v>
      </c>
      <c r="E154" s="81">
        <v>0</v>
      </c>
      <c r="F154" s="81">
        <v>0</v>
      </c>
      <c r="G154" s="81">
        <v>0</v>
      </c>
      <c r="H154" s="81">
        <v>0</v>
      </c>
      <c r="I154" s="81">
        <v>0</v>
      </c>
      <c r="J154" s="81">
        <v>0</v>
      </c>
      <c r="K154" s="38">
        <v>0</v>
      </c>
      <c r="L154" s="81">
        <v>0</v>
      </c>
      <c r="M154" s="81">
        <v>0</v>
      </c>
      <c r="N154" s="81">
        <v>0</v>
      </c>
      <c r="O154" s="81">
        <v>0</v>
      </c>
      <c r="P154" s="82"/>
      <c r="Q154" s="82"/>
      <c r="R154" s="82"/>
      <c r="S154" s="82"/>
      <c r="T154" s="82"/>
      <c r="U154" s="82"/>
      <c r="V154" s="83"/>
      <c r="W154" s="81">
        <v>0</v>
      </c>
      <c r="X154" s="84"/>
      <c r="Y154" s="84"/>
      <c r="Z154" s="85"/>
      <c r="AA154" s="45" t="s">
        <v>56</v>
      </c>
      <c r="AB154" s="86"/>
      <c r="AK154" s="40">
        <v>0</v>
      </c>
      <c r="AL154" s="68">
        <v>0</v>
      </c>
    </row>
    <row r="155" spans="1:38" x14ac:dyDescent="0.2">
      <c r="A155" s="40">
        <v>213100</v>
      </c>
      <c r="B155" s="43">
        <v>213100</v>
      </c>
      <c r="C155" s="40" t="s">
        <v>248</v>
      </c>
      <c r="D155" s="81">
        <v>0</v>
      </c>
      <c r="E155" s="81">
        <v>0</v>
      </c>
      <c r="F155" s="81">
        <v>0</v>
      </c>
      <c r="G155" s="81">
        <v>0</v>
      </c>
      <c r="H155" s="81">
        <v>0</v>
      </c>
      <c r="I155" s="81">
        <v>-75000000</v>
      </c>
      <c r="J155" s="81">
        <v>75000000</v>
      </c>
      <c r="K155" s="38">
        <v>-25020000</v>
      </c>
      <c r="L155" s="81">
        <v>-50010000</v>
      </c>
      <c r="M155" s="81">
        <v>-99990000</v>
      </c>
      <c r="N155" s="81">
        <v>-124980000</v>
      </c>
      <c r="O155" s="81">
        <v>-149970000</v>
      </c>
      <c r="P155" s="82"/>
      <c r="Q155" s="82"/>
      <c r="R155" s="82"/>
      <c r="S155" s="82"/>
      <c r="T155" s="82"/>
      <c r="U155" s="82"/>
      <c r="V155" s="83"/>
      <c r="W155" s="81">
        <v>-174960000</v>
      </c>
      <c r="X155" s="84"/>
      <c r="Y155" s="84" t="s">
        <v>240</v>
      </c>
      <c r="Z155" s="85" t="s">
        <v>249</v>
      </c>
      <c r="AA155" s="45" t="s">
        <v>54</v>
      </c>
      <c r="AB155" s="86"/>
      <c r="AK155" s="40">
        <v>-25020000</v>
      </c>
      <c r="AL155" s="68">
        <v>25020000</v>
      </c>
    </row>
    <row r="156" spans="1:38" x14ac:dyDescent="0.2">
      <c r="B156" s="43" t="s">
        <v>250</v>
      </c>
      <c r="C156" s="40" t="s">
        <v>251</v>
      </c>
      <c r="D156" s="81">
        <v>0</v>
      </c>
      <c r="E156" s="81">
        <v>0</v>
      </c>
      <c r="F156" s="81">
        <v>-1933471.33</v>
      </c>
      <c r="G156" s="81">
        <v>0</v>
      </c>
      <c r="H156" s="81">
        <v>-1933471.33</v>
      </c>
      <c r="I156" s="81">
        <v>-1776420.41</v>
      </c>
      <c r="J156" s="81">
        <v>-157050.92000000001</v>
      </c>
      <c r="K156" s="105">
        <v>-1470782.23</v>
      </c>
      <c r="L156" s="81">
        <v>-1562623.1</v>
      </c>
      <c r="M156" s="81">
        <v>-2850583.27</v>
      </c>
      <c r="N156" s="81">
        <v>-1744171.55</v>
      </c>
      <c r="O156" s="81">
        <v>-1786011.56</v>
      </c>
      <c r="P156" s="82"/>
      <c r="Q156" s="82"/>
      <c r="R156" s="82"/>
      <c r="S156" s="82"/>
      <c r="T156" s="82"/>
      <c r="U156" s="82"/>
      <c r="V156" s="83"/>
      <c r="W156" s="81"/>
      <c r="X156" s="84"/>
      <c r="Y156" s="84"/>
      <c r="Z156" s="85"/>
      <c r="AA156" s="45" t="s">
        <v>56</v>
      </c>
      <c r="AB156" s="86"/>
      <c r="AL156" s="68"/>
    </row>
    <row r="157" spans="1:38" x14ac:dyDescent="0.2">
      <c r="B157" s="43" t="s">
        <v>252</v>
      </c>
      <c r="C157" s="40" t="s">
        <v>62</v>
      </c>
      <c r="D157" s="81">
        <v>0</v>
      </c>
      <c r="E157" s="81">
        <v>0</v>
      </c>
      <c r="F157" s="81">
        <v>-2426639.38</v>
      </c>
      <c r="G157" s="81">
        <v>0</v>
      </c>
      <c r="H157" s="81">
        <v>-2426639.38</v>
      </c>
      <c r="I157" s="81">
        <v>0</v>
      </c>
      <c r="J157" s="81">
        <v>-2426639.38</v>
      </c>
      <c r="K157" s="38">
        <v>-8211513.7800000003</v>
      </c>
      <c r="L157" s="81">
        <v>-59769.36</v>
      </c>
      <c r="M157" s="81"/>
      <c r="N157" s="81"/>
      <c r="O157" s="81"/>
      <c r="P157" s="82"/>
      <c r="Q157" s="82"/>
      <c r="R157" s="82"/>
      <c r="S157" s="82"/>
      <c r="T157" s="82"/>
      <c r="U157" s="82"/>
      <c r="V157" s="83"/>
      <c r="W157" s="81"/>
      <c r="X157" s="84"/>
      <c r="Y157" s="84" t="s">
        <v>241</v>
      </c>
      <c r="Z157" s="85"/>
      <c r="AA157" s="45" t="s">
        <v>56</v>
      </c>
      <c r="AB157" s="86"/>
      <c r="AK157" s="40">
        <v>-8211513.7800000003</v>
      </c>
      <c r="AL157" s="68">
        <v>5784874.4000000004</v>
      </c>
    </row>
    <row r="158" spans="1:38" x14ac:dyDescent="0.2">
      <c r="B158" s="43" t="s">
        <v>253</v>
      </c>
      <c r="C158" s="40" t="s">
        <v>64</v>
      </c>
      <c r="D158" s="81">
        <v>0</v>
      </c>
      <c r="E158" s="81">
        <v>0</v>
      </c>
      <c r="F158" s="81">
        <v>-6496329.7599999998</v>
      </c>
      <c r="G158" s="81">
        <v>0</v>
      </c>
      <c r="H158" s="81">
        <v>-6496329.7599999998</v>
      </c>
      <c r="I158" s="81">
        <v>0</v>
      </c>
      <c r="J158" s="81">
        <v>-6496329.7599999998</v>
      </c>
      <c r="K158" s="38">
        <v>-555589.92000000004</v>
      </c>
      <c r="L158" s="81">
        <v>-6839424.04</v>
      </c>
      <c r="M158" s="81"/>
      <c r="N158" s="81"/>
      <c r="O158" s="81"/>
      <c r="P158" s="82"/>
      <c r="Q158" s="82"/>
      <c r="R158" s="82"/>
      <c r="S158" s="82"/>
      <c r="T158" s="82"/>
      <c r="U158" s="82"/>
      <c r="V158" s="83"/>
      <c r="W158" s="81"/>
      <c r="X158" s="84"/>
      <c r="Y158" s="84" t="s">
        <v>241</v>
      </c>
      <c r="Z158" s="85"/>
      <c r="AA158" s="45" t="s">
        <v>56</v>
      </c>
      <c r="AB158" s="86"/>
      <c r="AK158" s="40">
        <v>-555589.92000000004</v>
      </c>
      <c r="AL158" s="68">
        <v>-5940739.8399999999</v>
      </c>
    </row>
    <row r="159" spans="1:38" x14ac:dyDescent="0.2">
      <c r="A159" s="40">
        <v>111220</v>
      </c>
      <c r="B159" s="43" t="s">
        <v>254</v>
      </c>
      <c r="C159" s="40" t="s">
        <v>58</v>
      </c>
      <c r="D159" s="81">
        <v>0</v>
      </c>
      <c r="E159" s="81">
        <v>0</v>
      </c>
      <c r="F159" s="81">
        <v>-10131515.560000001</v>
      </c>
      <c r="G159" s="81">
        <v>0</v>
      </c>
      <c r="H159" s="81">
        <v>-10131515.560000001</v>
      </c>
      <c r="I159" s="81">
        <v>-1950800.31</v>
      </c>
      <c r="J159" s="81">
        <v>-8180715.25</v>
      </c>
      <c r="K159" s="38">
        <v>-38265.82</v>
      </c>
      <c r="L159" s="81">
        <v>-10948019.310000001</v>
      </c>
      <c r="M159" s="81">
        <v>-1918651.37</v>
      </c>
      <c r="N159" s="81">
        <v>-1914771.95</v>
      </c>
      <c r="O159" s="81">
        <v>-1905848.86</v>
      </c>
      <c r="P159" s="82"/>
      <c r="Q159" s="82"/>
      <c r="R159" s="82"/>
      <c r="S159" s="82"/>
      <c r="T159" s="82"/>
      <c r="U159" s="82"/>
      <c r="V159" s="83"/>
      <c r="W159" s="81">
        <v>0</v>
      </c>
      <c r="X159" s="84"/>
      <c r="Y159" s="84" t="s">
        <v>241</v>
      </c>
      <c r="Z159" s="85"/>
      <c r="AA159" s="45" t="s">
        <v>56</v>
      </c>
      <c r="AB159" s="86"/>
      <c r="AK159" s="40">
        <v>-38265.82</v>
      </c>
      <c r="AL159" s="68">
        <v>-10093249.74</v>
      </c>
    </row>
    <row r="160" spans="1:38" x14ac:dyDescent="0.2">
      <c r="A160" s="40" t="s">
        <v>77</v>
      </c>
      <c r="B160" s="74" t="s">
        <v>255</v>
      </c>
      <c r="C160" s="75"/>
      <c r="D160" s="76">
        <v>-31754344.32</v>
      </c>
      <c r="E160" s="76">
        <v>0</v>
      </c>
      <c r="F160" s="76">
        <v>-2152602.77</v>
      </c>
      <c r="G160" s="76">
        <v>0</v>
      </c>
      <c r="H160" s="76">
        <v>-33906947.090000004</v>
      </c>
      <c r="I160" s="76">
        <v>-29491207.689999998</v>
      </c>
      <c r="J160" s="76">
        <v>-4415739.3999999994</v>
      </c>
      <c r="K160" s="76">
        <v>-37654404.469999999</v>
      </c>
      <c r="L160" s="76">
        <v>-22579137.899999999</v>
      </c>
      <c r="M160" s="76">
        <v>-45035400.550000004</v>
      </c>
      <c r="N160" s="76">
        <v>-162659537.58000001</v>
      </c>
      <c r="O160" s="76">
        <v>-112412873.97999999</v>
      </c>
      <c r="P160" s="64"/>
      <c r="Q160" s="64"/>
      <c r="R160" s="64"/>
      <c r="S160" s="64"/>
      <c r="T160" s="64"/>
      <c r="U160" s="64"/>
      <c r="V160" s="65"/>
      <c r="W160" s="76">
        <v>-40034390.590000004</v>
      </c>
      <c r="X160" s="77" t="s">
        <v>100</v>
      </c>
      <c r="Y160" s="78" t="s">
        <v>256</v>
      </c>
      <c r="Z160" s="79"/>
      <c r="AA160" s="77" t="s">
        <v>56</v>
      </c>
      <c r="AB160" s="80"/>
      <c r="AK160" s="40">
        <v>-37654404.469999999</v>
      </c>
      <c r="AL160" s="68">
        <v>3747457.3799999952</v>
      </c>
    </row>
    <row r="161" spans="1:38" x14ac:dyDescent="0.2">
      <c r="A161" s="40">
        <v>211200</v>
      </c>
      <c r="B161" s="43">
        <v>211200</v>
      </c>
      <c r="C161" s="40" t="s">
        <v>257</v>
      </c>
      <c r="D161" s="81">
        <v>-3652272.69</v>
      </c>
      <c r="E161" s="81">
        <v>0</v>
      </c>
      <c r="F161" s="81">
        <v>0</v>
      </c>
      <c r="G161" s="81">
        <v>0</v>
      </c>
      <c r="H161" s="81">
        <v>-3652272.69</v>
      </c>
      <c r="I161" s="81">
        <v>-2305261.25</v>
      </c>
      <c r="J161" s="81">
        <v>-1347011.44</v>
      </c>
      <c r="K161" s="81">
        <v>-4727849.96</v>
      </c>
      <c r="L161" s="81">
        <v>-4394416.71</v>
      </c>
      <c r="M161" s="81">
        <v>-5164818.32</v>
      </c>
      <c r="N161" s="81">
        <v>-118310849.94</v>
      </c>
      <c r="O161" s="81">
        <v>-73957777.530000001</v>
      </c>
      <c r="P161" s="82"/>
      <c r="Q161" s="82"/>
      <c r="R161" s="82"/>
      <c r="S161" s="82"/>
      <c r="T161" s="82"/>
      <c r="U161" s="82"/>
      <c r="V161" s="83"/>
      <c r="W161" s="81">
        <v>-2472585.1999999993</v>
      </c>
      <c r="X161" s="84"/>
      <c r="Y161" s="84"/>
      <c r="Z161" s="85" t="s">
        <v>258</v>
      </c>
      <c r="AA161" s="45" t="s">
        <v>56</v>
      </c>
      <c r="AB161" s="86"/>
      <c r="AK161" s="40">
        <v>-4727849.96</v>
      </c>
      <c r="AL161" s="68">
        <v>1075577.27</v>
      </c>
    </row>
    <row r="162" spans="1:38" x14ac:dyDescent="0.2">
      <c r="A162" s="40">
        <v>212100</v>
      </c>
      <c r="B162" s="43">
        <v>212100</v>
      </c>
      <c r="C162" s="40" t="s">
        <v>259</v>
      </c>
      <c r="D162" s="81">
        <v>-14812088.67</v>
      </c>
      <c r="E162" s="81">
        <v>0</v>
      </c>
      <c r="F162" s="81">
        <v>0</v>
      </c>
      <c r="G162" s="81">
        <v>0</v>
      </c>
      <c r="H162" s="81">
        <v>-14812088.67</v>
      </c>
      <c r="I162" s="81">
        <v>-3672207.15</v>
      </c>
      <c r="J162" s="81">
        <v>-11139881.52</v>
      </c>
      <c r="K162" s="81">
        <v>-20344903.48</v>
      </c>
      <c r="L162" s="81">
        <v>-7199632.1100000003</v>
      </c>
      <c r="M162" s="81">
        <v>-23124729.09</v>
      </c>
      <c r="N162" s="81">
        <v>-28519161.52</v>
      </c>
      <c r="O162" s="81">
        <v>-26085748.129999999</v>
      </c>
      <c r="P162" s="82"/>
      <c r="Q162" s="82"/>
      <c r="R162" s="82"/>
      <c r="S162" s="82"/>
      <c r="T162" s="82"/>
      <c r="U162" s="82"/>
      <c r="V162" s="83"/>
      <c r="W162" s="81">
        <v>-21314368.260000002</v>
      </c>
      <c r="X162" s="84"/>
      <c r="Y162" s="84"/>
      <c r="Z162" s="85"/>
      <c r="AA162" s="45" t="s">
        <v>56</v>
      </c>
      <c r="AB162" s="86"/>
      <c r="AK162" s="40">
        <v>-20344903.48</v>
      </c>
      <c r="AL162" s="68">
        <v>5532814.8100000005</v>
      </c>
    </row>
    <row r="163" spans="1:38" x14ac:dyDescent="0.2">
      <c r="A163" s="40">
        <v>212200</v>
      </c>
      <c r="B163" s="43">
        <v>212200</v>
      </c>
      <c r="C163" s="40" t="s">
        <v>260</v>
      </c>
      <c r="D163" s="81">
        <v>-5956199.3200000003</v>
      </c>
      <c r="E163" s="81">
        <v>0</v>
      </c>
      <c r="F163" s="81">
        <v>0</v>
      </c>
      <c r="G163" s="81">
        <v>0</v>
      </c>
      <c r="H163" s="81">
        <v>-5956199.3200000003</v>
      </c>
      <c r="I163" s="81">
        <v>-5018320.74</v>
      </c>
      <c r="J163" s="81">
        <v>-937878.58</v>
      </c>
      <c r="K163" s="38">
        <v>-4771026.47</v>
      </c>
      <c r="L163" s="81">
        <v>-4312754.1900000004</v>
      </c>
      <c r="M163" s="81">
        <v>-8031179.5199999996</v>
      </c>
      <c r="N163" s="81">
        <v>-8741216.9700000007</v>
      </c>
      <c r="O163" s="81">
        <v>-5448071.5199999996</v>
      </c>
      <c r="P163" s="82"/>
      <c r="Q163" s="82"/>
      <c r="R163" s="82"/>
      <c r="S163" s="82"/>
      <c r="T163" s="82"/>
      <c r="U163" s="82"/>
      <c r="V163" s="83"/>
      <c r="W163" s="81">
        <v>-6944139.1500000004</v>
      </c>
      <c r="X163" s="84"/>
      <c r="Y163" s="84"/>
      <c r="Z163" s="85"/>
      <c r="AA163" s="45" t="s">
        <v>56</v>
      </c>
      <c r="AB163" s="86"/>
      <c r="AK163" s="40">
        <v>-4771026.47</v>
      </c>
      <c r="AL163" s="68">
        <v>-1185172.8500000006</v>
      </c>
    </row>
    <row r="164" spans="1:38" x14ac:dyDescent="0.2">
      <c r="A164" s="40">
        <v>212400</v>
      </c>
      <c r="B164" s="43">
        <v>212400</v>
      </c>
      <c r="C164" s="40" t="s">
        <v>261</v>
      </c>
      <c r="D164" s="81">
        <v>0</v>
      </c>
      <c r="E164" s="81">
        <v>0</v>
      </c>
      <c r="F164" s="81">
        <v>0</v>
      </c>
      <c r="G164" s="81">
        <v>0</v>
      </c>
      <c r="H164" s="81">
        <v>0</v>
      </c>
      <c r="I164" s="81">
        <v>0</v>
      </c>
      <c r="J164" s="81">
        <v>0</v>
      </c>
      <c r="K164" s="38">
        <v>0</v>
      </c>
      <c r="L164" s="81">
        <v>0</v>
      </c>
      <c r="M164" s="81">
        <v>0</v>
      </c>
      <c r="N164" s="81">
        <v>-110316.45</v>
      </c>
      <c r="O164" s="81">
        <v>0</v>
      </c>
      <c r="P164" s="82"/>
      <c r="Q164" s="82"/>
      <c r="R164" s="82"/>
      <c r="S164" s="82"/>
      <c r="T164" s="82"/>
      <c r="U164" s="82"/>
      <c r="V164" s="83"/>
      <c r="W164" s="81">
        <v>0</v>
      </c>
      <c r="X164" s="84"/>
      <c r="Y164" s="84"/>
      <c r="Z164" s="85"/>
      <c r="AA164" s="45" t="s">
        <v>56</v>
      </c>
      <c r="AB164" s="86"/>
      <c r="AK164" s="40">
        <v>0</v>
      </c>
      <c r="AL164" s="68">
        <v>0</v>
      </c>
    </row>
    <row r="165" spans="1:38" x14ac:dyDescent="0.2">
      <c r="A165" s="40">
        <v>218100</v>
      </c>
      <c r="B165" s="43">
        <v>218100</v>
      </c>
      <c r="C165" s="40" t="s">
        <v>262</v>
      </c>
      <c r="D165" s="81">
        <v>-6224785.8600000003</v>
      </c>
      <c r="E165" s="81">
        <v>0</v>
      </c>
      <c r="F165" s="81">
        <v>0</v>
      </c>
      <c r="G165" s="81">
        <v>0</v>
      </c>
      <c r="H165" s="81">
        <v>-6224785.8600000003</v>
      </c>
      <c r="I165" s="81">
        <v>-6966883.8799999999</v>
      </c>
      <c r="J165" s="81">
        <v>742098.02</v>
      </c>
      <c r="K165" s="38">
        <v>-6851187.6299999999</v>
      </c>
      <c r="L165" s="81">
        <v>-4217757.88</v>
      </c>
      <c r="M165" s="81">
        <v>-6464429.0999999996</v>
      </c>
      <c r="N165" s="81">
        <v>-5644554.9299999997</v>
      </c>
      <c r="O165" s="81">
        <v>-6286312.4699999997</v>
      </c>
      <c r="P165" s="82"/>
      <c r="Q165" s="82"/>
      <c r="R165" s="82"/>
      <c r="S165" s="82"/>
      <c r="T165" s="82"/>
      <c r="U165" s="82"/>
      <c r="V165" s="83"/>
      <c r="W165" s="81">
        <v>-7289827.6299999999</v>
      </c>
      <c r="X165" s="84"/>
      <c r="Y165" s="84"/>
      <c r="Z165" s="85"/>
      <c r="AA165" s="45" t="s">
        <v>56</v>
      </c>
      <c r="AB165" s="86"/>
      <c r="AK165" s="40">
        <v>-6851187.6299999999</v>
      </c>
      <c r="AL165" s="68">
        <v>626401.76999999955</v>
      </c>
    </row>
    <row r="166" spans="1:38" x14ac:dyDescent="0.2">
      <c r="A166" s="40">
        <v>218200</v>
      </c>
      <c r="B166" s="43">
        <v>218200</v>
      </c>
      <c r="C166" s="40" t="s">
        <v>263</v>
      </c>
      <c r="D166" s="81">
        <v>0</v>
      </c>
      <c r="E166" s="81">
        <v>0</v>
      </c>
      <c r="F166" s="81">
        <v>0</v>
      </c>
      <c r="G166" s="81">
        <v>0</v>
      </c>
      <c r="H166" s="81">
        <v>0</v>
      </c>
      <c r="I166" s="81">
        <v>-128400</v>
      </c>
      <c r="J166" s="81">
        <v>128400</v>
      </c>
      <c r="K166" s="38">
        <v>0</v>
      </c>
      <c r="L166" s="81">
        <v>-42800</v>
      </c>
      <c r="M166" s="81">
        <v>0</v>
      </c>
      <c r="N166" s="81">
        <v>-49355</v>
      </c>
      <c r="O166" s="81">
        <v>-21148.75</v>
      </c>
      <c r="P166" s="82"/>
      <c r="Q166" s="82"/>
      <c r="R166" s="82"/>
      <c r="S166" s="82"/>
      <c r="T166" s="82"/>
      <c r="U166" s="82"/>
      <c r="V166" s="83"/>
      <c r="W166" s="81">
        <v>-27032.5</v>
      </c>
      <c r="X166" s="84"/>
      <c r="Y166" s="84"/>
      <c r="Z166" s="85"/>
      <c r="AA166" s="45" t="s">
        <v>56</v>
      </c>
      <c r="AB166" s="86"/>
      <c r="AK166" s="40">
        <v>0</v>
      </c>
      <c r="AL166" s="68">
        <v>0</v>
      </c>
    </row>
    <row r="167" spans="1:38" x14ac:dyDescent="0.2">
      <c r="A167" s="40">
        <v>219050</v>
      </c>
      <c r="B167" s="43">
        <v>219050</v>
      </c>
      <c r="C167" s="40" t="s">
        <v>264</v>
      </c>
      <c r="D167" s="81">
        <v>-444215.89</v>
      </c>
      <c r="E167" s="81">
        <v>0</v>
      </c>
      <c r="F167" s="81">
        <v>0</v>
      </c>
      <c r="G167" s="81">
        <v>0</v>
      </c>
      <c r="H167" s="81">
        <v>-444215.89</v>
      </c>
      <c r="I167" s="81">
        <v>-533699.77</v>
      </c>
      <c r="J167" s="81">
        <v>89483.88</v>
      </c>
      <c r="K167" s="38">
        <v>-384937.19</v>
      </c>
      <c r="L167" s="81">
        <v>-602487.56000000006</v>
      </c>
      <c r="M167" s="81">
        <v>-1742275.84</v>
      </c>
      <c r="N167" s="81">
        <v>-651478.12</v>
      </c>
      <c r="O167" s="81">
        <v>-90415.719999999972</v>
      </c>
      <c r="P167" s="82"/>
      <c r="Q167" s="82"/>
      <c r="R167" s="82"/>
      <c r="S167" s="82"/>
      <c r="T167" s="82"/>
      <c r="U167" s="82"/>
      <c r="V167" s="83"/>
      <c r="W167" s="81">
        <v>-1560132.4100000001</v>
      </c>
      <c r="X167" s="84"/>
      <c r="Y167" s="84"/>
      <c r="Z167" s="85"/>
      <c r="AA167" s="45" t="s">
        <v>56</v>
      </c>
      <c r="AB167" s="86"/>
      <c r="AK167" s="40">
        <v>-384937.19</v>
      </c>
      <c r="AL167" s="68">
        <v>-59278.700000000012</v>
      </c>
    </row>
    <row r="168" spans="1:38" x14ac:dyDescent="0.2">
      <c r="A168" s="40">
        <v>219130</v>
      </c>
      <c r="B168" s="43">
        <v>219130</v>
      </c>
      <c r="C168" s="40" t="s">
        <v>265</v>
      </c>
      <c r="D168" s="81">
        <v>-664781.89</v>
      </c>
      <c r="E168" s="81">
        <v>0</v>
      </c>
      <c r="F168" s="81">
        <v>0</v>
      </c>
      <c r="G168" s="81">
        <v>0</v>
      </c>
      <c r="H168" s="81">
        <v>-664781.89</v>
      </c>
      <c r="I168" s="81">
        <v>-508747.33</v>
      </c>
      <c r="J168" s="81">
        <v>-156034.56</v>
      </c>
      <c r="K168" s="38">
        <v>-565330.74</v>
      </c>
      <c r="L168" s="81">
        <v>-575426.61</v>
      </c>
      <c r="M168" s="81">
        <v>-507968.68</v>
      </c>
      <c r="N168" s="81">
        <v>-632604.65</v>
      </c>
      <c r="O168" s="81">
        <v>-523399.86</v>
      </c>
      <c r="P168" s="82"/>
      <c r="Q168" s="82"/>
      <c r="R168" s="82"/>
      <c r="S168" s="82"/>
      <c r="T168" s="82"/>
      <c r="U168" s="82"/>
      <c r="V168" s="83"/>
      <c r="W168" s="81">
        <v>-426305.44</v>
      </c>
      <c r="X168" s="84"/>
      <c r="Y168" s="84"/>
      <c r="Z168" s="85"/>
      <c r="AA168" s="45" t="s">
        <v>56</v>
      </c>
      <c r="AB168" s="86"/>
      <c r="AK168" s="40">
        <v>-565330.74</v>
      </c>
      <c r="AL168" s="68">
        <v>-99451.150000000023</v>
      </c>
    </row>
    <row r="169" spans="1:38" x14ac:dyDescent="0.2">
      <c r="B169" s="43" t="s">
        <v>266</v>
      </c>
      <c r="C169" s="40" t="s">
        <v>267</v>
      </c>
      <c r="D169" s="81">
        <v>0</v>
      </c>
      <c r="E169" s="81">
        <v>0</v>
      </c>
      <c r="F169" s="81">
        <v>-2152602.77</v>
      </c>
      <c r="G169" s="81">
        <v>0</v>
      </c>
      <c r="H169" s="81">
        <v>-2152602.77</v>
      </c>
      <c r="I169" s="81">
        <v>-10357687.57</v>
      </c>
      <c r="J169" s="81">
        <v>8205084.7999999998</v>
      </c>
      <c r="K169" s="38">
        <v>-9169</v>
      </c>
      <c r="L169" s="81">
        <v>-1233862.8400000001</v>
      </c>
      <c r="M169" s="81">
        <v>0</v>
      </c>
      <c r="N169" s="81">
        <v>0</v>
      </c>
      <c r="O169" s="81">
        <v>0</v>
      </c>
      <c r="P169" s="82"/>
      <c r="Q169" s="82"/>
      <c r="R169" s="82"/>
      <c r="S169" s="82"/>
      <c r="T169" s="82"/>
      <c r="U169" s="82"/>
      <c r="V169" s="83"/>
      <c r="W169" s="81"/>
      <c r="X169" s="84"/>
      <c r="Y169" s="84"/>
      <c r="Z169" s="85"/>
      <c r="AA169" s="45" t="s">
        <v>56</v>
      </c>
      <c r="AB169" s="86"/>
      <c r="AK169" s="40">
        <v>-9169</v>
      </c>
      <c r="AL169" s="68">
        <v>-2143433.77</v>
      </c>
    </row>
    <row r="170" spans="1:38" x14ac:dyDescent="0.2">
      <c r="A170" s="40" t="s">
        <v>268</v>
      </c>
      <c r="B170" s="74" t="s">
        <v>269</v>
      </c>
      <c r="C170" s="75"/>
      <c r="D170" s="76">
        <v>-1374131.59</v>
      </c>
      <c r="E170" s="76">
        <v>0</v>
      </c>
      <c r="F170" s="76">
        <v>0</v>
      </c>
      <c r="G170" s="76">
        <v>0</v>
      </c>
      <c r="H170" s="76">
        <v>-1374131.59</v>
      </c>
      <c r="I170" s="76">
        <v>-1570381.86</v>
      </c>
      <c r="J170" s="76">
        <v>196250.27</v>
      </c>
      <c r="K170" s="76">
        <v>-1377660.31</v>
      </c>
      <c r="L170" s="76">
        <v>-1279820.3500000001</v>
      </c>
      <c r="M170" s="76">
        <v>-985474.28</v>
      </c>
      <c r="N170" s="76">
        <v>-2573210.4300000002</v>
      </c>
      <c r="O170" s="76">
        <v>-324360.83</v>
      </c>
      <c r="P170" s="64"/>
      <c r="Q170" s="64"/>
      <c r="R170" s="64"/>
      <c r="S170" s="64"/>
      <c r="T170" s="64"/>
      <c r="U170" s="64"/>
      <c r="V170" s="65"/>
      <c r="W170" s="76">
        <v>-368077.79</v>
      </c>
      <c r="X170" s="77" t="s">
        <v>52</v>
      </c>
      <c r="Y170" s="78" t="s">
        <v>270</v>
      </c>
      <c r="Z170" s="79"/>
      <c r="AA170" s="77" t="s">
        <v>56</v>
      </c>
      <c r="AB170" s="80"/>
      <c r="AC170" s="40" t="s">
        <v>130</v>
      </c>
      <c r="AK170" s="40">
        <v>-1377660.31</v>
      </c>
      <c r="AL170" s="68">
        <v>3528.7199999999721</v>
      </c>
    </row>
    <row r="171" spans="1:38" x14ac:dyDescent="0.2">
      <c r="A171" s="40">
        <v>217100</v>
      </c>
      <c r="B171" s="43">
        <v>217100</v>
      </c>
      <c r="C171" s="40" t="s">
        <v>271</v>
      </c>
      <c r="D171" s="81">
        <v>-1374131.59</v>
      </c>
      <c r="E171" s="81">
        <v>0</v>
      </c>
      <c r="F171" s="81">
        <v>0</v>
      </c>
      <c r="G171" s="81">
        <v>0</v>
      </c>
      <c r="H171" s="81">
        <v>-1374131.59</v>
      </c>
      <c r="I171" s="81">
        <v>-1570381.86</v>
      </c>
      <c r="J171" s="81">
        <v>196250.27</v>
      </c>
      <c r="K171" s="38">
        <v>-1377660.31</v>
      </c>
      <c r="L171" s="81">
        <v>-1279820.3500000001</v>
      </c>
      <c r="M171" s="81">
        <v>-985474.28</v>
      </c>
      <c r="N171" s="81">
        <v>-2573210.4300000002</v>
      </c>
      <c r="O171" s="81">
        <v>-324360.83</v>
      </c>
      <c r="P171" s="82"/>
      <c r="Q171" s="82"/>
      <c r="R171" s="82"/>
      <c r="S171" s="82"/>
      <c r="T171" s="82"/>
      <c r="U171" s="82"/>
      <c r="V171" s="83"/>
      <c r="W171" s="81">
        <v>-368077.79</v>
      </c>
      <c r="X171" s="84"/>
      <c r="Y171" s="84"/>
      <c r="Z171" s="85"/>
      <c r="AA171" s="45" t="s">
        <v>56</v>
      </c>
      <c r="AB171" s="86"/>
      <c r="AK171" s="40">
        <v>-1377660.31</v>
      </c>
      <c r="AL171" s="68">
        <v>3528.7199999999721</v>
      </c>
    </row>
    <row r="172" spans="1:38" x14ac:dyDescent="0.2">
      <c r="A172" s="40" t="s">
        <v>272</v>
      </c>
      <c r="B172" s="74" t="s">
        <v>273</v>
      </c>
      <c r="C172" s="75"/>
      <c r="D172" s="76">
        <v>-23412272.380000003</v>
      </c>
      <c r="E172" s="76">
        <v>0</v>
      </c>
      <c r="F172" s="76">
        <v>5331564.42</v>
      </c>
      <c r="G172" s="76">
        <v>0</v>
      </c>
      <c r="H172" s="76">
        <v>-18080707.960000001</v>
      </c>
      <c r="I172" s="76">
        <v>-19544971.039999999</v>
      </c>
      <c r="J172" s="76">
        <v>1464263.08</v>
      </c>
      <c r="K172" s="76">
        <v>-15942747.98</v>
      </c>
      <c r="L172" s="76">
        <v>-12757001.25</v>
      </c>
      <c r="M172" s="76">
        <v>-27195733.07</v>
      </c>
      <c r="N172" s="76">
        <v>-25169751.059999999</v>
      </c>
      <c r="O172" s="76">
        <v>-17587700.350000001</v>
      </c>
      <c r="P172" s="64"/>
      <c r="Q172" s="64"/>
      <c r="R172" s="64"/>
      <c r="S172" s="64"/>
      <c r="T172" s="64"/>
      <c r="U172" s="64"/>
      <c r="V172" s="65"/>
      <c r="W172" s="76">
        <v>-27928421.369999997</v>
      </c>
      <c r="X172" s="77" t="s">
        <v>100</v>
      </c>
      <c r="Y172" s="78" t="s">
        <v>274</v>
      </c>
      <c r="Z172" s="79"/>
      <c r="AA172" s="77" t="s">
        <v>56</v>
      </c>
      <c r="AB172" s="80"/>
      <c r="AK172" s="40">
        <v>-19759754.109999999</v>
      </c>
      <c r="AL172" s="68">
        <v>1679046.1499999985</v>
      </c>
    </row>
    <row r="173" spans="1:38" x14ac:dyDescent="0.2">
      <c r="A173" s="40">
        <v>215110</v>
      </c>
      <c r="B173" s="43">
        <v>215110</v>
      </c>
      <c r="C173" s="40" t="s">
        <v>251</v>
      </c>
      <c r="D173" s="81">
        <v>-1933471.33</v>
      </c>
      <c r="E173" s="81">
        <v>0</v>
      </c>
      <c r="F173" s="81">
        <v>1933471.33</v>
      </c>
      <c r="G173" s="81">
        <v>0</v>
      </c>
      <c r="H173" s="81">
        <v>0</v>
      </c>
      <c r="I173" s="81">
        <v>0</v>
      </c>
      <c r="J173" s="81">
        <v>0</v>
      </c>
      <c r="K173" s="105">
        <v>0</v>
      </c>
      <c r="L173" s="81">
        <v>0</v>
      </c>
      <c r="M173" s="81">
        <v>0</v>
      </c>
      <c r="N173" s="81">
        <v>0</v>
      </c>
      <c r="O173" s="81">
        <v>0</v>
      </c>
      <c r="P173" s="82"/>
      <c r="Q173" s="82"/>
      <c r="R173" s="82"/>
      <c r="S173" s="82"/>
      <c r="T173" s="82"/>
      <c r="U173" s="82"/>
      <c r="V173" s="83"/>
      <c r="W173" s="81">
        <v>-1522442.2</v>
      </c>
      <c r="X173" s="84"/>
      <c r="Y173" s="84"/>
      <c r="Z173" s="85" t="s">
        <v>275</v>
      </c>
      <c r="AA173" s="45" t="s">
        <v>56</v>
      </c>
      <c r="AB173" s="86"/>
      <c r="AK173" s="40">
        <v>-1470782.23</v>
      </c>
      <c r="AL173" s="68">
        <v>1470782.23</v>
      </c>
    </row>
    <row r="174" spans="1:38" x14ac:dyDescent="0.2">
      <c r="A174" s="40">
        <v>215120</v>
      </c>
      <c r="B174" s="43">
        <v>215120</v>
      </c>
      <c r="C174" s="40" t="s">
        <v>276</v>
      </c>
      <c r="D174" s="81">
        <v>-3560410.49</v>
      </c>
      <c r="E174" s="81">
        <v>0</v>
      </c>
      <c r="F174" s="81">
        <v>3560410.49</v>
      </c>
      <c r="G174" s="81">
        <v>0</v>
      </c>
      <c r="H174" s="81">
        <v>0</v>
      </c>
      <c r="I174" s="81">
        <v>0</v>
      </c>
      <c r="J174" s="81">
        <v>0</v>
      </c>
      <c r="K174" s="105">
        <v>0</v>
      </c>
      <c r="L174" s="81">
        <v>0</v>
      </c>
      <c r="M174" s="81">
        <v>0</v>
      </c>
      <c r="N174" s="81">
        <v>0</v>
      </c>
      <c r="O174" s="81">
        <v>0</v>
      </c>
      <c r="P174" s="82"/>
      <c r="Q174" s="82"/>
      <c r="R174" s="82"/>
      <c r="S174" s="82"/>
      <c r="T174" s="82"/>
      <c r="U174" s="82"/>
      <c r="V174" s="83"/>
      <c r="W174" s="81">
        <v>-160210.92000000001</v>
      </c>
      <c r="X174" s="84"/>
      <c r="Y174" s="84"/>
      <c r="Z174" s="85" t="s">
        <v>275</v>
      </c>
      <c r="AA174" s="45" t="s">
        <v>56</v>
      </c>
      <c r="AB174" s="86"/>
      <c r="AK174" s="40">
        <v>-2346223.9</v>
      </c>
      <c r="AL174" s="68">
        <v>2346223.9</v>
      </c>
    </row>
    <row r="175" spans="1:38" x14ac:dyDescent="0.2">
      <c r="A175" s="40">
        <v>216010</v>
      </c>
      <c r="B175" s="43">
        <v>216010</v>
      </c>
      <c r="C175" s="40" t="s">
        <v>277</v>
      </c>
      <c r="D175" s="81">
        <v>-14466561.880000001</v>
      </c>
      <c r="E175" s="81">
        <v>0</v>
      </c>
      <c r="F175" s="81">
        <v>0</v>
      </c>
      <c r="G175" s="81">
        <v>0</v>
      </c>
      <c r="H175" s="81">
        <v>-14466561.880000001</v>
      </c>
      <c r="I175" s="81">
        <v>-15289247.66</v>
      </c>
      <c r="J175" s="81">
        <v>822685.78</v>
      </c>
      <c r="K175" s="38">
        <v>-11954558.59</v>
      </c>
      <c r="L175" s="81">
        <v>-7904863.71</v>
      </c>
      <c r="M175" s="81">
        <v>-19638305.260000002</v>
      </c>
      <c r="N175" s="81">
        <v>-16587800.18</v>
      </c>
      <c r="O175" s="81">
        <v>-11028223.27</v>
      </c>
      <c r="P175" s="82"/>
      <c r="Q175" s="82"/>
      <c r="R175" s="82"/>
      <c r="S175" s="82"/>
      <c r="T175" s="82"/>
      <c r="U175" s="82"/>
      <c r="V175" s="83"/>
      <c r="W175" s="81">
        <v>-14233577.890000001</v>
      </c>
      <c r="X175" s="84"/>
      <c r="Y175" s="84"/>
      <c r="Z175" s="85" t="s">
        <v>278</v>
      </c>
      <c r="AA175" s="45" t="s">
        <v>56</v>
      </c>
      <c r="AB175" s="86"/>
      <c r="AK175" s="40">
        <v>-11954558.59</v>
      </c>
      <c r="AL175" s="68">
        <v>-2512003.290000001</v>
      </c>
    </row>
    <row r="176" spans="1:38" x14ac:dyDescent="0.2">
      <c r="A176" s="40">
        <v>216020</v>
      </c>
      <c r="B176" s="43">
        <v>216020</v>
      </c>
      <c r="C176" s="40" t="s">
        <v>279</v>
      </c>
      <c r="D176" s="81">
        <v>0</v>
      </c>
      <c r="E176" s="81">
        <v>0</v>
      </c>
      <c r="F176" s="81">
        <v>0</v>
      </c>
      <c r="G176" s="81">
        <v>0</v>
      </c>
      <c r="H176" s="81">
        <v>0</v>
      </c>
      <c r="I176" s="81">
        <v>0</v>
      </c>
      <c r="J176" s="81">
        <v>0</v>
      </c>
      <c r="K176" s="38">
        <v>0</v>
      </c>
      <c r="L176" s="81">
        <v>0</v>
      </c>
      <c r="M176" s="81">
        <v>0</v>
      </c>
      <c r="N176" s="81">
        <v>0</v>
      </c>
      <c r="O176" s="81">
        <v>0</v>
      </c>
      <c r="P176" s="82"/>
      <c r="Q176" s="82"/>
      <c r="R176" s="82"/>
      <c r="S176" s="82"/>
      <c r="T176" s="82"/>
      <c r="U176" s="82"/>
      <c r="V176" s="83"/>
      <c r="W176" s="81">
        <v>0</v>
      </c>
      <c r="X176" s="84"/>
      <c r="Y176" s="84"/>
      <c r="Z176" s="85"/>
      <c r="AA176" s="45" t="s">
        <v>56</v>
      </c>
      <c r="AB176" s="86"/>
      <c r="AK176" s="40">
        <v>0</v>
      </c>
      <c r="AL176" s="68">
        <v>0</v>
      </c>
    </row>
    <row r="177" spans="1:38" x14ac:dyDescent="0.2">
      <c r="A177" s="40">
        <v>216030</v>
      </c>
      <c r="B177" s="43">
        <v>216030</v>
      </c>
      <c r="C177" s="40" t="s">
        <v>280</v>
      </c>
      <c r="D177" s="81">
        <v>0</v>
      </c>
      <c r="E177" s="81">
        <v>0</v>
      </c>
      <c r="F177" s="81">
        <v>0</v>
      </c>
      <c r="G177" s="81">
        <v>0</v>
      </c>
      <c r="H177" s="81">
        <v>0</v>
      </c>
      <c r="I177" s="81">
        <v>0</v>
      </c>
      <c r="J177" s="81">
        <v>0</v>
      </c>
      <c r="K177" s="38">
        <v>0</v>
      </c>
      <c r="L177" s="81">
        <v>0</v>
      </c>
      <c r="M177" s="81">
        <v>0</v>
      </c>
      <c r="N177" s="81">
        <v>0</v>
      </c>
      <c r="O177" s="81">
        <v>0</v>
      </c>
      <c r="P177" s="82"/>
      <c r="Q177" s="82"/>
      <c r="R177" s="82"/>
      <c r="S177" s="82"/>
      <c r="T177" s="82"/>
      <c r="U177" s="82"/>
      <c r="V177" s="83"/>
      <c r="W177" s="81">
        <v>0</v>
      </c>
      <c r="X177" s="84"/>
      <c r="Y177" s="84"/>
      <c r="Z177" s="85"/>
      <c r="AA177" s="45" t="s">
        <v>56</v>
      </c>
      <c r="AB177" s="86"/>
      <c r="AK177" s="40">
        <v>0</v>
      </c>
      <c r="AL177" s="68">
        <v>0</v>
      </c>
    </row>
    <row r="178" spans="1:38" x14ac:dyDescent="0.2">
      <c r="A178" s="40">
        <v>216100</v>
      </c>
      <c r="B178" s="43">
        <v>216100</v>
      </c>
      <c r="C178" s="40" t="s">
        <v>281</v>
      </c>
      <c r="D178" s="81">
        <v>-3451828.68</v>
      </c>
      <c r="E178" s="81">
        <v>0</v>
      </c>
      <c r="F178" s="81">
        <v>0</v>
      </c>
      <c r="G178" s="81">
        <v>0</v>
      </c>
      <c r="H178" s="81">
        <v>-3451828.68</v>
      </c>
      <c r="I178" s="81">
        <v>-4255723.38</v>
      </c>
      <c r="J178" s="81">
        <v>803894.7</v>
      </c>
      <c r="K178" s="38">
        <v>-3825871.99</v>
      </c>
      <c r="L178" s="81">
        <v>-4689820.1399999997</v>
      </c>
      <c r="M178" s="81">
        <v>-4203248.91</v>
      </c>
      <c r="N178" s="81">
        <v>-6488076.9500000002</v>
      </c>
      <c r="O178" s="81">
        <v>-4539769.7699999996</v>
      </c>
      <c r="P178" s="82"/>
      <c r="Q178" s="82"/>
      <c r="R178" s="82"/>
      <c r="S178" s="82"/>
      <c r="T178" s="82"/>
      <c r="U178" s="82"/>
      <c r="V178" s="83"/>
      <c r="W178" s="81">
        <v>-12012190.359999999</v>
      </c>
      <c r="X178" s="84"/>
      <c r="Y178" s="84"/>
      <c r="Z178" s="85" t="s">
        <v>282</v>
      </c>
      <c r="AA178" s="45" t="s">
        <v>56</v>
      </c>
      <c r="AB178" s="86"/>
      <c r="AK178" s="40">
        <v>-3825871.99</v>
      </c>
      <c r="AL178" s="68">
        <v>374043.31000000006</v>
      </c>
    </row>
    <row r="179" spans="1:38" x14ac:dyDescent="0.2">
      <c r="A179" s="43" t="s">
        <v>283</v>
      </c>
      <c r="B179" s="43" t="s">
        <v>283</v>
      </c>
      <c r="C179" s="40" t="s">
        <v>284</v>
      </c>
      <c r="D179" s="81">
        <v>0</v>
      </c>
      <c r="E179" s="81">
        <v>0</v>
      </c>
      <c r="F179" s="81">
        <v>-162317.4</v>
      </c>
      <c r="G179" s="81">
        <v>0</v>
      </c>
      <c r="H179" s="81">
        <v>-162317.4</v>
      </c>
      <c r="I179" s="81">
        <v>0</v>
      </c>
      <c r="J179" s="81">
        <v>-162317.4</v>
      </c>
      <c r="K179" s="38">
        <v>-162317.4</v>
      </c>
      <c r="L179" s="81">
        <v>-162317.4</v>
      </c>
      <c r="M179" s="81">
        <v>0</v>
      </c>
      <c r="N179" s="81">
        <v>0</v>
      </c>
      <c r="O179" s="81">
        <v>0</v>
      </c>
      <c r="P179" s="82"/>
      <c r="Q179" s="82"/>
      <c r="R179" s="82"/>
      <c r="S179" s="82"/>
      <c r="T179" s="82"/>
      <c r="U179" s="82"/>
      <c r="V179" s="83"/>
      <c r="W179" s="81"/>
      <c r="X179" s="84"/>
      <c r="Y179" s="106"/>
      <c r="Z179" s="85"/>
      <c r="AA179" s="45" t="s">
        <v>56</v>
      </c>
      <c r="AB179" s="86"/>
      <c r="AK179" s="40">
        <v>-162317.4</v>
      </c>
      <c r="AL179" s="68">
        <v>0</v>
      </c>
    </row>
    <row r="180" spans="1:38" x14ac:dyDescent="0.2">
      <c r="A180" s="40" t="s">
        <v>285</v>
      </c>
      <c r="B180" s="74" t="s">
        <v>286</v>
      </c>
      <c r="C180" s="75"/>
      <c r="D180" s="76">
        <v>0</v>
      </c>
      <c r="E180" s="76">
        <v>0</v>
      </c>
      <c r="F180" s="76">
        <v>-1896234.6690915665</v>
      </c>
      <c r="G180" s="76">
        <v>0</v>
      </c>
      <c r="H180" s="76">
        <v>-1896234.6690915665</v>
      </c>
      <c r="I180" s="76">
        <v>-1798129.1822596199</v>
      </c>
      <c r="J180" s="76">
        <v>-98105.49</v>
      </c>
      <c r="K180" s="76">
        <v>-1862952.08</v>
      </c>
      <c r="L180" s="76">
        <v>-1830253.67</v>
      </c>
      <c r="M180" s="76">
        <v>-1766568.54</v>
      </c>
      <c r="N180" s="76">
        <v>-1735561.84</v>
      </c>
      <c r="O180" s="76">
        <v>-1837386.34</v>
      </c>
      <c r="P180" s="64"/>
      <c r="Q180" s="64"/>
      <c r="R180" s="64"/>
      <c r="S180" s="64"/>
      <c r="T180" s="64"/>
      <c r="U180" s="64"/>
      <c r="V180" s="65"/>
      <c r="W180" s="76">
        <v>-1816973.9713889565</v>
      </c>
      <c r="X180" s="77" t="s">
        <v>79</v>
      </c>
      <c r="Y180" s="78" t="s">
        <v>287</v>
      </c>
      <c r="Z180" s="79"/>
      <c r="AA180" s="77" t="s">
        <v>56</v>
      </c>
      <c r="AB180" s="80"/>
      <c r="AK180" s="40">
        <v>-1862952.08</v>
      </c>
      <c r="AL180" s="68">
        <v>-33282.589091566391</v>
      </c>
    </row>
    <row r="181" spans="1:38" x14ac:dyDescent="0.2">
      <c r="A181" s="40">
        <v>260100</v>
      </c>
      <c r="B181" s="43" t="s">
        <v>288</v>
      </c>
      <c r="C181" s="40" t="s">
        <v>289</v>
      </c>
      <c r="D181" s="81">
        <v>0</v>
      </c>
      <c r="E181" s="81">
        <v>0</v>
      </c>
      <c r="F181" s="81">
        <v>-1896234.6690915665</v>
      </c>
      <c r="G181" s="81">
        <v>0</v>
      </c>
      <c r="H181" s="81">
        <v>-1896234.6690915665</v>
      </c>
      <c r="I181" s="81">
        <v>-1798129.1822596199</v>
      </c>
      <c r="J181" s="81">
        <v>-98105.49</v>
      </c>
      <c r="K181" s="38">
        <v>-1862952.08</v>
      </c>
      <c r="L181" s="81">
        <v>-1830253.67</v>
      </c>
      <c r="M181" s="81">
        <v>-1766568.54</v>
      </c>
      <c r="N181" s="81">
        <v>-1735561.84</v>
      </c>
      <c r="O181" s="81">
        <v>-1837386.34</v>
      </c>
      <c r="P181" s="82"/>
      <c r="Q181" s="82"/>
      <c r="R181" s="82"/>
      <c r="S181" s="82"/>
      <c r="T181" s="82"/>
      <c r="U181" s="82"/>
      <c r="V181" s="83"/>
      <c r="W181" s="81">
        <v>-1816973.9713889565</v>
      </c>
      <c r="X181" s="84" t="s">
        <v>132</v>
      </c>
      <c r="Y181" s="84"/>
      <c r="Z181" s="85"/>
      <c r="AA181" s="45" t="s">
        <v>56</v>
      </c>
      <c r="AB181" s="86"/>
      <c r="AK181" s="40">
        <v>-1862952.08</v>
      </c>
      <c r="AL181" s="68">
        <v>-33282.589091566391</v>
      </c>
    </row>
    <row r="182" spans="1:38" x14ac:dyDescent="0.2">
      <c r="A182" s="40" t="s">
        <v>285</v>
      </c>
      <c r="B182" s="74" t="s">
        <v>290</v>
      </c>
      <c r="C182" s="75"/>
      <c r="D182" s="76">
        <v>0</v>
      </c>
      <c r="E182" s="76">
        <v>0</v>
      </c>
      <c r="F182" s="76">
        <v>-6214751.4900000002</v>
      </c>
      <c r="G182" s="76">
        <v>0</v>
      </c>
      <c r="H182" s="76">
        <v>-6214751.4900000002</v>
      </c>
      <c r="I182" s="76">
        <v>-2439879.37</v>
      </c>
      <c r="J182" s="76">
        <v>-3774872.12</v>
      </c>
      <c r="K182" s="76">
        <v>-3439500.39</v>
      </c>
      <c r="L182" s="76">
        <v>-3115942.08</v>
      </c>
      <c r="M182" s="76">
        <v>-2287834.08</v>
      </c>
      <c r="N182" s="76">
        <v>-2658234.08</v>
      </c>
      <c r="O182" s="76">
        <v>-4067387.41</v>
      </c>
      <c r="P182" s="64"/>
      <c r="Q182" s="64"/>
      <c r="R182" s="64"/>
      <c r="S182" s="64"/>
      <c r="T182" s="64"/>
      <c r="U182" s="64"/>
      <c r="V182" s="65"/>
      <c r="W182" s="76">
        <v>-7612221.1219592039</v>
      </c>
      <c r="X182" s="77" t="s">
        <v>52</v>
      </c>
      <c r="Y182" s="78" t="s">
        <v>291</v>
      </c>
      <c r="Z182" s="79"/>
      <c r="AA182" s="77" t="s">
        <v>56</v>
      </c>
      <c r="AB182" s="80"/>
      <c r="AC182" s="40" t="s">
        <v>130</v>
      </c>
      <c r="AK182" s="40">
        <v>-3439500.39</v>
      </c>
      <c r="AL182" s="68">
        <v>-2775251.1</v>
      </c>
    </row>
    <row r="183" spans="1:38" x14ac:dyDescent="0.2">
      <c r="A183" s="40">
        <v>252100</v>
      </c>
      <c r="B183" s="43" t="s">
        <v>292</v>
      </c>
      <c r="C183" s="40" t="s">
        <v>293</v>
      </c>
      <c r="D183" s="81">
        <v>0</v>
      </c>
      <c r="E183" s="81">
        <v>0</v>
      </c>
      <c r="F183" s="81">
        <v>-6214751.4900000002</v>
      </c>
      <c r="G183" s="81">
        <v>0</v>
      </c>
      <c r="H183" s="81">
        <v>-6214751.4900000002</v>
      </c>
      <c r="I183" s="81">
        <v>-2439879.37</v>
      </c>
      <c r="J183" s="81">
        <v>-3774872.12</v>
      </c>
      <c r="K183" s="38">
        <v>-3439500.39</v>
      </c>
      <c r="L183" s="81">
        <v>-3115942.08</v>
      </c>
      <c r="M183" s="81">
        <v>-2287834.08</v>
      </c>
      <c r="N183" s="81">
        <v>-2658234.08</v>
      </c>
      <c r="O183" s="81">
        <v>-4067387.41</v>
      </c>
      <c r="P183" s="82"/>
      <c r="Q183" s="82"/>
      <c r="R183" s="82"/>
      <c r="S183" s="82"/>
      <c r="T183" s="82"/>
      <c r="U183" s="82"/>
      <c r="V183" s="83"/>
      <c r="W183" s="81">
        <v>-7612221.1219592039</v>
      </c>
      <c r="X183" s="84" t="s">
        <v>132</v>
      </c>
      <c r="Y183" s="84"/>
      <c r="Z183" s="85" t="s">
        <v>294</v>
      </c>
      <c r="AA183" s="45" t="s">
        <v>56</v>
      </c>
      <c r="AB183" s="86"/>
      <c r="AK183" s="40">
        <v>-3439500.39</v>
      </c>
      <c r="AL183" s="68">
        <v>-2775251.1</v>
      </c>
    </row>
    <row r="184" spans="1:38" x14ac:dyDescent="0.2">
      <c r="A184" s="40" t="s">
        <v>295</v>
      </c>
      <c r="B184" s="74" t="s">
        <v>296</v>
      </c>
      <c r="C184" s="75"/>
      <c r="D184" s="76">
        <v>-121644780.5</v>
      </c>
      <c r="E184" s="76">
        <v>0</v>
      </c>
      <c r="F184" s="76">
        <v>-3560410.49</v>
      </c>
      <c r="G184" s="76">
        <v>0</v>
      </c>
      <c r="H184" s="76">
        <v>-125205190.98999999</v>
      </c>
      <c r="I184" s="76">
        <v>-157753302.69</v>
      </c>
      <c r="J184" s="76">
        <v>32548111.699999996</v>
      </c>
      <c r="K184" s="76">
        <v>-140391003.98000002</v>
      </c>
      <c r="L184" s="76">
        <v>-145345232.78999999</v>
      </c>
      <c r="M184" s="76">
        <v>-148362374.83000001</v>
      </c>
      <c r="N184" s="76">
        <v>-150748481.43000001</v>
      </c>
      <c r="O184" s="76">
        <v>-144432474.80000001</v>
      </c>
      <c r="P184" s="64"/>
      <c r="Q184" s="64"/>
      <c r="R184" s="64"/>
      <c r="S184" s="64"/>
      <c r="T184" s="64"/>
      <c r="U184" s="64"/>
      <c r="V184" s="65"/>
      <c r="W184" s="76">
        <v>-134398779.05000001</v>
      </c>
      <c r="X184" s="77" t="s">
        <v>100</v>
      </c>
      <c r="Y184" s="78" t="s">
        <v>297</v>
      </c>
      <c r="Z184" s="79"/>
      <c r="AA184" s="77" t="s">
        <v>54</v>
      </c>
      <c r="AB184" s="80"/>
      <c r="AK184" s="40">
        <v>-138044780.08000001</v>
      </c>
      <c r="AL184" s="68">
        <v>12839589.090000018</v>
      </c>
    </row>
    <row r="185" spans="1:38" x14ac:dyDescent="0.2">
      <c r="A185" s="40">
        <v>213200</v>
      </c>
      <c r="B185" s="43">
        <v>213200</v>
      </c>
      <c r="C185" s="40" t="s">
        <v>298</v>
      </c>
      <c r="D185" s="81">
        <v>-121644780.5</v>
      </c>
      <c r="E185" s="81">
        <v>0</v>
      </c>
      <c r="F185" s="81">
        <v>0</v>
      </c>
      <c r="G185" s="81">
        <v>0</v>
      </c>
      <c r="H185" s="81">
        <v>-121644780.5</v>
      </c>
      <c r="I185" s="81">
        <v>-156794779.47999999</v>
      </c>
      <c r="J185" s="81">
        <v>35149998.979999997</v>
      </c>
      <c r="K185" s="38">
        <v>-138044780.08000001</v>
      </c>
      <c r="L185" s="81">
        <v>-144044779.90000001</v>
      </c>
      <c r="M185" s="81">
        <v>-147858779.20000002</v>
      </c>
      <c r="N185" s="81">
        <v>-150398779.05000001</v>
      </c>
      <c r="O185" s="81">
        <v>-144198779.05000001</v>
      </c>
      <c r="P185" s="82"/>
      <c r="Q185" s="82"/>
      <c r="R185" s="82"/>
      <c r="S185" s="82"/>
      <c r="T185" s="82"/>
      <c r="U185" s="82"/>
      <c r="V185" s="83"/>
      <c r="W185" s="81">
        <v>-134398779.05000001</v>
      </c>
      <c r="X185" s="84"/>
      <c r="Y185" s="84"/>
      <c r="Z185" s="85" t="s">
        <v>299</v>
      </c>
      <c r="AA185" s="45" t="s">
        <v>54</v>
      </c>
      <c r="AB185" s="86"/>
      <c r="AK185" s="40">
        <v>-138044780.08000001</v>
      </c>
      <c r="AL185" s="68">
        <v>16399999.580000013</v>
      </c>
    </row>
    <row r="186" spans="1:38" x14ac:dyDescent="0.2">
      <c r="B186" s="43" t="s">
        <v>300</v>
      </c>
      <c r="C186" s="40" t="s">
        <v>276</v>
      </c>
      <c r="D186" s="81">
        <v>0</v>
      </c>
      <c r="E186" s="81">
        <v>0</v>
      </c>
      <c r="F186" s="81">
        <v>-3560410.49</v>
      </c>
      <c r="G186" s="81">
        <v>0</v>
      </c>
      <c r="H186" s="81">
        <v>-3560410.49</v>
      </c>
      <c r="I186" s="81">
        <v>-958523.21</v>
      </c>
      <c r="J186" s="81">
        <v>-2601887.2799999998</v>
      </c>
      <c r="K186" s="105">
        <v>-2346223.9</v>
      </c>
      <c r="L186" s="81">
        <v>-1300452.8899999999</v>
      </c>
      <c r="M186" s="81">
        <v>-503595.63</v>
      </c>
      <c r="N186" s="81">
        <v>-349702.38</v>
      </c>
      <c r="O186" s="81">
        <v>-233695.75</v>
      </c>
      <c r="P186" s="82"/>
      <c r="Q186" s="82"/>
      <c r="R186" s="82"/>
      <c r="S186" s="82"/>
      <c r="T186" s="82"/>
      <c r="U186" s="82"/>
      <c r="V186" s="83"/>
      <c r="W186" s="81"/>
      <c r="X186" s="84"/>
      <c r="Y186" s="84"/>
      <c r="Z186" s="85"/>
      <c r="AA186" s="45" t="s">
        <v>56</v>
      </c>
      <c r="AB186" s="86"/>
      <c r="AL186" s="68"/>
    </row>
    <row r="187" spans="1:38" x14ac:dyDescent="0.2">
      <c r="A187" s="40" t="s">
        <v>123</v>
      </c>
      <c r="B187" s="74" t="s">
        <v>301</v>
      </c>
      <c r="C187" s="75"/>
      <c r="D187" s="76">
        <v>0</v>
      </c>
      <c r="E187" s="76">
        <v>0</v>
      </c>
      <c r="F187" s="76">
        <v>0</v>
      </c>
      <c r="G187" s="76">
        <v>0</v>
      </c>
      <c r="H187" s="76">
        <v>0</v>
      </c>
      <c r="I187" s="76">
        <v>0</v>
      </c>
      <c r="J187" s="76">
        <v>0</v>
      </c>
      <c r="K187" s="76">
        <v>-2188356.2999999998</v>
      </c>
      <c r="L187" s="76">
        <v>-1158378.02</v>
      </c>
      <c r="M187" s="76">
        <v>-29114956.039999999</v>
      </c>
      <c r="N187" s="76">
        <v>-9806993.0299999993</v>
      </c>
      <c r="O187" s="76">
        <v>-653606.03</v>
      </c>
      <c r="P187" s="64"/>
      <c r="Q187" s="64"/>
      <c r="R187" s="64"/>
      <c r="S187" s="64"/>
      <c r="T187" s="64"/>
      <c r="U187" s="64"/>
      <c r="V187" s="65"/>
      <c r="W187" s="76">
        <v>0</v>
      </c>
      <c r="X187" s="77" t="s">
        <v>107</v>
      </c>
      <c r="Y187" s="78" t="s">
        <v>125</v>
      </c>
      <c r="Z187" s="79"/>
      <c r="AA187" s="77" t="s">
        <v>56</v>
      </c>
      <c r="AB187" s="80"/>
      <c r="AK187" s="40">
        <v>-2188356.2999999998</v>
      </c>
      <c r="AL187" s="68">
        <v>2188356.2999999998</v>
      </c>
    </row>
    <row r="188" spans="1:38" x14ac:dyDescent="0.2">
      <c r="A188" s="40">
        <v>219140</v>
      </c>
      <c r="B188" s="43">
        <v>219140</v>
      </c>
      <c r="C188" s="40" t="s">
        <v>302</v>
      </c>
      <c r="D188" s="81">
        <v>0</v>
      </c>
      <c r="E188" s="81">
        <v>0</v>
      </c>
      <c r="F188" s="81">
        <v>0</v>
      </c>
      <c r="G188" s="81">
        <v>0</v>
      </c>
      <c r="H188" s="81">
        <v>0</v>
      </c>
      <c r="I188" s="81">
        <v>0</v>
      </c>
      <c r="J188" s="81">
        <v>0</v>
      </c>
      <c r="K188" s="38">
        <v>-2188356.2999999998</v>
      </c>
      <c r="L188" s="81">
        <v>-1158378.02</v>
      </c>
      <c r="M188" s="81">
        <v>-29114956.039999999</v>
      </c>
      <c r="N188" s="81">
        <v>-9806993.0299999993</v>
      </c>
      <c r="O188" s="81">
        <v>-653606.03</v>
      </c>
      <c r="P188" s="82"/>
      <c r="Q188" s="82"/>
      <c r="R188" s="82"/>
      <c r="S188" s="82"/>
      <c r="T188" s="82"/>
      <c r="U188" s="82"/>
      <c r="V188" s="83"/>
      <c r="W188" s="81">
        <v>0</v>
      </c>
      <c r="X188" s="84"/>
      <c r="Y188" s="84"/>
      <c r="Z188" s="85"/>
      <c r="AA188" s="45" t="s">
        <v>56</v>
      </c>
      <c r="AB188" s="86"/>
      <c r="AK188" s="40">
        <v>-2188356.2999999998</v>
      </c>
      <c r="AL188" s="68">
        <v>2188356.2999999998</v>
      </c>
    </row>
    <row r="189" spans="1:38" x14ac:dyDescent="0.2">
      <c r="A189" s="40">
        <v>219180</v>
      </c>
      <c r="B189" s="43">
        <v>219180</v>
      </c>
      <c r="C189" s="40" t="s">
        <v>303</v>
      </c>
      <c r="D189" s="81">
        <v>0</v>
      </c>
      <c r="E189" s="81">
        <v>0</v>
      </c>
      <c r="F189" s="81">
        <v>0</v>
      </c>
      <c r="G189" s="81">
        <v>0</v>
      </c>
      <c r="H189" s="81">
        <v>0</v>
      </c>
      <c r="I189" s="81">
        <v>0</v>
      </c>
      <c r="J189" s="81">
        <v>0</v>
      </c>
      <c r="K189" s="38">
        <v>0</v>
      </c>
      <c r="L189" s="81">
        <v>0</v>
      </c>
      <c r="M189" s="81">
        <v>0</v>
      </c>
      <c r="N189" s="81">
        <v>0</v>
      </c>
      <c r="O189" s="81">
        <v>0</v>
      </c>
      <c r="P189" s="82"/>
      <c r="Q189" s="82"/>
      <c r="R189" s="82"/>
      <c r="S189" s="82"/>
      <c r="T189" s="82"/>
      <c r="U189" s="82"/>
      <c r="V189" s="83"/>
      <c r="W189" s="81">
        <v>0</v>
      </c>
      <c r="X189" s="84"/>
      <c r="Y189" s="84"/>
      <c r="Z189" s="85"/>
      <c r="AA189" s="45" t="s">
        <v>56</v>
      </c>
      <c r="AB189" s="86"/>
      <c r="AK189" s="40">
        <v>0</v>
      </c>
      <c r="AL189" s="68">
        <v>0</v>
      </c>
    </row>
    <row r="190" spans="1:38" x14ac:dyDescent="0.2">
      <c r="A190" s="40" t="s">
        <v>127</v>
      </c>
      <c r="B190" s="74" t="s">
        <v>304</v>
      </c>
      <c r="C190" s="75"/>
      <c r="D190" s="76">
        <v>-3837459.7399999998</v>
      </c>
      <c r="E190" s="76">
        <v>0</v>
      </c>
      <c r="F190" s="76">
        <v>2182602.77</v>
      </c>
      <c r="G190" s="76">
        <v>0</v>
      </c>
      <c r="H190" s="76">
        <v>-1654856.97</v>
      </c>
      <c r="I190" s="76">
        <v>-1603188.8</v>
      </c>
      <c r="J190" s="76">
        <v>-51668.170000000042</v>
      </c>
      <c r="K190" s="76">
        <v>-1810628.08</v>
      </c>
      <c r="L190" s="76">
        <v>-1570743.7600000002</v>
      </c>
      <c r="M190" s="76">
        <v>-1198258.98</v>
      </c>
      <c r="N190" s="76">
        <v>-12650493.85</v>
      </c>
      <c r="O190" s="76">
        <v>-1306016.83</v>
      </c>
      <c r="P190" s="64"/>
      <c r="Q190" s="64"/>
      <c r="R190" s="64"/>
      <c r="S190" s="64"/>
      <c r="T190" s="64"/>
      <c r="U190" s="64"/>
      <c r="V190" s="65"/>
      <c r="W190" s="76">
        <v>-3434614.53</v>
      </c>
      <c r="X190" s="77" t="s">
        <v>52</v>
      </c>
      <c r="Y190" s="77"/>
      <c r="Z190" s="79"/>
      <c r="AA190" s="77" t="s">
        <v>56</v>
      </c>
      <c r="AB190" s="80"/>
      <c r="AC190" s="40" t="s">
        <v>305</v>
      </c>
      <c r="AK190" s="40">
        <v>-1810628.08</v>
      </c>
      <c r="AL190" s="68">
        <v>155771.1100000001</v>
      </c>
    </row>
    <row r="191" spans="1:38" x14ac:dyDescent="0.2">
      <c r="A191" s="40">
        <v>219010</v>
      </c>
      <c r="B191" s="43">
        <v>219010</v>
      </c>
      <c r="C191" s="40" t="s">
        <v>306</v>
      </c>
      <c r="D191" s="81">
        <v>0</v>
      </c>
      <c r="E191" s="81">
        <v>0</v>
      </c>
      <c r="F191" s="81">
        <v>0</v>
      </c>
      <c r="G191" s="81">
        <v>0</v>
      </c>
      <c r="H191" s="81">
        <v>0</v>
      </c>
      <c r="I191" s="81">
        <v>0</v>
      </c>
      <c r="J191" s="81">
        <v>0</v>
      </c>
      <c r="K191" s="38">
        <v>0</v>
      </c>
      <c r="L191" s="81">
        <v>0</v>
      </c>
      <c r="M191" s="81">
        <v>0</v>
      </c>
      <c r="N191" s="81">
        <v>0</v>
      </c>
      <c r="O191" s="81">
        <v>0</v>
      </c>
      <c r="P191" s="82"/>
      <c r="Q191" s="82"/>
      <c r="R191" s="82"/>
      <c r="S191" s="82"/>
      <c r="T191" s="82"/>
      <c r="U191" s="82"/>
      <c r="V191" s="83"/>
      <c r="W191" s="81">
        <v>0</v>
      </c>
      <c r="X191" s="84"/>
      <c r="Y191" s="84"/>
      <c r="Z191" s="85"/>
      <c r="AA191" s="45" t="s">
        <v>56</v>
      </c>
      <c r="AB191" s="86"/>
      <c r="AK191" s="40">
        <v>0</v>
      </c>
      <c r="AL191" s="68">
        <v>0</v>
      </c>
    </row>
    <row r="192" spans="1:38" x14ac:dyDescent="0.2">
      <c r="A192" s="40">
        <v>219020</v>
      </c>
      <c r="B192" s="43">
        <v>219020</v>
      </c>
      <c r="C192" s="40" t="s">
        <v>307</v>
      </c>
      <c r="D192" s="81">
        <v>-20</v>
      </c>
      <c r="E192" s="81">
        <v>0</v>
      </c>
      <c r="F192" s="81">
        <v>0</v>
      </c>
      <c r="G192" s="81">
        <v>0</v>
      </c>
      <c r="H192" s="81">
        <v>-20</v>
      </c>
      <c r="I192" s="81">
        <v>0</v>
      </c>
      <c r="J192" s="81">
        <v>-20</v>
      </c>
      <c r="K192" s="38">
        <v>0</v>
      </c>
      <c r="L192" s="81">
        <v>0</v>
      </c>
      <c r="M192" s="81">
        <v>0</v>
      </c>
      <c r="N192" s="81">
        <v>0</v>
      </c>
      <c r="O192" s="81">
        <v>0</v>
      </c>
      <c r="P192" s="82"/>
      <c r="Q192" s="82"/>
      <c r="R192" s="82"/>
      <c r="S192" s="82"/>
      <c r="T192" s="82"/>
      <c r="U192" s="82"/>
      <c r="V192" s="83"/>
      <c r="W192" s="81">
        <v>0</v>
      </c>
      <c r="X192" s="84"/>
      <c r="Y192" s="84"/>
      <c r="Z192" s="85"/>
      <c r="AA192" s="45" t="s">
        <v>56</v>
      </c>
      <c r="AB192" s="86"/>
      <c r="AK192" s="40">
        <v>0</v>
      </c>
      <c r="AL192" s="68">
        <v>-20</v>
      </c>
    </row>
    <row r="193" spans="1:38" x14ac:dyDescent="0.2">
      <c r="A193" s="40">
        <v>219030</v>
      </c>
      <c r="B193" s="43">
        <v>219030</v>
      </c>
      <c r="C193" s="40" t="s">
        <v>308</v>
      </c>
      <c r="D193" s="81">
        <v>-11605.34</v>
      </c>
      <c r="E193" s="81">
        <v>0</v>
      </c>
      <c r="F193" s="81">
        <v>0</v>
      </c>
      <c r="G193" s="81">
        <v>0</v>
      </c>
      <c r="H193" s="81">
        <v>-11605.34</v>
      </c>
      <c r="I193" s="81">
        <v>0</v>
      </c>
      <c r="J193" s="81">
        <v>-11605.34</v>
      </c>
      <c r="K193" s="38">
        <v>0</v>
      </c>
      <c r="L193" s="81">
        <v>0</v>
      </c>
      <c r="M193" s="81">
        <v>0</v>
      </c>
      <c r="N193" s="81">
        <v>0</v>
      </c>
      <c r="O193" s="81">
        <v>0</v>
      </c>
      <c r="P193" s="82"/>
      <c r="Q193" s="82"/>
      <c r="R193" s="82"/>
      <c r="S193" s="82"/>
      <c r="T193" s="82"/>
      <c r="U193" s="82"/>
      <c r="V193" s="83"/>
      <c r="W193" s="81">
        <v>0</v>
      </c>
      <c r="X193" s="84"/>
      <c r="Y193" s="84"/>
      <c r="Z193" s="85"/>
      <c r="AA193" s="45" t="s">
        <v>56</v>
      </c>
      <c r="AB193" s="86"/>
      <c r="AK193" s="40">
        <v>0</v>
      </c>
      <c r="AL193" s="68">
        <v>-11605.34</v>
      </c>
    </row>
    <row r="194" spans="1:38" x14ac:dyDescent="0.2">
      <c r="A194" s="40">
        <v>219070</v>
      </c>
      <c r="B194" s="43">
        <v>219070</v>
      </c>
      <c r="C194" s="40" t="s">
        <v>309</v>
      </c>
      <c r="D194" s="81">
        <v>0</v>
      </c>
      <c r="E194" s="81">
        <v>0</v>
      </c>
      <c r="F194" s="81">
        <v>0</v>
      </c>
      <c r="G194" s="81">
        <v>0</v>
      </c>
      <c r="H194" s="81">
        <v>0</v>
      </c>
      <c r="I194" s="81">
        <v>0</v>
      </c>
      <c r="J194" s="81">
        <v>0</v>
      </c>
      <c r="K194" s="38">
        <v>0</v>
      </c>
      <c r="L194" s="81">
        <v>0</v>
      </c>
      <c r="M194" s="81">
        <v>0</v>
      </c>
      <c r="N194" s="81">
        <v>0</v>
      </c>
      <c r="O194" s="81">
        <v>0</v>
      </c>
      <c r="P194" s="82"/>
      <c r="Q194" s="82"/>
      <c r="R194" s="82"/>
      <c r="S194" s="82"/>
      <c r="T194" s="82"/>
      <c r="U194" s="82"/>
      <c r="V194" s="83"/>
      <c r="W194" s="81">
        <v>0</v>
      </c>
      <c r="X194" s="84"/>
      <c r="Y194" s="84"/>
      <c r="Z194" s="85"/>
      <c r="AA194" s="45" t="s">
        <v>56</v>
      </c>
      <c r="AB194" s="86"/>
      <c r="AK194" s="40">
        <v>0</v>
      </c>
      <c r="AL194" s="68">
        <v>0</v>
      </c>
    </row>
    <row r="195" spans="1:38" x14ac:dyDescent="0.2">
      <c r="A195" s="40">
        <v>219080</v>
      </c>
      <c r="B195" s="90">
        <v>219080</v>
      </c>
      <c r="C195" s="91" t="s">
        <v>267</v>
      </c>
      <c r="D195" s="81">
        <v>-2152602.77</v>
      </c>
      <c r="E195" s="81">
        <v>0</v>
      </c>
      <c r="F195" s="81">
        <v>2152602.77</v>
      </c>
      <c r="G195" s="81">
        <v>0</v>
      </c>
      <c r="H195" s="81">
        <v>0</v>
      </c>
      <c r="I195" s="81">
        <v>0</v>
      </c>
      <c r="J195" s="81">
        <v>0</v>
      </c>
      <c r="K195" s="38">
        <v>0</v>
      </c>
      <c r="L195" s="81">
        <v>0</v>
      </c>
      <c r="M195" s="81">
        <v>-13427.6</v>
      </c>
      <c r="N195" s="81">
        <v>-11506218.289999999</v>
      </c>
      <c r="O195" s="81">
        <v>-6080</v>
      </c>
      <c r="P195" s="82"/>
      <c r="Q195" s="82"/>
      <c r="R195" s="82"/>
      <c r="S195" s="82"/>
      <c r="T195" s="82"/>
      <c r="U195" s="82"/>
      <c r="V195" s="83"/>
      <c r="W195" s="81">
        <v>-2363012.96</v>
      </c>
      <c r="X195" s="84" t="s">
        <v>132</v>
      </c>
      <c r="Y195" s="106" t="s">
        <v>310</v>
      </c>
      <c r="Z195" s="85"/>
      <c r="AA195" s="45" t="s">
        <v>56</v>
      </c>
      <c r="AB195" s="86"/>
      <c r="AC195" s="40" t="s">
        <v>130</v>
      </c>
      <c r="AK195" s="40">
        <v>0</v>
      </c>
      <c r="AL195" s="68">
        <v>0</v>
      </c>
    </row>
    <row r="196" spans="1:38" x14ac:dyDescent="0.2">
      <c r="A196" s="40">
        <v>219100</v>
      </c>
      <c r="B196" s="43">
        <v>219100</v>
      </c>
      <c r="C196" s="40" t="s">
        <v>311</v>
      </c>
      <c r="D196" s="81">
        <v>0</v>
      </c>
      <c r="E196" s="81">
        <v>0</v>
      </c>
      <c r="F196" s="81">
        <v>0</v>
      </c>
      <c r="G196" s="81">
        <v>0</v>
      </c>
      <c r="H196" s="81">
        <v>0</v>
      </c>
      <c r="I196" s="81">
        <v>0</v>
      </c>
      <c r="J196" s="81">
        <v>0</v>
      </c>
      <c r="K196" s="38">
        <v>0</v>
      </c>
      <c r="L196" s="81">
        <v>0</v>
      </c>
      <c r="M196" s="81">
        <v>0</v>
      </c>
      <c r="N196" s="81">
        <v>0</v>
      </c>
      <c r="O196" s="81">
        <v>0</v>
      </c>
      <c r="P196" s="82"/>
      <c r="Q196" s="82"/>
      <c r="R196" s="82"/>
      <c r="S196" s="82"/>
      <c r="T196" s="82"/>
      <c r="U196" s="82"/>
      <c r="V196" s="83"/>
      <c r="W196" s="81">
        <v>0</v>
      </c>
      <c r="X196" s="84"/>
      <c r="Y196" s="84"/>
      <c r="Z196" s="85"/>
      <c r="AA196" s="45" t="s">
        <v>56</v>
      </c>
      <c r="AB196" s="86"/>
      <c r="AK196" s="40">
        <v>0</v>
      </c>
      <c r="AL196" s="68">
        <v>0</v>
      </c>
    </row>
    <row r="197" spans="1:38" x14ac:dyDescent="0.2">
      <c r="A197" s="40">
        <v>219120</v>
      </c>
      <c r="B197" s="43">
        <v>219120</v>
      </c>
      <c r="C197" s="40" t="s">
        <v>312</v>
      </c>
      <c r="D197" s="81">
        <v>-451409.46</v>
      </c>
      <c r="E197" s="81">
        <v>0</v>
      </c>
      <c r="F197" s="81">
        <v>0</v>
      </c>
      <c r="G197" s="81">
        <v>0</v>
      </c>
      <c r="H197" s="81">
        <v>-451409.46</v>
      </c>
      <c r="I197" s="81">
        <v>-784038.5</v>
      </c>
      <c r="J197" s="81">
        <v>332629.03999999998</v>
      </c>
      <c r="K197" s="38">
        <v>-523880.23</v>
      </c>
      <c r="L197" s="81">
        <v>-529902.9</v>
      </c>
      <c r="M197" s="81">
        <v>-528980.61</v>
      </c>
      <c r="N197" s="81">
        <v>-480281.07</v>
      </c>
      <c r="O197" s="81">
        <v>-772668.45</v>
      </c>
      <c r="P197" s="82"/>
      <c r="Q197" s="82"/>
      <c r="R197" s="82"/>
      <c r="S197" s="82"/>
      <c r="T197" s="82"/>
      <c r="U197" s="82"/>
      <c r="V197" s="83"/>
      <c r="W197" s="81">
        <v>-544333.18999999994</v>
      </c>
      <c r="X197" s="84" t="s">
        <v>132</v>
      </c>
      <c r="Y197" s="106" t="s">
        <v>313</v>
      </c>
      <c r="Z197" s="85"/>
      <c r="AA197" s="45" t="s">
        <v>56</v>
      </c>
      <c r="AB197" s="86"/>
      <c r="AC197" s="40" t="s">
        <v>130</v>
      </c>
      <c r="AK197" s="40">
        <v>-523880.23</v>
      </c>
      <c r="AL197" s="68">
        <v>72470.76999999996</v>
      </c>
    </row>
    <row r="198" spans="1:38" x14ac:dyDescent="0.2">
      <c r="A198" s="40">
        <v>219125</v>
      </c>
      <c r="B198" s="43">
        <v>219125</v>
      </c>
      <c r="C198" s="40" t="s">
        <v>314</v>
      </c>
      <c r="D198" s="81">
        <v>0</v>
      </c>
      <c r="E198" s="81">
        <v>0</v>
      </c>
      <c r="F198" s="81">
        <v>0</v>
      </c>
      <c r="G198" s="81">
        <v>0</v>
      </c>
      <c r="H198" s="81">
        <v>0</v>
      </c>
      <c r="I198" s="81">
        <v>0</v>
      </c>
      <c r="J198" s="81">
        <v>0</v>
      </c>
      <c r="K198" s="38">
        <v>0</v>
      </c>
      <c r="L198" s="81">
        <v>0</v>
      </c>
      <c r="M198" s="81">
        <v>0</v>
      </c>
      <c r="N198" s="81">
        <v>0</v>
      </c>
      <c r="O198" s="81">
        <v>0</v>
      </c>
      <c r="P198" s="82"/>
      <c r="Q198" s="82"/>
      <c r="R198" s="82"/>
      <c r="S198" s="82"/>
      <c r="T198" s="82"/>
      <c r="U198" s="82"/>
      <c r="V198" s="83"/>
      <c r="W198" s="81">
        <v>0</v>
      </c>
      <c r="X198" s="84"/>
      <c r="Y198" s="84"/>
      <c r="Z198" s="85"/>
      <c r="AA198" s="45" t="s">
        <v>56</v>
      </c>
      <c r="AB198" s="86"/>
      <c r="AK198" s="40">
        <v>0</v>
      </c>
      <c r="AL198" s="68">
        <v>0</v>
      </c>
    </row>
    <row r="199" spans="1:38" x14ac:dyDescent="0.2">
      <c r="A199" s="40">
        <v>231200</v>
      </c>
      <c r="B199" s="43">
        <v>231200</v>
      </c>
      <c r="C199" s="40" t="s">
        <v>315</v>
      </c>
      <c r="D199" s="81">
        <v>-1221822.17</v>
      </c>
      <c r="E199" s="81">
        <v>0</v>
      </c>
      <c r="F199" s="81">
        <v>30000</v>
      </c>
      <c r="G199" s="81">
        <v>0</v>
      </c>
      <c r="H199" s="81">
        <v>-1191822.17</v>
      </c>
      <c r="I199" s="81">
        <v>-819150.3</v>
      </c>
      <c r="J199" s="81">
        <v>-372671.87</v>
      </c>
      <c r="K199" s="38">
        <v>-1286747.8500000001</v>
      </c>
      <c r="L199" s="81">
        <v>-1040840.8600000001</v>
      </c>
      <c r="M199" s="81">
        <v>-655850.77</v>
      </c>
      <c r="N199" s="81">
        <v>-663994.49</v>
      </c>
      <c r="O199" s="81">
        <v>-527268.38</v>
      </c>
      <c r="P199" s="82"/>
      <c r="Q199" s="82"/>
      <c r="R199" s="82"/>
      <c r="S199" s="82"/>
      <c r="T199" s="82"/>
      <c r="U199" s="82"/>
      <c r="V199" s="83"/>
      <c r="W199" s="81">
        <v>-527268.38</v>
      </c>
      <c r="X199" s="84" t="s">
        <v>132</v>
      </c>
      <c r="Y199" s="106" t="s">
        <v>316</v>
      </c>
      <c r="Z199" s="85"/>
      <c r="AA199" s="45" t="s">
        <v>56</v>
      </c>
      <c r="AB199" s="86"/>
      <c r="AC199" s="40" t="s">
        <v>130</v>
      </c>
      <c r="AK199" s="40">
        <v>-1286747.8500000001</v>
      </c>
      <c r="AL199" s="68">
        <v>94925.680000000168</v>
      </c>
    </row>
    <row r="200" spans="1:38" x14ac:dyDescent="0.2">
      <c r="A200" s="40" t="s">
        <v>150</v>
      </c>
      <c r="B200" s="69" t="s">
        <v>317</v>
      </c>
      <c r="C200" s="70"/>
      <c r="D200" s="71">
        <v>-60133225.609999999</v>
      </c>
      <c r="E200" s="71">
        <v>0</v>
      </c>
      <c r="F200" s="71">
        <v>8080986.1590915667</v>
      </c>
      <c r="G200" s="71">
        <v>0</v>
      </c>
      <c r="H200" s="71">
        <v>-52052239.45090843</v>
      </c>
      <c r="I200" s="71">
        <v>-54479384.817740381</v>
      </c>
      <c r="J200" s="71">
        <v>2427145.37</v>
      </c>
      <c r="K200" s="71">
        <v>-54093836.839999996</v>
      </c>
      <c r="L200" s="71">
        <v>-54040920.370000005</v>
      </c>
      <c r="M200" s="71">
        <v>-61816274.020000003</v>
      </c>
      <c r="N200" s="71">
        <v>-61190902.759999998</v>
      </c>
      <c r="O200" s="71">
        <v>-60566837.130000003</v>
      </c>
      <c r="P200" s="64"/>
      <c r="Q200" s="64"/>
      <c r="R200" s="64"/>
      <c r="S200" s="64"/>
      <c r="T200" s="64"/>
      <c r="U200" s="64"/>
      <c r="V200" s="65"/>
      <c r="W200" s="71">
        <v>-57061802.216651842</v>
      </c>
      <c r="X200" s="72"/>
      <c r="Y200" s="72"/>
      <c r="Z200" s="73"/>
      <c r="AA200" s="72" t="s">
        <v>56</v>
      </c>
      <c r="AB200" s="92"/>
      <c r="AK200" s="40">
        <v>-54093836.839999996</v>
      </c>
      <c r="AL200" s="68">
        <v>2041597.3890915662</v>
      </c>
    </row>
    <row r="201" spans="1:38" x14ac:dyDescent="0.2">
      <c r="A201" s="40" t="s">
        <v>318</v>
      </c>
      <c r="B201" s="74" t="s">
        <v>319</v>
      </c>
      <c r="C201" s="75"/>
      <c r="D201" s="76">
        <v>-7859695.0300000003</v>
      </c>
      <c r="E201" s="76">
        <v>0</v>
      </c>
      <c r="F201" s="76">
        <v>1896234.6690915665</v>
      </c>
      <c r="G201" s="76">
        <v>0</v>
      </c>
      <c r="H201" s="76">
        <v>-5963460.3609084338</v>
      </c>
      <c r="I201" s="76">
        <v>-7398152.8477403801</v>
      </c>
      <c r="J201" s="76">
        <v>1434692.49</v>
      </c>
      <c r="K201" s="76">
        <v>-6450184.1500000004</v>
      </c>
      <c r="L201" s="76">
        <v>-6928365</v>
      </c>
      <c r="M201" s="76">
        <v>-7859695.0099999998</v>
      </c>
      <c r="N201" s="76">
        <v>-8313136.2199999997</v>
      </c>
      <c r="O201" s="76">
        <v>-8793250.1199999992</v>
      </c>
      <c r="P201" s="64"/>
      <c r="Q201" s="64"/>
      <c r="R201" s="64"/>
      <c r="S201" s="64"/>
      <c r="T201" s="64"/>
      <c r="U201" s="64"/>
      <c r="V201" s="65"/>
      <c r="W201" s="76">
        <v>-9260322.6086110435</v>
      </c>
      <c r="X201" s="77" t="s">
        <v>79</v>
      </c>
      <c r="Y201" s="78" t="s">
        <v>211</v>
      </c>
      <c r="Z201" s="79"/>
      <c r="AA201" s="77" t="s">
        <v>56</v>
      </c>
      <c r="AB201" s="80"/>
      <c r="AK201" s="40">
        <v>-6450184.1500000004</v>
      </c>
      <c r="AL201" s="68">
        <v>486723.78909156658</v>
      </c>
    </row>
    <row r="202" spans="1:38" x14ac:dyDescent="0.2">
      <c r="A202" s="40">
        <v>161200</v>
      </c>
      <c r="B202" s="43">
        <v>161200</v>
      </c>
      <c r="C202" s="40" t="s">
        <v>320</v>
      </c>
      <c r="D202" s="81">
        <v>1116454.97</v>
      </c>
      <c r="E202" s="81">
        <v>0</v>
      </c>
      <c r="F202" s="81">
        <v>-497405.33090843342</v>
      </c>
      <c r="G202" s="81">
        <v>0</v>
      </c>
      <c r="H202" s="81">
        <v>619049.63909156655</v>
      </c>
      <c r="I202" s="81">
        <v>979587.15225962002</v>
      </c>
      <c r="J202" s="81">
        <v>-360537.51</v>
      </c>
      <c r="K202" s="38">
        <v>730735.85</v>
      </c>
      <c r="L202" s="81">
        <v>850965.00000000012</v>
      </c>
      <c r="M202" s="81">
        <v>1116454.99</v>
      </c>
      <c r="N202" s="81">
        <v>1261423.78</v>
      </c>
      <c r="O202" s="81">
        <v>879409.88000000012</v>
      </c>
      <c r="P202" s="82"/>
      <c r="Q202" s="82"/>
      <c r="R202" s="82"/>
      <c r="S202" s="82"/>
      <c r="T202" s="82"/>
      <c r="U202" s="82"/>
      <c r="V202" s="83"/>
      <c r="W202" s="81">
        <v>1440263.42</v>
      </c>
      <c r="X202" s="84" t="s">
        <v>132</v>
      </c>
      <c r="Y202" s="84"/>
      <c r="Z202" s="85"/>
      <c r="AA202" s="45" t="s">
        <v>56</v>
      </c>
      <c r="AB202" s="86"/>
      <c r="AD202" s="68"/>
      <c r="AK202" s="40">
        <v>730735.85</v>
      </c>
      <c r="AL202" s="68">
        <v>-111686.21090843342</v>
      </c>
    </row>
    <row r="203" spans="1:38" x14ac:dyDescent="0.2">
      <c r="A203" s="40">
        <v>260100</v>
      </c>
      <c r="B203" s="43">
        <v>260100</v>
      </c>
      <c r="C203" s="40" t="s">
        <v>289</v>
      </c>
      <c r="D203" s="81">
        <v>-8976150</v>
      </c>
      <c r="E203" s="81">
        <v>0</v>
      </c>
      <c r="F203" s="81">
        <v>2393640</v>
      </c>
      <c r="G203" s="81">
        <v>0</v>
      </c>
      <c r="H203" s="81">
        <v>-6582510</v>
      </c>
      <c r="I203" s="81">
        <v>-8377740</v>
      </c>
      <c r="J203" s="81">
        <v>1795230</v>
      </c>
      <c r="K203" s="38">
        <v>-7180920</v>
      </c>
      <c r="L203" s="81">
        <v>-7779330</v>
      </c>
      <c r="M203" s="81">
        <v>-8976150</v>
      </c>
      <c r="N203" s="81">
        <v>-9574560</v>
      </c>
      <c r="O203" s="81">
        <v>-9672660</v>
      </c>
      <c r="P203" s="82"/>
      <c r="Q203" s="82"/>
      <c r="R203" s="82"/>
      <c r="S203" s="82"/>
      <c r="T203" s="82"/>
      <c r="U203" s="82"/>
      <c r="V203" s="83"/>
      <c r="W203" s="81">
        <v>-10700586.028611043</v>
      </c>
      <c r="X203" s="84" t="s">
        <v>132</v>
      </c>
      <c r="Y203" s="84"/>
      <c r="Z203" s="85"/>
      <c r="AA203" s="45" t="s">
        <v>56</v>
      </c>
      <c r="AB203" s="86"/>
      <c r="AD203" s="68"/>
      <c r="AK203" s="40">
        <v>-7180920</v>
      </c>
      <c r="AL203" s="68">
        <v>598410</v>
      </c>
    </row>
    <row r="204" spans="1:38" x14ac:dyDescent="0.2">
      <c r="A204" s="40" t="s">
        <v>321</v>
      </c>
      <c r="B204" s="74" t="s">
        <v>322</v>
      </c>
      <c r="C204" s="75"/>
      <c r="D204" s="76">
        <v>-52273530.579999998</v>
      </c>
      <c r="E204" s="76">
        <v>0</v>
      </c>
      <c r="F204" s="76">
        <v>6214751.4900000002</v>
      </c>
      <c r="G204" s="76">
        <v>0</v>
      </c>
      <c r="H204" s="76">
        <v>-46058779.089999996</v>
      </c>
      <c r="I204" s="76">
        <v>-47051231.969999999</v>
      </c>
      <c r="J204" s="76">
        <v>992452.88</v>
      </c>
      <c r="K204" s="76">
        <v>-47613652.689999998</v>
      </c>
      <c r="L204" s="76">
        <v>-47082555.370000005</v>
      </c>
      <c r="M204" s="76">
        <v>-53926579.010000005</v>
      </c>
      <c r="N204" s="76">
        <v>-52847766.539999999</v>
      </c>
      <c r="O204" s="76">
        <v>-51743587.010000005</v>
      </c>
      <c r="P204" s="64"/>
      <c r="Q204" s="64"/>
      <c r="R204" s="64"/>
      <c r="S204" s="64"/>
      <c r="T204" s="64"/>
      <c r="U204" s="64"/>
      <c r="V204" s="65"/>
      <c r="W204" s="76">
        <v>-47771479.608040795</v>
      </c>
      <c r="X204" s="77" t="s">
        <v>52</v>
      </c>
      <c r="Y204" s="78" t="s">
        <v>291</v>
      </c>
      <c r="Z204" s="79"/>
      <c r="AA204" s="77" t="s">
        <v>56</v>
      </c>
      <c r="AB204" s="80"/>
      <c r="AC204" s="40" t="s">
        <v>130</v>
      </c>
      <c r="AK204" s="40">
        <v>-47613652.689999998</v>
      </c>
      <c r="AL204" s="68">
        <v>1554873.6000000015</v>
      </c>
    </row>
    <row r="205" spans="1:38" x14ac:dyDescent="0.2">
      <c r="A205" s="40">
        <v>252100</v>
      </c>
      <c r="B205" s="43">
        <v>252100</v>
      </c>
      <c r="C205" s="40" t="s">
        <v>293</v>
      </c>
      <c r="D205" s="81">
        <v>-52273530.579999998</v>
      </c>
      <c r="E205" s="81">
        <v>0</v>
      </c>
      <c r="F205" s="81">
        <v>6214751.4900000002</v>
      </c>
      <c r="G205" s="81">
        <v>0</v>
      </c>
      <c r="H205" s="81">
        <v>-46058779.089999996</v>
      </c>
      <c r="I205" s="81">
        <v>-47051231.969999999</v>
      </c>
      <c r="J205" s="81">
        <v>992452.88</v>
      </c>
      <c r="K205" s="38">
        <v>-47613652.689999998</v>
      </c>
      <c r="L205" s="81">
        <v>-47082555.370000005</v>
      </c>
      <c r="M205" s="81">
        <v>-53926579.010000005</v>
      </c>
      <c r="N205" s="81">
        <v>-52847766.539999999</v>
      </c>
      <c r="O205" s="81">
        <v>-51743587.010000005</v>
      </c>
      <c r="P205" s="82"/>
      <c r="Q205" s="82"/>
      <c r="R205" s="82"/>
      <c r="S205" s="82"/>
      <c r="T205" s="82"/>
      <c r="U205" s="82"/>
      <c r="V205" s="83"/>
      <c r="W205" s="81">
        <v>-47771479.608040795</v>
      </c>
      <c r="X205" s="84" t="s">
        <v>132</v>
      </c>
      <c r="Y205" s="84"/>
      <c r="Z205" s="85"/>
      <c r="AA205" s="45" t="s">
        <v>56</v>
      </c>
      <c r="AB205" s="86"/>
      <c r="AK205" s="40">
        <v>-47613652.689999998</v>
      </c>
      <c r="AL205" s="68">
        <v>1554873.6000000015</v>
      </c>
    </row>
    <row r="206" spans="1:38" x14ac:dyDescent="0.2">
      <c r="A206" s="40" t="s">
        <v>127</v>
      </c>
      <c r="B206" s="74" t="s">
        <v>323</v>
      </c>
      <c r="C206" s="75"/>
      <c r="D206" s="76">
        <v>0</v>
      </c>
      <c r="E206" s="76">
        <v>0</v>
      </c>
      <c r="F206" s="76">
        <v>-30000</v>
      </c>
      <c r="G206" s="76">
        <v>0</v>
      </c>
      <c r="H206" s="76">
        <v>-30000</v>
      </c>
      <c r="I206" s="76">
        <v>-30000</v>
      </c>
      <c r="J206" s="76">
        <v>0</v>
      </c>
      <c r="K206" s="76">
        <v>-30000</v>
      </c>
      <c r="L206" s="76">
        <v>-30000</v>
      </c>
      <c r="M206" s="76">
        <v>-30000</v>
      </c>
      <c r="N206" s="76">
        <v>-30000</v>
      </c>
      <c r="O206" s="76">
        <v>-30000</v>
      </c>
      <c r="P206" s="64"/>
      <c r="Q206" s="64"/>
      <c r="R206" s="64"/>
      <c r="S206" s="64"/>
      <c r="T206" s="64"/>
      <c r="U206" s="64"/>
      <c r="V206" s="65"/>
      <c r="W206" s="76">
        <v>-30000</v>
      </c>
      <c r="X206" s="77" t="s">
        <v>52</v>
      </c>
      <c r="Y206" s="78" t="s">
        <v>324</v>
      </c>
      <c r="Z206" s="79"/>
      <c r="AA206" s="77" t="s">
        <v>56</v>
      </c>
      <c r="AB206" s="80"/>
      <c r="AC206" s="40" t="s">
        <v>130</v>
      </c>
      <c r="AK206" s="40">
        <v>-30000</v>
      </c>
      <c r="AL206" s="68">
        <v>0</v>
      </c>
    </row>
    <row r="207" spans="1:38" x14ac:dyDescent="0.2">
      <c r="A207" s="40">
        <v>231200</v>
      </c>
      <c r="B207" s="43" t="s">
        <v>325</v>
      </c>
      <c r="C207" s="40" t="s">
        <v>315</v>
      </c>
      <c r="D207" s="81">
        <v>0</v>
      </c>
      <c r="E207" s="81">
        <v>0</v>
      </c>
      <c r="F207" s="81">
        <v>-30000</v>
      </c>
      <c r="G207" s="81">
        <v>0</v>
      </c>
      <c r="H207" s="81">
        <v>-30000</v>
      </c>
      <c r="I207" s="81">
        <v>-30000</v>
      </c>
      <c r="J207" s="81">
        <v>0</v>
      </c>
      <c r="K207" s="38">
        <v>-30000</v>
      </c>
      <c r="L207" s="81">
        <v>-30000</v>
      </c>
      <c r="M207" s="81">
        <v>-30000</v>
      </c>
      <c r="N207" s="81">
        <v>-30000</v>
      </c>
      <c r="O207" s="81">
        <v>-30000</v>
      </c>
      <c r="P207" s="82"/>
      <c r="Q207" s="82"/>
      <c r="R207" s="82"/>
      <c r="S207" s="82"/>
      <c r="T207" s="82"/>
      <c r="U207" s="82"/>
      <c r="V207" s="83"/>
      <c r="W207" s="81">
        <v>-30000</v>
      </c>
      <c r="X207" s="84" t="s">
        <v>132</v>
      </c>
      <c r="Y207" s="84"/>
      <c r="Z207" s="85" t="s">
        <v>326</v>
      </c>
      <c r="AA207" s="45" t="s">
        <v>56</v>
      </c>
      <c r="AB207" s="86"/>
      <c r="AK207" s="40">
        <v>-30000</v>
      </c>
      <c r="AL207" s="68">
        <v>0</v>
      </c>
    </row>
    <row r="208" spans="1:38" x14ac:dyDescent="0.2">
      <c r="A208" s="40" t="s">
        <v>327</v>
      </c>
      <c r="B208" s="99" t="s">
        <v>328</v>
      </c>
      <c r="C208" s="100"/>
      <c r="D208" s="101">
        <v>-1919427015.7600005</v>
      </c>
      <c r="E208" s="101">
        <v>0</v>
      </c>
      <c r="F208" s="101">
        <v>-2.1392637863755226E-3</v>
      </c>
      <c r="G208" s="101">
        <v>0</v>
      </c>
      <c r="H208" s="101">
        <v>-1919427015.7621396</v>
      </c>
      <c r="I208" s="101">
        <v>-1833038599.1500001</v>
      </c>
      <c r="J208" s="101">
        <v>-86388416.610000014</v>
      </c>
      <c r="K208" s="101">
        <v>-1945776524.7000003</v>
      </c>
      <c r="L208" s="101">
        <v>-1841602336.4199998</v>
      </c>
      <c r="M208" s="101">
        <v>-1767789956.4199998</v>
      </c>
      <c r="N208" s="101">
        <v>-1762674728.4100001</v>
      </c>
      <c r="O208" s="101">
        <v>-1759099470.54</v>
      </c>
      <c r="P208" s="64"/>
      <c r="Q208" s="64"/>
      <c r="R208" s="64"/>
      <c r="S208" s="64"/>
      <c r="T208" s="64"/>
      <c r="U208" s="64"/>
      <c r="V208" s="65"/>
      <c r="W208" s="101">
        <v>-1762844963.410001</v>
      </c>
      <c r="X208" s="102"/>
      <c r="Y208" s="102"/>
      <c r="Z208" s="103"/>
      <c r="AA208" s="102" t="s">
        <v>54</v>
      </c>
      <c r="AB208" s="104"/>
      <c r="AD208" s="68"/>
      <c r="AK208" s="40">
        <v>-1858006254.7000003</v>
      </c>
      <c r="AL208" s="68">
        <v>-61420761.062139273</v>
      </c>
    </row>
    <row r="209" spans="1:38" x14ac:dyDescent="0.2">
      <c r="A209" s="40" t="s">
        <v>329</v>
      </c>
      <c r="B209" s="74" t="s">
        <v>330</v>
      </c>
      <c r="C209" s="75"/>
      <c r="D209" s="76">
        <v>-1739230065.05</v>
      </c>
      <c r="E209" s="76">
        <v>0</v>
      </c>
      <c r="F209" s="76">
        <v>0</v>
      </c>
      <c r="G209" s="76">
        <v>0</v>
      </c>
      <c r="H209" s="76">
        <v>-1739230065.05</v>
      </c>
      <c r="I209" s="76">
        <v>-1739230065.05</v>
      </c>
      <c r="J209" s="76">
        <v>0</v>
      </c>
      <c r="K209" s="76">
        <v>-1739230065.05</v>
      </c>
      <c r="L209" s="76">
        <v>-1739230065.05</v>
      </c>
      <c r="M209" s="76">
        <v>-1739230065.05</v>
      </c>
      <c r="N209" s="76">
        <v>-1739230065.05</v>
      </c>
      <c r="O209" s="76">
        <v>-1739230065.05</v>
      </c>
      <c r="P209" s="64"/>
      <c r="Q209" s="64"/>
      <c r="R209" s="64"/>
      <c r="S209" s="64"/>
      <c r="T209" s="64"/>
      <c r="U209" s="64"/>
      <c r="V209" s="65"/>
      <c r="W209" s="76">
        <v>-1739230065.05</v>
      </c>
      <c r="X209" s="77" t="s">
        <v>52</v>
      </c>
      <c r="Y209" s="78" t="s">
        <v>331</v>
      </c>
      <c r="Z209" s="79"/>
      <c r="AA209" s="77" t="s">
        <v>56</v>
      </c>
      <c r="AB209" s="80"/>
      <c r="AD209" s="68"/>
      <c r="AK209" s="40">
        <v>-1739230065.05</v>
      </c>
      <c r="AL209" s="68">
        <v>0</v>
      </c>
    </row>
    <row r="210" spans="1:38" x14ac:dyDescent="0.2">
      <c r="A210" s="40">
        <v>311100</v>
      </c>
      <c r="B210" s="43">
        <v>311100</v>
      </c>
      <c r="C210" s="40" t="s">
        <v>332</v>
      </c>
      <c r="D210" s="81">
        <v>-927099200</v>
      </c>
      <c r="E210" s="81">
        <v>0</v>
      </c>
      <c r="F210" s="81">
        <v>0</v>
      </c>
      <c r="G210" s="81">
        <v>0</v>
      </c>
      <c r="H210" s="81">
        <v>-927099200</v>
      </c>
      <c r="I210" s="81">
        <v>-927099200</v>
      </c>
      <c r="J210" s="81">
        <v>0</v>
      </c>
      <c r="K210" s="81">
        <v>-927099200</v>
      </c>
      <c r="L210" s="81">
        <v>-927099200</v>
      </c>
      <c r="M210" s="81">
        <v>-927099200</v>
      </c>
      <c r="N210" s="81">
        <v>-927099200</v>
      </c>
      <c r="O210" s="81">
        <v>-927099200</v>
      </c>
      <c r="P210" s="82"/>
      <c r="Q210" s="82"/>
      <c r="R210" s="82"/>
      <c r="S210" s="82"/>
      <c r="T210" s="82"/>
      <c r="U210" s="82"/>
      <c r="V210" s="83"/>
      <c r="W210" s="81">
        <v>-927099200</v>
      </c>
      <c r="X210" s="84"/>
      <c r="Y210" s="84"/>
      <c r="Z210" s="85"/>
      <c r="AA210" s="45" t="s">
        <v>56</v>
      </c>
      <c r="AB210" s="86"/>
      <c r="AD210" s="68"/>
      <c r="AK210" s="40">
        <v>-927099200</v>
      </c>
      <c r="AL210" s="68">
        <v>0</v>
      </c>
    </row>
    <row r="211" spans="1:38" x14ac:dyDescent="0.2">
      <c r="A211" s="40">
        <v>311200</v>
      </c>
      <c r="B211" s="43">
        <v>311200</v>
      </c>
      <c r="C211" s="40" t="s">
        <v>333</v>
      </c>
      <c r="D211" s="81">
        <v>-799228000</v>
      </c>
      <c r="E211" s="81">
        <v>0</v>
      </c>
      <c r="F211" s="81">
        <v>0</v>
      </c>
      <c r="G211" s="81">
        <v>0</v>
      </c>
      <c r="H211" s="81">
        <v>-799228000</v>
      </c>
      <c r="I211" s="81">
        <v>-799228000</v>
      </c>
      <c r="J211" s="81">
        <v>0</v>
      </c>
      <c r="K211" s="81">
        <v>-799228000</v>
      </c>
      <c r="L211" s="81">
        <v>-799228000</v>
      </c>
      <c r="M211" s="81">
        <v>-799228000</v>
      </c>
      <c r="N211" s="81">
        <v>-799228000</v>
      </c>
      <c r="O211" s="81">
        <v>-799228000</v>
      </c>
      <c r="P211" s="82"/>
      <c r="Q211" s="82"/>
      <c r="R211" s="82"/>
      <c r="S211" s="82"/>
      <c r="T211" s="82"/>
      <c r="U211" s="82"/>
      <c r="V211" s="83"/>
      <c r="W211" s="81">
        <v>-799228000</v>
      </c>
      <c r="X211" s="84"/>
      <c r="Y211" s="84"/>
      <c r="Z211" s="85"/>
      <c r="AA211" s="45" t="s">
        <v>56</v>
      </c>
      <c r="AB211" s="86"/>
      <c r="AK211" s="40">
        <v>-799228000</v>
      </c>
      <c r="AL211" s="68">
        <v>0</v>
      </c>
    </row>
    <row r="212" spans="1:38" x14ac:dyDescent="0.2">
      <c r="A212" s="40">
        <v>311210</v>
      </c>
      <c r="B212" s="43">
        <v>311210</v>
      </c>
      <c r="C212" s="40" t="s">
        <v>334</v>
      </c>
      <c r="D212" s="81">
        <v>-12902865.050000001</v>
      </c>
      <c r="E212" s="81">
        <v>0</v>
      </c>
      <c r="F212" s="81">
        <v>0</v>
      </c>
      <c r="G212" s="81">
        <v>0</v>
      </c>
      <c r="H212" s="81">
        <v>-12902865.050000001</v>
      </c>
      <c r="I212" s="81">
        <v>-12902865.050000001</v>
      </c>
      <c r="J212" s="81">
        <v>0</v>
      </c>
      <c r="K212" s="81">
        <v>-12902865.050000001</v>
      </c>
      <c r="L212" s="81">
        <v>-12902865.050000001</v>
      </c>
      <c r="M212" s="81">
        <v>-12902865.050000001</v>
      </c>
      <c r="N212" s="81">
        <v>-12902865.050000001</v>
      </c>
      <c r="O212" s="81">
        <v>-12902865.050000001</v>
      </c>
      <c r="P212" s="82"/>
      <c r="Q212" s="82"/>
      <c r="R212" s="82"/>
      <c r="S212" s="82"/>
      <c r="T212" s="82"/>
      <c r="U212" s="82"/>
      <c r="V212" s="83"/>
      <c r="W212" s="81">
        <v>-12902865.050000001</v>
      </c>
      <c r="X212" s="84"/>
      <c r="Y212" s="84"/>
      <c r="Z212" s="85"/>
      <c r="AA212" s="45" t="s">
        <v>56</v>
      </c>
      <c r="AB212" s="86"/>
      <c r="AK212" s="40">
        <v>-12902865.050000001</v>
      </c>
      <c r="AL212" s="68">
        <v>0</v>
      </c>
    </row>
    <row r="213" spans="1:38" x14ac:dyDescent="0.2">
      <c r="A213" s="40" t="s">
        <v>335</v>
      </c>
      <c r="B213" s="74" t="s">
        <v>336</v>
      </c>
      <c r="C213" s="75"/>
      <c r="D213" s="76">
        <v>-180196950.71000046</v>
      </c>
      <c r="E213" s="76">
        <v>0</v>
      </c>
      <c r="F213" s="76">
        <v>-2.1392637863755226E-3</v>
      </c>
      <c r="G213" s="76">
        <v>0</v>
      </c>
      <c r="H213" s="76">
        <v>-180196950.71213964</v>
      </c>
      <c r="I213" s="76">
        <v>-93808534.100000203</v>
      </c>
      <c r="J213" s="76">
        <v>-86388416.610000014</v>
      </c>
      <c r="K213" s="76">
        <v>-206546459.6500003</v>
      </c>
      <c r="L213" s="76">
        <v>-102372271.36999986</v>
      </c>
      <c r="M213" s="76">
        <v>-28559891.369999938</v>
      </c>
      <c r="N213" s="76">
        <v>-23444663.360000074</v>
      </c>
      <c r="O213" s="76">
        <v>-19869405.48999989</v>
      </c>
      <c r="P213" s="64"/>
      <c r="Q213" s="64"/>
      <c r="R213" s="64"/>
      <c r="S213" s="64"/>
      <c r="T213" s="64"/>
      <c r="U213" s="64"/>
      <c r="V213" s="65"/>
      <c r="W213" s="76">
        <v>-23614898.360001028</v>
      </c>
      <c r="X213" s="77" t="s">
        <v>52</v>
      </c>
      <c r="Y213" s="78" t="s">
        <v>331</v>
      </c>
      <c r="Z213" s="79"/>
      <c r="AA213" s="77" t="s">
        <v>54</v>
      </c>
      <c r="AB213" s="80"/>
      <c r="AD213" s="37" t="s">
        <v>337</v>
      </c>
      <c r="AK213" s="40">
        <v>-118776189.65000042</v>
      </c>
      <c r="AL213" s="68">
        <v>-61420761.062139213</v>
      </c>
    </row>
    <row r="214" spans="1:38" x14ac:dyDescent="0.2">
      <c r="A214" s="40">
        <v>322100</v>
      </c>
      <c r="B214" s="43">
        <v>322100</v>
      </c>
      <c r="C214" s="40" t="s">
        <v>338</v>
      </c>
      <c r="D214" s="81">
        <v>-1823436383.22</v>
      </c>
      <c r="E214" s="81">
        <v>0</v>
      </c>
      <c r="F214" s="81">
        <v>4636856.91</v>
      </c>
      <c r="G214" s="81">
        <v>0</v>
      </c>
      <c r="H214" s="81">
        <v>-1818799526.3099999</v>
      </c>
      <c r="I214" s="81">
        <v>-1753242747.47</v>
      </c>
      <c r="J214" s="81">
        <v>-65556778.840000004</v>
      </c>
      <c r="K214" s="81">
        <v>-1818799526.3099999</v>
      </c>
      <c r="L214" s="81">
        <v>-1818799526.3099999</v>
      </c>
      <c r="M214" s="81">
        <v>-1756520586.4200001</v>
      </c>
      <c r="N214" s="81">
        <v>-1756520586.4200001</v>
      </c>
      <c r="O214" s="81">
        <v>-1756520586.4200001</v>
      </c>
      <c r="P214" s="82"/>
      <c r="Q214" s="82"/>
      <c r="R214" s="82"/>
      <c r="S214" s="82"/>
      <c r="T214" s="82"/>
      <c r="U214" s="82"/>
      <c r="V214" s="83"/>
      <c r="W214" s="81">
        <v>-1585729884.9000001</v>
      </c>
      <c r="X214" s="84"/>
      <c r="Y214" s="84"/>
      <c r="Z214" s="85"/>
      <c r="AA214" s="45" t="s">
        <v>54</v>
      </c>
      <c r="AB214" s="86"/>
      <c r="AD214" s="68">
        <v>-4636856.9100001436</v>
      </c>
      <c r="AK214" s="40">
        <v>-1818799526.3099999</v>
      </c>
      <c r="AL214" s="68">
        <v>0</v>
      </c>
    </row>
    <row r="215" spans="1:38" x14ac:dyDescent="0.2">
      <c r="A215" s="40">
        <v>321100</v>
      </c>
      <c r="B215" s="43">
        <v>321100</v>
      </c>
      <c r="C215" s="40" t="s">
        <v>339</v>
      </c>
      <c r="D215" s="81">
        <v>-51847298.939999998</v>
      </c>
      <c r="E215" s="81">
        <v>0</v>
      </c>
      <c r="F215" s="81">
        <v>0</v>
      </c>
      <c r="G215" s="81">
        <v>0</v>
      </c>
      <c r="H215" s="81">
        <v>-51847298.939999998</v>
      </c>
      <c r="I215" s="81">
        <v>-51847298.950000003</v>
      </c>
      <c r="J215" s="81">
        <v>0.01</v>
      </c>
      <c r="K215" s="81">
        <v>-51847298.939999998</v>
      </c>
      <c r="L215" s="81">
        <v>-51847298.939999998</v>
      </c>
      <c r="M215" s="81">
        <v>-48569460</v>
      </c>
      <c r="N215" s="81">
        <v>-48569460</v>
      </c>
      <c r="O215" s="81">
        <v>-48569460</v>
      </c>
      <c r="P215" s="82"/>
      <c r="Q215" s="82"/>
      <c r="R215" s="82"/>
      <c r="S215" s="82"/>
      <c r="T215" s="82"/>
      <c r="U215" s="82"/>
      <c r="V215" s="83"/>
      <c r="W215" s="81">
        <v>-48569460</v>
      </c>
      <c r="X215" s="84"/>
      <c r="Y215" s="84"/>
      <c r="Z215" s="85"/>
      <c r="AA215" s="45" t="s">
        <v>56</v>
      </c>
      <c r="AB215" s="86"/>
      <c r="AK215" s="40">
        <v>-51847298.939999998</v>
      </c>
      <c r="AL215" s="68">
        <v>0</v>
      </c>
    </row>
    <row r="216" spans="1:38" x14ac:dyDescent="0.2">
      <c r="A216" s="40">
        <v>322300</v>
      </c>
      <c r="B216" s="43">
        <v>322300</v>
      </c>
      <c r="C216" s="40" t="s">
        <v>340</v>
      </c>
      <c r="D216" s="81">
        <v>1790396913</v>
      </c>
      <c r="E216" s="81">
        <v>0</v>
      </c>
      <c r="F216" s="81">
        <v>0</v>
      </c>
      <c r="G216" s="81">
        <v>0</v>
      </c>
      <c r="H216" s="81">
        <v>1790396913</v>
      </c>
      <c r="I216" s="81">
        <v>1790396913</v>
      </c>
      <c r="J216" s="81">
        <v>0</v>
      </c>
      <c r="K216" s="81">
        <v>1790396913</v>
      </c>
      <c r="L216" s="81">
        <v>1790396913</v>
      </c>
      <c r="M216" s="81">
        <v>1790396913</v>
      </c>
      <c r="N216" s="81">
        <v>1790396913</v>
      </c>
      <c r="O216" s="81">
        <v>1790396913</v>
      </c>
      <c r="P216" s="82"/>
      <c r="Q216" s="82"/>
      <c r="R216" s="82"/>
      <c r="S216" s="82"/>
      <c r="T216" s="82"/>
      <c r="U216" s="82"/>
      <c r="V216" s="83"/>
      <c r="W216" s="81">
        <v>1790396913</v>
      </c>
      <c r="X216" s="84"/>
      <c r="Y216" s="84"/>
      <c r="Z216" s="85"/>
      <c r="AA216" s="45" t="s">
        <v>56</v>
      </c>
      <c r="AB216" s="86"/>
      <c r="AK216" s="40">
        <v>1790396913</v>
      </c>
      <c r="AL216" s="68">
        <v>0</v>
      </c>
    </row>
    <row r="217" spans="1:38" x14ac:dyDescent="0.2">
      <c r="A217" s="40">
        <v>322400</v>
      </c>
      <c r="B217" s="43">
        <v>322400</v>
      </c>
      <c r="C217" s="40" t="s">
        <v>341</v>
      </c>
      <c r="D217" s="81">
        <v>-8921764.9399999995</v>
      </c>
      <c r="E217" s="81">
        <v>0</v>
      </c>
      <c r="F217" s="81">
        <v>0</v>
      </c>
      <c r="G217" s="81">
        <v>0</v>
      </c>
      <c r="H217" s="81">
        <v>-8921764.9399999995</v>
      </c>
      <c r="I217" s="81">
        <v>-8921764.9399999995</v>
      </c>
      <c r="J217" s="81">
        <v>0</v>
      </c>
      <c r="K217" s="81">
        <v>-8921764.9399999995</v>
      </c>
      <c r="L217" s="81">
        <v>-8921764.9399999995</v>
      </c>
      <c r="M217" s="81">
        <v>-8921764.9399999995</v>
      </c>
      <c r="N217" s="81">
        <v>-8921764.9399999995</v>
      </c>
      <c r="O217" s="81">
        <v>-8921764.9399999995</v>
      </c>
      <c r="P217" s="82"/>
      <c r="Q217" s="82"/>
      <c r="R217" s="82"/>
      <c r="S217" s="82"/>
      <c r="T217" s="82"/>
      <c r="U217" s="82"/>
      <c r="V217" s="83"/>
      <c r="W217" s="81">
        <v>-8921764.9399999995</v>
      </c>
      <c r="X217" s="84"/>
      <c r="Y217" s="84"/>
      <c r="Z217" s="85"/>
      <c r="AA217" s="45" t="s">
        <v>56</v>
      </c>
      <c r="AB217" s="86"/>
      <c r="AK217" s="40">
        <v>-8921764.9399999995</v>
      </c>
      <c r="AL217" s="68">
        <v>0</v>
      </c>
    </row>
    <row r="218" spans="1:38" x14ac:dyDescent="0.2">
      <c r="B218" s="43" t="s">
        <v>342</v>
      </c>
      <c r="C218" s="40" t="s">
        <v>343</v>
      </c>
      <c r="D218" s="81">
        <v>0</v>
      </c>
      <c r="E218" s="81">
        <v>0</v>
      </c>
      <c r="F218" s="81">
        <v>-4636856.91</v>
      </c>
      <c r="G218" s="81">
        <v>0</v>
      </c>
      <c r="H218" s="81">
        <v>-4636856.91</v>
      </c>
      <c r="I218" s="81">
        <v>-4636856.91</v>
      </c>
      <c r="J218" s="81">
        <v>0</v>
      </c>
      <c r="K218" s="38">
        <v>-4636856.91</v>
      </c>
      <c r="L218" s="81">
        <v>-4636856.91</v>
      </c>
      <c r="M218" s="81">
        <v>0</v>
      </c>
      <c r="N218" s="81">
        <v>0</v>
      </c>
      <c r="O218" s="81">
        <v>0</v>
      </c>
      <c r="P218" s="82"/>
      <c r="Q218" s="82"/>
      <c r="R218" s="82"/>
      <c r="S218" s="82"/>
      <c r="T218" s="82"/>
      <c r="U218" s="82"/>
      <c r="V218" s="83"/>
      <c r="W218" s="81">
        <v>0</v>
      </c>
      <c r="X218" s="84"/>
      <c r="Y218" s="84"/>
      <c r="Z218" s="85"/>
      <c r="AA218" s="45" t="s">
        <v>56</v>
      </c>
      <c r="AB218" s="86"/>
      <c r="AK218" s="40">
        <v>-4636856.91</v>
      </c>
      <c r="AL218" s="68">
        <v>0</v>
      </c>
    </row>
    <row r="219" spans="1:38" x14ac:dyDescent="0.2">
      <c r="A219" s="40" t="s">
        <v>344</v>
      </c>
      <c r="B219" s="43" t="s">
        <v>344</v>
      </c>
      <c r="C219" s="40" t="s">
        <v>345</v>
      </c>
      <c r="D219" s="81">
        <v>-86388416.610000372</v>
      </c>
      <c r="E219" s="81">
        <v>0</v>
      </c>
      <c r="F219" s="81">
        <v>-2.1392637863755226E-3</v>
      </c>
      <c r="G219" s="81">
        <v>0</v>
      </c>
      <c r="H219" s="81">
        <v>-86388416.612139642</v>
      </c>
      <c r="I219" s="81">
        <v>-65556778.830000132</v>
      </c>
      <c r="J219" s="81">
        <v>-20831637.780000001</v>
      </c>
      <c r="K219" s="87">
        <v>-112737925.55000031</v>
      </c>
      <c r="L219" s="81">
        <v>-8563737.2699998617</v>
      </c>
      <c r="M219" s="81">
        <v>-4944993.0099998657</v>
      </c>
      <c r="N219" s="81">
        <v>170235</v>
      </c>
      <c r="O219" s="81">
        <v>3745492.8700001836</v>
      </c>
      <c r="P219" s="82"/>
      <c r="Q219" s="82"/>
      <c r="R219" s="82"/>
      <c r="S219" s="82"/>
      <c r="T219" s="82"/>
      <c r="U219" s="82"/>
      <c r="V219" s="83"/>
      <c r="W219" s="81">
        <v>-170790701.52000093</v>
      </c>
      <c r="X219" s="84"/>
      <c r="Y219" s="84"/>
      <c r="Z219" s="85"/>
      <c r="AA219" s="45" t="s">
        <v>54</v>
      </c>
      <c r="AB219" s="86"/>
      <c r="AK219" s="40">
        <v>-24967655.550000429</v>
      </c>
      <c r="AL219" s="68">
        <v>-61420761.062139213</v>
      </c>
    </row>
    <row r="220" spans="1:38" x14ac:dyDescent="0.2">
      <c r="A220" s="40" t="s">
        <v>346</v>
      </c>
      <c r="B220" s="99" t="s">
        <v>345</v>
      </c>
      <c r="C220" s="100"/>
      <c r="D220" s="101">
        <v>-86388416.610000372</v>
      </c>
      <c r="E220" s="101">
        <v>0</v>
      </c>
      <c r="F220" s="101">
        <v>-2.1392637863755226E-3</v>
      </c>
      <c r="G220" s="101">
        <v>0</v>
      </c>
      <c r="H220" s="101">
        <v>-86388416.612139702</v>
      </c>
      <c r="I220" s="101">
        <v>-65556778.830000162</v>
      </c>
      <c r="J220" s="101">
        <v>-20831637.780000091</v>
      </c>
      <c r="K220" s="101">
        <v>-114937925.55000031</v>
      </c>
      <c r="L220" s="101">
        <v>-8563737.2699998617</v>
      </c>
      <c r="M220" s="101">
        <v>-4944993.0099995136</v>
      </c>
      <c r="N220" s="101">
        <v>170235</v>
      </c>
      <c r="O220" s="101">
        <v>3745492.8700001836</v>
      </c>
      <c r="P220" s="101">
        <v>-12309230.140000015</v>
      </c>
      <c r="Q220" s="101">
        <v>-123102271.52999991</v>
      </c>
      <c r="R220" s="101">
        <v>-83643423.610000044</v>
      </c>
      <c r="S220" s="101">
        <v>26349508.937860727</v>
      </c>
      <c r="T220" s="101">
        <v>-5115228.0099999905</v>
      </c>
      <c r="U220" s="101">
        <v>31464736.947860681</v>
      </c>
      <c r="V220" s="101">
        <v>0</v>
      </c>
      <c r="W220" s="101">
        <v>-170790701.52000093</v>
      </c>
      <c r="X220" s="102"/>
      <c r="Y220" s="102"/>
      <c r="Z220" s="103"/>
      <c r="AA220" s="102"/>
      <c r="AB220" s="102"/>
      <c r="AC220" s="107"/>
      <c r="AD220" s="108" t="s">
        <v>347</v>
      </c>
      <c r="AE220" s="108" t="s">
        <v>347</v>
      </c>
      <c r="AF220" s="108" t="s">
        <v>347</v>
      </c>
      <c r="AG220" s="108" t="s">
        <v>347</v>
      </c>
      <c r="AH220" s="108" t="s">
        <v>347</v>
      </c>
      <c r="AK220" s="40">
        <v>-24967655.550000429</v>
      </c>
      <c r="AL220" s="68">
        <v>-61420761.062139273</v>
      </c>
    </row>
    <row r="221" spans="1:38" x14ac:dyDescent="0.2">
      <c r="A221" s="40" t="s">
        <v>348</v>
      </c>
      <c r="B221" s="69" t="s">
        <v>349</v>
      </c>
      <c r="C221" s="70"/>
      <c r="D221" s="71">
        <v>-1350154189.2600002</v>
      </c>
      <c r="E221" s="71">
        <v>0</v>
      </c>
      <c r="F221" s="71">
        <v>-6246017.6100000003</v>
      </c>
      <c r="G221" s="71">
        <v>0</v>
      </c>
      <c r="H221" s="71">
        <v>-1356400206.8700001</v>
      </c>
      <c r="I221" s="71">
        <v>-1679768021.2300005</v>
      </c>
      <c r="J221" s="71">
        <v>323367814.35999995</v>
      </c>
      <c r="K221" s="71">
        <v>-906518544.44000006</v>
      </c>
      <c r="L221" s="71">
        <v>-387470638.25</v>
      </c>
      <c r="M221" s="71">
        <v>-1162825303.3199997</v>
      </c>
      <c r="N221" s="71">
        <v>-776770288.77999997</v>
      </c>
      <c r="O221" s="71">
        <v>-415181078.36000007</v>
      </c>
      <c r="P221" s="71">
        <v>27710440.109999999</v>
      </c>
      <c r="Q221" s="71">
        <v>-129748255.65999998</v>
      </c>
      <c r="R221" s="71">
        <v>-193574903.54999998</v>
      </c>
      <c r="S221" s="71">
        <v>-449881662.43000001</v>
      </c>
      <c r="T221" s="71">
        <v>-386055014.54000008</v>
      </c>
      <c r="U221" s="71">
        <v>-63826647.889999963</v>
      </c>
      <c r="V221" s="71">
        <v>0</v>
      </c>
      <c r="W221" s="71">
        <v>-2188961624.3499999</v>
      </c>
      <c r="X221" s="72"/>
      <c r="Y221" s="72"/>
      <c r="Z221" s="73"/>
      <c r="AA221" s="72"/>
      <c r="AB221" s="72"/>
      <c r="AC221" s="109"/>
      <c r="AD221" s="110">
        <v>45382</v>
      </c>
      <c r="AE221" s="110">
        <v>45291</v>
      </c>
      <c r="AF221" s="110">
        <v>45199</v>
      </c>
      <c r="AG221" s="110">
        <v>45107</v>
      </c>
      <c r="AH221" s="110">
        <v>45016</v>
      </c>
      <c r="AK221" s="40">
        <v>-816548274.44000018</v>
      </c>
      <c r="AL221" s="68">
        <v>-539851932.42999995</v>
      </c>
    </row>
    <row r="222" spans="1:38" x14ac:dyDescent="0.2">
      <c r="A222" s="40" t="s">
        <v>350</v>
      </c>
      <c r="B222" s="74" t="s">
        <v>350</v>
      </c>
      <c r="C222" s="75"/>
      <c r="D222" s="76">
        <v>-1170722793.26</v>
      </c>
      <c r="E222" s="76">
        <v>0</v>
      </c>
      <c r="F222" s="76">
        <v>0</v>
      </c>
      <c r="G222" s="76">
        <v>0</v>
      </c>
      <c r="H222" s="76">
        <v>-1170722793.26</v>
      </c>
      <c r="I222" s="76">
        <v>-1560384130.4100003</v>
      </c>
      <c r="J222" s="76">
        <v>389661337.14999998</v>
      </c>
      <c r="K222" s="76">
        <v>-748821196.85000014</v>
      </c>
      <c r="L222" s="76">
        <v>-344435616.00999999</v>
      </c>
      <c r="M222" s="76">
        <v>-1060723114.1799999</v>
      </c>
      <c r="N222" s="76">
        <v>-703072490.63999987</v>
      </c>
      <c r="O222" s="76">
        <v>-363198924.65000004</v>
      </c>
      <c r="P222" s="76">
        <v>18763308.639999997</v>
      </c>
      <c r="Q222" s="76">
        <v>-45748706.209999971</v>
      </c>
      <c r="R222" s="76">
        <v>-109999679.07999998</v>
      </c>
      <c r="S222" s="76">
        <v>-421901596.41000003</v>
      </c>
      <c r="T222" s="76">
        <v>-357650623.54000002</v>
      </c>
      <c r="U222" s="76">
        <v>-64250972.86999999</v>
      </c>
      <c r="V222" s="76">
        <v>0</v>
      </c>
      <c r="W222" s="76">
        <v>-2047908581.9500003</v>
      </c>
      <c r="X222" s="77" t="s">
        <v>79</v>
      </c>
      <c r="Y222" s="111" t="s">
        <v>351</v>
      </c>
      <c r="Z222" s="112"/>
      <c r="AA222" s="113" t="s">
        <v>54</v>
      </c>
      <c r="AB222" s="113" t="s">
        <v>54</v>
      </c>
      <c r="AC222" s="109"/>
      <c r="AD222" s="68">
        <v>166610749.10547221</v>
      </c>
      <c r="AE222" s="68">
        <v>230659685.23787975</v>
      </c>
      <c r="AF222" s="68">
        <v>155053153.58999956</v>
      </c>
      <c r="AG222" s="68">
        <v>100403841.30239356</v>
      </c>
      <c r="AH222" s="68">
        <v>45865282.241196632</v>
      </c>
      <c r="AK222" s="40">
        <v>-748821196.85000014</v>
      </c>
      <c r="AL222" s="68">
        <v>-421901596.40999985</v>
      </c>
    </row>
    <row r="223" spans="1:38" x14ac:dyDescent="0.2">
      <c r="A223" s="40">
        <v>411100</v>
      </c>
      <c r="B223" s="43">
        <v>411100</v>
      </c>
      <c r="C223" s="40" t="s">
        <v>352</v>
      </c>
      <c r="D223" s="81">
        <v>-171198948.22999999</v>
      </c>
      <c r="E223" s="81">
        <v>0</v>
      </c>
      <c r="F223" s="81">
        <v>0</v>
      </c>
      <c r="G223" s="81">
        <v>0</v>
      </c>
      <c r="H223" s="114">
        <v>-171198948.22999999</v>
      </c>
      <c r="I223" s="81">
        <v>-218824454.08000001</v>
      </c>
      <c r="J223" s="81">
        <v>47625505.850000001</v>
      </c>
      <c r="K223" s="38">
        <v>-113411972.48999999</v>
      </c>
      <c r="L223" s="81">
        <v>-52693859.659999996</v>
      </c>
      <c r="M223" s="81">
        <v>-161622373.88999999</v>
      </c>
      <c r="N223" s="81">
        <v>-107365713.09999999</v>
      </c>
      <c r="O223" s="81">
        <v>-60608333.159999996</v>
      </c>
      <c r="P223" s="81">
        <v>7914473.5</v>
      </c>
      <c r="Q223" s="81">
        <v>-6046259.3899999997</v>
      </c>
      <c r="R223" s="81">
        <v>-9576574.3399999999</v>
      </c>
      <c r="S223" s="81">
        <v>-57786975.739999995</v>
      </c>
      <c r="T223" s="81">
        <v>-54256660.789999992</v>
      </c>
      <c r="U223" s="81">
        <v>-3530314.950000003</v>
      </c>
      <c r="V223" s="81"/>
      <c r="W223" s="81">
        <v>-227518480.56</v>
      </c>
      <c r="X223" s="84"/>
      <c r="Y223" s="84"/>
      <c r="Z223" s="85" t="s">
        <v>353</v>
      </c>
      <c r="AA223" s="45" t="s">
        <v>56</v>
      </c>
      <c r="AB223" s="45" t="s">
        <v>56</v>
      </c>
      <c r="AC223" s="37" t="s">
        <v>354</v>
      </c>
      <c r="AD223" s="115">
        <v>0.14231443178920875</v>
      </c>
      <c r="AE223" s="115">
        <v>0.14782237318529542</v>
      </c>
      <c r="AF223" s="115">
        <v>0.14617684060732905</v>
      </c>
      <c r="AG223" s="115">
        <v>0.14280723913830981</v>
      </c>
      <c r="AH223" s="115">
        <v>0.12628143732913066</v>
      </c>
      <c r="AK223" s="40">
        <v>-113411972.48999999</v>
      </c>
      <c r="AL223" s="68">
        <v>-57786975.739999995</v>
      </c>
    </row>
    <row r="224" spans="1:38" x14ac:dyDescent="0.2">
      <c r="A224" s="40">
        <v>411300</v>
      </c>
      <c r="B224" s="43">
        <v>411300</v>
      </c>
      <c r="C224" s="40" t="s">
        <v>355</v>
      </c>
      <c r="D224" s="81">
        <v>-46738.78</v>
      </c>
      <c r="E224" s="81">
        <v>0</v>
      </c>
      <c r="F224" s="81">
        <v>0</v>
      </c>
      <c r="G224" s="81">
        <v>0</v>
      </c>
      <c r="H224" s="114">
        <v>-46738.78</v>
      </c>
      <c r="I224" s="81">
        <v>-132738.66</v>
      </c>
      <c r="J224" s="81">
        <v>85999.88</v>
      </c>
      <c r="K224" s="38">
        <v>-33411.86</v>
      </c>
      <c r="L224" s="81">
        <v>-3728.16</v>
      </c>
      <c r="M224" s="81">
        <v>-117034.92</v>
      </c>
      <c r="N224" s="81">
        <v>-98790.51</v>
      </c>
      <c r="O224" s="81">
        <v>-72848.929999999993</v>
      </c>
      <c r="P224" s="81">
        <v>69120.77</v>
      </c>
      <c r="Q224" s="81">
        <v>65378.65</v>
      </c>
      <c r="R224" s="81">
        <v>70296.14</v>
      </c>
      <c r="S224" s="81">
        <v>-13326.919999999998</v>
      </c>
      <c r="T224" s="81">
        <v>-18244.410000000003</v>
      </c>
      <c r="U224" s="81">
        <v>4917.4900000000052</v>
      </c>
      <c r="V224" s="81"/>
      <c r="W224" s="81">
        <v>-128976.55</v>
      </c>
      <c r="X224" s="84"/>
      <c r="Y224" s="84"/>
      <c r="Z224" s="85"/>
      <c r="AA224" s="45" t="s">
        <v>56</v>
      </c>
      <c r="AB224" s="45" t="s">
        <v>56</v>
      </c>
      <c r="AC224" s="40" t="s">
        <v>356</v>
      </c>
      <c r="AD224" s="116">
        <v>-5.5079413960866797E-3</v>
      </c>
      <c r="AK224" s="40">
        <v>-33411.86</v>
      </c>
      <c r="AL224" s="68">
        <v>-13326.919999999998</v>
      </c>
    </row>
    <row r="225" spans="1:38" x14ac:dyDescent="0.2">
      <c r="A225" s="40">
        <v>411999</v>
      </c>
      <c r="B225" s="43">
        <v>411999</v>
      </c>
      <c r="C225" s="40" t="s">
        <v>357</v>
      </c>
      <c r="D225" s="81">
        <v>0</v>
      </c>
      <c r="E225" s="81">
        <v>0</v>
      </c>
      <c r="F225" s="81">
        <v>0</v>
      </c>
      <c r="G225" s="81">
        <v>0</v>
      </c>
      <c r="H225" s="81">
        <v>0</v>
      </c>
      <c r="I225" s="81">
        <v>0</v>
      </c>
      <c r="J225" s="81">
        <v>0</v>
      </c>
      <c r="K225" s="38">
        <v>0</v>
      </c>
      <c r="L225" s="81">
        <v>0</v>
      </c>
      <c r="M225" s="81">
        <v>0</v>
      </c>
      <c r="N225" s="81">
        <v>0</v>
      </c>
      <c r="O225" s="81">
        <v>0</v>
      </c>
      <c r="P225" s="81">
        <v>0</v>
      </c>
      <c r="Q225" s="81">
        <v>0</v>
      </c>
      <c r="R225" s="81">
        <v>0</v>
      </c>
      <c r="S225" s="81">
        <v>0</v>
      </c>
      <c r="T225" s="81">
        <v>0</v>
      </c>
      <c r="U225" s="81">
        <v>0</v>
      </c>
      <c r="V225" s="81"/>
      <c r="W225" s="81">
        <v>0</v>
      </c>
      <c r="X225" s="84"/>
      <c r="Y225" s="117"/>
      <c r="Z225" s="118"/>
      <c r="AA225" s="119" t="s">
        <v>56</v>
      </c>
      <c r="AB225" s="119" t="s">
        <v>56</v>
      </c>
      <c r="AK225" s="40">
        <v>0</v>
      </c>
      <c r="AL225" s="68">
        <v>0</v>
      </c>
    </row>
    <row r="226" spans="1:38" x14ac:dyDescent="0.2">
      <c r="A226" s="40">
        <v>412100</v>
      </c>
      <c r="B226" s="43">
        <v>412100</v>
      </c>
      <c r="C226" s="40" t="s">
        <v>358</v>
      </c>
      <c r="D226" s="81">
        <v>-516489367.61000001</v>
      </c>
      <c r="E226" s="81">
        <v>0</v>
      </c>
      <c r="F226" s="81">
        <v>0</v>
      </c>
      <c r="G226" s="81">
        <v>0</v>
      </c>
      <c r="H226" s="81">
        <v>-516489367.61000001</v>
      </c>
      <c r="I226" s="81">
        <v>-882960814.38</v>
      </c>
      <c r="J226" s="81">
        <v>366471446.76999998</v>
      </c>
      <c r="K226" s="38">
        <v>-348369222.25</v>
      </c>
      <c r="L226" s="81">
        <v>-195308853.75</v>
      </c>
      <c r="M226" s="81">
        <v>-624582254.50999999</v>
      </c>
      <c r="N226" s="81">
        <v>-422927996.58999997</v>
      </c>
      <c r="O226" s="81">
        <v>-202426079.36000001</v>
      </c>
      <c r="P226" s="81">
        <v>7117225.6100000003</v>
      </c>
      <c r="Q226" s="81">
        <v>74558774.340000004</v>
      </c>
      <c r="R226" s="81">
        <v>108092886.90000001</v>
      </c>
      <c r="S226" s="81">
        <v>-168120145.36000001</v>
      </c>
      <c r="T226" s="81">
        <v>-201654257.92000002</v>
      </c>
      <c r="U226" s="81">
        <v>33534112.560000002</v>
      </c>
      <c r="V226" s="81"/>
      <c r="W226" s="81">
        <v>-1208420748.51</v>
      </c>
      <c r="X226" s="84"/>
      <c r="Y226" s="117"/>
      <c r="Z226" s="118" t="s">
        <v>359</v>
      </c>
      <c r="AA226" s="119" t="s">
        <v>54</v>
      </c>
      <c r="AB226" s="119" t="s">
        <v>54</v>
      </c>
      <c r="AD226" s="120"/>
      <c r="AK226" s="40">
        <v>-348369222.25</v>
      </c>
      <c r="AL226" s="68">
        <v>-168120145.36000001</v>
      </c>
    </row>
    <row r="227" spans="1:38" x14ac:dyDescent="0.2">
      <c r="A227" s="40">
        <v>412110</v>
      </c>
      <c r="B227" s="43">
        <v>412110</v>
      </c>
      <c r="C227" s="40" t="s">
        <v>360</v>
      </c>
      <c r="D227" s="81">
        <v>-465469066.38999999</v>
      </c>
      <c r="E227" s="81">
        <v>0</v>
      </c>
      <c r="F227" s="81">
        <v>0</v>
      </c>
      <c r="G227" s="81">
        <v>0</v>
      </c>
      <c r="H227" s="121">
        <v>-465469066.38999999</v>
      </c>
      <c r="I227" s="81">
        <v>-446859922.92000002</v>
      </c>
      <c r="J227" s="81">
        <v>-18609143.469999999</v>
      </c>
      <c r="K227" s="38">
        <v>-279024155.81999999</v>
      </c>
      <c r="L227" s="81">
        <v>-93500351.680000007</v>
      </c>
      <c r="M227" s="81">
        <v>-268467496.92000002</v>
      </c>
      <c r="N227" s="81">
        <v>-168937128.11000001</v>
      </c>
      <c r="O227" s="81">
        <v>-99102145.359999999</v>
      </c>
      <c r="P227" s="81">
        <v>5601793.6799999997</v>
      </c>
      <c r="Q227" s="81">
        <v>-110087027.70999999</v>
      </c>
      <c r="R227" s="81">
        <v>-197001569.47</v>
      </c>
      <c r="S227" s="81">
        <v>-186444910.56999999</v>
      </c>
      <c r="T227" s="81">
        <v>-99530368.810000002</v>
      </c>
      <c r="U227" s="81">
        <v>-86914541.75999999</v>
      </c>
      <c r="V227" s="81"/>
      <c r="W227" s="81">
        <v>-535783673.69</v>
      </c>
      <c r="X227" s="84"/>
      <c r="Y227" s="84"/>
      <c r="Z227" s="118" t="s">
        <v>359</v>
      </c>
      <c r="AA227" s="119" t="s">
        <v>54</v>
      </c>
      <c r="AB227" s="119" t="s">
        <v>54</v>
      </c>
      <c r="AC227" s="122"/>
      <c r="AK227" s="40">
        <v>-279024155.81999999</v>
      </c>
      <c r="AL227" s="68">
        <v>-186444910.56999999</v>
      </c>
    </row>
    <row r="228" spans="1:38" x14ac:dyDescent="0.2">
      <c r="A228" s="40">
        <v>412300</v>
      </c>
      <c r="B228" s="43">
        <v>412300</v>
      </c>
      <c r="C228" s="40" t="s">
        <v>361</v>
      </c>
      <c r="D228" s="81">
        <v>-49695.38</v>
      </c>
      <c r="E228" s="81">
        <v>0</v>
      </c>
      <c r="F228" s="81">
        <v>0</v>
      </c>
      <c r="G228" s="81">
        <v>0</v>
      </c>
      <c r="H228" s="81">
        <v>-49695.38</v>
      </c>
      <c r="I228" s="81">
        <v>-224355.45</v>
      </c>
      <c r="J228" s="81">
        <v>174660.07</v>
      </c>
      <c r="K228" s="38">
        <v>-31798.65</v>
      </c>
      <c r="L228" s="81">
        <v>-15175.06</v>
      </c>
      <c r="M228" s="81">
        <v>-180233.56</v>
      </c>
      <c r="N228" s="81">
        <v>-116201.18</v>
      </c>
      <c r="O228" s="81">
        <v>-44768.92</v>
      </c>
      <c r="P228" s="81">
        <v>29593.86</v>
      </c>
      <c r="Q228" s="81">
        <v>84402.53</v>
      </c>
      <c r="R228" s="81">
        <v>130538.18</v>
      </c>
      <c r="S228" s="81">
        <v>-17896.729999999996</v>
      </c>
      <c r="T228" s="81">
        <v>-64032.380000000005</v>
      </c>
      <c r="U228" s="81">
        <v>46135.650000000009</v>
      </c>
      <c r="V228" s="81"/>
      <c r="W228" s="81">
        <v>-298922.42</v>
      </c>
      <c r="X228" s="84"/>
      <c r="Y228" s="84"/>
      <c r="Z228" s="85"/>
      <c r="AA228" s="45" t="s">
        <v>56</v>
      </c>
      <c r="AB228" s="45" t="s">
        <v>56</v>
      </c>
      <c r="AK228" s="40">
        <v>-31798.65</v>
      </c>
      <c r="AL228" s="68">
        <v>-17896.729999999996</v>
      </c>
    </row>
    <row r="229" spans="1:38" x14ac:dyDescent="0.2">
      <c r="A229" s="40">
        <v>412310</v>
      </c>
      <c r="B229" s="43">
        <v>412310</v>
      </c>
      <c r="C229" s="40" t="s">
        <v>362</v>
      </c>
      <c r="D229" s="81">
        <v>-3389.27</v>
      </c>
      <c r="E229" s="81">
        <v>0</v>
      </c>
      <c r="F229" s="81">
        <v>0</v>
      </c>
      <c r="G229" s="81">
        <v>0</v>
      </c>
      <c r="H229" s="121">
        <v>-3389.27</v>
      </c>
      <c r="I229" s="81">
        <v>-105036.7</v>
      </c>
      <c r="J229" s="81">
        <v>101647.43</v>
      </c>
      <c r="K229" s="38">
        <v>0</v>
      </c>
      <c r="L229" s="81">
        <v>0</v>
      </c>
      <c r="M229" s="81">
        <v>-79815.62</v>
      </c>
      <c r="N229" s="81">
        <v>-51222.51</v>
      </c>
      <c r="O229" s="81">
        <v>-51222.51</v>
      </c>
      <c r="P229" s="81">
        <v>51222.51</v>
      </c>
      <c r="Q229" s="81">
        <v>51222.51</v>
      </c>
      <c r="R229" s="81">
        <v>76426.350000000006</v>
      </c>
      <c r="S229" s="81">
        <v>-3389.27</v>
      </c>
      <c r="T229" s="81">
        <v>-28593.109999999993</v>
      </c>
      <c r="U229" s="81">
        <v>25203.839999999993</v>
      </c>
      <c r="V229" s="81"/>
      <c r="W229" s="81">
        <v>-176787.42</v>
      </c>
      <c r="X229" s="84"/>
      <c r="Y229" s="84"/>
      <c r="Z229" s="85"/>
      <c r="AA229" s="45" t="s">
        <v>56</v>
      </c>
      <c r="AB229" s="45" t="s">
        <v>56</v>
      </c>
      <c r="AK229" s="40">
        <v>0</v>
      </c>
      <c r="AL229" s="68">
        <v>-3389.27</v>
      </c>
    </row>
    <row r="230" spans="1:38" x14ac:dyDescent="0.2">
      <c r="A230" s="40">
        <v>412400</v>
      </c>
      <c r="B230" s="43">
        <v>412400</v>
      </c>
      <c r="C230" s="40" t="s">
        <v>363</v>
      </c>
      <c r="D230" s="81">
        <v>-4667419.22</v>
      </c>
      <c r="E230" s="81">
        <v>0</v>
      </c>
      <c r="F230" s="81">
        <v>0</v>
      </c>
      <c r="G230" s="81">
        <v>0</v>
      </c>
      <c r="H230" s="81">
        <v>-4667419.22</v>
      </c>
      <c r="I230" s="81">
        <v>-5872286.9199999999</v>
      </c>
      <c r="J230" s="81">
        <v>1204867.7</v>
      </c>
      <c r="K230" s="38">
        <v>-2983434.18</v>
      </c>
      <c r="L230" s="81">
        <v>-1258511.1100000001</v>
      </c>
      <c r="M230" s="81">
        <v>-4680227.96</v>
      </c>
      <c r="N230" s="81">
        <v>-3086071.24</v>
      </c>
      <c r="O230" s="81">
        <v>-1391437.38</v>
      </c>
      <c r="P230" s="81">
        <v>132926.26999999999</v>
      </c>
      <c r="Q230" s="81">
        <v>102637.06</v>
      </c>
      <c r="R230" s="81">
        <v>12808.74</v>
      </c>
      <c r="S230" s="81">
        <v>-1683985.0399999996</v>
      </c>
      <c r="T230" s="81">
        <v>-1594156.7199999997</v>
      </c>
      <c r="U230" s="81">
        <v>-89828.319999999832</v>
      </c>
      <c r="V230" s="81"/>
      <c r="W230" s="81">
        <v>-31528298.170000002</v>
      </c>
      <c r="X230" s="84"/>
      <c r="Y230" s="84"/>
      <c r="Z230" s="85"/>
      <c r="AA230" s="45" t="s">
        <v>56</v>
      </c>
      <c r="AB230" s="45" t="s">
        <v>56</v>
      </c>
      <c r="AK230" s="40">
        <v>-2983434.18</v>
      </c>
      <c r="AL230" s="68">
        <v>-1683985.0399999996</v>
      </c>
    </row>
    <row r="231" spans="1:38" x14ac:dyDescent="0.2">
      <c r="A231" s="40">
        <v>412410</v>
      </c>
      <c r="B231" s="43">
        <v>412410</v>
      </c>
      <c r="C231" s="40" t="s">
        <v>364</v>
      </c>
      <c r="D231" s="81">
        <v>-12298009.199999999</v>
      </c>
      <c r="E231" s="81">
        <v>0</v>
      </c>
      <c r="F231" s="81">
        <v>0</v>
      </c>
      <c r="G231" s="81">
        <v>0</v>
      </c>
      <c r="H231" s="121">
        <v>-12298009.199999999</v>
      </c>
      <c r="I231" s="81">
        <v>-8988392.0399999991</v>
      </c>
      <c r="J231" s="81">
        <v>-3309617.16</v>
      </c>
      <c r="K231" s="38">
        <v>-4726199.46</v>
      </c>
      <c r="L231" s="81">
        <v>-1553383.02</v>
      </c>
      <c r="M231" s="81">
        <v>-4846446.7300000004</v>
      </c>
      <c r="N231" s="81">
        <v>-4112242.05</v>
      </c>
      <c r="O231" s="81">
        <v>-2661861.2999999998</v>
      </c>
      <c r="P231" s="81">
        <v>1108478.28</v>
      </c>
      <c r="Q231" s="81">
        <v>-613957.41</v>
      </c>
      <c r="R231" s="81">
        <v>-7451562.4699999997</v>
      </c>
      <c r="S231" s="81">
        <v>-7571809.7399999993</v>
      </c>
      <c r="T231" s="81">
        <v>-734204.68000000063</v>
      </c>
      <c r="U231" s="81">
        <v>-6837605.0599999987</v>
      </c>
      <c r="V231" s="81"/>
      <c r="W231" s="81">
        <v>-41698647.560000002</v>
      </c>
      <c r="X231" s="84"/>
      <c r="Y231" s="84"/>
      <c r="Z231" s="85"/>
      <c r="AA231" s="45" t="s">
        <v>56</v>
      </c>
      <c r="AB231" s="45" t="s">
        <v>56</v>
      </c>
      <c r="AK231" s="40">
        <v>-4726199.46</v>
      </c>
      <c r="AL231" s="68">
        <v>-7571809.7399999993</v>
      </c>
    </row>
    <row r="232" spans="1:38" x14ac:dyDescent="0.2">
      <c r="A232" s="40">
        <v>412500</v>
      </c>
      <c r="B232" s="43">
        <v>412500</v>
      </c>
      <c r="C232" s="40" t="s">
        <v>365</v>
      </c>
      <c r="D232" s="81">
        <v>-241826</v>
      </c>
      <c r="E232" s="81">
        <v>0</v>
      </c>
      <c r="F232" s="81">
        <v>0</v>
      </c>
      <c r="G232" s="81">
        <v>0</v>
      </c>
      <c r="H232" s="81">
        <v>-241826</v>
      </c>
      <c r="I232" s="81">
        <v>-328761.65999999997</v>
      </c>
      <c r="J232" s="81">
        <v>86935.66</v>
      </c>
      <c r="K232" s="38">
        <v>-130888.6</v>
      </c>
      <c r="L232" s="81">
        <v>-54584.85</v>
      </c>
      <c r="M232" s="81">
        <v>-236138.64</v>
      </c>
      <c r="N232" s="81">
        <v>-150805.54999999999</v>
      </c>
      <c r="O232" s="81">
        <v>0</v>
      </c>
      <c r="P232" s="81">
        <v>-54584.85</v>
      </c>
      <c r="Q232" s="81">
        <v>19916.95</v>
      </c>
      <c r="R232" s="81">
        <v>-5687.36</v>
      </c>
      <c r="S232" s="81">
        <v>-110937.4</v>
      </c>
      <c r="T232" s="81">
        <v>-85333.090000000026</v>
      </c>
      <c r="U232" s="81">
        <v>-25604.309999999969</v>
      </c>
      <c r="V232" s="81"/>
      <c r="W232" s="81">
        <v>-258657.9</v>
      </c>
      <c r="X232" s="84"/>
      <c r="Y232" s="84"/>
      <c r="Z232" s="85"/>
      <c r="AA232" s="45" t="s">
        <v>56</v>
      </c>
      <c r="AB232" s="45" t="s">
        <v>56</v>
      </c>
      <c r="AK232" s="40">
        <v>-130888.6</v>
      </c>
      <c r="AL232" s="68">
        <v>-110937.4</v>
      </c>
    </row>
    <row r="233" spans="1:38" x14ac:dyDescent="0.2">
      <c r="A233" s="40">
        <v>412510</v>
      </c>
      <c r="B233" s="43">
        <v>412510</v>
      </c>
      <c r="C233" s="40" t="s">
        <v>366</v>
      </c>
      <c r="D233" s="81">
        <v>-307638.33</v>
      </c>
      <c r="E233" s="81">
        <v>0</v>
      </c>
      <c r="F233" s="81">
        <v>0</v>
      </c>
      <c r="G233" s="81">
        <v>0</v>
      </c>
      <c r="H233" s="121">
        <v>-307638.33</v>
      </c>
      <c r="I233" s="81">
        <v>-344925.7</v>
      </c>
      <c r="J233" s="81">
        <v>37287.370000000003</v>
      </c>
      <c r="K233" s="38">
        <v>-136567.53</v>
      </c>
      <c r="L233" s="81">
        <v>-53248.57</v>
      </c>
      <c r="M233" s="81">
        <v>-191391.93</v>
      </c>
      <c r="N233" s="81">
        <v>-133228.12</v>
      </c>
      <c r="O233" s="81">
        <v>-76742.789999999994</v>
      </c>
      <c r="P233" s="81">
        <v>23494.22</v>
      </c>
      <c r="Q233" s="81">
        <v>-3339.41</v>
      </c>
      <c r="R233" s="81">
        <v>-116246.39999999999</v>
      </c>
      <c r="S233" s="81">
        <v>-171070.80000000002</v>
      </c>
      <c r="T233" s="81">
        <v>-58163.81</v>
      </c>
      <c r="U233" s="81">
        <v>-112906.99000000002</v>
      </c>
      <c r="V233" s="81"/>
      <c r="W233" s="81">
        <v>-507435.64</v>
      </c>
      <c r="X233" s="84"/>
      <c r="Y233" s="84"/>
      <c r="Z233" s="85"/>
      <c r="AA233" s="45" t="s">
        <v>56</v>
      </c>
      <c r="AB233" s="45" t="s">
        <v>56</v>
      </c>
      <c r="AK233" s="40">
        <v>-136567.53</v>
      </c>
      <c r="AL233" s="68">
        <v>-171070.80000000002</v>
      </c>
    </row>
    <row r="234" spans="1:38" x14ac:dyDescent="0.2">
      <c r="A234" s="40">
        <v>413200</v>
      </c>
      <c r="B234" s="43">
        <v>413200</v>
      </c>
      <c r="C234" s="40" t="s">
        <v>367</v>
      </c>
      <c r="D234" s="81">
        <v>0</v>
      </c>
      <c r="E234" s="81">
        <v>0</v>
      </c>
      <c r="F234" s="81">
        <v>0</v>
      </c>
      <c r="G234" s="81">
        <v>0</v>
      </c>
      <c r="H234" s="81">
        <v>0</v>
      </c>
      <c r="I234" s="81">
        <v>-290755.09999999998</v>
      </c>
      <c r="J234" s="81">
        <v>290755.09999999998</v>
      </c>
      <c r="K234" s="38">
        <v>0</v>
      </c>
      <c r="L234" s="81">
        <v>0</v>
      </c>
      <c r="M234" s="81">
        <v>-268012.7</v>
      </c>
      <c r="N234" s="81">
        <v>-268012.7</v>
      </c>
      <c r="O234" s="81">
        <v>-167917.55</v>
      </c>
      <c r="P234" s="81">
        <v>167917.55</v>
      </c>
      <c r="Q234" s="81">
        <v>268012.7</v>
      </c>
      <c r="R234" s="81">
        <v>268012.7</v>
      </c>
      <c r="S234" s="81">
        <v>0</v>
      </c>
      <c r="T234" s="81">
        <v>0</v>
      </c>
      <c r="U234" s="81">
        <v>0</v>
      </c>
      <c r="V234" s="81"/>
      <c r="W234" s="81">
        <v>-6904260.3600000003</v>
      </c>
      <c r="X234" s="84"/>
      <c r="Y234" s="84"/>
      <c r="Z234" s="85"/>
      <c r="AA234" s="45" t="s">
        <v>56</v>
      </c>
      <c r="AB234" s="45" t="s">
        <v>56</v>
      </c>
      <c r="AK234" s="40">
        <v>0</v>
      </c>
      <c r="AL234" s="68">
        <v>0</v>
      </c>
    </row>
    <row r="235" spans="1:38" x14ac:dyDescent="0.2">
      <c r="A235" s="40">
        <v>414300</v>
      </c>
      <c r="B235" s="43">
        <v>414300</v>
      </c>
      <c r="C235" s="40" t="s">
        <v>368</v>
      </c>
      <c r="D235" s="81">
        <v>0</v>
      </c>
      <c r="E235" s="81">
        <v>0</v>
      </c>
      <c r="F235" s="81">
        <v>0</v>
      </c>
      <c r="G235" s="81">
        <v>0</v>
      </c>
      <c r="H235" s="81">
        <v>0</v>
      </c>
      <c r="I235" s="81">
        <v>3014222.1</v>
      </c>
      <c r="J235" s="81">
        <v>-3014222.1</v>
      </c>
      <c r="K235" s="38">
        <v>0</v>
      </c>
      <c r="L235" s="81">
        <v>0</v>
      </c>
      <c r="M235" s="81">
        <v>3014222.1</v>
      </c>
      <c r="N235" s="81">
        <v>3014222.1</v>
      </c>
      <c r="O235" s="81">
        <v>3014222.1</v>
      </c>
      <c r="P235" s="81">
        <v>-3014222.1</v>
      </c>
      <c r="Q235" s="81">
        <v>-3014222.1</v>
      </c>
      <c r="R235" s="81">
        <v>-3014222.1</v>
      </c>
      <c r="S235" s="81">
        <v>0</v>
      </c>
      <c r="T235" s="81">
        <v>0</v>
      </c>
      <c r="U235" s="81">
        <v>0</v>
      </c>
      <c r="V235" s="81"/>
      <c r="W235" s="81">
        <v>0</v>
      </c>
      <c r="X235" s="84"/>
      <c r="Y235" s="84"/>
      <c r="Z235" s="85"/>
      <c r="AA235" s="45" t="s">
        <v>56</v>
      </c>
      <c r="AB235" s="45" t="s">
        <v>56</v>
      </c>
      <c r="AK235" s="40">
        <v>0</v>
      </c>
      <c r="AL235" s="68">
        <v>0</v>
      </c>
    </row>
    <row r="236" spans="1:38" x14ac:dyDescent="0.2">
      <c r="A236" s="40">
        <v>414100</v>
      </c>
      <c r="B236" s="43">
        <v>414100</v>
      </c>
      <c r="C236" s="40" t="s">
        <v>369</v>
      </c>
      <c r="D236" s="81">
        <v>21719.93</v>
      </c>
      <c r="E236" s="81">
        <v>0</v>
      </c>
      <c r="F236" s="81">
        <v>0</v>
      </c>
      <c r="G236" s="81">
        <v>0</v>
      </c>
      <c r="H236" s="114">
        <v>21719.93</v>
      </c>
      <c r="I236" s="81">
        <v>0</v>
      </c>
      <c r="J236" s="81">
        <v>21719.93</v>
      </c>
      <c r="K236" s="38">
        <v>21719.93</v>
      </c>
      <c r="L236" s="81">
        <v>0</v>
      </c>
      <c r="M236" s="81">
        <v>0</v>
      </c>
      <c r="N236" s="81">
        <v>0</v>
      </c>
      <c r="O236" s="81">
        <v>0</v>
      </c>
      <c r="P236" s="81">
        <v>0</v>
      </c>
      <c r="Q236" s="81">
        <v>21719.93</v>
      </c>
      <c r="R236" s="81">
        <v>21719.93</v>
      </c>
      <c r="S236" s="81">
        <v>0</v>
      </c>
      <c r="T236" s="81">
        <v>0</v>
      </c>
      <c r="U236" s="81">
        <v>0</v>
      </c>
      <c r="V236" s="81"/>
      <c r="W236" s="81">
        <v>0</v>
      </c>
      <c r="X236" s="84"/>
      <c r="Y236" s="84"/>
      <c r="Z236" s="85"/>
      <c r="AA236" s="45" t="s">
        <v>56</v>
      </c>
      <c r="AB236" s="45" t="s">
        <v>56</v>
      </c>
      <c r="AK236" s="40">
        <v>21719.93</v>
      </c>
      <c r="AL236" s="68">
        <v>0</v>
      </c>
    </row>
    <row r="237" spans="1:38" x14ac:dyDescent="0.2">
      <c r="A237" s="43">
        <v>414200</v>
      </c>
      <c r="B237" s="43">
        <v>414200</v>
      </c>
      <c r="C237" s="40" t="s">
        <v>370</v>
      </c>
      <c r="D237" s="81">
        <v>0</v>
      </c>
      <c r="E237" s="81">
        <v>0</v>
      </c>
      <c r="F237" s="81">
        <v>0</v>
      </c>
      <c r="G237" s="81">
        <v>0</v>
      </c>
      <c r="H237" s="81">
        <v>0</v>
      </c>
      <c r="I237" s="81">
        <v>0</v>
      </c>
      <c r="J237" s="81">
        <v>0</v>
      </c>
      <c r="K237" s="38">
        <v>0</v>
      </c>
      <c r="L237" s="81">
        <v>1345.79</v>
      </c>
      <c r="M237" s="81"/>
      <c r="N237" s="81"/>
      <c r="O237" s="81">
        <v>0</v>
      </c>
      <c r="P237" s="81">
        <v>1345.79</v>
      </c>
      <c r="Q237" s="81">
        <v>0</v>
      </c>
      <c r="R237" s="81">
        <v>0</v>
      </c>
      <c r="S237" s="81">
        <v>0</v>
      </c>
      <c r="T237" s="81">
        <v>0</v>
      </c>
      <c r="U237" s="81">
        <v>0</v>
      </c>
      <c r="V237" s="81"/>
      <c r="W237" s="81">
        <v>0</v>
      </c>
      <c r="X237" s="84"/>
      <c r="Y237" s="84"/>
      <c r="Z237" s="85"/>
      <c r="AA237" s="45" t="s">
        <v>56</v>
      </c>
      <c r="AB237" s="45" t="s">
        <v>56</v>
      </c>
      <c r="AK237" s="40">
        <v>0</v>
      </c>
      <c r="AL237" s="68">
        <v>0</v>
      </c>
    </row>
    <row r="238" spans="1:38" x14ac:dyDescent="0.2">
      <c r="A238" s="40">
        <v>414400</v>
      </c>
      <c r="B238" s="43">
        <v>414400</v>
      </c>
      <c r="C238" s="40" t="s">
        <v>371</v>
      </c>
      <c r="D238" s="81">
        <v>27585.22</v>
      </c>
      <c r="E238" s="81">
        <v>0</v>
      </c>
      <c r="F238" s="81">
        <v>0</v>
      </c>
      <c r="G238" s="81">
        <v>0</v>
      </c>
      <c r="H238" s="81">
        <v>27585.22</v>
      </c>
      <c r="I238" s="81">
        <v>1534091.1</v>
      </c>
      <c r="J238" s="81">
        <v>-1506505.88</v>
      </c>
      <c r="K238" s="38">
        <v>4734.0600000000004</v>
      </c>
      <c r="L238" s="81">
        <v>4734.0600000000004</v>
      </c>
      <c r="M238" s="81">
        <v>1534091.1</v>
      </c>
      <c r="N238" s="81">
        <v>1160698.92</v>
      </c>
      <c r="O238" s="81">
        <v>390210.51</v>
      </c>
      <c r="P238" s="81">
        <v>-385476.45</v>
      </c>
      <c r="Q238" s="81">
        <v>-1155964.8600000001</v>
      </c>
      <c r="R238" s="81">
        <v>-1506505.88</v>
      </c>
      <c r="S238" s="81">
        <v>22851.16</v>
      </c>
      <c r="T238" s="81">
        <v>373392.18000000017</v>
      </c>
      <c r="U238" s="81">
        <v>-350541.02000000019</v>
      </c>
      <c r="V238" s="81"/>
      <c r="W238" s="81">
        <v>5316306.83</v>
      </c>
      <c r="X238" s="84"/>
      <c r="Y238" s="84"/>
      <c r="Z238" s="85"/>
      <c r="AA238" s="45" t="s">
        <v>56</v>
      </c>
      <c r="AB238" s="45" t="s">
        <v>56</v>
      </c>
      <c r="AK238" s="40">
        <v>4734.0600000000004</v>
      </c>
      <c r="AL238" s="68">
        <v>22851.16</v>
      </c>
    </row>
    <row r="239" spans="1:38" x14ac:dyDescent="0.2">
      <c r="A239" s="40" t="s">
        <v>372</v>
      </c>
      <c r="B239" s="74" t="s">
        <v>373</v>
      </c>
      <c r="C239" s="75"/>
      <c r="D239" s="76">
        <v>-3032579.68</v>
      </c>
      <c r="E239" s="76">
        <v>0</v>
      </c>
      <c r="F239" s="76">
        <v>0</v>
      </c>
      <c r="G239" s="76">
        <v>0</v>
      </c>
      <c r="H239" s="76">
        <v>-3032579.68</v>
      </c>
      <c r="I239" s="76">
        <v>-4098506.31</v>
      </c>
      <c r="J239" s="76">
        <v>1065926.6299999999</v>
      </c>
      <c r="K239" s="76">
        <v>-2026292.71</v>
      </c>
      <c r="L239" s="76">
        <v>-1010494.61</v>
      </c>
      <c r="M239" s="76">
        <v>-3019620.61</v>
      </c>
      <c r="N239" s="76">
        <v>-2005575.63</v>
      </c>
      <c r="O239" s="76">
        <v>-994628.1</v>
      </c>
      <c r="P239" s="76">
        <v>-15866.51</v>
      </c>
      <c r="Q239" s="76">
        <v>-20717.080000000002</v>
      </c>
      <c r="R239" s="76">
        <v>-12959.07</v>
      </c>
      <c r="S239" s="76">
        <v>-1006286.97</v>
      </c>
      <c r="T239" s="76">
        <v>-1014044.98</v>
      </c>
      <c r="U239" s="76">
        <v>7758.0099999999802</v>
      </c>
      <c r="V239" s="76">
        <v>0</v>
      </c>
      <c r="W239" s="76">
        <v>-3886186.91</v>
      </c>
      <c r="X239" s="77" t="s">
        <v>79</v>
      </c>
      <c r="Y239" s="78" t="s">
        <v>374</v>
      </c>
      <c r="Z239" s="79"/>
      <c r="AA239" s="77" t="s">
        <v>56</v>
      </c>
      <c r="AB239" s="77" t="s">
        <v>56</v>
      </c>
      <c r="AK239" s="40">
        <v>-2026292.71</v>
      </c>
      <c r="AL239" s="68">
        <v>-1006286.9700000002</v>
      </c>
    </row>
    <row r="240" spans="1:38" x14ac:dyDescent="0.2">
      <c r="A240" s="40">
        <v>416080</v>
      </c>
      <c r="B240" s="43">
        <v>416080</v>
      </c>
      <c r="C240" s="40" t="s">
        <v>375</v>
      </c>
      <c r="D240" s="81">
        <v>-1918350</v>
      </c>
      <c r="E240" s="81">
        <v>0</v>
      </c>
      <c r="F240" s="81">
        <v>0</v>
      </c>
      <c r="G240" s="81">
        <v>0</v>
      </c>
      <c r="H240" s="81">
        <v>-1918350</v>
      </c>
      <c r="I240" s="81">
        <v>-2557800</v>
      </c>
      <c r="J240" s="81">
        <v>639450</v>
      </c>
      <c r="K240" s="38">
        <v>-1278900</v>
      </c>
      <c r="L240" s="81">
        <v>-639450</v>
      </c>
      <c r="M240" s="81">
        <v>-1918350</v>
      </c>
      <c r="N240" s="81">
        <v>-1278900</v>
      </c>
      <c r="O240" s="81">
        <v>-639450</v>
      </c>
      <c r="P240" s="81">
        <v>0</v>
      </c>
      <c r="Q240" s="81">
        <v>0</v>
      </c>
      <c r="R240" s="81">
        <v>0</v>
      </c>
      <c r="S240" s="81">
        <v>-639450</v>
      </c>
      <c r="T240" s="81">
        <v>-639450</v>
      </c>
      <c r="U240" s="81">
        <v>0</v>
      </c>
      <c r="V240" s="81"/>
      <c r="W240" s="81">
        <v>-2493120</v>
      </c>
      <c r="X240" s="84"/>
      <c r="Y240" s="84"/>
      <c r="Z240" s="85"/>
      <c r="AA240" s="45" t="s">
        <v>56</v>
      </c>
      <c r="AB240" s="45" t="s">
        <v>56</v>
      </c>
      <c r="AK240" s="40">
        <v>-1278900</v>
      </c>
      <c r="AL240" s="68">
        <v>-639450</v>
      </c>
    </row>
    <row r="241" spans="1:38" x14ac:dyDescent="0.2">
      <c r="A241" s="40">
        <v>417010</v>
      </c>
      <c r="B241" s="43">
        <v>417010</v>
      </c>
      <c r="C241" s="40" t="s">
        <v>376</v>
      </c>
      <c r="D241" s="81">
        <v>-820260</v>
      </c>
      <c r="E241" s="81">
        <v>0</v>
      </c>
      <c r="F241" s="81">
        <v>0</v>
      </c>
      <c r="G241" s="81">
        <v>0</v>
      </c>
      <c r="H241" s="81">
        <v>-820260</v>
      </c>
      <c r="I241" s="81">
        <v>-1093680</v>
      </c>
      <c r="J241" s="81">
        <v>273420</v>
      </c>
      <c r="K241" s="38">
        <v>-546840</v>
      </c>
      <c r="L241" s="81">
        <v>-273420</v>
      </c>
      <c r="M241" s="81">
        <v>-820260</v>
      </c>
      <c r="N241" s="81">
        <v>-546840</v>
      </c>
      <c r="O241" s="81">
        <v>-273420</v>
      </c>
      <c r="P241" s="81">
        <v>0</v>
      </c>
      <c r="Q241" s="81">
        <v>0</v>
      </c>
      <c r="R241" s="81">
        <v>0</v>
      </c>
      <c r="S241" s="81">
        <v>-273420</v>
      </c>
      <c r="T241" s="81">
        <v>-273420</v>
      </c>
      <c r="U241" s="81">
        <v>0</v>
      </c>
      <c r="V241" s="81"/>
      <c r="W241" s="81">
        <v>-1067220</v>
      </c>
      <c r="X241" s="84"/>
      <c r="Y241" s="84"/>
      <c r="Z241" s="85"/>
      <c r="AA241" s="45" t="s">
        <v>56</v>
      </c>
      <c r="AB241" s="45" t="s">
        <v>56</v>
      </c>
      <c r="AK241" s="40">
        <v>-546840</v>
      </c>
      <c r="AL241" s="68">
        <v>-273420</v>
      </c>
    </row>
    <row r="242" spans="1:38" x14ac:dyDescent="0.2">
      <c r="A242" s="40">
        <v>419140</v>
      </c>
      <c r="B242" s="43">
        <v>419140</v>
      </c>
      <c r="C242" s="40" t="s">
        <v>377</v>
      </c>
      <c r="D242" s="81">
        <v>-293969.68</v>
      </c>
      <c r="E242" s="81">
        <v>0</v>
      </c>
      <c r="F242" s="81">
        <v>0</v>
      </c>
      <c r="G242" s="81">
        <v>0</v>
      </c>
      <c r="H242" s="81">
        <v>-293969.68</v>
      </c>
      <c r="I242" s="81">
        <v>-447026.31</v>
      </c>
      <c r="J242" s="81">
        <v>153056.63</v>
      </c>
      <c r="K242" s="38">
        <v>-200552.71</v>
      </c>
      <c r="L242" s="81">
        <v>-97624.61</v>
      </c>
      <c r="M242" s="81">
        <v>-281010.61</v>
      </c>
      <c r="N242" s="81">
        <v>-179835.63</v>
      </c>
      <c r="O242" s="81">
        <v>-81758.100000000006</v>
      </c>
      <c r="P242" s="81">
        <v>-15866.51</v>
      </c>
      <c r="Q242" s="81">
        <v>-20717.080000000002</v>
      </c>
      <c r="R242" s="81">
        <v>-12959.07</v>
      </c>
      <c r="S242" s="81">
        <v>-93416.97</v>
      </c>
      <c r="T242" s="81">
        <v>-101174.97999999998</v>
      </c>
      <c r="U242" s="81">
        <v>7758.0099999999802</v>
      </c>
      <c r="V242" s="81"/>
      <c r="W242" s="81">
        <v>-325846.90999999997</v>
      </c>
      <c r="X242" s="84"/>
      <c r="Y242" s="84"/>
      <c r="Z242" s="85"/>
      <c r="AA242" s="45" t="s">
        <v>56</v>
      </c>
      <c r="AB242" s="45" t="s">
        <v>56</v>
      </c>
      <c r="AK242" s="40">
        <v>-200552.71</v>
      </c>
      <c r="AL242" s="68">
        <v>-93416.97</v>
      </c>
    </row>
    <row r="243" spans="1:38" x14ac:dyDescent="0.2">
      <c r="A243" s="40" t="s">
        <v>127</v>
      </c>
      <c r="B243" s="74" t="s">
        <v>378</v>
      </c>
      <c r="C243" s="75"/>
      <c r="D243" s="76">
        <v>-31297504.949999999</v>
      </c>
      <c r="E243" s="76">
        <v>0</v>
      </c>
      <c r="F243" s="76">
        <v>2458646.54</v>
      </c>
      <c r="G243" s="76">
        <v>0</v>
      </c>
      <c r="H243" s="76">
        <v>-28838858.41</v>
      </c>
      <c r="I243" s="76">
        <v>-46085714.800000004</v>
      </c>
      <c r="J243" s="76">
        <v>17246856.390000001</v>
      </c>
      <c r="K243" s="76">
        <v>-16568920.65</v>
      </c>
      <c r="L243" s="76">
        <v>-7797855.6700000009</v>
      </c>
      <c r="M243" s="76">
        <v>-34710738.259999998</v>
      </c>
      <c r="N243" s="76">
        <v>-23729831.190000005</v>
      </c>
      <c r="O243" s="76">
        <v>-12078711.879999999</v>
      </c>
      <c r="P243" s="76">
        <v>4280856.21</v>
      </c>
      <c r="Q243" s="76">
        <v>7160910.54</v>
      </c>
      <c r="R243" s="76">
        <v>5871879.8500000006</v>
      </c>
      <c r="S243" s="76">
        <v>-12269937.759999998</v>
      </c>
      <c r="T243" s="76">
        <v>-10980907.07</v>
      </c>
      <c r="U243" s="76">
        <v>-1289030.689999999</v>
      </c>
      <c r="V243" s="76">
        <v>0</v>
      </c>
      <c r="W243" s="76">
        <v>-40234785.100000001</v>
      </c>
      <c r="X243" s="77" t="s">
        <v>79</v>
      </c>
      <c r="Y243" s="78" t="s">
        <v>379</v>
      </c>
      <c r="Z243" s="79"/>
      <c r="AA243" s="77" t="s">
        <v>56</v>
      </c>
      <c r="AB243" s="77" t="s">
        <v>56</v>
      </c>
      <c r="AK243" s="40">
        <v>-54012181.82</v>
      </c>
      <c r="AL243" s="68">
        <v>25173323.41</v>
      </c>
    </row>
    <row r="244" spans="1:38" x14ac:dyDescent="0.2">
      <c r="A244" s="40">
        <v>411200</v>
      </c>
      <c r="B244" s="43">
        <v>411200</v>
      </c>
      <c r="C244" s="40" t="s">
        <v>380</v>
      </c>
      <c r="D244" s="81">
        <v>-3665313.38</v>
      </c>
      <c r="E244" s="81">
        <v>0</v>
      </c>
      <c r="F244" s="81">
        <v>0</v>
      </c>
      <c r="G244" s="81">
        <v>0</v>
      </c>
      <c r="H244" s="81">
        <v>-3665313.38</v>
      </c>
      <c r="I244" s="81">
        <v>-6223105.6600000001</v>
      </c>
      <c r="J244" s="81">
        <v>2557792.2799999998</v>
      </c>
      <c r="K244" s="38">
        <v>-1963511.32</v>
      </c>
      <c r="L244" s="81">
        <v>-800714.84</v>
      </c>
      <c r="M244" s="81">
        <v>-5087817.13</v>
      </c>
      <c r="N244" s="81">
        <v>-3066259.45</v>
      </c>
      <c r="O244" s="81">
        <v>-1229915.1399999999</v>
      </c>
      <c r="P244" s="81">
        <v>429200.3</v>
      </c>
      <c r="Q244" s="81">
        <v>1102748.1299999999</v>
      </c>
      <c r="R244" s="81">
        <v>1422503.75</v>
      </c>
      <c r="S244" s="81">
        <v>-1701802.0599999998</v>
      </c>
      <c r="T244" s="81">
        <v>-2021557.6799999997</v>
      </c>
      <c r="U244" s="81">
        <v>319755.61999999988</v>
      </c>
      <c r="V244" s="81"/>
      <c r="W244" s="81">
        <v>-6202621.4199999999</v>
      </c>
      <c r="X244" s="84"/>
      <c r="Y244" s="84"/>
      <c r="Z244" s="85"/>
      <c r="AA244" s="45" t="s">
        <v>56</v>
      </c>
      <c r="AB244" s="45" t="s">
        <v>56</v>
      </c>
      <c r="AC244" s="68"/>
      <c r="AK244" s="40">
        <v>-1963511.32</v>
      </c>
      <c r="AL244" s="68">
        <v>-1701802.0599999998</v>
      </c>
    </row>
    <row r="245" spans="1:38" x14ac:dyDescent="0.2">
      <c r="A245" s="43">
        <v>411500</v>
      </c>
      <c r="B245" s="43">
        <v>411500</v>
      </c>
      <c r="C245" s="40" t="s">
        <v>381</v>
      </c>
      <c r="D245" s="81">
        <v>-691550.96</v>
      </c>
      <c r="E245" s="81">
        <v>0</v>
      </c>
      <c r="F245" s="81">
        <v>0</v>
      </c>
      <c r="G245" s="81">
        <v>0</v>
      </c>
      <c r="H245" s="114">
        <v>-691550.96</v>
      </c>
      <c r="I245" s="81">
        <v>0</v>
      </c>
      <c r="J245" s="81">
        <v>-691550.96</v>
      </c>
      <c r="K245" s="38">
        <v>0</v>
      </c>
      <c r="L245" s="81">
        <v>0</v>
      </c>
      <c r="M245" s="81">
        <v>0</v>
      </c>
      <c r="N245" s="81">
        <v>0</v>
      </c>
      <c r="O245" s="81">
        <v>0</v>
      </c>
      <c r="P245" s="81">
        <v>0</v>
      </c>
      <c r="Q245" s="81">
        <v>0</v>
      </c>
      <c r="R245" s="81">
        <v>-691550.96</v>
      </c>
      <c r="S245" s="81">
        <v>-691550.96</v>
      </c>
      <c r="T245" s="81">
        <v>0</v>
      </c>
      <c r="U245" s="81">
        <v>-691550.96</v>
      </c>
      <c r="V245" s="81"/>
      <c r="W245" s="81">
        <v>0</v>
      </c>
      <c r="X245" s="84"/>
      <c r="Y245" s="84"/>
      <c r="Z245" s="85"/>
      <c r="AA245" s="45" t="s">
        <v>56</v>
      </c>
      <c r="AB245" s="45" t="s">
        <v>56</v>
      </c>
      <c r="AL245" s="68"/>
    </row>
    <row r="246" spans="1:38" x14ac:dyDescent="0.2">
      <c r="A246" s="40">
        <v>421100</v>
      </c>
      <c r="B246" s="43">
        <v>421100</v>
      </c>
      <c r="C246" s="40" t="s">
        <v>382</v>
      </c>
      <c r="D246" s="81">
        <v>-2026699.55</v>
      </c>
      <c r="E246" s="81">
        <v>0</v>
      </c>
      <c r="F246" s="81">
        <v>2026699.55</v>
      </c>
      <c r="G246" s="81">
        <v>0</v>
      </c>
      <c r="H246" s="81">
        <v>0</v>
      </c>
      <c r="I246" s="81">
        <v>0</v>
      </c>
      <c r="J246" s="81">
        <v>0</v>
      </c>
      <c r="K246" s="105">
        <v>0</v>
      </c>
      <c r="L246" s="81">
        <v>0</v>
      </c>
      <c r="M246" s="81">
        <v>0</v>
      </c>
      <c r="N246" s="81">
        <v>0</v>
      </c>
      <c r="O246" s="81">
        <v>0</v>
      </c>
      <c r="P246" s="81">
        <v>0</v>
      </c>
      <c r="Q246" s="81">
        <v>0</v>
      </c>
      <c r="R246" s="81">
        <v>0</v>
      </c>
      <c r="S246" s="81">
        <v>0</v>
      </c>
      <c r="T246" s="81">
        <v>0</v>
      </c>
      <c r="U246" s="81">
        <v>0</v>
      </c>
      <c r="V246" s="81"/>
      <c r="W246" s="81">
        <v>0</v>
      </c>
      <c r="X246" s="84"/>
      <c r="Y246" s="84"/>
      <c r="Z246" s="85"/>
      <c r="AA246" s="45" t="s">
        <v>56</v>
      </c>
      <c r="AB246" s="45" t="s">
        <v>56</v>
      </c>
      <c r="AC246" s="68"/>
      <c r="AK246" s="40">
        <v>-1346201.87</v>
      </c>
      <c r="AL246" s="68">
        <v>1346201.87</v>
      </c>
    </row>
    <row r="247" spans="1:38" x14ac:dyDescent="0.2">
      <c r="A247" s="40">
        <v>421200</v>
      </c>
      <c r="B247" s="43">
        <v>421200</v>
      </c>
      <c r="C247" s="40" t="s">
        <v>383</v>
      </c>
      <c r="D247" s="81">
        <v>-146366.35999999999</v>
      </c>
      <c r="E247" s="81">
        <v>0</v>
      </c>
      <c r="F247" s="81">
        <v>146366.35999999999</v>
      </c>
      <c r="G247" s="81">
        <v>0</v>
      </c>
      <c r="H247" s="81">
        <v>0</v>
      </c>
      <c r="I247" s="81">
        <v>0</v>
      </c>
      <c r="J247" s="81">
        <v>0</v>
      </c>
      <c r="K247" s="105">
        <v>0</v>
      </c>
      <c r="L247" s="81">
        <v>0</v>
      </c>
      <c r="M247" s="81">
        <v>0</v>
      </c>
      <c r="N247" s="81">
        <v>0</v>
      </c>
      <c r="O247" s="81">
        <v>0</v>
      </c>
      <c r="P247" s="81">
        <v>0</v>
      </c>
      <c r="Q247" s="81">
        <v>0</v>
      </c>
      <c r="R247" s="81">
        <v>0</v>
      </c>
      <c r="S247" s="81">
        <v>0</v>
      </c>
      <c r="T247" s="81">
        <v>0</v>
      </c>
      <c r="U247" s="81">
        <v>0</v>
      </c>
      <c r="V247" s="81"/>
      <c r="W247" s="81">
        <v>0</v>
      </c>
      <c r="X247" s="84"/>
      <c r="Y247" s="84"/>
      <c r="Z247" s="85"/>
      <c r="AA247" s="45" t="s">
        <v>56</v>
      </c>
      <c r="AB247" s="45" t="s">
        <v>56</v>
      </c>
      <c r="AC247" s="68"/>
      <c r="AK247" s="40">
        <v>-96988.49</v>
      </c>
      <c r="AL247" s="68">
        <v>96988.49</v>
      </c>
    </row>
    <row r="248" spans="1:38" x14ac:dyDescent="0.2">
      <c r="A248" s="40">
        <v>421110</v>
      </c>
      <c r="B248" s="43">
        <v>421110</v>
      </c>
      <c r="C248" s="40" t="s">
        <v>384</v>
      </c>
      <c r="D248" s="81">
        <v>-285509.21999999997</v>
      </c>
      <c r="E248" s="81">
        <v>0</v>
      </c>
      <c r="F248" s="81">
        <v>285509.21999999997</v>
      </c>
      <c r="G248" s="81">
        <v>0</v>
      </c>
      <c r="H248" s="81">
        <v>0</v>
      </c>
      <c r="I248" s="81">
        <v>0</v>
      </c>
      <c r="J248" s="81">
        <v>0</v>
      </c>
      <c r="K248" s="105">
        <v>0</v>
      </c>
      <c r="L248" s="81">
        <v>0</v>
      </c>
      <c r="M248" s="81">
        <v>0</v>
      </c>
      <c r="N248" s="81">
        <v>0</v>
      </c>
      <c r="O248" s="81">
        <v>0</v>
      </c>
      <c r="P248" s="81">
        <v>0</v>
      </c>
      <c r="Q248" s="81">
        <v>0</v>
      </c>
      <c r="R248" s="81">
        <v>0</v>
      </c>
      <c r="S248" s="81">
        <v>0</v>
      </c>
      <c r="T248" s="81">
        <v>0</v>
      </c>
      <c r="U248" s="81">
        <v>0</v>
      </c>
      <c r="V248" s="81"/>
      <c r="W248" s="81">
        <v>0</v>
      </c>
      <c r="X248" s="84"/>
      <c r="Y248" s="84"/>
      <c r="Z248" s="85"/>
      <c r="AA248" s="45" t="s">
        <v>56</v>
      </c>
      <c r="AB248" s="45" t="s">
        <v>56</v>
      </c>
      <c r="AC248" s="68"/>
      <c r="AL248" s="68"/>
    </row>
    <row r="249" spans="1:38" x14ac:dyDescent="0.2">
      <c r="A249" s="40">
        <v>421300</v>
      </c>
      <c r="B249" s="43">
        <v>421300</v>
      </c>
      <c r="C249" s="40" t="s">
        <v>385</v>
      </c>
      <c r="D249" s="81">
        <v>-71.41</v>
      </c>
      <c r="E249" s="81">
        <v>0</v>
      </c>
      <c r="F249" s="81">
        <v>71.41</v>
      </c>
      <c r="G249" s="81">
        <v>0</v>
      </c>
      <c r="H249" s="81">
        <v>0</v>
      </c>
      <c r="I249" s="81">
        <v>0</v>
      </c>
      <c r="J249" s="81">
        <v>0</v>
      </c>
      <c r="K249" s="105">
        <v>0</v>
      </c>
      <c r="L249" s="81">
        <v>0</v>
      </c>
      <c r="M249" s="81">
        <v>0</v>
      </c>
      <c r="N249" s="81">
        <v>0</v>
      </c>
      <c r="O249" s="81">
        <v>0</v>
      </c>
      <c r="P249" s="81">
        <v>0</v>
      </c>
      <c r="Q249" s="81">
        <v>0</v>
      </c>
      <c r="R249" s="81">
        <v>0</v>
      </c>
      <c r="S249" s="81">
        <v>0</v>
      </c>
      <c r="T249" s="81">
        <v>0</v>
      </c>
      <c r="U249" s="81">
        <v>0</v>
      </c>
      <c r="V249" s="81"/>
      <c r="W249" s="81">
        <v>0</v>
      </c>
      <c r="X249" s="84"/>
      <c r="Y249" s="84"/>
      <c r="Z249" s="85"/>
      <c r="AA249" s="45" t="s">
        <v>56</v>
      </c>
      <c r="AB249" s="45" t="s">
        <v>56</v>
      </c>
      <c r="AC249" s="68"/>
      <c r="AK249" s="40">
        <v>-71.41</v>
      </c>
      <c r="AL249" s="68">
        <v>71.41</v>
      </c>
    </row>
    <row r="250" spans="1:38" x14ac:dyDescent="0.2">
      <c r="A250" s="40">
        <v>422100</v>
      </c>
      <c r="B250" s="43">
        <v>422100</v>
      </c>
      <c r="C250" s="40" t="s">
        <v>386</v>
      </c>
      <c r="D250" s="81">
        <v>-824127.95</v>
      </c>
      <c r="E250" s="81">
        <v>0</v>
      </c>
      <c r="F250" s="81">
        <v>0</v>
      </c>
      <c r="G250" s="81">
        <v>0</v>
      </c>
      <c r="H250" s="81">
        <v>-824127.95</v>
      </c>
      <c r="I250" s="81">
        <v>-1794549.39</v>
      </c>
      <c r="J250" s="81">
        <v>970421.44</v>
      </c>
      <c r="K250" s="38">
        <v>-427944.28</v>
      </c>
      <c r="L250" s="81">
        <v>-302908.87</v>
      </c>
      <c r="M250" s="81">
        <v>-1470045.6</v>
      </c>
      <c r="N250" s="81">
        <v>-847495.75</v>
      </c>
      <c r="O250" s="81">
        <v>-558777.82999999996</v>
      </c>
      <c r="P250" s="81">
        <v>255868.96</v>
      </c>
      <c r="Q250" s="81">
        <v>419551.47</v>
      </c>
      <c r="R250" s="81">
        <v>645917.65</v>
      </c>
      <c r="S250" s="81">
        <v>-396183.66999999993</v>
      </c>
      <c r="T250" s="81">
        <v>-622549.85000000009</v>
      </c>
      <c r="U250" s="81">
        <v>226366.18000000017</v>
      </c>
      <c r="V250" s="81"/>
      <c r="W250" s="81">
        <v>-2344558.61</v>
      </c>
      <c r="X250" s="84"/>
      <c r="Y250" s="84"/>
      <c r="Z250" s="85"/>
      <c r="AA250" s="45" t="s">
        <v>56</v>
      </c>
      <c r="AB250" s="45" t="s">
        <v>56</v>
      </c>
      <c r="AC250" s="68"/>
      <c r="AK250" s="40">
        <v>-427944.28</v>
      </c>
      <c r="AL250" s="68">
        <v>-396183.66999999993</v>
      </c>
    </row>
    <row r="251" spans="1:38" x14ac:dyDescent="0.2">
      <c r="A251" s="40">
        <v>425100</v>
      </c>
      <c r="B251" s="43">
        <v>425100</v>
      </c>
      <c r="C251" s="40" t="s">
        <v>387</v>
      </c>
      <c r="D251" s="81">
        <v>-46727.97</v>
      </c>
      <c r="E251" s="81">
        <v>0</v>
      </c>
      <c r="F251" s="81">
        <v>0</v>
      </c>
      <c r="G251" s="81">
        <v>0</v>
      </c>
      <c r="H251" s="81">
        <v>-46727.97</v>
      </c>
      <c r="I251" s="81">
        <v>-822426.9</v>
      </c>
      <c r="J251" s="81">
        <v>775698.93</v>
      </c>
      <c r="K251" s="38">
        <v>-46727.97</v>
      </c>
      <c r="L251" s="81">
        <v>-46727.97</v>
      </c>
      <c r="M251" s="81">
        <v>0</v>
      </c>
      <c r="N251" s="81">
        <v>0</v>
      </c>
      <c r="O251" s="81">
        <v>0</v>
      </c>
      <c r="P251" s="81">
        <v>-46727.97</v>
      </c>
      <c r="Q251" s="81">
        <v>-46727.97</v>
      </c>
      <c r="R251" s="81">
        <v>-46727.97</v>
      </c>
      <c r="S251" s="81">
        <v>0</v>
      </c>
      <c r="T251" s="81">
        <v>0</v>
      </c>
      <c r="U251" s="81">
        <v>0</v>
      </c>
      <c r="V251" s="81"/>
      <c r="W251" s="81">
        <v>-590772.13</v>
      </c>
      <c r="X251" s="84"/>
      <c r="Y251" s="84"/>
      <c r="Z251" s="85"/>
      <c r="AA251" s="45" t="s">
        <v>56</v>
      </c>
      <c r="AB251" s="45" t="s">
        <v>56</v>
      </c>
      <c r="AC251" s="68"/>
      <c r="AK251" s="40">
        <v>-46727.97</v>
      </c>
      <c r="AL251" s="68">
        <v>0</v>
      </c>
    </row>
    <row r="252" spans="1:38" x14ac:dyDescent="0.2">
      <c r="A252" s="40">
        <v>427010</v>
      </c>
      <c r="B252" s="43">
        <v>427010</v>
      </c>
      <c r="C252" s="40" t="s">
        <v>388</v>
      </c>
      <c r="D252" s="81">
        <v>-2057093.54</v>
      </c>
      <c r="E252" s="81">
        <v>0</v>
      </c>
      <c r="F252" s="81">
        <v>0</v>
      </c>
      <c r="G252" s="81">
        <v>0</v>
      </c>
      <c r="H252" s="81">
        <v>-2057093.54</v>
      </c>
      <c r="I252" s="81">
        <v>-3909209.04</v>
      </c>
      <c r="J252" s="81">
        <v>1852115.5</v>
      </c>
      <c r="K252" s="38">
        <v>-1504847.54</v>
      </c>
      <c r="L252" s="81">
        <v>-850870.54</v>
      </c>
      <c r="M252" s="81">
        <v>-3006944.15</v>
      </c>
      <c r="N252" s="81">
        <v>-2102530.37</v>
      </c>
      <c r="O252" s="81">
        <v>-1153134.21</v>
      </c>
      <c r="P252" s="81">
        <v>302263.67</v>
      </c>
      <c r="Q252" s="81">
        <v>597682.82999999996</v>
      </c>
      <c r="R252" s="81">
        <v>949850.61</v>
      </c>
      <c r="S252" s="81">
        <v>-552246</v>
      </c>
      <c r="T252" s="81">
        <v>-904413.7799999998</v>
      </c>
      <c r="U252" s="81">
        <v>352167.7799999998</v>
      </c>
      <c r="V252" s="81"/>
      <c r="W252" s="81">
        <v>-3984747.35</v>
      </c>
      <c r="X252" s="84"/>
      <c r="Y252" s="84"/>
      <c r="Z252" s="85"/>
      <c r="AA252" s="45" t="s">
        <v>56</v>
      </c>
      <c r="AB252" s="45" t="s">
        <v>56</v>
      </c>
      <c r="AC252" s="68"/>
      <c r="AK252" s="40">
        <v>-1504847.54</v>
      </c>
      <c r="AL252" s="68">
        <v>-552246</v>
      </c>
    </row>
    <row r="253" spans="1:38" x14ac:dyDescent="0.2">
      <c r="A253" s="40">
        <v>427020</v>
      </c>
      <c r="B253" s="43">
        <v>427020</v>
      </c>
      <c r="C253" s="40" t="s">
        <v>389</v>
      </c>
      <c r="D253" s="81">
        <v>-1118938.1200000001</v>
      </c>
      <c r="E253" s="81">
        <v>0</v>
      </c>
      <c r="F253" s="81">
        <v>0</v>
      </c>
      <c r="G253" s="81">
        <v>0</v>
      </c>
      <c r="H253" s="81">
        <v>-1118938.1200000001</v>
      </c>
      <c r="I253" s="81">
        <v>-2789183.96</v>
      </c>
      <c r="J253" s="81">
        <v>1670245.84</v>
      </c>
      <c r="K253" s="38">
        <v>-888009.03</v>
      </c>
      <c r="L253" s="81">
        <v>-617802.73</v>
      </c>
      <c r="M253" s="81">
        <v>-1869192.1</v>
      </c>
      <c r="N253" s="81">
        <v>-1437304.48</v>
      </c>
      <c r="O253" s="81">
        <v>-397303.53</v>
      </c>
      <c r="P253" s="81">
        <v>-220499.20000000001</v>
      </c>
      <c r="Q253" s="81">
        <v>549295.44999999995</v>
      </c>
      <c r="R253" s="81">
        <v>750253.98</v>
      </c>
      <c r="S253" s="81">
        <v>-230929.09000000008</v>
      </c>
      <c r="T253" s="81">
        <v>-431887.62000000011</v>
      </c>
      <c r="U253" s="81">
        <v>200958.53000000003</v>
      </c>
      <c r="V253" s="81"/>
      <c r="W253" s="81">
        <v>-5099235.16</v>
      </c>
      <c r="X253" s="84"/>
      <c r="Y253" s="84"/>
      <c r="Z253" s="85"/>
      <c r="AA253" s="45" t="s">
        <v>56</v>
      </c>
      <c r="AB253" s="45" t="s">
        <v>56</v>
      </c>
      <c r="AC253" s="68"/>
      <c r="AK253" s="40">
        <v>-888009.03</v>
      </c>
      <c r="AL253" s="68">
        <v>-230929.09000000008</v>
      </c>
    </row>
    <row r="254" spans="1:38" x14ac:dyDescent="0.2">
      <c r="A254" s="40">
        <v>427021</v>
      </c>
      <c r="B254" s="43">
        <v>427021</v>
      </c>
      <c r="C254" s="40" t="s">
        <v>390</v>
      </c>
      <c r="D254" s="81">
        <v>-19548869.289999999</v>
      </c>
      <c r="E254" s="81">
        <v>0</v>
      </c>
      <c r="F254" s="81">
        <v>0</v>
      </c>
      <c r="G254" s="81">
        <v>0</v>
      </c>
      <c r="H254" s="81">
        <v>-19548869.289999999</v>
      </c>
      <c r="I254" s="81">
        <v>-28481887.609999999</v>
      </c>
      <c r="J254" s="81">
        <v>8933018.3200000003</v>
      </c>
      <c r="K254" s="81">
        <v>-11252892.16</v>
      </c>
      <c r="L254" s="81">
        <v>-4946217.74</v>
      </c>
      <c r="M254" s="81">
        <v>-21460286.960000001</v>
      </c>
      <c r="N254" s="81">
        <v>-15646207.220000001</v>
      </c>
      <c r="O254" s="81">
        <v>-8395649.9199999999</v>
      </c>
      <c r="P254" s="81">
        <v>3449432.18</v>
      </c>
      <c r="Q254" s="81">
        <v>4393315.0599999996</v>
      </c>
      <c r="R254" s="81">
        <v>1911417.67</v>
      </c>
      <c r="S254" s="81">
        <v>-8295977.129999999</v>
      </c>
      <c r="T254" s="81">
        <v>-5814079.7400000002</v>
      </c>
      <c r="U254" s="81">
        <v>-2481897.3899999987</v>
      </c>
      <c r="V254" s="81"/>
      <c r="W254" s="81">
        <v>-20476528.460000001</v>
      </c>
      <c r="X254" s="84"/>
      <c r="Y254" s="84"/>
      <c r="Z254" s="85" t="s">
        <v>391</v>
      </c>
      <c r="AA254" s="45" t="s">
        <v>56</v>
      </c>
      <c r="AB254" s="45" t="s">
        <v>56</v>
      </c>
      <c r="AC254" s="68"/>
      <c r="AK254" s="40">
        <v>-11252892.16</v>
      </c>
      <c r="AL254" s="68">
        <v>-8295977.129999999</v>
      </c>
    </row>
    <row r="255" spans="1:38" x14ac:dyDescent="0.2">
      <c r="A255" s="40">
        <v>427031</v>
      </c>
      <c r="B255" s="43">
        <v>427031</v>
      </c>
      <c r="C255" s="40" t="s">
        <v>392</v>
      </c>
      <c r="D255" s="81">
        <v>0</v>
      </c>
      <c r="E255" s="81">
        <v>0</v>
      </c>
      <c r="F255" s="81">
        <v>0</v>
      </c>
      <c r="G255" s="81">
        <v>0</v>
      </c>
      <c r="H255" s="81">
        <v>0</v>
      </c>
      <c r="I255" s="81">
        <v>-300000</v>
      </c>
      <c r="J255" s="81">
        <v>300000</v>
      </c>
      <c r="K255" s="38">
        <v>0</v>
      </c>
      <c r="L255" s="81">
        <v>0</v>
      </c>
      <c r="M255" s="81">
        <v>-300000</v>
      </c>
      <c r="N255" s="81">
        <v>-300000</v>
      </c>
      <c r="O255" s="81">
        <v>-150000</v>
      </c>
      <c r="P255" s="81">
        <v>150000</v>
      </c>
      <c r="Q255" s="81">
        <v>300000</v>
      </c>
      <c r="R255" s="81">
        <v>300000</v>
      </c>
      <c r="S255" s="81">
        <v>0</v>
      </c>
      <c r="T255" s="81">
        <v>0</v>
      </c>
      <c r="U255" s="81">
        <v>0</v>
      </c>
      <c r="V255" s="81"/>
      <c r="W255" s="81">
        <v>-600000</v>
      </c>
      <c r="X255" s="84"/>
      <c r="Y255" s="84"/>
      <c r="Z255" s="85"/>
      <c r="AA255" s="45" t="s">
        <v>56</v>
      </c>
      <c r="AB255" s="45" t="s">
        <v>56</v>
      </c>
      <c r="AC255" s="68"/>
      <c r="AK255" s="40">
        <v>0</v>
      </c>
      <c r="AL255" s="68">
        <v>0</v>
      </c>
    </row>
    <row r="256" spans="1:38" x14ac:dyDescent="0.2">
      <c r="A256" s="40">
        <v>427041</v>
      </c>
      <c r="B256" s="43">
        <v>427041</v>
      </c>
      <c r="C256" s="40" t="s">
        <v>393</v>
      </c>
      <c r="D256" s="81">
        <v>-886237.2</v>
      </c>
      <c r="E256" s="81">
        <v>0</v>
      </c>
      <c r="F256" s="81">
        <v>0</v>
      </c>
      <c r="G256" s="81">
        <v>0</v>
      </c>
      <c r="H256" s="81">
        <v>-886237.2</v>
      </c>
      <c r="I256" s="81">
        <v>-795887.24</v>
      </c>
      <c r="J256" s="81">
        <v>-90349.96</v>
      </c>
      <c r="K256" s="38">
        <v>-484988.35</v>
      </c>
      <c r="L256" s="81">
        <v>-232612.98</v>
      </c>
      <c r="M256" s="81">
        <v>-546987.31999999995</v>
      </c>
      <c r="N256" s="81">
        <v>-330033.91999999998</v>
      </c>
      <c r="O256" s="81">
        <v>-193931.25</v>
      </c>
      <c r="P256" s="81">
        <v>-38681.730000000003</v>
      </c>
      <c r="Q256" s="81">
        <v>-154954.43</v>
      </c>
      <c r="R256" s="81">
        <v>-339249.88</v>
      </c>
      <c r="S256" s="81">
        <v>-401248.85</v>
      </c>
      <c r="T256" s="81">
        <v>-216953.39999999997</v>
      </c>
      <c r="U256" s="81">
        <v>-184295.45</v>
      </c>
      <c r="V256" s="81"/>
      <c r="W256" s="81">
        <v>-936321.97</v>
      </c>
      <c r="X256" s="84"/>
      <c r="Y256" s="84"/>
      <c r="Z256" s="85"/>
      <c r="AA256" s="45" t="s">
        <v>56</v>
      </c>
      <c r="AB256" s="45" t="s">
        <v>56</v>
      </c>
      <c r="AC256" s="68"/>
      <c r="AK256" s="40">
        <v>-484988.35</v>
      </c>
      <c r="AL256" s="68">
        <v>-401248.85</v>
      </c>
    </row>
    <row r="257" spans="1:38" x14ac:dyDescent="0.2">
      <c r="A257" s="40">
        <v>680220</v>
      </c>
      <c r="B257" s="43">
        <v>680220</v>
      </c>
      <c r="C257" s="40" t="s">
        <v>394</v>
      </c>
      <c r="D257" s="81">
        <v>0</v>
      </c>
      <c r="E257" s="81">
        <v>0</v>
      </c>
      <c r="F257" s="81">
        <v>0</v>
      </c>
      <c r="G257" s="81">
        <v>0</v>
      </c>
      <c r="H257" s="81">
        <v>0</v>
      </c>
      <c r="I257" s="81">
        <v>-969465</v>
      </c>
      <c r="J257" s="81">
        <v>969465</v>
      </c>
      <c r="K257" s="38">
        <v>0</v>
      </c>
      <c r="L257" s="81">
        <v>0</v>
      </c>
      <c r="M257" s="81">
        <v>-969465</v>
      </c>
      <c r="N257" s="81">
        <v>0</v>
      </c>
      <c r="O257" s="81">
        <v>0</v>
      </c>
      <c r="P257" s="81">
        <v>0</v>
      </c>
      <c r="Q257" s="81">
        <v>0</v>
      </c>
      <c r="R257" s="81">
        <v>969465</v>
      </c>
      <c r="S257" s="81">
        <v>0</v>
      </c>
      <c r="T257" s="81">
        <v>-969465</v>
      </c>
      <c r="U257" s="81">
        <v>969465</v>
      </c>
      <c r="V257" s="81"/>
      <c r="W257" s="81">
        <v>0</v>
      </c>
      <c r="X257" s="84"/>
      <c r="Y257" s="84"/>
      <c r="Z257" s="85"/>
      <c r="AA257" s="45" t="s">
        <v>56</v>
      </c>
      <c r="AB257" s="45" t="s">
        <v>56</v>
      </c>
      <c r="AC257" s="68"/>
      <c r="AK257" s="40">
        <v>0</v>
      </c>
      <c r="AL257" s="68">
        <v>0</v>
      </c>
    </row>
    <row r="258" spans="1:38" x14ac:dyDescent="0.2">
      <c r="A258" s="40" t="s">
        <v>395</v>
      </c>
      <c r="B258" s="43" t="s">
        <v>395</v>
      </c>
      <c r="C258" s="40" t="s">
        <v>396</v>
      </c>
      <c r="D258" s="81">
        <v>0</v>
      </c>
      <c r="E258" s="81">
        <v>0</v>
      </c>
      <c r="F258" s="81">
        <v>0</v>
      </c>
      <c r="G258" s="81">
        <v>0</v>
      </c>
      <c r="H258" s="81">
        <v>0</v>
      </c>
      <c r="I258" s="81">
        <v>0</v>
      </c>
      <c r="J258" s="81">
        <v>0</v>
      </c>
      <c r="K258" s="38">
        <v>0</v>
      </c>
      <c r="L258" s="81">
        <v>0</v>
      </c>
      <c r="M258" s="81">
        <v>0</v>
      </c>
      <c r="N258" s="81">
        <v>0</v>
      </c>
      <c r="O258" s="81">
        <v>0</v>
      </c>
      <c r="P258" s="81">
        <v>0</v>
      </c>
      <c r="Q258" s="81">
        <v>0</v>
      </c>
      <c r="R258" s="81">
        <v>0</v>
      </c>
      <c r="S258" s="81">
        <v>0</v>
      </c>
      <c r="T258" s="81">
        <v>0</v>
      </c>
      <c r="U258" s="81">
        <v>0</v>
      </c>
      <c r="V258" s="81"/>
      <c r="W258" s="81">
        <v>0</v>
      </c>
      <c r="X258" s="84"/>
      <c r="Y258" s="84"/>
      <c r="Z258" s="85"/>
      <c r="AA258" s="45" t="s">
        <v>56</v>
      </c>
      <c r="AB258" s="45" t="s">
        <v>56</v>
      </c>
      <c r="AC258" s="68"/>
      <c r="AK258" s="40">
        <v>0</v>
      </c>
      <c r="AL258" s="68">
        <v>0</v>
      </c>
    </row>
    <row r="259" spans="1:38" x14ac:dyDescent="0.2">
      <c r="B259" s="74" t="s">
        <v>397</v>
      </c>
      <c r="C259" s="75"/>
      <c r="D259" s="76">
        <v>-151347328.97999999</v>
      </c>
      <c r="E259" s="76">
        <v>0</v>
      </c>
      <c r="F259" s="76">
        <v>0</v>
      </c>
      <c r="G259" s="76">
        <v>0</v>
      </c>
      <c r="H259" s="76">
        <v>-151347328.97999999</v>
      </c>
      <c r="I259" s="76">
        <v>-37739879.420000002</v>
      </c>
      <c r="J259" s="76">
        <v>-113607449.56</v>
      </c>
      <c r="K259" s="76">
        <v>-126147329.40000001</v>
      </c>
      <c r="L259" s="76">
        <v>-25199999.579999998</v>
      </c>
      <c r="M259" s="76">
        <v>-11639879.85</v>
      </c>
      <c r="N259" s="76">
        <v>0</v>
      </c>
      <c r="O259" s="76">
        <v>0</v>
      </c>
      <c r="P259" s="76">
        <v>-25199999.579999998</v>
      </c>
      <c r="Q259" s="76">
        <v>-126147329.40000001</v>
      </c>
      <c r="R259" s="76">
        <v>-139707449.13</v>
      </c>
      <c r="S259" s="76">
        <v>-25199999.579999983</v>
      </c>
      <c r="T259" s="76">
        <v>-11639879.85</v>
      </c>
      <c r="U259" s="76">
        <v>-13560119.729999984</v>
      </c>
      <c r="V259" s="76">
        <v>0</v>
      </c>
      <c r="W259" s="76">
        <v>-56649677.189999998</v>
      </c>
      <c r="X259" s="77" t="s">
        <v>52</v>
      </c>
      <c r="Y259" s="78"/>
      <c r="Z259" s="79"/>
      <c r="AA259" s="77" t="s">
        <v>54</v>
      </c>
      <c r="AB259" s="77" t="s">
        <v>56</v>
      </c>
      <c r="AK259" s="40">
        <v>-11688603.059999999</v>
      </c>
      <c r="AL259" s="68">
        <v>-139658725.91999999</v>
      </c>
    </row>
    <row r="260" spans="1:38" ht="12.95" customHeight="1" x14ac:dyDescent="0.2">
      <c r="A260" s="40">
        <v>423010</v>
      </c>
      <c r="B260" s="43">
        <v>423010</v>
      </c>
      <c r="C260" s="40" t="s">
        <v>398</v>
      </c>
      <c r="D260" s="81">
        <v>-151347328.97999999</v>
      </c>
      <c r="E260" s="81">
        <v>0</v>
      </c>
      <c r="F260" s="81">
        <v>0</v>
      </c>
      <c r="G260" s="81">
        <v>0</v>
      </c>
      <c r="H260" s="81">
        <v>-151347328.97999999</v>
      </c>
      <c r="I260" s="81">
        <v>-37739879.420000002</v>
      </c>
      <c r="J260" s="81">
        <v>-113607449.56</v>
      </c>
      <c r="K260" s="38">
        <v>-126147329.40000001</v>
      </c>
      <c r="L260" s="81">
        <v>-25199999.579999998</v>
      </c>
      <c r="M260" s="81">
        <v>-11639879.85</v>
      </c>
      <c r="N260" s="81">
        <v>0</v>
      </c>
      <c r="O260" s="81">
        <v>0</v>
      </c>
      <c r="P260" s="81">
        <v>-25199999.579999998</v>
      </c>
      <c r="Q260" s="81">
        <v>-126147329.40000001</v>
      </c>
      <c r="R260" s="81">
        <v>-139707449.13</v>
      </c>
      <c r="S260" s="81">
        <v>-25199999.579999983</v>
      </c>
      <c r="T260" s="81">
        <v>-11639879.85</v>
      </c>
      <c r="U260" s="81">
        <v>-13560119.729999984</v>
      </c>
      <c r="V260" s="81"/>
      <c r="W260" s="81">
        <v>-56649677.189999998</v>
      </c>
      <c r="X260" s="84"/>
      <c r="Y260" s="84"/>
      <c r="Z260" s="85" t="s">
        <v>399</v>
      </c>
      <c r="AA260" s="45" t="s">
        <v>54</v>
      </c>
      <c r="AB260" s="45" t="s">
        <v>56</v>
      </c>
      <c r="AC260" s="68"/>
      <c r="AK260" s="40">
        <v>-35999999.399999999</v>
      </c>
      <c r="AL260" s="68">
        <v>-115347329.57999998</v>
      </c>
    </row>
    <row r="261" spans="1:38" x14ac:dyDescent="0.2">
      <c r="B261" s="74" t="s">
        <v>400</v>
      </c>
      <c r="C261" s="75"/>
      <c r="D261" s="76">
        <v>0</v>
      </c>
      <c r="E261" s="76">
        <v>0</v>
      </c>
      <c r="F261" s="76">
        <v>-2458646.54</v>
      </c>
      <c r="G261" s="76">
        <v>0</v>
      </c>
      <c r="H261" s="76">
        <v>-2458646.54</v>
      </c>
      <c r="I261" s="76">
        <v>-2822281.3799999994</v>
      </c>
      <c r="J261" s="76">
        <v>363634.83999999997</v>
      </c>
      <c r="K261" s="76">
        <v>-1443261.77</v>
      </c>
      <c r="L261" s="76">
        <v>-721595.15</v>
      </c>
      <c r="M261" s="76">
        <v>-2099294.08</v>
      </c>
      <c r="N261" s="76">
        <v>-1383558.97</v>
      </c>
      <c r="O261" s="76">
        <v>-684146.71999999986</v>
      </c>
      <c r="P261" s="76">
        <v>-37448.43</v>
      </c>
      <c r="Q261" s="76">
        <v>-59702.8</v>
      </c>
      <c r="R261" s="76">
        <v>-359352.45999999996</v>
      </c>
      <c r="S261" s="76">
        <v>-1015384.7699999999</v>
      </c>
      <c r="T261" s="76">
        <v>-715735.11000000022</v>
      </c>
      <c r="U261" s="76">
        <v>-299649.65999999997</v>
      </c>
      <c r="V261" s="76">
        <v>0</v>
      </c>
      <c r="W261" s="76">
        <v>-2728638.86</v>
      </c>
      <c r="X261" s="77" t="s">
        <v>100</v>
      </c>
      <c r="Y261" s="78"/>
      <c r="Z261" s="79"/>
      <c r="AA261" s="77" t="s">
        <v>56</v>
      </c>
      <c r="AB261" s="77" t="s">
        <v>56</v>
      </c>
      <c r="AK261" s="40">
        <v>-11688603.059999999</v>
      </c>
      <c r="AL261" s="68">
        <v>9229956.5199999996</v>
      </c>
    </row>
    <row r="262" spans="1:38" x14ac:dyDescent="0.2">
      <c r="B262" s="43" t="s">
        <v>401</v>
      </c>
      <c r="C262" s="40" t="s">
        <v>402</v>
      </c>
      <c r="D262" s="81">
        <v>0</v>
      </c>
      <c r="E262" s="81">
        <v>0</v>
      </c>
      <c r="F262" s="81">
        <v>-2026699.55</v>
      </c>
      <c r="G262" s="81">
        <v>0</v>
      </c>
      <c r="H262" s="81">
        <v>-2026699.55</v>
      </c>
      <c r="I262" s="81">
        <v>-2699800.53</v>
      </c>
      <c r="J262" s="81">
        <v>673100.98</v>
      </c>
      <c r="K262" s="105">
        <v>-1346201.87</v>
      </c>
      <c r="L262" s="81">
        <v>-673100.9</v>
      </c>
      <c r="M262" s="81">
        <v>-2019302.85</v>
      </c>
      <c r="N262" s="81">
        <v>-1338805.17</v>
      </c>
      <c r="O262" s="81">
        <v>-665704.19999999995</v>
      </c>
      <c r="P262" s="81">
        <v>-7396.7</v>
      </c>
      <c r="Q262" s="81">
        <v>-7396.7</v>
      </c>
      <c r="R262" s="81">
        <v>-7396.7</v>
      </c>
      <c r="S262" s="81">
        <v>-680497.67999999993</v>
      </c>
      <c r="T262" s="81">
        <v>-680497.68000000017</v>
      </c>
      <c r="U262" s="81">
        <v>0</v>
      </c>
      <c r="V262" s="81"/>
      <c r="W262" s="81">
        <v>-2697485.52</v>
      </c>
      <c r="X262" s="84"/>
      <c r="Y262" s="84"/>
      <c r="Z262" s="85"/>
      <c r="AA262" s="45" t="s">
        <v>56</v>
      </c>
      <c r="AB262" s="45" t="s">
        <v>56</v>
      </c>
      <c r="AC262" s="68"/>
      <c r="AL262" s="68"/>
    </row>
    <row r="263" spans="1:38" x14ac:dyDescent="0.2">
      <c r="B263" s="43" t="s">
        <v>403</v>
      </c>
      <c r="C263" s="40" t="s">
        <v>383</v>
      </c>
      <c r="D263" s="81">
        <v>0</v>
      </c>
      <c r="E263" s="81">
        <v>0</v>
      </c>
      <c r="F263" s="81">
        <v>-146366.35999999999</v>
      </c>
      <c r="G263" s="81">
        <v>0</v>
      </c>
      <c r="H263" s="81">
        <v>-146366.35999999999</v>
      </c>
      <c r="I263" s="81">
        <v>-122108.84</v>
      </c>
      <c r="J263" s="81">
        <v>-24257.52</v>
      </c>
      <c r="K263" s="105">
        <v>-96988.49</v>
      </c>
      <c r="L263" s="81">
        <v>-48494.25</v>
      </c>
      <c r="M263" s="81">
        <v>-79876.800000000003</v>
      </c>
      <c r="N263" s="81">
        <v>-44639.37</v>
      </c>
      <c r="O263" s="81">
        <v>-18425.7</v>
      </c>
      <c r="P263" s="81">
        <v>-30068.55</v>
      </c>
      <c r="Q263" s="81">
        <v>-52349.120000000003</v>
      </c>
      <c r="R263" s="81">
        <v>-66489.56</v>
      </c>
      <c r="S263" s="81">
        <v>-49377.869999999981</v>
      </c>
      <c r="T263" s="81">
        <v>-35237.43</v>
      </c>
      <c r="U263" s="81">
        <v>-14140.439999999981</v>
      </c>
      <c r="V263" s="81"/>
      <c r="W263" s="81">
        <v>-30780.54</v>
      </c>
      <c r="X263" s="84"/>
      <c r="Y263" s="84"/>
      <c r="Z263" s="85"/>
      <c r="AA263" s="45" t="s">
        <v>56</v>
      </c>
      <c r="AB263" s="45" t="s">
        <v>56</v>
      </c>
      <c r="AC263" s="68"/>
      <c r="AL263" s="68"/>
    </row>
    <row r="264" spans="1:38" x14ac:dyDescent="0.2">
      <c r="B264" s="43" t="s">
        <v>404</v>
      </c>
      <c r="C264" s="40" t="s">
        <v>385</v>
      </c>
      <c r="D264" s="81">
        <v>0</v>
      </c>
      <c r="E264" s="81">
        <v>0</v>
      </c>
      <c r="F264" s="81">
        <v>-71.41</v>
      </c>
      <c r="G264" s="81">
        <v>0</v>
      </c>
      <c r="H264" s="81">
        <v>-71.41</v>
      </c>
      <c r="I264" s="81">
        <v>-372.01</v>
      </c>
      <c r="J264" s="81">
        <v>300.60000000000002</v>
      </c>
      <c r="K264" s="105">
        <v>-71.41</v>
      </c>
      <c r="L264" s="81">
        <v>0</v>
      </c>
      <c r="M264" s="81">
        <v>-114.43</v>
      </c>
      <c r="N264" s="81">
        <v>-114.43</v>
      </c>
      <c r="O264" s="81">
        <v>-16.82</v>
      </c>
      <c r="P264" s="81">
        <v>16.82</v>
      </c>
      <c r="Q264" s="81">
        <v>43.02</v>
      </c>
      <c r="R264" s="81">
        <v>43.02</v>
      </c>
      <c r="S264" s="81">
        <v>0</v>
      </c>
      <c r="T264" s="81">
        <v>0</v>
      </c>
      <c r="U264" s="81">
        <v>0</v>
      </c>
      <c r="V264" s="81"/>
      <c r="W264" s="81">
        <v>-372.8</v>
      </c>
      <c r="X264" s="84"/>
      <c r="Y264" s="84"/>
      <c r="Z264" s="85"/>
      <c r="AA264" s="45" t="s">
        <v>56</v>
      </c>
      <c r="AB264" s="45" t="s">
        <v>56</v>
      </c>
      <c r="AC264" s="68"/>
      <c r="AL264" s="68"/>
    </row>
    <row r="265" spans="1:38" x14ac:dyDescent="0.2">
      <c r="B265" s="43" t="s">
        <v>405</v>
      </c>
      <c r="C265" s="40" t="s">
        <v>406</v>
      </c>
      <c r="D265" s="81">
        <v>0</v>
      </c>
      <c r="E265" s="81">
        <v>0</v>
      </c>
      <c r="F265" s="81">
        <v>-285509.21999999997</v>
      </c>
      <c r="G265" s="81">
        <v>0</v>
      </c>
      <c r="H265" s="81">
        <v>-285509.21999999997</v>
      </c>
      <c r="I265" s="81">
        <v>0</v>
      </c>
      <c r="J265" s="81">
        <v>-285509.21999999997</v>
      </c>
      <c r="K265" s="105"/>
      <c r="L265" s="81">
        <v>0</v>
      </c>
      <c r="M265" s="81">
        <v>0</v>
      </c>
      <c r="N265" s="81">
        <v>0</v>
      </c>
      <c r="O265" s="81">
        <v>0</v>
      </c>
      <c r="P265" s="81">
        <v>0</v>
      </c>
      <c r="Q265" s="81">
        <v>0</v>
      </c>
      <c r="R265" s="81">
        <v>-285509.21999999997</v>
      </c>
      <c r="S265" s="81">
        <v>-285509.21999999997</v>
      </c>
      <c r="T265" s="81">
        <v>0</v>
      </c>
      <c r="U265" s="81">
        <v>-285509.21999999997</v>
      </c>
      <c r="V265" s="81"/>
      <c r="W265" s="81">
        <v>0</v>
      </c>
      <c r="X265" s="84"/>
      <c r="Y265" s="84"/>
      <c r="Z265" s="85"/>
      <c r="AA265" s="45" t="s">
        <v>56</v>
      </c>
      <c r="AB265" s="45" t="s">
        <v>56</v>
      </c>
      <c r="AC265" s="68"/>
      <c r="AL265" s="68"/>
    </row>
    <row r="266" spans="1:38" x14ac:dyDescent="0.2">
      <c r="A266" s="40" t="s">
        <v>407</v>
      </c>
      <c r="B266" s="74" t="s">
        <v>408</v>
      </c>
      <c r="C266" s="75"/>
      <c r="D266" s="76">
        <v>0</v>
      </c>
      <c r="E266" s="76">
        <v>0</v>
      </c>
      <c r="F266" s="76">
        <v>0</v>
      </c>
      <c r="G266" s="76">
        <v>0</v>
      </c>
      <c r="H266" s="76">
        <v>0</v>
      </c>
      <c r="I266" s="76">
        <v>-28637508.91</v>
      </c>
      <c r="J266" s="76">
        <v>28637508.91</v>
      </c>
      <c r="K266" s="76">
        <v>-11511543.059999999</v>
      </c>
      <c r="L266" s="76">
        <v>-8305077.2300000004</v>
      </c>
      <c r="M266" s="76">
        <v>-50632656.340000004</v>
      </c>
      <c r="N266" s="76">
        <v>-46578832.350000001</v>
      </c>
      <c r="O266" s="76">
        <v>-38224667.009999998</v>
      </c>
      <c r="P266" s="76">
        <v>29919589.780000001</v>
      </c>
      <c r="Q266" s="76">
        <v>35067289.289999992</v>
      </c>
      <c r="R266" s="76">
        <v>50632656.340000004</v>
      </c>
      <c r="S266" s="76">
        <v>11511543.059999999</v>
      </c>
      <c r="T266" s="76">
        <v>-4053823.99</v>
      </c>
      <c r="U266" s="76">
        <v>15565367.050000001</v>
      </c>
      <c r="V266" s="76">
        <v>0</v>
      </c>
      <c r="W266" s="76">
        <v>0</v>
      </c>
      <c r="X266" s="77" t="s">
        <v>107</v>
      </c>
      <c r="Y266" s="78" t="s">
        <v>409</v>
      </c>
      <c r="Z266" s="79"/>
      <c r="AA266" s="77" t="s">
        <v>54</v>
      </c>
      <c r="AB266" s="77" t="s">
        <v>54</v>
      </c>
      <c r="AK266" s="40">
        <v>-11688603.059999999</v>
      </c>
      <c r="AL266" s="68">
        <v>11688603.059999999</v>
      </c>
    </row>
    <row r="267" spans="1:38" x14ac:dyDescent="0.2">
      <c r="A267" s="40">
        <v>680620</v>
      </c>
      <c r="B267" s="43" t="s">
        <v>410</v>
      </c>
      <c r="C267" s="40" t="s">
        <v>411</v>
      </c>
      <c r="D267" s="81">
        <v>0</v>
      </c>
      <c r="E267" s="81">
        <v>0</v>
      </c>
      <c r="F267" s="81">
        <v>0</v>
      </c>
      <c r="G267" s="81">
        <v>0</v>
      </c>
      <c r="H267" s="81">
        <v>0</v>
      </c>
      <c r="I267" s="81">
        <v>-19934346.670000002</v>
      </c>
      <c r="J267" s="81">
        <v>19934346.670000002</v>
      </c>
      <c r="K267" s="38">
        <v>1829581.53</v>
      </c>
      <c r="L267" s="81">
        <v>1829581.53</v>
      </c>
      <c r="M267" s="81">
        <v>-19934346.670000002</v>
      </c>
      <c r="N267" s="81">
        <v>-19934346.670000002</v>
      </c>
      <c r="O267" s="81">
        <v>-19934147.98</v>
      </c>
      <c r="P267" s="81">
        <v>21763729.510000002</v>
      </c>
      <c r="Q267" s="81">
        <v>21763928.199999999</v>
      </c>
      <c r="R267" s="81">
        <v>19934346.670000002</v>
      </c>
      <c r="S267" s="81">
        <v>-1829581.53</v>
      </c>
      <c r="T267" s="81">
        <v>0</v>
      </c>
      <c r="U267" s="81">
        <v>-1829581.53</v>
      </c>
      <c r="V267" s="81"/>
      <c r="W267" s="81">
        <v>0</v>
      </c>
      <c r="X267" s="84"/>
      <c r="Y267" s="84"/>
      <c r="Z267" s="85"/>
      <c r="AA267" s="45" t="s">
        <v>54</v>
      </c>
      <c r="AB267" s="45" t="s">
        <v>56</v>
      </c>
      <c r="AK267" s="40">
        <v>1829581.53</v>
      </c>
      <c r="AL267" s="68">
        <v>-1829581.53</v>
      </c>
    </row>
    <row r="268" spans="1:38" x14ac:dyDescent="0.2">
      <c r="A268" s="40">
        <v>680621</v>
      </c>
      <c r="B268" s="43" t="s">
        <v>412</v>
      </c>
      <c r="C268" s="40" t="s">
        <v>411</v>
      </c>
      <c r="D268" s="81">
        <v>0</v>
      </c>
      <c r="E268" s="81">
        <v>0</v>
      </c>
      <c r="F268" s="81">
        <v>0</v>
      </c>
      <c r="G268" s="81">
        <v>0</v>
      </c>
      <c r="H268" s="81">
        <v>0</v>
      </c>
      <c r="I268" s="81">
        <v>-6434278.5099999998</v>
      </c>
      <c r="J268" s="81">
        <v>6434278.5099999998</v>
      </c>
      <c r="K268" s="38">
        <v>1431643.93</v>
      </c>
      <c r="L268" s="81">
        <v>989184.37</v>
      </c>
      <c r="M268" s="81">
        <v>-12456570.51</v>
      </c>
      <c r="N268" s="81">
        <v>-17614504.75</v>
      </c>
      <c r="O268" s="81">
        <v>-18550476.57</v>
      </c>
      <c r="P268" s="81">
        <v>19539660.940000001</v>
      </c>
      <c r="Q268" s="81">
        <v>19046148.68</v>
      </c>
      <c r="R268" s="81">
        <v>12456570.51</v>
      </c>
      <c r="S268" s="81">
        <v>-1431643.93</v>
      </c>
      <c r="T268" s="81">
        <v>5157934.24</v>
      </c>
      <c r="U268" s="81">
        <v>-6589578.1699999999</v>
      </c>
      <c r="V268" s="81"/>
      <c r="W268" s="81">
        <v>0</v>
      </c>
      <c r="X268" s="84"/>
      <c r="Y268" s="84"/>
      <c r="Z268" s="85"/>
      <c r="AA268" s="45" t="s">
        <v>56</v>
      </c>
      <c r="AB268" s="45" t="s">
        <v>56</v>
      </c>
      <c r="AK268" s="40">
        <v>1431643.93</v>
      </c>
      <c r="AL268" s="68">
        <v>-1431643.93</v>
      </c>
    </row>
    <row r="269" spans="1:38" x14ac:dyDescent="0.2">
      <c r="A269" s="40">
        <v>680610</v>
      </c>
      <c r="B269" s="43" t="s">
        <v>413</v>
      </c>
      <c r="C269" s="40" t="s">
        <v>414</v>
      </c>
      <c r="D269" s="81">
        <v>0</v>
      </c>
      <c r="E269" s="81">
        <v>0</v>
      </c>
      <c r="F269" s="81">
        <v>0</v>
      </c>
      <c r="G269" s="81">
        <v>0</v>
      </c>
      <c r="H269" s="81">
        <v>0</v>
      </c>
      <c r="I269" s="81">
        <v>-2268883.73</v>
      </c>
      <c r="J269" s="81">
        <v>2268883.73</v>
      </c>
      <c r="K269" s="38">
        <v>-14772768.52</v>
      </c>
      <c r="L269" s="81">
        <v>-11123843.130000001</v>
      </c>
      <c r="M269" s="81">
        <v>-18241739.16</v>
      </c>
      <c r="N269" s="81">
        <v>-9029980.9299999997</v>
      </c>
      <c r="O269" s="81">
        <v>259957.54</v>
      </c>
      <c r="P269" s="81">
        <v>-11383800.67</v>
      </c>
      <c r="Q269" s="81">
        <v>-5742787.5899999999</v>
      </c>
      <c r="R269" s="81">
        <v>18241739.16</v>
      </c>
      <c r="S269" s="81">
        <v>14772768.52</v>
      </c>
      <c r="T269" s="81">
        <v>-9211758.2300000004</v>
      </c>
      <c r="U269" s="81">
        <v>23984526.75</v>
      </c>
      <c r="V269" s="81"/>
      <c r="W269" s="81">
        <v>0</v>
      </c>
      <c r="X269" s="84"/>
      <c r="Y269" s="84"/>
      <c r="Z269" s="85"/>
      <c r="AA269" s="45" t="s">
        <v>54</v>
      </c>
      <c r="AB269" s="45" t="s">
        <v>54</v>
      </c>
      <c r="AK269" s="40">
        <v>-14949828.52</v>
      </c>
      <c r="AL269" s="68">
        <v>14949828.52</v>
      </c>
    </row>
    <row r="270" spans="1:38" x14ac:dyDescent="0.2">
      <c r="A270" s="40" t="s">
        <v>407</v>
      </c>
      <c r="B270" s="74" t="s">
        <v>415</v>
      </c>
      <c r="C270" s="75"/>
      <c r="D270" s="76">
        <v>6246017.6100000003</v>
      </c>
      <c r="E270" s="76">
        <v>0</v>
      </c>
      <c r="F270" s="76">
        <v>-6246017.6100000003</v>
      </c>
      <c r="G270" s="76">
        <v>0</v>
      </c>
      <c r="H270" s="76">
        <v>0</v>
      </c>
      <c r="I270" s="76">
        <v>0</v>
      </c>
      <c r="J270" s="76">
        <v>0</v>
      </c>
      <c r="K270" s="76">
        <v>0</v>
      </c>
      <c r="L270" s="76">
        <v>0</v>
      </c>
      <c r="M270" s="76">
        <v>0</v>
      </c>
      <c r="N270" s="76">
        <v>0</v>
      </c>
      <c r="O270" s="76">
        <v>0</v>
      </c>
      <c r="P270" s="76">
        <v>0</v>
      </c>
      <c r="Q270" s="76">
        <v>0</v>
      </c>
      <c r="R270" s="76">
        <v>0</v>
      </c>
      <c r="S270" s="76">
        <v>0</v>
      </c>
      <c r="T270" s="76">
        <v>0</v>
      </c>
      <c r="U270" s="76">
        <v>0</v>
      </c>
      <c r="V270" s="76">
        <v>0</v>
      </c>
      <c r="W270" s="76">
        <v>-37553754.340000004</v>
      </c>
      <c r="X270" s="77" t="s">
        <v>107</v>
      </c>
      <c r="Y270" s="78" t="s">
        <v>416</v>
      </c>
      <c r="Z270" s="79"/>
      <c r="AA270" s="77" t="s">
        <v>56</v>
      </c>
      <c r="AB270" s="77" t="s">
        <v>56</v>
      </c>
      <c r="AK270" s="40">
        <v>0</v>
      </c>
      <c r="AL270" s="68">
        <v>0</v>
      </c>
    </row>
    <row r="271" spans="1:38" x14ac:dyDescent="0.2">
      <c r="A271" s="40">
        <v>680630</v>
      </c>
      <c r="B271" s="43">
        <v>680630</v>
      </c>
      <c r="C271" s="40" t="s">
        <v>417</v>
      </c>
      <c r="D271" s="81">
        <v>6246017.6100000003</v>
      </c>
      <c r="E271" s="81">
        <v>0</v>
      </c>
      <c r="F271" s="81">
        <v>-6246017.6100000003</v>
      </c>
      <c r="G271" s="81">
        <v>0</v>
      </c>
      <c r="H271" s="81">
        <v>0</v>
      </c>
      <c r="I271" s="81">
        <v>0</v>
      </c>
      <c r="J271" s="81">
        <v>0</v>
      </c>
      <c r="K271" s="38">
        <v>0</v>
      </c>
      <c r="L271" s="81">
        <v>0</v>
      </c>
      <c r="M271" s="81">
        <v>0</v>
      </c>
      <c r="N271" s="81">
        <v>0</v>
      </c>
      <c r="O271" s="81">
        <v>0</v>
      </c>
      <c r="P271" s="81">
        <v>0</v>
      </c>
      <c r="Q271" s="81">
        <v>0</v>
      </c>
      <c r="R271" s="81">
        <v>0</v>
      </c>
      <c r="S271" s="81">
        <v>0</v>
      </c>
      <c r="T271" s="81">
        <v>0</v>
      </c>
      <c r="U271" s="81">
        <v>0</v>
      </c>
      <c r="V271" s="81"/>
      <c r="W271" s="81">
        <v>-37553754.340000004</v>
      </c>
      <c r="X271" s="84"/>
      <c r="Y271" s="84"/>
      <c r="Z271" s="85"/>
      <c r="AA271" s="45" t="s">
        <v>56</v>
      </c>
      <c r="AB271" s="45" t="s">
        <v>56</v>
      </c>
      <c r="AC271" s="40" t="s">
        <v>418</v>
      </c>
      <c r="AK271" s="40">
        <v>0</v>
      </c>
      <c r="AL271" s="68">
        <v>0</v>
      </c>
    </row>
    <row r="272" spans="1:38" x14ac:dyDescent="0.2">
      <c r="A272" s="40">
        <v>680670</v>
      </c>
      <c r="B272" s="43">
        <v>680670</v>
      </c>
      <c r="C272" s="40" t="s">
        <v>419</v>
      </c>
      <c r="D272" s="81">
        <v>0</v>
      </c>
      <c r="E272" s="81">
        <v>0</v>
      </c>
      <c r="F272" s="81">
        <v>0</v>
      </c>
      <c r="G272" s="81">
        <v>0</v>
      </c>
      <c r="H272" s="81">
        <v>0</v>
      </c>
      <c r="I272" s="81">
        <v>0</v>
      </c>
      <c r="J272" s="81">
        <v>0</v>
      </c>
      <c r="K272" s="38">
        <v>0</v>
      </c>
      <c r="L272" s="81">
        <v>0</v>
      </c>
      <c r="M272" s="81">
        <v>0</v>
      </c>
      <c r="N272" s="81">
        <v>0</v>
      </c>
      <c r="O272" s="81">
        <v>0</v>
      </c>
      <c r="P272" s="81">
        <v>0</v>
      </c>
      <c r="Q272" s="81">
        <v>0</v>
      </c>
      <c r="R272" s="81">
        <v>0</v>
      </c>
      <c r="S272" s="81">
        <v>0</v>
      </c>
      <c r="T272" s="81">
        <v>0</v>
      </c>
      <c r="U272" s="81">
        <v>0</v>
      </c>
      <c r="V272" s="81"/>
      <c r="W272" s="81">
        <v>0</v>
      </c>
      <c r="X272" s="84"/>
      <c r="Y272" s="84"/>
      <c r="Z272" s="85"/>
      <c r="AA272" s="45" t="s">
        <v>56</v>
      </c>
      <c r="AB272" s="45" t="s">
        <v>56</v>
      </c>
      <c r="AK272" s="40">
        <v>0</v>
      </c>
      <c r="AL272" s="68">
        <v>0</v>
      </c>
    </row>
    <row r="273" spans="1:38" x14ac:dyDescent="0.2">
      <c r="A273" s="40" t="s">
        <v>420</v>
      </c>
      <c r="B273" s="69" t="s">
        <v>421</v>
      </c>
      <c r="C273" s="70"/>
      <c r="D273" s="71">
        <v>1263765772.6499999</v>
      </c>
      <c r="E273" s="71">
        <v>0</v>
      </c>
      <c r="F273" s="71">
        <v>6246017.6078607365</v>
      </c>
      <c r="G273" s="71">
        <v>0</v>
      </c>
      <c r="H273" s="71">
        <v>1270011790.2578604</v>
      </c>
      <c r="I273" s="71">
        <v>1614211242.4000003</v>
      </c>
      <c r="J273" s="71">
        <v>-344199452.14000005</v>
      </c>
      <c r="K273" s="71">
        <v>791580618.88999975</v>
      </c>
      <c r="L273" s="71">
        <v>378906900.98000014</v>
      </c>
      <c r="M273" s="71">
        <v>1157880310.3100004</v>
      </c>
      <c r="N273" s="71">
        <v>776940523.77999985</v>
      </c>
      <c r="O273" s="71">
        <v>418926571.23000026</v>
      </c>
      <c r="P273" s="71">
        <v>-40019670.250000015</v>
      </c>
      <c r="Q273" s="71">
        <v>6645984.1300000623</v>
      </c>
      <c r="R273" s="71">
        <v>109931479.93999994</v>
      </c>
      <c r="S273" s="71">
        <v>476231171.36786073</v>
      </c>
      <c r="T273" s="71">
        <v>380939786.53000009</v>
      </c>
      <c r="U273" s="71">
        <v>95291384.837860644</v>
      </c>
      <c r="V273" s="71">
        <v>0</v>
      </c>
      <c r="W273" s="71">
        <v>2018170922.8299994</v>
      </c>
      <c r="X273" s="72"/>
      <c r="Y273" s="72"/>
      <c r="Z273" s="73"/>
      <c r="AA273" s="72" t="s">
        <v>54</v>
      </c>
      <c r="AB273" s="72" t="s">
        <v>54</v>
      </c>
      <c r="AK273" s="40">
        <v>791580618.88999975</v>
      </c>
      <c r="AL273" s="68">
        <v>478431171.36786067</v>
      </c>
    </row>
    <row r="274" spans="1:38" x14ac:dyDescent="0.2">
      <c r="A274" s="40" t="s">
        <v>422</v>
      </c>
      <c r="B274" s="74" t="s">
        <v>423</v>
      </c>
      <c r="C274" s="75"/>
      <c r="D274" s="76">
        <v>1002221414.22</v>
      </c>
      <c r="E274" s="76">
        <v>0</v>
      </c>
      <c r="F274" s="76">
        <v>1890629.934527796</v>
      </c>
      <c r="G274" s="76">
        <v>0</v>
      </c>
      <c r="H274" s="76">
        <v>1004112044.1545278</v>
      </c>
      <c r="I274" s="76">
        <v>1329724445.1721206</v>
      </c>
      <c r="J274" s="76">
        <v>-325612401.02000004</v>
      </c>
      <c r="K274" s="76">
        <v>638275597.81999981</v>
      </c>
      <c r="L274" s="76">
        <v>298418441.18147218</v>
      </c>
      <c r="M274" s="76">
        <v>905669960.59000039</v>
      </c>
      <c r="N274" s="76">
        <v>602668649.33760631</v>
      </c>
      <c r="O274" s="76">
        <v>317333642.4088034</v>
      </c>
      <c r="P274" s="76">
        <v>-18915201.230000015</v>
      </c>
      <c r="Q274" s="76">
        <v>27612837.50000006</v>
      </c>
      <c r="R274" s="76">
        <v>98442083.559999958</v>
      </c>
      <c r="S274" s="76">
        <v>365836446.33452779</v>
      </c>
      <c r="T274" s="76">
        <v>295007200.27000004</v>
      </c>
      <c r="U274" s="76">
        <v>70829246.064527705</v>
      </c>
      <c r="V274" s="76">
        <v>0</v>
      </c>
      <c r="W274" s="76">
        <v>1676472404.1091888</v>
      </c>
      <c r="X274" s="77" t="s">
        <v>107</v>
      </c>
      <c r="Y274" s="78" t="s">
        <v>424</v>
      </c>
      <c r="Z274" s="79"/>
      <c r="AA274" s="77" t="s">
        <v>54</v>
      </c>
      <c r="AB274" s="77" t="s">
        <v>54</v>
      </c>
      <c r="AC274" s="109"/>
      <c r="AK274" s="40">
        <v>638275597.81999981</v>
      </c>
      <c r="AL274" s="68">
        <v>365836446.33452797</v>
      </c>
    </row>
    <row r="275" spans="1:38" x14ac:dyDescent="0.2">
      <c r="A275" s="40">
        <v>511000</v>
      </c>
      <c r="B275" s="43">
        <v>511000</v>
      </c>
      <c r="C275" s="40" t="s">
        <v>425</v>
      </c>
      <c r="D275" s="81">
        <v>1002221414.22</v>
      </c>
      <c r="E275" s="81">
        <v>0</v>
      </c>
      <c r="F275" s="81">
        <v>0</v>
      </c>
      <c r="G275" s="81">
        <v>0</v>
      </c>
      <c r="H275" s="81">
        <v>1002221414.22</v>
      </c>
      <c r="I275" s="81">
        <v>1297411597.1300001</v>
      </c>
      <c r="J275" s="81">
        <v>-295190182.91000003</v>
      </c>
      <c r="K275" s="38">
        <v>637004474.82000005</v>
      </c>
      <c r="L275" s="81">
        <v>297778963.66000003</v>
      </c>
      <c r="M275" s="81">
        <v>896855207.58000004</v>
      </c>
      <c r="N275" s="81">
        <v>607926581.59000003</v>
      </c>
      <c r="O275" s="81">
        <v>320748633.88999999</v>
      </c>
      <c r="P275" s="81">
        <v>-22969670.23</v>
      </c>
      <c r="Q275" s="81">
        <v>29077893.23</v>
      </c>
      <c r="R275" s="81">
        <v>105366206.64</v>
      </c>
      <c r="S275" s="81">
        <v>365216939.39999998</v>
      </c>
      <c r="T275" s="81">
        <v>288928625.99000001</v>
      </c>
      <c r="U275" s="81">
        <v>76288313.409999967</v>
      </c>
      <c r="V275" s="81"/>
      <c r="W275" s="81">
        <v>1693453560.8399999</v>
      </c>
      <c r="X275" s="84"/>
      <c r="Y275" s="123"/>
      <c r="Z275" s="85"/>
      <c r="AA275" s="45" t="s">
        <v>54</v>
      </c>
      <c r="AB275" s="45" t="s">
        <v>54</v>
      </c>
      <c r="AC275" s="115"/>
      <c r="AK275" s="40">
        <v>637004474.82000005</v>
      </c>
      <c r="AL275" s="68">
        <v>365216939.39999998</v>
      </c>
    </row>
    <row r="276" spans="1:38" x14ac:dyDescent="0.2">
      <c r="A276" s="40">
        <v>680260</v>
      </c>
      <c r="B276" s="43">
        <v>680260</v>
      </c>
      <c r="C276" s="40" t="s">
        <v>426</v>
      </c>
      <c r="D276" s="81">
        <v>0</v>
      </c>
      <c r="E276" s="81">
        <v>0</v>
      </c>
      <c r="F276" s="81">
        <v>0</v>
      </c>
      <c r="G276" s="81">
        <v>0</v>
      </c>
      <c r="H276" s="81">
        <v>0</v>
      </c>
      <c r="I276" s="81">
        <v>30951217.030000001</v>
      </c>
      <c r="J276" s="81">
        <v>-30951217.030000001</v>
      </c>
      <c r="K276" s="38">
        <v>0</v>
      </c>
      <c r="L276" s="81">
        <v>0</v>
      </c>
      <c r="M276" s="81">
        <v>7101653.8200000003</v>
      </c>
      <c r="N276" s="81">
        <v>1583380.45</v>
      </c>
      <c r="O276" s="81">
        <v>0</v>
      </c>
      <c r="P276" s="81">
        <v>0</v>
      </c>
      <c r="Q276" s="81">
        <v>-1583380.45</v>
      </c>
      <c r="R276" s="81">
        <v>-7101653.8200000003</v>
      </c>
      <c r="S276" s="81">
        <v>0</v>
      </c>
      <c r="T276" s="81">
        <v>5518273.3700000001</v>
      </c>
      <c r="U276" s="81">
        <v>-5518273.3700000001</v>
      </c>
      <c r="V276" s="81"/>
      <c r="W276" s="81">
        <v>45085.279999999999</v>
      </c>
      <c r="X276" s="84"/>
      <c r="Y276" s="123"/>
      <c r="Z276" s="85"/>
      <c r="AA276" s="45" t="s">
        <v>56</v>
      </c>
      <c r="AB276" s="45" t="s">
        <v>56</v>
      </c>
      <c r="AK276" s="40">
        <v>0</v>
      </c>
      <c r="AL276" s="68">
        <v>0</v>
      </c>
    </row>
    <row r="277" spans="1:38" outlineLevel="1" x14ac:dyDescent="0.2">
      <c r="A277" s="40">
        <v>500010</v>
      </c>
      <c r="B277" s="43">
        <v>500010</v>
      </c>
      <c r="C277" s="40" t="s">
        <v>427</v>
      </c>
      <c r="D277" s="81">
        <v>0</v>
      </c>
      <c r="E277" s="81">
        <v>0</v>
      </c>
      <c r="F277" s="81">
        <v>0</v>
      </c>
      <c r="G277" s="81">
        <v>0</v>
      </c>
      <c r="H277" s="81">
        <v>0</v>
      </c>
      <c r="I277" s="81">
        <v>0</v>
      </c>
      <c r="J277" s="81">
        <v>0</v>
      </c>
      <c r="K277" s="124">
        <v>0</v>
      </c>
      <c r="L277" s="81">
        <v>0</v>
      </c>
      <c r="M277" s="81">
        <v>0</v>
      </c>
      <c r="N277" s="81">
        <v>0</v>
      </c>
      <c r="O277" s="81">
        <v>0</v>
      </c>
      <c r="P277" s="81">
        <v>0</v>
      </c>
      <c r="Q277" s="81">
        <v>0</v>
      </c>
      <c r="R277" s="81">
        <v>0</v>
      </c>
      <c r="S277" s="81">
        <v>0</v>
      </c>
      <c r="T277" s="81">
        <v>0</v>
      </c>
      <c r="U277" s="81">
        <v>0</v>
      </c>
      <c r="V277" s="81"/>
      <c r="W277" s="81">
        <v>115516.44</v>
      </c>
      <c r="X277" s="84"/>
      <c r="Y277" s="85"/>
      <c r="Z277" s="85"/>
      <c r="AA277" s="45" t="s">
        <v>56</v>
      </c>
      <c r="AB277" s="45" t="s">
        <v>56</v>
      </c>
      <c r="AC277" s="40" t="s">
        <v>428</v>
      </c>
      <c r="AK277" s="40">
        <v>0</v>
      </c>
      <c r="AL277" s="68">
        <v>0</v>
      </c>
    </row>
    <row r="278" spans="1:38" outlineLevel="1" x14ac:dyDescent="0.2">
      <c r="A278" s="40">
        <v>500020</v>
      </c>
      <c r="B278" s="43">
        <v>500020</v>
      </c>
      <c r="C278" s="40" t="s">
        <v>429</v>
      </c>
      <c r="D278" s="81">
        <v>-818001.6</v>
      </c>
      <c r="E278" s="81">
        <v>0</v>
      </c>
      <c r="F278" s="81">
        <v>0</v>
      </c>
      <c r="G278" s="81">
        <v>0</v>
      </c>
      <c r="H278" s="81">
        <v>-818001.6</v>
      </c>
      <c r="I278" s="81">
        <v>-746206.91</v>
      </c>
      <c r="J278" s="81">
        <v>-71794.69</v>
      </c>
      <c r="K278" s="124">
        <v>-576667.96</v>
      </c>
      <c r="L278" s="81">
        <v>-310823.2</v>
      </c>
      <c r="M278" s="81">
        <v>-553171.29</v>
      </c>
      <c r="N278" s="81">
        <v>-393232.74</v>
      </c>
      <c r="O278" s="81">
        <v>-161863.53</v>
      </c>
      <c r="P278" s="81">
        <v>-148959.67000000001</v>
      </c>
      <c r="Q278" s="81">
        <v>-183435.22</v>
      </c>
      <c r="R278" s="81">
        <v>-264830.31</v>
      </c>
      <c r="S278" s="81">
        <v>-241333.64</v>
      </c>
      <c r="T278" s="81">
        <v>-159938.55000000005</v>
      </c>
      <c r="U278" s="81">
        <v>-81395.089999999967</v>
      </c>
      <c r="V278" s="81"/>
      <c r="W278" s="81">
        <v>-453176.73</v>
      </c>
      <c r="X278" s="84"/>
      <c r="Y278" s="85"/>
      <c r="Z278" s="85"/>
      <c r="AA278" s="45" t="s">
        <v>56</v>
      </c>
      <c r="AB278" s="45" t="s">
        <v>56</v>
      </c>
      <c r="AC278" s="40" t="s">
        <v>428</v>
      </c>
      <c r="AK278" s="40">
        <v>-576667.96</v>
      </c>
      <c r="AL278" s="68">
        <v>-241333.64</v>
      </c>
    </row>
    <row r="279" spans="1:38" outlineLevel="1" x14ac:dyDescent="0.2">
      <c r="A279" s="40">
        <v>512000</v>
      </c>
      <c r="B279" s="43">
        <v>512000</v>
      </c>
      <c r="C279" s="40" t="s">
        <v>430</v>
      </c>
      <c r="D279" s="81">
        <v>904815600.03999996</v>
      </c>
      <c r="E279" s="81">
        <v>0</v>
      </c>
      <c r="F279" s="81">
        <v>0</v>
      </c>
      <c r="G279" s="81">
        <v>0</v>
      </c>
      <c r="H279" s="81">
        <v>904815600.03999996</v>
      </c>
      <c r="I279" s="81">
        <v>1452033243.98</v>
      </c>
      <c r="J279" s="81">
        <v>-547217643.94000006</v>
      </c>
      <c r="K279" s="124">
        <v>537760031.02999997</v>
      </c>
      <c r="L279" s="81">
        <v>242544791.94</v>
      </c>
      <c r="M279" s="81">
        <v>1172973411.01</v>
      </c>
      <c r="N279" s="81">
        <v>785057420.77999997</v>
      </c>
      <c r="O279" s="81">
        <v>383152969.31999999</v>
      </c>
      <c r="P279" s="81">
        <v>-140608177.38</v>
      </c>
      <c r="Q279" s="81">
        <v>-247297389.75</v>
      </c>
      <c r="R279" s="81">
        <v>-268157810.97</v>
      </c>
      <c r="S279" s="81">
        <v>367055569.00999999</v>
      </c>
      <c r="T279" s="81">
        <v>387915990.23000002</v>
      </c>
      <c r="U279" s="81">
        <v>-20860421.220000029</v>
      </c>
      <c r="V279" s="81"/>
      <c r="W279" s="81">
        <v>1787637201.55</v>
      </c>
      <c r="X279" s="84"/>
      <c r="Y279" s="85"/>
      <c r="Z279" s="85"/>
      <c r="AA279" s="45" t="s">
        <v>54</v>
      </c>
      <c r="AB279" s="45" t="s">
        <v>54</v>
      </c>
      <c r="AC279" s="40" t="s">
        <v>428</v>
      </c>
      <c r="AK279" s="40">
        <v>537760031.02999997</v>
      </c>
      <c r="AL279" s="68">
        <v>367055569.00999999</v>
      </c>
    </row>
    <row r="280" spans="1:38" outlineLevel="1" x14ac:dyDescent="0.2">
      <c r="A280" s="40">
        <v>512010</v>
      </c>
      <c r="B280" s="43">
        <v>512010</v>
      </c>
      <c r="C280" s="40" t="s">
        <v>431</v>
      </c>
      <c r="D280" s="81">
        <v>21756062</v>
      </c>
      <c r="E280" s="81">
        <v>0</v>
      </c>
      <c r="F280" s="81">
        <v>0</v>
      </c>
      <c r="G280" s="81">
        <v>0</v>
      </c>
      <c r="H280" s="81">
        <v>21756062</v>
      </c>
      <c r="I280" s="81">
        <v>38698814.109999999</v>
      </c>
      <c r="J280" s="81">
        <v>-16942752.109999999</v>
      </c>
      <c r="K280" s="124">
        <v>13275201.4</v>
      </c>
      <c r="L280" s="81">
        <v>6411256.9299999997</v>
      </c>
      <c r="M280" s="81">
        <v>28816839.550000001</v>
      </c>
      <c r="N280" s="81">
        <v>18293863.640000001</v>
      </c>
      <c r="O280" s="81">
        <v>9249660.2100000009</v>
      </c>
      <c r="P280" s="81">
        <v>-2838403.28</v>
      </c>
      <c r="Q280" s="81">
        <v>-5018662.24</v>
      </c>
      <c r="R280" s="81">
        <v>-7060777.5499999998</v>
      </c>
      <c r="S280" s="81">
        <v>8480860.5999999996</v>
      </c>
      <c r="T280" s="81">
        <v>10522975.91</v>
      </c>
      <c r="U280" s="81">
        <v>-2042115.3100000005</v>
      </c>
      <c r="V280" s="81"/>
      <c r="W280" s="81">
        <v>45651149.700000003</v>
      </c>
      <c r="X280" s="84"/>
      <c r="Y280" s="85"/>
      <c r="Z280" s="85"/>
      <c r="AA280" s="45" t="s">
        <v>56</v>
      </c>
      <c r="AB280" s="45" t="s">
        <v>56</v>
      </c>
      <c r="AC280" s="40" t="s">
        <v>428</v>
      </c>
      <c r="AK280" s="40">
        <v>13275201.4</v>
      </c>
      <c r="AL280" s="68">
        <v>8480860.5999999996</v>
      </c>
    </row>
    <row r="281" spans="1:38" outlineLevel="1" x14ac:dyDescent="0.2">
      <c r="A281" s="40">
        <v>512020</v>
      </c>
      <c r="B281" s="43">
        <v>512020</v>
      </c>
      <c r="C281" s="40" t="s">
        <v>432</v>
      </c>
      <c r="D281" s="81">
        <v>11270070.550000001</v>
      </c>
      <c r="E281" s="81">
        <v>0</v>
      </c>
      <c r="F281" s="81">
        <v>0</v>
      </c>
      <c r="G281" s="81">
        <v>0</v>
      </c>
      <c r="H281" s="81">
        <v>11270070.550000001</v>
      </c>
      <c r="I281" s="81">
        <v>16133849.82</v>
      </c>
      <c r="J281" s="81">
        <v>-4863779.2699999996</v>
      </c>
      <c r="K281" s="124">
        <v>7499601.2800000003</v>
      </c>
      <c r="L281" s="81">
        <v>3669399.81</v>
      </c>
      <c r="M281" s="81">
        <v>12176072.49</v>
      </c>
      <c r="N281" s="81">
        <v>8128225.7599999998</v>
      </c>
      <c r="O281" s="81">
        <v>4291723.45</v>
      </c>
      <c r="P281" s="81">
        <v>-622323.64</v>
      </c>
      <c r="Q281" s="81">
        <v>-628624.48</v>
      </c>
      <c r="R281" s="81">
        <v>-906001.94</v>
      </c>
      <c r="S281" s="81">
        <v>3770469.2700000005</v>
      </c>
      <c r="T281" s="81">
        <v>4047846.7300000004</v>
      </c>
      <c r="U281" s="81">
        <v>-277377.45999999996</v>
      </c>
      <c r="V281" s="81"/>
      <c r="W281" s="81">
        <v>20823808.030000001</v>
      </c>
      <c r="X281" s="84"/>
      <c r="Y281" s="85"/>
      <c r="Z281" s="85"/>
      <c r="AA281" s="45" t="s">
        <v>56</v>
      </c>
      <c r="AB281" s="45" t="s">
        <v>56</v>
      </c>
      <c r="AC281" s="40" t="s">
        <v>428</v>
      </c>
      <c r="AK281" s="40">
        <v>7499601.2800000003</v>
      </c>
      <c r="AL281" s="68">
        <v>3770469.2700000005</v>
      </c>
    </row>
    <row r="282" spans="1:38" outlineLevel="1" x14ac:dyDescent="0.2">
      <c r="A282" s="40">
        <v>512100</v>
      </c>
      <c r="B282" s="43">
        <v>512100</v>
      </c>
      <c r="C282" s="40" t="s">
        <v>433</v>
      </c>
      <c r="D282" s="81">
        <v>649269779.75</v>
      </c>
      <c r="E282" s="81">
        <v>0</v>
      </c>
      <c r="F282" s="81">
        <v>0</v>
      </c>
      <c r="G282" s="81">
        <v>0</v>
      </c>
      <c r="H282" s="81">
        <v>649269779.75</v>
      </c>
      <c r="I282" s="81">
        <v>1031587879.72</v>
      </c>
      <c r="J282" s="81">
        <v>-382318099.97000003</v>
      </c>
      <c r="K282" s="124">
        <v>374481167.89999998</v>
      </c>
      <c r="L282" s="81">
        <v>128299487.83</v>
      </c>
      <c r="M282" s="81">
        <v>871250902.33000004</v>
      </c>
      <c r="N282" s="81">
        <v>590025533.78999996</v>
      </c>
      <c r="O282" s="81">
        <v>273928750.35000002</v>
      </c>
      <c r="P282" s="81">
        <v>-145629262.52000001</v>
      </c>
      <c r="Q282" s="81">
        <v>-215544365.88999999</v>
      </c>
      <c r="R282" s="81">
        <v>-221981122.58000001</v>
      </c>
      <c r="S282" s="81">
        <v>274788611.85000002</v>
      </c>
      <c r="T282" s="81">
        <v>281225368.54000008</v>
      </c>
      <c r="U282" s="81">
        <v>-6436756.6900000572</v>
      </c>
      <c r="V282" s="81"/>
      <c r="W282" s="81">
        <v>1322204687.96</v>
      </c>
      <c r="X282" s="84"/>
      <c r="Y282" s="85"/>
      <c r="Z282" s="85"/>
      <c r="AA282" s="45" t="s">
        <v>54</v>
      </c>
      <c r="AB282" s="45" t="s">
        <v>56</v>
      </c>
      <c r="AC282" s="40" t="s">
        <v>428</v>
      </c>
      <c r="AK282" s="40">
        <v>374481167.89999998</v>
      </c>
      <c r="AL282" s="68">
        <v>274788611.85000002</v>
      </c>
    </row>
    <row r="283" spans="1:38" outlineLevel="1" x14ac:dyDescent="0.2">
      <c r="A283" s="40">
        <v>513000</v>
      </c>
      <c r="B283" s="43">
        <v>513000</v>
      </c>
      <c r="C283" s="40" t="s">
        <v>434</v>
      </c>
      <c r="D283" s="81">
        <v>26256</v>
      </c>
      <c r="E283" s="81">
        <v>0</v>
      </c>
      <c r="F283" s="81">
        <v>0</v>
      </c>
      <c r="G283" s="81">
        <v>0</v>
      </c>
      <c r="H283" s="81">
        <v>26256</v>
      </c>
      <c r="I283" s="81">
        <v>154</v>
      </c>
      <c r="J283" s="81">
        <v>26102</v>
      </c>
      <c r="K283" s="124">
        <v>18234</v>
      </c>
      <c r="L283" s="81">
        <v>6559</v>
      </c>
      <c r="M283" s="81">
        <v>42</v>
      </c>
      <c r="N283" s="81">
        <v>21</v>
      </c>
      <c r="O283" s="81">
        <v>21</v>
      </c>
      <c r="P283" s="81">
        <v>6538</v>
      </c>
      <c r="Q283" s="81">
        <v>18213</v>
      </c>
      <c r="R283" s="81">
        <v>26214</v>
      </c>
      <c r="S283" s="81">
        <v>8022</v>
      </c>
      <c r="T283" s="81">
        <v>21</v>
      </c>
      <c r="U283" s="81">
        <v>8001</v>
      </c>
      <c r="V283" s="81"/>
      <c r="W283" s="81">
        <v>2984673</v>
      </c>
      <c r="X283" s="84"/>
      <c r="Y283" s="85"/>
      <c r="Z283" s="85"/>
      <c r="AA283" s="45" t="s">
        <v>56</v>
      </c>
      <c r="AB283" s="45" t="s">
        <v>56</v>
      </c>
      <c r="AC283" s="40" t="s">
        <v>428</v>
      </c>
      <c r="AK283" s="40">
        <v>18234</v>
      </c>
      <c r="AL283" s="68">
        <v>8022</v>
      </c>
    </row>
    <row r="284" spans="1:38" outlineLevel="1" x14ac:dyDescent="0.2">
      <c r="A284" s="40">
        <v>713000</v>
      </c>
      <c r="B284" s="43">
        <v>713000</v>
      </c>
      <c r="C284" s="40" t="s">
        <v>435</v>
      </c>
      <c r="D284" s="81">
        <v>-682295912.29999995</v>
      </c>
      <c r="E284" s="81">
        <v>0</v>
      </c>
      <c r="F284" s="81">
        <v>0</v>
      </c>
      <c r="G284" s="81">
        <v>0</v>
      </c>
      <c r="H284" s="81">
        <v>-682295912.29999995</v>
      </c>
      <c r="I284" s="81">
        <v>-1086420543.6500001</v>
      </c>
      <c r="J284" s="81">
        <v>404124631.35000002</v>
      </c>
      <c r="K284" s="124">
        <v>-395255970.57999998</v>
      </c>
      <c r="L284" s="81">
        <v>-138380144.56999999</v>
      </c>
      <c r="M284" s="81">
        <v>-912243814.37</v>
      </c>
      <c r="N284" s="81">
        <v>-616447623.19000006</v>
      </c>
      <c r="O284" s="81">
        <v>-287470134.00999999</v>
      </c>
      <c r="P284" s="81">
        <v>149089989.44</v>
      </c>
      <c r="Q284" s="81">
        <v>221191652.61000001</v>
      </c>
      <c r="R284" s="81">
        <v>229947902.06999999</v>
      </c>
      <c r="S284" s="81">
        <v>-287039941.71999997</v>
      </c>
      <c r="T284" s="81">
        <v>-295796191.17999995</v>
      </c>
      <c r="U284" s="81">
        <v>8756249.4599999785</v>
      </c>
      <c r="V284" s="81"/>
      <c r="W284" s="81">
        <v>-1388679645.6900001</v>
      </c>
      <c r="X284" s="84"/>
      <c r="Y284" s="85"/>
      <c r="Z284" s="85"/>
      <c r="AA284" s="45" t="s">
        <v>54</v>
      </c>
      <c r="AB284" s="45" t="s">
        <v>56</v>
      </c>
      <c r="AC284" s="40" t="s">
        <v>428</v>
      </c>
      <c r="AK284" s="40">
        <v>-395255970.57999998</v>
      </c>
      <c r="AL284" s="68">
        <v>-287039941.71999997</v>
      </c>
    </row>
    <row r="285" spans="1:38" outlineLevel="1" x14ac:dyDescent="0.2">
      <c r="A285" s="40">
        <v>714000</v>
      </c>
      <c r="B285" s="43">
        <v>714000</v>
      </c>
      <c r="C285" s="40" t="s">
        <v>436</v>
      </c>
      <c r="D285" s="81">
        <v>-904023854.44000006</v>
      </c>
      <c r="E285" s="81">
        <v>0</v>
      </c>
      <c r="F285" s="81">
        <v>0</v>
      </c>
      <c r="G285" s="81">
        <v>0</v>
      </c>
      <c r="H285" s="81">
        <v>-904023854.44000006</v>
      </c>
      <c r="I285" s="81">
        <v>-1451287191.0699999</v>
      </c>
      <c r="J285" s="81">
        <v>547263336.63</v>
      </c>
      <c r="K285" s="124">
        <v>-537201597.07000005</v>
      </c>
      <c r="L285" s="81">
        <v>-242240527.74000001</v>
      </c>
      <c r="M285" s="81">
        <v>-1172420281.72</v>
      </c>
      <c r="N285" s="81">
        <v>-784664209.03999996</v>
      </c>
      <c r="O285" s="81">
        <v>-382991126.79000002</v>
      </c>
      <c r="P285" s="81">
        <v>140750599.05000001</v>
      </c>
      <c r="Q285" s="81">
        <v>247462611.97</v>
      </c>
      <c r="R285" s="81">
        <v>268396427.28</v>
      </c>
      <c r="S285" s="81">
        <v>-366822257.37</v>
      </c>
      <c r="T285" s="81">
        <v>-387756072.68000007</v>
      </c>
      <c r="U285" s="81">
        <v>20933815.310000062</v>
      </c>
      <c r="V285" s="81"/>
      <c r="W285" s="81">
        <v>-1790284214.26</v>
      </c>
      <c r="X285" s="84"/>
      <c r="Y285" s="85"/>
      <c r="Z285" s="85"/>
      <c r="AA285" s="45" t="s">
        <v>54</v>
      </c>
      <c r="AB285" s="45" t="s">
        <v>54</v>
      </c>
      <c r="AC285" s="40" t="s">
        <v>428</v>
      </c>
      <c r="AK285" s="40">
        <v>-537201597.07000005</v>
      </c>
      <c r="AL285" s="68">
        <v>-366822257.37</v>
      </c>
    </row>
    <row r="286" spans="1:38" x14ac:dyDescent="0.2">
      <c r="A286" s="40">
        <v>715020</v>
      </c>
      <c r="B286" s="44" t="s">
        <v>437</v>
      </c>
      <c r="C286" s="125" t="s">
        <v>438</v>
      </c>
      <c r="D286" s="81">
        <v>0</v>
      </c>
      <c r="E286" s="81">
        <v>0</v>
      </c>
      <c r="F286" s="81">
        <v>0</v>
      </c>
      <c r="G286" s="81">
        <v>0</v>
      </c>
      <c r="H286" s="81">
        <v>0</v>
      </c>
      <c r="I286" s="88">
        <v>0</v>
      </c>
      <c r="J286" s="88">
        <v>0</v>
      </c>
      <c r="K286" s="88">
        <v>0</v>
      </c>
      <c r="L286" s="81">
        <v>0</v>
      </c>
      <c r="M286" s="81">
        <v>0</v>
      </c>
      <c r="N286" s="88">
        <v>-7994110.9823935702</v>
      </c>
      <c r="O286" s="88">
        <v>-3997055.49119678</v>
      </c>
      <c r="P286" s="81">
        <v>3997055.49</v>
      </c>
      <c r="Q286" s="81">
        <v>0</v>
      </c>
      <c r="R286" s="81">
        <v>0</v>
      </c>
      <c r="S286" s="81">
        <v>0</v>
      </c>
      <c r="T286" s="81">
        <v>0</v>
      </c>
      <c r="U286" s="81">
        <v>0</v>
      </c>
      <c r="V286" s="81"/>
      <c r="W286" s="88">
        <v>-19421692.860810801</v>
      </c>
      <c r="X286" s="84"/>
      <c r="Y286" s="123"/>
      <c r="Z286" s="85"/>
      <c r="AA286" s="84" t="s">
        <v>56</v>
      </c>
      <c r="AB286" s="84" t="s">
        <v>56</v>
      </c>
      <c r="AK286" s="40">
        <v>0</v>
      </c>
      <c r="AL286" s="68">
        <v>0</v>
      </c>
    </row>
    <row r="287" spans="1:38" x14ac:dyDescent="0.2">
      <c r="A287" s="40">
        <v>650560</v>
      </c>
      <c r="B287" s="43" t="s">
        <v>439</v>
      </c>
      <c r="C287" s="40" t="s">
        <v>440</v>
      </c>
      <c r="D287" s="81">
        <v>0</v>
      </c>
      <c r="E287" s="81">
        <v>0</v>
      </c>
      <c r="F287" s="81">
        <v>1890629.934527796</v>
      </c>
      <c r="G287" s="81">
        <v>0</v>
      </c>
      <c r="H287" s="81">
        <v>1890629.934527796</v>
      </c>
      <c r="I287" s="81">
        <v>1361631.0121203724</v>
      </c>
      <c r="J287" s="81">
        <v>528998.92000000004</v>
      </c>
      <c r="K287" s="38">
        <v>1271123</v>
      </c>
      <c r="L287" s="81">
        <v>639477.52147208888</v>
      </c>
      <c r="M287" s="81">
        <v>1713099.19</v>
      </c>
      <c r="N287" s="81">
        <v>1152798.28</v>
      </c>
      <c r="O287" s="81">
        <v>582064.01</v>
      </c>
      <c r="P287" s="81">
        <v>57413.51</v>
      </c>
      <c r="Q287" s="81">
        <v>118324.72</v>
      </c>
      <c r="R287" s="81">
        <v>177530.74</v>
      </c>
      <c r="S287" s="81">
        <v>619506.93452779599</v>
      </c>
      <c r="T287" s="81">
        <v>560300.90999999992</v>
      </c>
      <c r="U287" s="81">
        <v>59206.024527796078</v>
      </c>
      <c r="V287" s="81"/>
      <c r="W287" s="81">
        <v>2395450.85</v>
      </c>
      <c r="X287" s="84"/>
      <c r="Y287" s="123"/>
      <c r="Z287" s="85"/>
      <c r="AA287" s="45" t="s">
        <v>56</v>
      </c>
      <c r="AB287" s="45" t="s">
        <v>56</v>
      </c>
      <c r="AD287" s="40" t="s">
        <v>441</v>
      </c>
      <c r="AK287" s="40">
        <v>1271123</v>
      </c>
      <c r="AL287" s="68">
        <v>619506.93452779599</v>
      </c>
    </row>
    <row r="288" spans="1:38" x14ac:dyDescent="0.2">
      <c r="A288" s="40" t="s">
        <v>422</v>
      </c>
      <c r="B288" s="74" t="s">
        <v>442</v>
      </c>
      <c r="C288" s="75"/>
      <c r="D288" s="76">
        <v>0</v>
      </c>
      <c r="E288" s="76">
        <v>0</v>
      </c>
      <c r="F288" s="76">
        <v>2984069.68</v>
      </c>
      <c r="G288" s="76">
        <v>0</v>
      </c>
      <c r="H288" s="76">
        <v>2984069.68</v>
      </c>
      <c r="I288" s="76">
        <v>3971016.31</v>
      </c>
      <c r="J288" s="76">
        <v>-986946.63</v>
      </c>
      <c r="K288" s="76">
        <v>1993952.71</v>
      </c>
      <c r="L288" s="76">
        <v>994324.61</v>
      </c>
      <c r="M288" s="76">
        <v>2971110.61</v>
      </c>
      <c r="N288" s="76">
        <v>1973235.63</v>
      </c>
      <c r="O288" s="76">
        <v>978458.1</v>
      </c>
      <c r="P288" s="76">
        <v>15866.51</v>
      </c>
      <c r="Q288" s="76">
        <v>20717.080000000002</v>
      </c>
      <c r="R288" s="76">
        <v>12959.07</v>
      </c>
      <c r="S288" s="76">
        <v>990116.97</v>
      </c>
      <c r="T288" s="76">
        <v>997874.98</v>
      </c>
      <c r="U288" s="76">
        <v>-7758.0099999999511</v>
      </c>
      <c r="V288" s="76">
        <v>0</v>
      </c>
      <c r="W288" s="76">
        <v>3824446.91</v>
      </c>
      <c r="X288" s="77" t="s">
        <v>107</v>
      </c>
      <c r="Y288" s="78" t="s">
        <v>443</v>
      </c>
      <c r="Z288" s="79"/>
      <c r="AA288" s="77" t="s">
        <v>56</v>
      </c>
      <c r="AB288" s="77" t="s">
        <v>56</v>
      </c>
      <c r="AK288" s="40">
        <v>1993952.71</v>
      </c>
      <c r="AL288" s="68">
        <v>990116.9700000002</v>
      </c>
    </row>
    <row r="289" spans="1:38" x14ac:dyDescent="0.2">
      <c r="A289" s="40">
        <v>630010</v>
      </c>
      <c r="B289" s="43" t="s">
        <v>444</v>
      </c>
      <c r="C289" s="40" t="s">
        <v>445</v>
      </c>
      <c r="D289" s="81">
        <v>0</v>
      </c>
      <c r="E289" s="81">
        <v>0</v>
      </c>
      <c r="F289" s="81">
        <v>293969.68000000005</v>
      </c>
      <c r="G289" s="81">
        <v>0</v>
      </c>
      <c r="H289" s="88">
        <v>293969.68000000005</v>
      </c>
      <c r="I289" s="81">
        <v>384216.31000000006</v>
      </c>
      <c r="J289" s="81">
        <v>-90246.63</v>
      </c>
      <c r="K289" s="38">
        <v>200552.71000000002</v>
      </c>
      <c r="L289" s="126">
        <v>97624.610000000015</v>
      </c>
      <c r="M289" s="81">
        <v>281010.61</v>
      </c>
      <c r="N289" s="81">
        <v>179835.63</v>
      </c>
      <c r="O289" s="81">
        <v>81758.100000000006</v>
      </c>
      <c r="P289" s="81">
        <v>15866.51</v>
      </c>
      <c r="Q289" s="81">
        <v>20717.080000000002</v>
      </c>
      <c r="R289" s="81">
        <v>12959.07</v>
      </c>
      <c r="S289" s="81">
        <v>93416.97000000003</v>
      </c>
      <c r="T289" s="81">
        <v>101174.97999999998</v>
      </c>
      <c r="U289" s="81">
        <v>-7758.0099999999511</v>
      </c>
      <c r="V289" s="81"/>
      <c r="W289" s="81">
        <v>325846.91000000003</v>
      </c>
      <c r="X289" s="84"/>
      <c r="Y289" s="84"/>
      <c r="Z289" s="85" t="s">
        <v>446</v>
      </c>
      <c r="AA289" s="45" t="s">
        <v>56</v>
      </c>
      <c r="AB289" s="45" t="s">
        <v>56</v>
      </c>
      <c r="AK289" s="40">
        <v>200552.71000000002</v>
      </c>
      <c r="AL289" s="68">
        <v>93416.97000000003</v>
      </c>
    </row>
    <row r="290" spans="1:38" x14ac:dyDescent="0.2">
      <c r="A290" s="40">
        <v>630070</v>
      </c>
      <c r="B290" s="43" t="s">
        <v>447</v>
      </c>
      <c r="C290" s="40" t="s">
        <v>448</v>
      </c>
      <c r="D290" s="81">
        <v>0</v>
      </c>
      <c r="E290" s="81">
        <v>0</v>
      </c>
      <c r="F290" s="81">
        <v>2690100</v>
      </c>
      <c r="G290" s="81">
        <v>0</v>
      </c>
      <c r="H290" s="88">
        <v>2690100</v>
      </c>
      <c r="I290" s="81">
        <v>3586800</v>
      </c>
      <c r="J290" s="81">
        <v>-896700</v>
      </c>
      <c r="K290" s="38">
        <v>1793400</v>
      </c>
      <c r="L290" s="126">
        <v>896700</v>
      </c>
      <c r="M290" s="81">
        <v>2690100</v>
      </c>
      <c r="N290" s="81">
        <v>1793400</v>
      </c>
      <c r="O290" s="81">
        <v>896700</v>
      </c>
      <c r="P290" s="81">
        <v>0</v>
      </c>
      <c r="Q290" s="81">
        <v>0</v>
      </c>
      <c r="R290" s="81">
        <v>0</v>
      </c>
      <c r="S290" s="81">
        <v>896700</v>
      </c>
      <c r="T290" s="81">
        <v>896700</v>
      </c>
      <c r="U290" s="81">
        <v>0</v>
      </c>
      <c r="V290" s="81"/>
      <c r="W290" s="81">
        <v>3498600</v>
      </c>
      <c r="X290" s="84"/>
      <c r="Y290" s="84"/>
      <c r="Z290" s="85" t="s">
        <v>446</v>
      </c>
      <c r="AA290" s="45" t="s">
        <v>56</v>
      </c>
      <c r="AB290" s="45" t="s">
        <v>56</v>
      </c>
      <c r="AK290" s="40">
        <v>1793400</v>
      </c>
      <c r="AL290" s="68">
        <v>896700</v>
      </c>
    </row>
    <row r="291" spans="1:38" x14ac:dyDescent="0.2">
      <c r="A291" s="40" t="s">
        <v>449</v>
      </c>
      <c r="B291" s="74" t="s">
        <v>450</v>
      </c>
      <c r="C291" s="75"/>
      <c r="D291" s="76">
        <v>78045223.519999981</v>
      </c>
      <c r="E291" s="76">
        <v>0</v>
      </c>
      <c r="F291" s="76">
        <v>-2183993.9966670605</v>
      </c>
      <c r="G291" s="76">
        <v>0</v>
      </c>
      <c r="H291" s="76">
        <v>75861229.523332909</v>
      </c>
      <c r="I291" s="76">
        <v>96834020.605221152</v>
      </c>
      <c r="J291" s="76">
        <v>-20972791.079999991</v>
      </c>
      <c r="K291" s="76">
        <v>45437649.050000004</v>
      </c>
      <c r="L291" s="76">
        <v>21493548.568820756</v>
      </c>
      <c r="M291" s="76">
        <v>72059512.459999993</v>
      </c>
      <c r="N291" s="76">
        <v>45765365.050000004</v>
      </c>
      <c r="O291" s="76">
        <v>23041969.909999996</v>
      </c>
      <c r="P291" s="76">
        <v>-1548421.3400000003</v>
      </c>
      <c r="Q291" s="76">
        <v>-327716.00000000029</v>
      </c>
      <c r="R291" s="76">
        <v>3801717.06</v>
      </c>
      <c r="S291" s="76">
        <v>30423580.473332934</v>
      </c>
      <c r="T291" s="76">
        <v>26294147.410000004</v>
      </c>
      <c r="U291" s="76">
        <v>4129433.0633329358</v>
      </c>
      <c r="V291" s="76">
        <v>0</v>
      </c>
      <c r="W291" s="76">
        <v>153220685.35999998</v>
      </c>
      <c r="X291" s="77" t="s">
        <v>100</v>
      </c>
      <c r="Y291" s="78" t="s">
        <v>451</v>
      </c>
      <c r="Z291" s="79"/>
      <c r="AA291" s="77" t="s">
        <v>56</v>
      </c>
      <c r="AB291" s="77" t="s">
        <v>56</v>
      </c>
      <c r="AK291" s="40">
        <v>45437649.050000004</v>
      </c>
      <c r="AL291" s="68">
        <v>30423580.473332904</v>
      </c>
    </row>
    <row r="292" spans="1:38" x14ac:dyDescent="0.2">
      <c r="A292" s="40">
        <v>610100</v>
      </c>
      <c r="B292" s="43" t="s">
        <v>452</v>
      </c>
      <c r="C292" s="40" t="s">
        <v>453</v>
      </c>
      <c r="D292" s="81">
        <v>32963.75</v>
      </c>
      <c r="E292" s="81">
        <v>0</v>
      </c>
      <c r="F292" s="81">
        <v>0</v>
      </c>
      <c r="G292" s="81">
        <v>0</v>
      </c>
      <c r="H292" s="81">
        <v>32963.75</v>
      </c>
      <c r="I292" s="81">
        <v>48151.51999999999</v>
      </c>
      <c r="J292" s="81">
        <v>-15187.77</v>
      </c>
      <c r="K292" s="38">
        <v>123063.09</v>
      </c>
      <c r="L292" s="81">
        <v>19712.739999999998</v>
      </c>
      <c r="M292" s="81">
        <v>45648.17</v>
      </c>
      <c r="N292" s="81">
        <v>33022.629999999997</v>
      </c>
      <c r="O292" s="81">
        <v>9990.61</v>
      </c>
      <c r="P292" s="81">
        <v>9722.1299999999992</v>
      </c>
      <c r="Q292" s="81">
        <v>90040.46</v>
      </c>
      <c r="R292" s="81">
        <v>-12684.42</v>
      </c>
      <c r="S292" s="81">
        <v>-90099.34</v>
      </c>
      <c r="T292" s="81">
        <v>12625.54</v>
      </c>
      <c r="U292" s="81">
        <v>-102724.88</v>
      </c>
      <c r="V292" s="81"/>
      <c r="W292" s="81">
        <v>9650.58</v>
      </c>
      <c r="X292" s="84" t="s">
        <v>132</v>
      </c>
      <c r="Y292" s="84"/>
      <c r="Z292" s="85"/>
      <c r="AA292" s="45" t="s">
        <v>56</v>
      </c>
      <c r="AB292" s="45" t="s">
        <v>56</v>
      </c>
      <c r="AK292" s="40">
        <v>123063.09</v>
      </c>
      <c r="AL292" s="68">
        <v>-90099.34</v>
      </c>
    </row>
    <row r="293" spans="1:38" x14ac:dyDescent="0.2">
      <c r="A293" s="40">
        <v>610500</v>
      </c>
      <c r="B293" s="43" t="s">
        <v>454</v>
      </c>
      <c r="C293" s="40" t="s">
        <v>455</v>
      </c>
      <c r="D293" s="81">
        <v>337586.16000000003</v>
      </c>
      <c r="E293" s="81">
        <v>0</v>
      </c>
      <c r="F293" s="81">
        <v>0</v>
      </c>
      <c r="G293" s="81">
        <v>0</v>
      </c>
      <c r="H293" s="81">
        <v>337586.16000000003</v>
      </c>
      <c r="I293" s="81">
        <v>0</v>
      </c>
      <c r="J293" s="81">
        <v>337586.16</v>
      </c>
      <c r="K293" s="38">
        <v>0</v>
      </c>
      <c r="L293" s="81">
        <v>0</v>
      </c>
      <c r="M293" s="81">
        <v>0</v>
      </c>
      <c r="N293" s="81">
        <v>0</v>
      </c>
      <c r="O293" s="81">
        <v>0</v>
      </c>
      <c r="P293" s="81">
        <v>0</v>
      </c>
      <c r="Q293" s="81">
        <v>0</v>
      </c>
      <c r="R293" s="81">
        <v>337586.16</v>
      </c>
      <c r="S293" s="81">
        <v>337586.16000000003</v>
      </c>
      <c r="T293" s="81">
        <v>0</v>
      </c>
      <c r="U293" s="81">
        <v>337586.16000000003</v>
      </c>
      <c r="V293" s="81"/>
      <c r="W293" s="81">
        <v>0</v>
      </c>
      <c r="X293" s="84" t="s">
        <v>132</v>
      </c>
      <c r="Y293" s="84"/>
      <c r="Z293" s="85"/>
      <c r="AA293" s="45" t="s">
        <v>56</v>
      </c>
      <c r="AB293" s="45" t="s">
        <v>56</v>
      </c>
      <c r="AL293" s="68"/>
    </row>
    <row r="294" spans="1:38" x14ac:dyDescent="0.2">
      <c r="A294" s="40">
        <v>620010</v>
      </c>
      <c r="B294" s="43" t="s">
        <v>456</v>
      </c>
      <c r="C294" s="40" t="s">
        <v>457</v>
      </c>
      <c r="D294" s="81">
        <v>22604036.669999998</v>
      </c>
      <c r="E294" s="81">
        <v>0</v>
      </c>
      <c r="F294" s="81">
        <v>0</v>
      </c>
      <c r="G294" s="81">
        <v>0</v>
      </c>
      <c r="H294" s="81">
        <v>22604036.669999998</v>
      </c>
      <c r="I294" s="81">
        <v>29392173.370000001</v>
      </c>
      <c r="J294" s="81">
        <v>-6788136.7000000002</v>
      </c>
      <c r="K294" s="38">
        <v>14861729.99</v>
      </c>
      <c r="L294" s="81">
        <v>7381121.6600000001</v>
      </c>
      <c r="M294" s="81">
        <v>22000390.040000003</v>
      </c>
      <c r="N294" s="81">
        <v>14612436.67</v>
      </c>
      <c r="O294" s="81">
        <v>7313066.6699999999</v>
      </c>
      <c r="P294" s="81">
        <v>68054.990000000005</v>
      </c>
      <c r="Q294" s="81">
        <v>249293.32</v>
      </c>
      <c r="R294" s="81">
        <v>603646.63</v>
      </c>
      <c r="S294" s="81">
        <v>7742306.6799999978</v>
      </c>
      <c r="T294" s="81">
        <v>7387953.3700000029</v>
      </c>
      <c r="U294" s="81">
        <v>354353.30999999493</v>
      </c>
      <c r="V294" s="81"/>
      <c r="W294" s="81">
        <v>29463940</v>
      </c>
      <c r="X294" s="84" t="s">
        <v>132</v>
      </c>
      <c r="Y294" s="84"/>
      <c r="Z294" s="85"/>
      <c r="AA294" s="45" t="s">
        <v>56</v>
      </c>
      <c r="AB294" s="45" t="s">
        <v>56</v>
      </c>
      <c r="AK294" s="40">
        <v>14861729.99</v>
      </c>
      <c r="AL294" s="68">
        <v>7742306.6799999978</v>
      </c>
    </row>
    <row r="295" spans="1:38" x14ac:dyDescent="0.2">
      <c r="A295" s="40">
        <v>620020</v>
      </c>
      <c r="B295" s="43" t="s">
        <v>458</v>
      </c>
      <c r="C295" s="40" t="s">
        <v>459</v>
      </c>
      <c r="D295" s="81">
        <v>227268.7</v>
      </c>
      <c r="E295" s="81">
        <v>0</v>
      </c>
      <c r="F295" s="81">
        <v>0</v>
      </c>
      <c r="G295" s="81">
        <v>0</v>
      </c>
      <c r="H295" s="81">
        <v>227268.7</v>
      </c>
      <c r="I295" s="81">
        <v>41901.730000000003</v>
      </c>
      <c r="J295" s="81">
        <v>185366.97</v>
      </c>
      <c r="K295" s="38">
        <v>58796.56</v>
      </c>
      <c r="L295" s="81">
        <v>3953.7799999999997</v>
      </c>
      <c r="M295" s="81">
        <v>40724.220000000008</v>
      </c>
      <c r="N295" s="81">
        <v>29319.01</v>
      </c>
      <c r="O295" s="81">
        <v>24096.560000000001</v>
      </c>
      <c r="P295" s="81">
        <v>-20142.78</v>
      </c>
      <c r="Q295" s="81">
        <v>29477.55</v>
      </c>
      <c r="R295" s="81">
        <v>186544.48</v>
      </c>
      <c r="S295" s="81">
        <v>168472.14</v>
      </c>
      <c r="T295" s="81">
        <v>11405.21000000001</v>
      </c>
      <c r="U295" s="81">
        <v>157066.93</v>
      </c>
      <c r="V295" s="81"/>
      <c r="W295" s="81">
        <v>115089.57</v>
      </c>
      <c r="X295" s="84" t="s">
        <v>132</v>
      </c>
      <c r="Y295" s="84"/>
      <c r="Z295" s="85"/>
      <c r="AA295" s="45" t="s">
        <v>56</v>
      </c>
      <c r="AB295" s="45" t="s">
        <v>56</v>
      </c>
      <c r="AK295" s="40">
        <v>58796.56</v>
      </c>
      <c r="AL295" s="68">
        <v>168472.14</v>
      </c>
    </row>
    <row r="296" spans="1:38" x14ac:dyDescent="0.2">
      <c r="A296" s="40">
        <v>620030</v>
      </c>
      <c r="B296" s="43" t="s">
        <v>460</v>
      </c>
      <c r="C296" s="40" t="s">
        <v>461</v>
      </c>
      <c r="D296" s="81">
        <v>11389.900000000001</v>
      </c>
      <c r="E296" s="81">
        <v>0</v>
      </c>
      <c r="F296" s="81">
        <v>0</v>
      </c>
      <c r="G296" s="81">
        <v>0</v>
      </c>
      <c r="H296" s="81">
        <v>11389.900000000001</v>
      </c>
      <c r="I296" s="81">
        <v>6889.75</v>
      </c>
      <c r="J296" s="81">
        <v>4500.1499999999996</v>
      </c>
      <c r="K296" s="38">
        <v>103.13</v>
      </c>
      <c r="L296" s="81">
        <v>103.13</v>
      </c>
      <c r="M296" s="81">
        <v>6889.75</v>
      </c>
      <c r="N296" s="81">
        <v>3699.44</v>
      </c>
      <c r="O296" s="81">
        <v>2675.36</v>
      </c>
      <c r="P296" s="81">
        <v>-2572.23</v>
      </c>
      <c r="Q296" s="81">
        <v>-3596.31</v>
      </c>
      <c r="R296" s="81">
        <v>4500.1499999999996</v>
      </c>
      <c r="S296" s="81">
        <v>11286.770000000002</v>
      </c>
      <c r="T296" s="81">
        <v>3190.31</v>
      </c>
      <c r="U296" s="81">
        <v>8096.4600000000028</v>
      </c>
      <c r="V296" s="81"/>
      <c r="W296" s="81">
        <v>1153.49</v>
      </c>
      <c r="X296" s="84" t="s">
        <v>132</v>
      </c>
      <c r="Y296" s="84"/>
      <c r="Z296" s="85"/>
      <c r="AA296" s="45" t="s">
        <v>56</v>
      </c>
      <c r="AB296" s="45" t="s">
        <v>56</v>
      </c>
      <c r="AK296" s="40">
        <v>103.13</v>
      </c>
      <c r="AL296" s="68">
        <v>11286.770000000002</v>
      </c>
    </row>
    <row r="297" spans="1:38" x14ac:dyDescent="0.2">
      <c r="A297" s="40">
        <v>617100</v>
      </c>
      <c r="B297" s="43" t="s">
        <v>462</v>
      </c>
      <c r="C297" s="40" t="s">
        <v>463</v>
      </c>
      <c r="D297" s="81">
        <v>0</v>
      </c>
      <c r="E297" s="81">
        <v>0</v>
      </c>
      <c r="F297" s="81">
        <v>0</v>
      </c>
      <c r="G297" s="81">
        <v>0</v>
      </c>
      <c r="H297" s="81">
        <v>0</v>
      </c>
      <c r="I297" s="81">
        <v>0</v>
      </c>
      <c r="J297" s="81">
        <v>0</v>
      </c>
      <c r="K297" s="38">
        <v>0</v>
      </c>
      <c r="L297" s="81">
        <v>0</v>
      </c>
      <c r="M297" s="81">
        <v>0</v>
      </c>
      <c r="N297" s="81">
        <v>0</v>
      </c>
      <c r="O297" s="81">
        <v>0</v>
      </c>
      <c r="P297" s="81">
        <v>0</v>
      </c>
      <c r="Q297" s="81">
        <v>0</v>
      </c>
      <c r="R297" s="81">
        <v>0</v>
      </c>
      <c r="S297" s="81">
        <v>0</v>
      </c>
      <c r="T297" s="81">
        <v>0</v>
      </c>
      <c r="U297" s="81">
        <v>0</v>
      </c>
      <c r="V297" s="81"/>
      <c r="W297" s="81">
        <v>72442.759999999995</v>
      </c>
      <c r="X297" s="84" t="s">
        <v>132</v>
      </c>
      <c r="Y297" s="84"/>
      <c r="Z297" s="85"/>
      <c r="AA297" s="45" t="s">
        <v>56</v>
      </c>
      <c r="AB297" s="45" t="s">
        <v>56</v>
      </c>
      <c r="AK297" s="40">
        <v>0</v>
      </c>
      <c r="AL297" s="68">
        <v>0</v>
      </c>
    </row>
    <row r="298" spans="1:38" x14ac:dyDescent="0.2">
      <c r="A298" s="40">
        <v>620040</v>
      </c>
      <c r="B298" s="43" t="s">
        <v>464</v>
      </c>
      <c r="C298" s="40" t="s">
        <v>465</v>
      </c>
      <c r="D298" s="81">
        <v>71338.98000000001</v>
      </c>
      <c r="E298" s="81">
        <v>0</v>
      </c>
      <c r="F298" s="81">
        <v>0</v>
      </c>
      <c r="G298" s="81">
        <v>0</v>
      </c>
      <c r="H298" s="81">
        <v>71338.98000000001</v>
      </c>
      <c r="I298" s="81">
        <v>498.56000000000006</v>
      </c>
      <c r="J298" s="81">
        <v>70840.42</v>
      </c>
      <c r="K298" s="38">
        <v>19602.04</v>
      </c>
      <c r="L298" s="81">
        <v>0</v>
      </c>
      <c r="M298" s="81">
        <v>498.56000000000006</v>
      </c>
      <c r="N298" s="81">
        <v>498.56</v>
      </c>
      <c r="O298" s="81">
        <v>498.56</v>
      </c>
      <c r="P298" s="81">
        <v>-498.56</v>
      </c>
      <c r="Q298" s="81">
        <v>19103.48</v>
      </c>
      <c r="R298" s="81">
        <v>70840.42</v>
      </c>
      <c r="S298" s="81">
        <v>51736.94000000001</v>
      </c>
      <c r="T298" s="81">
        <v>0</v>
      </c>
      <c r="U298" s="81">
        <v>51736.94000000001</v>
      </c>
      <c r="V298" s="81"/>
      <c r="W298" s="81">
        <v>0</v>
      </c>
      <c r="X298" s="84" t="s">
        <v>132</v>
      </c>
      <c r="Y298" s="84"/>
      <c r="Z298" s="85"/>
      <c r="AA298" s="45" t="s">
        <v>56</v>
      </c>
      <c r="AB298" s="45" t="s">
        <v>56</v>
      </c>
      <c r="AK298" s="40">
        <v>19602.04</v>
      </c>
      <c r="AL298" s="68">
        <v>51736.94000000001</v>
      </c>
    </row>
    <row r="299" spans="1:38" x14ac:dyDescent="0.2">
      <c r="A299" s="40">
        <v>620050</v>
      </c>
      <c r="B299" s="43" t="s">
        <v>466</v>
      </c>
      <c r="C299" s="40" t="s">
        <v>467</v>
      </c>
      <c r="D299" s="81">
        <v>100240</v>
      </c>
      <c r="E299" s="81">
        <v>0</v>
      </c>
      <c r="F299" s="81">
        <v>0</v>
      </c>
      <c r="G299" s="81">
        <v>0</v>
      </c>
      <c r="H299" s="81">
        <v>100240</v>
      </c>
      <c r="I299" s="81">
        <v>144765</v>
      </c>
      <c r="J299" s="81">
        <v>-44525</v>
      </c>
      <c r="K299" s="38">
        <v>71040</v>
      </c>
      <c r="L299" s="81">
        <v>34370</v>
      </c>
      <c r="M299" s="81">
        <v>89415</v>
      </c>
      <c r="N299" s="81">
        <v>50395</v>
      </c>
      <c r="O299" s="81">
        <v>18980</v>
      </c>
      <c r="P299" s="81">
        <v>15390</v>
      </c>
      <c r="Q299" s="81">
        <v>20645</v>
      </c>
      <c r="R299" s="81">
        <v>10825</v>
      </c>
      <c r="S299" s="81">
        <v>29200</v>
      </c>
      <c r="T299" s="81">
        <v>39020</v>
      </c>
      <c r="U299" s="81">
        <v>-9820</v>
      </c>
      <c r="V299" s="81"/>
      <c r="W299" s="81">
        <v>125230</v>
      </c>
      <c r="X299" s="84" t="s">
        <v>132</v>
      </c>
      <c r="Y299" s="84"/>
      <c r="Z299" s="85"/>
      <c r="AA299" s="45" t="s">
        <v>56</v>
      </c>
      <c r="AB299" s="45" t="s">
        <v>56</v>
      </c>
      <c r="AK299" s="40">
        <v>71040</v>
      </c>
      <c r="AL299" s="68">
        <v>29200</v>
      </c>
    </row>
    <row r="300" spans="1:38" x14ac:dyDescent="0.2">
      <c r="A300" s="40">
        <v>620070</v>
      </c>
      <c r="B300" s="43" t="s">
        <v>468</v>
      </c>
      <c r="C300" s="40" t="s">
        <v>469</v>
      </c>
      <c r="D300" s="81">
        <v>192147.53</v>
      </c>
      <c r="E300" s="81">
        <v>0</v>
      </c>
      <c r="F300" s="81">
        <v>0</v>
      </c>
      <c r="G300" s="81">
        <v>0</v>
      </c>
      <c r="H300" s="81">
        <v>192147.53</v>
      </c>
      <c r="I300" s="81">
        <v>296571.75</v>
      </c>
      <c r="J300" s="81">
        <v>-104424.22</v>
      </c>
      <c r="K300" s="38">
        <v>116638.82</v>
      </c>
      <c r="L300" s="81">
        <v>57694.92</v>
      </c>
      <c r="M300" s="81">
        <v>225122.62</v>
      </c>
      <c r="N300" s="81">
        <v>133407.15</v>
      </c>
      <c r="O300" s="81">
        <v>63505.120000000003</v>
      </c>
      <c r="P300" s="81">
        <v>-5810.2</v>
      </c>
      <c r="Q300" s="81">
        <v>-16768.330000000002</v>
      </c>
      <c r="R300" s="81">
        <v>-32975.089999999997</v>
      </c>
      <c r="S300" s="81">
        <v>75508.709999999992</v>
      </c>
      <c r="T300" s="81">
        <v>91715.47</v>
      </c>
      <c r="U300" s="81">
        <v>-16206.760000000009</v>
      </c>
      <c r="V300" s="81"/>
      <c r="W300" s="81">
        <v>319724.37</v>
      </c>
      <c r="X300" s="84" t="s">
        <v>132</v>
      </c>
      <c r="Y300" s="84"/>
      <c r="Z300" s="85"/>
      <c r="AA300" s="45" t="s">
        <v>56</v>
      </c>
      <c r="AB300" s="45" t="s">
        <v>56</v>
      </c>
      <c r="AK300" s="40">
        <v>116638.82</v>
      </c>
      <c r="AL300" s="68">
        <v>75508.709999999992</v>
      </c>
    </row>
    <row r="301" spans="1:38" x14ac:dyDescent="0.2">
      <c r="A301" s="40">
        <v>620090</v>
      </c>
      <c r="B301" s="43" t="s">
        <v>470</v>
      </c>
      <c r="C301" s="40" t="s">
        <v>471</v>
      </c>
      <c r="D301" s="81">
        <v>1836000</v>
      </c>
      <c r="E301" s="81">
        <v>0</v>
      </c>
      <c r="F301" s="81">
        <v>0</v>
      </c>
      <c r="G301" s="81">
        <v>0</v>
      </c>
      <c r="H301" s="81">
        <v>1836000</v>
      </c>
      <c r="I301" s="81">
        <v>2314767</v>
      </c>
      <c r="J301" s="81">
        <v>-478767</v>
      </c>
      <c r="K301" s="38">
        <v>1224000</v>
      </c>
      <c r="L301" s="81">
        <v>612000</v>
      </c>
      <c r="M301" s="81">
        <v>1825722</v>
      </c>
      <c r="N301" s="81">
        <v>1217148</v>
      </c>
      <c r="O301" s="81">
        <v>608574</v>
      </c>
      <c r="P301" s="81">
        <v>3426</v>
      </c>
      <c r="Q301" s="81">
        <v>6852</v>
      </c>
      <c r="R301" s="81">
        <v>10278</v>
      </c>
      <c r="S301" s="81">
        <v>612000</v>
      </c>
      <c r="T301" s="81">
        <v>608574</v>
      </c>
      <c r="U301" s="81">
        <v>3426</v>
      </c>
      <c r="V301" s="81"/>
      <c r="W301" s="81">
        <v>2167500</v>
      </c>
      <c r="X301" s="84" t="s">
        <v>132</v>
      </c>
      <c r="Y301" s="84"/>
      <c r="Z301" s="85"/>
      <c r="AA301" s="45" t="s">
        <v>56</v>
      </c>
      <c r="AB301" s="45" t="s">
        <v>56</v>
      </c>
      <c r="AK301" s="40">
        <v>1224000</v>
      </c>
      <c r="AL301" s="68">
        <v>612000</v>
      </c>
    </row>
    <row r="302" spans="1:38" x14ac:dyDescent="0.2">
      <c r="A302" s="40">
        <v>630010</v>
      </c>
      <c r="B302" s="43" t="s">
        <v>472</v>
      </c>
      <c r="C302" s="40" t="s">
        <v>445</v>
      </c>
      <c r="D302" s="81">
        <v>979958.88</v>
      </c>
      <c r="E302" s="81">
        <v>0</v>
      </c>
      <c r="F302" s="81">
        <v>-293969.68</v>
      </c>
      <c r="G302" s="81">
        <v>0</v>
      </c>
      <c r="H302" s="81">
        <v>685989.2</v>
      </c>
      <c r="I302" s="81">
        <v>776022.39999999991</v>
      </c>
      <c r="J302" s="81">
        <v>-90033.2</v>
      </c>
      <c r="K302" s="38">
        <v>446258.74</v>
      </c>
      <c r="L302" s="81">
        <v>202315.29</v>
      </c>
      <c r="M302" s="81">
        <v>575252.97</v>
      </c>
      <c r="N302" s="81">
        <v>377360.3</v>
      </c>
      <c r="O302" s="81">
        <v>180138.19</v>
      </c>
      <c r="P302" s="81">
        <v>22177.1</v>
      </c>
      <c r="Q302" s="81">
        <v>68898.44</v>
      </c>
      <c r="R302" s="81">
        <v>110736.23</v>
      </c>
      <c r="S302" s="81">
        <v>239730.45999999996</v>
      </c>
      <c r="T302" s="81">
        <v>197892.66999999998</v>
      </c>
      <c r="U302" s="81">
        <v>41837.789999999979</v>
      </c>
      <c r="V302" s="81"/>
      <c r="W302" s="81">
        <v>697402.1</v>
      </c>
      <c r="X302" s="84" t="s">
        <v>132</v>
      </c>
      <c r="Y302" s="84"/>
      <c r="Z302" s="85"/>
      <c r="AA302" s="45" t="s">
        <v>56</v>
      </c>
      <c r="AB302" s="45" t="s">
        <v>56</v>
      </c>
      <c r="AK302" s="40">
        <v>446258.74</v>
      </c>
      <c r="AL302" s="68">
        <v>239730.45999999996</v>
      </c>
    </row>
    <row r="303" spans="1:38" x14ac:dyDescent="0.2">
      <c r="A303" s="40">
        <v>630020</v>
      </c>
      <c r="B303" s="43" t="s">
        <v>473</v>
      </c>
      <c r="C303" s="40" t="s">
        <v>474</v>
      </c>
      <c r="D303" s="81">
        <v>8555.2999999999993</v>
      </c>
      <c r="E303" s="81">
        <v>0</v>
      </c>
      <c r="F303" s="81">
        <v>0</v>
      </c>
      <c r="G303" s="81">
        <v>0</v>
      </c>
      <c r="H303" s="81">
        <v>8555.2999999999993</v>
      </c>
      <c r="I303" s="81">
        <v>15332.869999999997</v>
      </c>
      <c r="J303" s="81">
        <v>-6777.57</v>
      </c>
      <c r="K303" s="38">
        <v>5688.49</v>
      </c>
      <c r="L303" s="81">
        <v>2632.88</v>
      </c>
      <c r="M303" s="81">
        <v>12044.159999999998</v>
      </c>
      <c r="N303" s="81">
        <v>8077.29</v>
      </c>
      <c r="O303" s="81">
        <v>5424.01</v>
      </c>
      <c r="P303" s="81">
        <v>-2791.13</v>
      </c>
      <c r="Q303" s="81">
        <v>-2388.8000000000002</v>
      </c>
      <c r="R303" s="81">
        <v>-3488.86</v>
      </c>
      <c r="S303" s="81">
        <v>2866.8099999999995</v>
      </c>
      <c r="T303" s="81">
        <v>3966.8699999999981</v>
      </c>
      <c r="U303" s="81">
        <v>-1100.0599999999986</v>
      </c>
      <c r="V303" s="81"/>
      <c r="W303" s="81">
        <v>16242.36</v>
      </c>
      <c r="X303" s="84" t="s">
        <v>132</v>
      </c>
      <c r="Y303" s="84"/>
      <c r="Z303" s="85"/>
      <c r="AA303" s="45" t="s">
        <v>56</v>
      </c>
      <c r="AB303" s="45" t="s">
        <v>56</v>
      </c>
      <c r="AK303" s="40">
        <v>5688.49</v>
      </c>
      <c r="AL303" s="68">
        <v>2866.8099999999995</v>
      </c>
    </row>
    <row r="304" spans="1:38" x14ac:dyDescent="0.2">
      <c r="A304" s="40">
        <v>630030</v>
      </c>
      <c r="B304" s="43" t="s">
        <v>475</v>
      </c>
      <c r="C304" s="40" t="s">
        <v>476</v>
      </c>
      <c r="D304" s="81">
        <v>0</v>
      </c>
      <c r="E304" s="81">
        <v>0</v>
      </c>
      <c r="F304" s="81">
        <v>0</v>
      </c>
      <c r="G304" s="81">
        <v>0</v>
      </c>
      <c r="H304" s="81">
        <v>0</v>
      </c>
      <c r="I304" s="81">
        <v>6857.27</v>
      </c>
      <c r="J304" s="81">
        <v>-6857.27</v>
      </c>
      <c r="K304" s="38">
        <v>0</v>
      </c>
      <c r="L304" s="81">
        <v>0</v>
      </c>
      <c r="M304" s="81">
        <v>117.57000000000001</v>
      </c>
      <c r="N304" s="81">
        <v>105.81</v>
      </c>
      <c r="O304" s="81">
        <v>105.81</v>
      </c>
      <c r="P304" s="81">
        <v>-105.81</v>
      </c>
      <c r="Q304" s="81">
        <v>-105.81</v>
      </c>
      <c r="R304" s="81">
        <v>-117.57</v>
      </c>
      <c r="S304" s="81">
        <v>0</v>
      </c>
      <c r="T304" s="81">
        <v>11.760000000000005</v>
      </c>
      <c r="U304" s="81">
        <v>-11.760000000000005</v>
      </c>
      <c r="V304" s="81"/>
      <c r="W304" s="81">
        <v>33.36</v>
      </c>
      <c r="X304" s="84" t="s">
        <v>132</v>
      </c>
      <c r="Y304" s="84"/>
      <c r="Z304" s="85"/>
      <c r="AA304" s="45" t="s">
        <v>56</v>
      </c>
      <c r="AB304" s="45" t="s">
        <v>56</v>
      </c>
      <c r="AK304" s="40">
        <v>0</v>
      </c>
      <c r="AL304" s="68">
        <v>0</v>
      </c>
    </row>
    <row r="305" spans="1:38" x14ac:dyDescent="0.2">
      <c r="A305" s="40">
        <v>630040</v>
      </c>
      <c r="B305" s="43" t="s">
        <v>477</v>
      </c>
      <c r="C305" s="40" t="s">
        <v>478</v>
      </c>
      <c r="D305" s="81">
        <v>8835</v>
      </c>
      <c r="E305" s="81">
        <v>0</v>
      </c>
      <c r="F305" s="81">
        <v>0</v>
      </c>
      <c r="G305" s="81">
        <v>0</v>
      </c>
      <c r="H305" s="81">
        <v>8835</v>
      </c>
      <c r="I305" s="81">
        <v>460</v>
      </c>
      <c r="J305" s="81">
        <v>8375</v>
      </c>
      <c r="K305" s="38">
        <v>465</v>
      </c>
      <c r="L305" s="81">
        <v>0</v>
      </c>
      <c r="M305" s="81">
        <v>460</v>
      </c>
      <c r="N305" s="81">
        <v>460</v>
      </c>
      <c r="O305" s="81">
        <v>460</v>
      </c>
      <c r="P305" s="81">
        <v>-460</v>
      </c>
      <c r="Q305" s="81">
        <v>5</v>
      </c>
      <c r="R305" s="81">
        <v>8375</v>
      </c>
      <c r="S305" s="81">
        <v>8370</v>
      </c>
      <c r="T305" s="81">
        <v>0</v>
      </c>
      <c r="U305" s="81">
        <v>8370</v>
      </c>
      <c r="V305" s="81"/>
      <c r="W305" s="81">
        <v>460</v>
      </c>
      <c r="X305" s="84" t="s">
        <v>132</v>
      </c>
      <c r="Y305" s="84"/>
      <c r="Z305" s="85"/>
      <c r="AA305" s="45" t="s">
        <v>56</v>
      </c>
      <c r="AB305" s="45" t="s">
        <v>56</v>
      </c>
      <c r="AK305" s="40">
        <v>465</v>
      </c>
      <c r="AL305" s="68">
        <v>8370</v>
      </c>
    </row>
    <row r="306" spans="1:38" x14ac:dyDescent="0.2">
      <c r="A306" s="40">
        <v>630050</v>
      </c>
      <c r="B306" s="43" t="s">
        <v>479</v>
      </c>
      <c r="C306" s="40" t="s">
        <v>480</v>
      </c>
      <c r="D306" s="81">
        <v>1154426.43</v>
      </c>
      <c r="E306" s="81">
        <v>0</v>
      </c>
      <c r="F306" s="81">
        <v>0</v>
      </c>
      <c r="G306" s="81">
        <v>0</v>
      </c>
      <c r="H306" s="81">
        <v>1154426.43</v>
      </c>
      <c r="I306" s="81">
        <v>696953.24</v>
      </c>
      <c r="J306" s="81">
        <v>457473.19</v>
      </c>
      <c r="K306" s="38">
        <v>835100.5</v>
      </c>
      <c r="L306" s="81">
        <v>287019.66000000003</v>
      </c>
      <c r="M306" s="81">
        <v>299891.83</v>
      </c>
      <c r="N306" s="81">
        <v>27566.32</v>
      </c>
      <c r="O306" s="81">
        <v>13313.88</v>
      </c>
      <c r="P306" s="81">
        <v>273705.78000000003</v>
      </c>
      <c r="Q306" s="81">
        <v>807534.18</v>
      </c>
      <c r="R306" s="81">
        <v>854534.6</v>
      </c>
      <c r="S306" s="81">
        <v>319325.92999999993</v>
      </c>
      <c r="T306" s="81">
        <v>272325.51</v>
      </c>
      <c r="U306" s="81">
        <v>47000.419999999925</v>
      </c>
      <c r="V306" s="81"/>
      <c r="W306" s="81">
        <v>53152.160000000003</v>
      </c>
      <c r="X306" s="84" t="s">
        <v>132</v>
      </c>
      <c r="Y306" s="84"/>
      <c r="Z306" s="85"/>
      <c r="AA306" s="45" t="s">
        <v>56</v>
      </c>
      <c r="AB306" s="45" t="s">
        <v>56</v>
      </c>
      <c r="AK306" s="40">
        <v>835100.5</v>
      </c>
      <c r="AL306" s="68">
        <v>319325.92999999993</v>
      </c>
    </row>
    <row r="307" spans="1:38" x14ac:dyDescent="0.2">
      <c r="A307" s="40">
        <v>630060</v>
      </c>
      <c r="B307" s="43" t="s">
        <v>481</v>
      </c>
      <c r="C307" s="40" t="s">
        <v>482</v>
      </c>
      <c r="D307" s="81">
        <v>225333.77000000002</v>
      </c>
      <c r="E307" s="81">
        <v>0</v>
      </c>
      <c r="F307" s="81">
        <v>0</v>
      </c>
      <c r="G307" s="81">
        <v>0</v>
      </c>
      <c r="H307" s="81">
        <v>225333.77000000002</v>
      </c>
      <c r="I307" s="81">
        <v>99388</v>
      </c>
      <c r="J307" s="81">
        <v>125945.77</v>
      </c>
      <c r="K307" s="38">
        <v>84413.34</v>
      </c>
      <c r="L307" s="81">
        <v>26039.360000000001</v>
      </c>
      <c r="M307" s="81">
        <v>26374.97</v>
      </c>
      <c r="N307" s="81">
        <v>21922.080000000002</v>
      </c>
      <c r="O307" s="81">
        <v>13395.42</v>
      </c>
      <c r="P307" s="81">
        <v>12643.94</v>
      </c>
      <c r="Q307" s="81">
        <v>62491.26</v>
      </c>
      <c r="R307" s="81">
        <v>198958.8</v>
      </c>
      <c r="S307" s="81">
        <v>140920.43000000002</v>
      </c>
      <c r="T307" s="81">
        <v>4452.8899999999994</v>
      </c>
      <c r="U307" s="81">
        <v>136467.54000000004</v>
      </c>
      <c r="V307" s="81"/>
      <c r="W307" s="81">
        <v>77838.47</v>
      </c>
      <c r="X307" s="84" t="s">
        <v>132</v>
      </c>
      <c r="Y307" s="84"/>
      <c r="Z307" s="85"/>
      <c r="AA307" s="45" t="s">
        <v>56</v>
      </c>
      <c r="AB307" s="45" t="s">
        <v>56</v>
      </c>
      <c r="AK307" s="40">
        <v>84413.34</v>
      </c>
      <c r="AL307" s="68">
        <v>140920.43000000002</v>
      </c>
    </row>
    <row r="308" spans="1:38" x14ac:dyDescent="0.2">
      <c r="A308" s="40">
        <v>630070</v>
      </c>
      <c r="B308" s="43" t="s">
        <v>483</v>
      </c>
      <c r="C308" s="40" t="s">
        <v>448</v>
      </c>
      <c r="D308" s="81">
        <v>4721500.58</v>
      </c>
      <c r="E308" s="81">
        <v>0</v>
      </c>
      <c r="F308" s="81">
        <v>-2690100</v>
      </c>
      <c r="G308" s="81">
        <v>0</v>
      </c>
      <c r="H308" s="81">
        <v>2031400.58</v>
      </c>
      <c r="I308" s="81">
        <v>2494486.8900000015</v>
      </c>
      <c r="J308" s="81">
        <v>-463086.31</v>
      </c>
      <c r="K308" s="38">
        <v>1385413.4500000002</v>
      </c>
      <c r="L308" s="81">
        <v>694404.25</v>
      </c>
      <c r="M308" s="81">
        <v>1811215.9200000009</v>
      </c>
      <c r="N308" s="81">
        <v>1208348.1100000001</v>
      </c>
      <c r="O308" s="81">
        <v>632494.06999999995</v>
      </c>
      <c r="P308" s="81">
        <v>61910.18</v>
      </c>
      <c r="Q308" s="81">
        <v>177065.34</v>
      </c>
      <c r="R308" s="81">
        <v>220184.66</v>
      </c>
      <c r="S308" s="81">
        <v>645987.12999999989</v>
      </c>
      <c r="T308" s="81">
        <v>602867.81000000075</v>
      </c>
      <c r="U308" s="81">
        <v>43119.319999999134</v>
      </c>
      <c r="V308" s="81"/>
      <c r="W308" s="81">
        <v>2433097.96</v>
      </c>
      <c r="X308" s="84" t="s">
        <v>132</v>
      </c>
      <c r="Y308" s="84"/>
      <c r="Z308" s="85"/>
      <c r="AA308" s="45" t="s">
        <v>56</v>
      </c>
      <c r="AB308" s="45" t="s">
        <v>56</v>
      </c>
      <c r="AK308" s="40">
        <v>1385413.4500000002</v>
      </c>
      <c r="AL308" s="68">
        <v>645987.12999999989</v>
      </c>
    </row>
    <row r="309" spans="1:38" x14ac:dyDescent="0.2">
      <c r="A309" s="40">
        <v>630080</v>
      </c>
      <c r="B309" s="43" t="s">
        <v>484</v>
      </c>
      <c r="C309" s="40" t="s">
        <v>485</v>
      </c>
      <c r="D309" s="81">
        <v>269800.2</v>
      </c>
      <c r="E309" s="81">
        <v>0</v>
      </c>
      <c r="F309" s="81">
        <v>0</v>
      </c>
      <c r="G309" s="81">
        <v>0</v>
      </c>
      <c r="H309" s="81">
        <v>269800.2</v>
      </c>
      <c r="I309" s="81">
        <v>1909933.29</v>
      </c>
      <c r="J309" s="81">
        <v>-1640133.09</v>
      </c>
      <c r="K309" s="38">
        <v>238952.08000000002</v>
      </c>
      <c r="L309" s="81">
        <v>203524.15000000002</v>
      </c>
      <c r="M309" s="81">
        <v>545881.1</v>
      </c>
      <c r="N309" s="81">
        <v>20479.98</v>
      </c>
      <c r="O309" s="81">
        <v>10291.14</v>
      </c>
      <c r="P309" s="81">
        <v>193233.01</v>
      </c>
      <c r="Q309" s="81">
        <v>218472.1</v>
      </c>
      <c r="R309" s="81">
        <v>-276080.90000000002</v>
      </c>
      <c r="S309" s="81">
        <v>30848.119999999995</v>
      </c>
      <c r="T309" s="81">
        <v>525401.12</v>
      </c>
      <c r="U309" s="81">
        <v>-494553</v>
      </c>
      <c r="V309" s="81"/>
      <c r="W309" s="81">
        <v>47356.6</v>
      </c>
      <c r="X309" s="84" t="s">
        <v>132</v>
      </c>
      <c r="Y309" s="84"/>
      <c r="Z309" s="85"/>
      <c r="AA309" s="45" t="s">
        <v>56</v>
      </c>
      <c r="AB309" s="45" t="s">
        <v>56</v>
      </c>
      <c r="AK309" s="40">
        <v>238952.08000000002</v>
      </c>
      <c r="AL309" s="68">
        <v>30848.119999999995</v>
      </c>
    </row>
    <row r="310" spans="1:38" x14ac:dyDescent="0.2">
      <c r="A310" s="40">
        <v>630090</v>
      </c>
      <c r="B310" s="43" t="s">
        <v>486</v>
      </c>
      <c r="C310" s="40" t="s">
        <v>487</v>
      </c>
      <c r="D310" s="81">
        <v>0</v>
      </c>
      <c r="E310" s="81">
        <v>0</v>
      </c>
      <c r="F310" s="81">
        <v>0</v>
      </c>
      <c r="G310" s="81">
        <v>0</v>
      </c>
      <c r="H310" s="81">
        <v>0</v>
      </c>
      <c r="I310" s="81">
        <v>128736.79000000001</v>
      </c>
      <c r="J310" s="81">
        <v>-128736.79</v>
      </c>
      <c r="K310" s="38">
        <v>0</v>
      </c>
      <c r="L310" s="81">
        <v>0</v>
      </c>
      <c r="M310" s="81">
        <v>128736.79000000001</v>
      </c>
      <c r="N310" s="81">
        <v>128736.79</v>
      </c>
      <c r="O310" s="81">
        <v>127561.79</v>
      </c>
      <c r="P310" s="81">
        <v>-127561.79</v>
      </c>
      <c r="Q310" s="81">
        <v>-128736.79</v>
      </c>
      <c r="R310" s="81">
        <v>-128736.79</v>
      </c>
      <c r="S310" s="81">
        <v>0</v>
      </c>
      <c r="T310" s="81">
        <v>0</v>
      </c>
      <c r="U310" s="81">
        <v>0</v>
      </c>
      <c r="V310" s="81"/>
      <c r="W310" s="81">
        <v>0</v>
      </c>
      <c r="X310" s="84" t="s">
        <v>132</v>
      </c>
      <c r="Y310" s="84"/>
      <c r="Z310" s="85"/>
      <c r="AA310" s="45" t="s">
        <v>56</v>
      </c>
      <c r="AB310" s="45" t="s">
        <v>56</v>
      </c>
      <c r="AK310" s="40">
        <v>0</v>
      </c>
      <c r="AL310" s="68">
        <v>0</v>
      </c>
    </row>
    <row r="311" spans="1:38" x14ac:dyDescent="0.2">
      <c r="A311" s="40">
        <v>630100</v>
      </c>
      <c r="B311" s="43" t="s">
        <v>488</v>
      </c>
      <c r="C311" s="40" t="s">
        <v>489</v>
      </c>
      <c r="D311" s="81">
        <v>341908.76</v>
      </c>
      <c r="E311" s="81">
        <v>0</v>
      </c>
      <c r="F311" s="81">
        <v>0</v>
      </c>
      <c r="G311" s="81">
        <v>0</v>
      </c>
      <c r="H311" s="81">
        <v>341908.76</v>
      </c>
      <c r="I311" s="81">
        <v>680466.15</v>
      </c>
      <c r="J311" s="81">
        <v>-338557.39</v>
      </c>
      <c r="K311" s="38">
        <v>251758.51</v>
      </c>
      <c r="L311" s="81">
        <v>65015.55</v>
      </c>
      <c r="M311" s="81">
        <v>425291.65</v>
      </c>
      <c r="N311" s="81">
        <v>315605.24</v>
      </c>
      <c r="O311" s="81">
        <v>165652.54</v>
      </c>
      <c r="P311" s="81">
        <v>-100636.99</v>
      </c>
      <c r="Q311" s="81">
        <v>-63846.73</v>
      </c>
      <c r="R311" s="81">
        <v>-83382.89</v>
      </c>
      <c r="S311" s="81">
        <v>90150.25</v>
      </c>
      <c r="T311" s="81">
        <v>109686.41000000003</v>
      </c>
      <c r="U311" s="81">
        <v>-19536.160000000033</v>
      </c>
      <c r="V311" s="81"/>
      <c r="W311" s="81">
        <v>783356.39</v>
      </c>
      <c r="X311" s="84" t="s">
        <v>132</v>
      </c>
      <c r="Y311" s="84"/>
      <c r="Z311" s="85"/>
      <c r="AA311" s="45" t="s">
        <v>56</v>
      </c>
      <c r="AB311" s="45" t="s">
        <v>56</v>
      </c>
      <c r="AK311" s="40">
        <v>251758.51</v>
      </c>
      <c r="AL311" s="68">
        <v>90150.25</v>
      </c>
    </row>
    <row r="312" spans="1:38" x14ac:dyDescent="0.2">
      <c r="A312" s="40">
        <v>630110</v>
      </c>
      <c r="B312" s="43" t="s">
        <v>490</v>
      </c>
      <c r="C312" s="40" t="s">
        <v>491</v>
      </c>
      <c r="D312" s="81">
        <v>345089.71000000008</v>
      </c>
      <c r="E312" s="81">
        <v>0</v>
      </c>
      <c r="F312" s="81">
        <v>0</v>
      </c>
      <c r="G312" s="81">
        <v>0</v>
      </c>
      <c r="H312" s="81">
        <v>345089.71000000008</v>
      </c>
      <c r="I312" s="81">
        <v>342697.23</v>
      </c>
      <c r="J312" s="81">
        <v>2392.48</v>
      </c>
      <c r="K312" s="38">
        <v>319415.48000000004</v>
      </c>
      <c r="L312" s="81">
        <v>260814.05</v>
      </c>
      <c r="M312" s="81">
        <v>283302.40000000002</v>
      </c>
      <c r="N312" s="81">
        <v>170701.85</v>
      </c>
      <c r="O312" s="81">
        <v>40643.69</v>
      </c>
      <c r="P312" s="81">
        <v>220170.36</v>
      </c>
      <c r="Q312" s="81">
        <v>148713.63</v>
      </c>
      <c r="R312" s="81">
        <v>61787.31</v>
      </c>
      <c r="S312" s="81">
        <v>25674.23000000004</v>
      </c>
      <c r="T312" s="81">
        <v>112600.55000000002</v>
      </c>
      <c r="U312" s="81">
        <v>-86926.319999999978</v>
      </c>
      <c r="V312" s="81"/>
      <c r="W312" s="81">
        <v>96981.31</v>
      </c>
      <c r="X312" s="84" t="s">
        <v>132</v>
      </c>
      <c r="Y312" s="84"/>
      <c r="Z312" s="85"/>
      <c r="AA312" s="45" t="s">
        <v>56</v>
      </c>
      <c r="AB312" s="45" t="s">
        <v>56</v>
      </c>
      <c r="AK312" s="40">
        <v>319415.48000000004</v>
      </c>
      <c r="AL312" s="68">
        <v>25674.23000000004</v>
      </c>
    </row>
    <row r="313" spans="1:38" x14ac:dyDescent="0.2">
      <c r="A313" s="40">
        <v>630120</v>
      </c>
      <c r="B313" s="43" t="s">
        <v>492</v>
      </c>
      <c r="C313" s="40" t="s">
        <v>493</v>
      </c>
      <c r="D313" s="81">
        <v>395150</v>
      </c>
      <c r="E313" s="81">
        <v>0</v>
      </c>
      <c r="F313" s="81">
        <v>0</v>
      </c>
      <c r="G313" s="81">
        <v>0</v>
      </c>
      <c r="H313" s="81">
        <v>395150</v>
      </c>
      <c r="I313" s="81">
        <v>471084</v>
      </c>
      <c r="J313" s="81">
        <v>-75934</v>
      </c>
      <c r="K313" s="38">
        <v>202650</v>
      </c>
      <c r="L313" s="81">
        <v>81000</v>
      </c>
      <c r="M313" s="81">
        <v>295084</v>
      </c>
      <c r="N313" s="81">
        <v>190584</v>
      </c>
      <c r="O313" s="81">
        <v>91834</v>
      </c>
      <c r="P313" s="81">
        <v>-10834</v>
      </c>
      <c r="Q313" s="81">
        <v>12066</v>
      </c>
      <c r="R313" s="81">
        <v>100066</v>
      </c>
      <c r="S313" s="81">
        <v>192500</v>
      </c>
      <c r="T313" s="81">
        <v>104500</v>
      </c>
      <c r="U313" s="81">
        <v>88000</v>
      </c>
      <c r="V313" s="81"/>
      <c r="W313" s="81">
        <v>593666</v>
      </c>
      <c r="X313" s="84" t="s">
        <v>132</v>
      </c>
      <c r="Y313" s="84"/>
      <c r="Z313" s="85"/>
      <c r="AA313" s="45" t="s">
        <v>56</v>
      </c>
      <c r="AB313" s="45" t="s">
        <v>56</v>
      </c>
      <c r="AK313" s="40">
        <v>202650</v>
      </c>
      <c r="AL313" s="68">
        <v>192500</v>
      </c>
    </row>
    <row r="314" spans="1:38" x14ac:dyDescent="0.2">
      <c r="A314" s="40">
        <v>630130</v>
      </c>
      <c r="B314" s="43" t="s">
        <v>494</v>
      </c>
      <c r="C314" s="40" t="s">
        <v>495</v>
      </c>
      <c r="D314" s="81">
        <v>4456122.0500000007</v>
      </c>
      <c r="E314" s="81">
        <v>0</v>
      </c>
      <c r="F314" s="81">
        <v>0</v>
      </c>
      <c r="G314" s="81">
        <v>0</v>
      </c>
      <c r="H314" s="81">
        <v>4456122.0500000007</v>
      </c>
      <c r="I314" s="81">
        <v>6613613.8699999992</v>
      </c>
      <c r="J314" s="81">
        <v>-2157491.8199999998</v>
      </c>
      <c r="K314" s="38">
        <v>2559076.5300000003</v>
      </c>
      <c r="L314" s="81">
        <v>1227072.54</v>
      </c>
      <c r="M314" s="81">
        <v>4527667.3699999992</v>
      </c>
      <c r="N314" s="81">
        <v>2788006.26</v>
      </c>
      <c r="O314" s="81">
        <v>1325283.3700000001</v>
      </c>
      <c r="P314" s="81">
        <v>-98210.83</v>
      </c>
      <c r="Q314" s="81">
        <v>-228929.73</v>
      </c>
      <c r="R314" s="81">
        <v>-71545.320000000007</v>
      </c>
      <c r="S314" s="81">
        <v>1897045.5200000005</v>
      </c>
      <c r="T314" s="81">
        <v>1739661.1099999994</v>
      </c>
      <c r="U314" s="81">
        <v>157384.41000000108</v>
      </c>
      <c r="V314" s="81"/>
      <c r="W314" s="81">
        <v>7642514.0199999996</v>
      </c>
      <c r="X314" s="84" t="s">
        <v>132</v>
      </c>
      <c r="Y314" s="84"/>
      <c r="Z314" s="85"/>
      <c r="AA314" s="45" t="s">
        <v>56</v>
      </c>
      <c r="AB314" s="45" t="s">
        <v>56</v>
      </c>
      <c r="AK314" s="40">
        <v>2559076.5300000003</v>
      </c>
      <c r="AL314" s="68">
        <v>1897045.5200000005</v>
      </c>
    </row>
    <row r="315" spans="1:38" x14ac:dyDescent="0.2">
      <c r="A315" s="40">
        <v>640010</v>
      </c>
      <c r="B315" s="43" t="s">
        <v>496</v>
      </c>
      <c r="C315" s="40" t="s">
        <v>497</v>
      </c>
      <c r="D315" s="81">
        <v>14845590.549999999</v>
      </c>
      <c r="E315" s="81">
        <v>0</v>
      </c>
      <c r="F315" s="81">
        <v>0</v>
      </c>
      <c r="G315" s="81">
        <v>0</v>
      </c>
      <c r="H315" s="81">
        <v>14845590.549999999</v>
      </c>
      <c r="I315" s="81">
        <v>12398270.370000001</v>
      </c>
      <c r="J315" s="81">
        <v>2447320.1800000002</v>
      </c>
      <c r="K315" s="38">
        <v>6109379.0800000001</v>
      </c>
      <c r="L315" s="81">
        <v>2206235.1300000004</v>
      </c>
      <c r="M315" s="81">
        <v>8395195.6699999999</v>
      </c>
      <c r="N315" s="81">
        <v>6238171.7199999997</v>
      </c>
      <c r="O315" s="81">
        <v>3574445.18</v>
      </c>
      <c r="P315" s="81">
        <v>-1368210.05</v>
      </c>
      <c r="Q315" s="81">
        <v>-128792.64</v>
      </c>
      <c r="R315" s="81">
        <v>6450394.8799999999</v>
      </c>
      <c r="S315" s="81">
        <v>8736211.4699999988</v>
      </c>
      <c r="T315" s="81">
        <v>2157023.9500000002</v>
      </c>
      <c r="U315" s="81">
        <v>6579187.5199999986</v>
      </c>
      <c r="V315" s="81"/>
      <c r="W315" s="81">
        <v>70946556.780000001</v>
      </c>
      <c r="X315" s="84" t="s">
        <v>132</v>
      </c>
      <c r="Y315" s="84"/>
      <c r="Z315" s="85" t="s">
        <v>498</v>
      </c>
      <c r="AA315" s="45" t="s">
        <v>56</v>
      </c>
      <c r="AB315" s="45" t="s">
        <v>56</v>
      </c>
      <c r="AK315" s="40">
        <v>6109379.0800000001</v>
      </c>
      <c r="AL315" s="68">
        <v>8736211.4699999988</v>
      </c>
    </row>
    <row r="316" spans="1:38" x14ac:dyDescent="0.2">
      <c r="A316" s="40">
        <v>640020</v>
      </c>
      <c r="B316" s="43" t="s">
        <v>499</v>
      </c>
      <c r="C316" s="40" t="s">
        <v>500</v>
      </c>
      <c r="D316" s="81">
        <v>493132.51999999996</v>
      </c>
      <c r="E316" s="81">
        <v>0</v>
      </c>
      <c r="F316" s="81">
        <v>0</v>
      </c>
      <c r="G316" s="81">
        <v>0</v>
      </c>
      <c r="H316" s="81">
        <v>493132.51999999996</v>
      </c>
      <c r="I316" s="81">
        <v>535338.52</v>
      </c>
      <c r="J316" s="81">
        <v>-42206</v>
      </c>
      <c r="K316" s="38">
        <v>339310.20999999996</v>
      </c>
      <c r="L316" s="81">
        <v>110423.5</v>
      </c>
      <c r="M316" s="81">
        <v>364478.76</v>
      </c>
      <c r="N316" s="81">
        <v>236623.77</v>
      </c>
      <c r="O316" s="81">
        <v>109471.74</v>
      </c>
      <c r="P316" s="81">
        <v>951.76</v>
      </c>
      <c r="Q316" s="81">
        <v>102686.44</v>
      </c>
      <c r="R316" s="81">
        <v>128653.75999999999</v>
      </c>
      <c r="S316" s="81">
        <v>153822.31</v>
      </c>
      <c r="T316" s="81">
        <v>127854.99000000002</v>
      </c>
      <c r="U316" s="81">
        <v>25967.319999999978</v>
      </c>
      <c r="V316" s="81"/>
      <c r="W316" s="81">
        <v>647605.64</v>
      </c>
      <c r="X316" s="84" t="s">
        <v>132</v>
      </c>
      <c r="Y316" s="84"/>
      <c r="Z316" s="85"/>
      <c r="AA316" s="45" t="s">
        <v>56</v>
      </c>
      <c r="AB316" s="45" t="s">
        <v>56</v>
      </c>
      <c r="AK316" s="40">
        <v>339310.20999999996</v>
      </c>
      <c r="AL316" s="68">
        <v>153822.31</v>
      </c>
    </row>
    <row r="317" spans="1:38" x14ac:dyDescent="0.2">
      <c r="A317" s="40">
        <v>640021</v>
      </c>
      <c r="B317" s="43" t="s">
        <v>501</v>
      </c>
      <c r="C317" s="40" t="s">
        <v>502</v>
      </c>
      <c r="D317" s="81">
        <v>4143119.99</v>
      </c>
      <c r="E317" s="81">
        <v>0</v>
      </c>
      <c r="F317" s="81">
        <v>0</v>
      </c>
      <c r="G317" s="81">
        <v>0</v>
      </c>
      <c r="H317" s="81">
        <v>4143119.99</v>
      </c>
      <c r="I317" s="81">
        <v>7108504.4800000004</v>
      </c>
      <c r="J317" s="81">
        <v>-2965384.49</v>
      </c>
      <c r="K317" s="38">
        <v>2240452.77</v>
      </c>
      <c r="L317" s="81">
        <v>1325367.07</v>
      </c>
      <c r="M317" s="81">
        <v>6166405.6200000001</v>
      </c>
      <c r="N317" s="81">
        <v>1673440.36</v>
      </c>
      <c r="O317" s="81">
        <v>805983.09</v>
      </c>
      <c r="P317" s="81">
        <v>519383.98</v>
      </c>
      <c r="Q317" s="81">
        <v>567012.41</v>
      </c>
      <c r="R317" s="81">
        <v>-2023285.63</v>
      </c>
      <c r="S317" s="81">
        <v>1902667.2200000002</v>
      </c>
      <c r="T317" s="81">
        <v>4492965.26</v>
      </c>
      <c r="U317" s="81">
        <v>-2590298.0399999996</v>
      </c>
      <c r="V317" s="81"/>
      <c r="W317" s="81">
        <v>11137390.789999999</v>
      </c>
      <c r="X317" s="84" t="s">
        <v>132</v>
      </c>
      <c r="Y317" s="84"/>
      <c r="Z317" s="85" t="s">
        <v>498</v>
      </c>
      <c r="AA317" s="45" t="s">
        <v>56</v>
      </c>
      <c r="AB317" s="45" t="s">
        <v>56</v>
      </c>
      <c r="AK317" s="40">
        <v>2240452.77</v>
      </c>
      <c r="AL317" s="68">
        <v>1902667.2200000002</v>
      </c>
    </row>
    <row r="318" spans="1:38" x14ac:dyDescent="0.2">
      <c r="A318" s="40">
        <v>640030</v>
      </c>
      <c r="B318" s="43" t="s">
        <v>503</v>
      </c>
      <c r="C318" s="40" t="s">
        <v>504</v>
      </c>
      <c r="D318" s="81">
        <v>110976.72000000002</v>
      </c>
      <c r="E318" s="81">
        <v>0</v>
      </c>
      <c r="F318" s="81">
        <v>0</v>
      </c>
      <c r="G318" s="81">
        <v>0</v>
      </c>
      <c r="H318" s="81">
        <v>110976.72000000002</v>
      </c>
      <c r="I318" s="81">
        <v>203324.65999999997</v>
      </c>
      <c r="J318" s="81">
        <v>-92347.94</v>
      </c>
      <c r="K318" s="38">
        <v>74581.890000000014</v>
      </c>
      <c r="L318" s="81">
        <v>42942.12</v>
      </c>
      <c r="M318" s="81">
        <v>66568.78</v>
      </c>
      <c r="N318" s="81">
        <v>14923.98</v>
      </c>
      <c r="O318" s="81">
        <v>7947.7</v>
      </c>
      <c r="P318" s="81">
        <v>34994.42</v>
      </c>
      <c r="Q318" s="81">
        <v>59657.91</v>
      </c>
      <c r="R318" s="81">
        <v>44407.94</v>
      </c>
      <c r="S318" s="81">
        <v>36394.83</v>
      </c>
      <c r="T318" s="81">
        <v>51644.800000000003</v>
      </c>
      <c r="U318" s="81">
        <v>-15249.970000000001</v>
      </c>
      <c r="V318" s="81"/>
      <c r="W318" s="81">
        <v>31910.77</v>
      </c>
      <c r="X318" s="84" t="s">
        <v>132</v>
      </c>
      <c r="Y318" s="84"/>
      <c r="Z318" s="85"/>
      <c r="AA318" s="45" t="s">
        <v>56</v>
      </c>
      <c r="AB318" s="45" t="s">
        <v>56</v>
      </c>
      <c r="AK318" s="40">
        <v>74581.890000000014</v>
      </c>
      <c r="AL318" s="68">
        <v>36394.83</v>
      </c>
    </row>
    <row r="319" spans="1:38" x14ac:dyDescent="0.2">
      <c r="A319" s="40">
        <v>640050</v>
      </c>
      <c r="B319" s="43" t="s">
        <v>505</v>
      </c>
      <c r="C319" s="40" t="s">
        <v>506</v>
      </c>
      <c r="D319" s="81">
        <v>297923.38</v>
      </c>
      <c r="E319" s="81">
        <v>0</v>
      </c>
      <c r="F319" s="81">
        <v>0</v>
      </c>
      <c r="G319" s="81">
        <v>0</v>
      </c>
      <c r="H319" s="81">
        <v>297923.38</v>
      </c>
      <c r="I319" s="81">
        <v>386307.74</v>
      </c>
      <c r="J319" s="81">
        <v>-88384.36</v>
      </c>
      <c r="K319" s="38">
        <v>214418.93</v>
      </c>
      <c r="L319" s="81">
        <v>104311.37</v>
      </c>
      <c r="M319" s="81">
        <v>269115.81</v>
      </c>
      <c r="N319" s="81">
        <v>168918.88</v>
      </c>
      <c r="O319" s="81">
        <v>69531.600000000006</v>
      </c>
      <c r="P319" s="81">
        <v>34779.769999999997</v>
      </c>
      <c r="Q319" s="81">
        <v>45500.05</v>
      </c>
      <c r="R319" s="81">
        <v>28807.57</v>
      </c>
      <c r="S319" s="81">
        <v>83504.450000000012</v>
      </c>
      <c r="T319" s="81">
        <v>100196.93</v>
      </c>
      <c r="U319" s="81">
        <v>-16692.479999999981</v>
      </c>
      <c r="V319" s="81"/>
      <c r="W319" s="81">
        <v>306493.86</v>
      </c>
      <c r="X319" s="84" t="s">
        <v>132</v>
      </c>
      <c r="Y319" s="84"/>
      <c r="Z319" s="85"/>
      <c r="AA319" s="45" t="s">
        <v>56</v>
      </c>
      <c r="AB319" s="45" t="s">
        <v>56</v>
      </c>
      <c r="AK319" s="40">
        <v>214418.93</v>
      </c>
      <c r="AL319" s="68">
        <v>83504.450000000012</v>
      </c>
    </row>
    <row r="320" spans="1:38" x14ac:dyDescent="0.2">
      <c r="A320" s="40">
        <v>640060</v>
      </c>
      <c r="B320" s="43" t="s">
        <v>507</v>
      </c>
      <c r="C320" s="40" t="s">
        <v>508</v>
      </c>
      <c r="D320" s="81">
        <v>1162260.1500000001</v>
      </c>
      <c r="E320" s="81">
        <v>0</v>
      </c>
      <c r="F320" s="81">
        <v>0</v>
      </c>
      <c r="G320" s="81">
        <v>0</v>
      </c>
      <c r="H320" s="81">
        <v>1162260.1500000001</v>
      </c>
      <c r="I320" s="81">
        <v>3457422.8100000005</v>
      </c>
      <c r="J320" s="81">
        <v>-2295162.66</v>
      </c>
      <c r="K320" s="38">
        <v>989197.08</v>
      </c>
      <c r="L320" s="81">
        <v>0</v>
      </c>
      <c r="M320" s="81">
        <v>3430145.8800000004</v>
      </c>
      <c r="N320" s="81">
        <v>2172658.9500000002</v>
      </c>
      <c r="O320" s="81">
        <v>870085.2</v>
      </c>
      <c r="P320" s="81">
        <v>-870085.2</v>
      </c>
      <c r="Q320" s="81">
        <v>-1183461.8700000001</v>
      </c>
      <c r="R320" s="81">
        <v>-2267885.73</v>
      </c>
      <c r="S320" s="81">
        <v>173063.07000000018</v>
      </c>
      <c r="T320" s="81">
        <v>1257486.9300000002</v>
      </c>
      <c r="U320" s="81">
        <v>-1084423.8599999999</v>
      </c>
      <c r="V320" s="81"/>
      <c r="W320" s="81">
        <v>794294.23</v>
      </c>
      <c r="X320" s="84" t="s">
        <v>132</v>
      </c>
      <c r="Y320" s="84"/>
      <c r="Z320" s="85"/>
      <c r="AA320" s="45" t="s">
        <v>56</v>
      </c>
      <c r="AB320" s="45" t="s">
        <v>56</v>
      </c>
      <c r="AK320" s="40">
        <v>989197.08</v>
      </c>
      <c r="AL320" s="68">
        <v>173063.07000000018</v>
      </c>
    </row>
    <row r="321" spans="1:38" x14ac:dyDescent="0.2">
      <c r="A321" s="40">
        <v>640070</v>
      </c>
      <c r="B321" s="43" t="s">
        <v>509</v>
      </c>
      <c r="C321" s="40" t="s">
        <v>510</v>
      </c>
      <c r="D321" s="81">
        <v>623204.34</v>
      </c>
      <c r="E321" s="81">
        <v>0</v>
      </c>
      <c r="F321" s="81">
        <v>0</v>
      </c>
      <c r="G321" s="81">
        <v>0</v>
      </c>
      <c r="H321" s="81">
        <v>623204.34</v>
      </c>
      <c r="I321" s="81">
        <v>823183.17</v>
      </c>
      <c r="J321" s="81">
        <v>-199978.83</v>
      </c>
      <c r="K321" s="38">
        <v>388454.58999999997</v>
      </c>
      <c r="L321" s="81">
        <v>200346.46999999997</v>
      </c>
      <c r="M321" s="81">
        <v>617596.52</v>
      </c>
      <c r="N321" s="81">
        <v>394596.59</v>
      </c>
      <c r="O321" s="81">
        <v>203202.82</v>
      </c>
      <c r="P321" s="81">
        <v>-2856.35</v>
      </c>
      <c r="Q321" s="81">
        <v>-6142</v>
      </c>
      <c r="R321" s="81">
        <v>5607.82</v>
      </c>
      <c r="S321" s="81">
        <v>234749.75</v>
      </c>
      <c r="T321" s="81">
        <v>222999.93</v>
      </c>
      <c r="U321" s="81">
        <v>11749.820000000007</v>
      </c>
      <c r="V321" s="81"/>
      <c r="W321" s="81">
        <v>815767.42</v>
      </c>
      <c r="X321" s="84" t="s">
        <v>132</v>
      </c>
      <c r="Y321" s="84"/>
      <c r="Z321" s="85"/>
      <c r="AA321" s="45" t="s">
        <v>56</v>
      </c>
      <c r="AB321" s="45" t="s">
        <v>56</v>
      </c>
      <c r="AK321" s="40">
        <v>388454.58999999997</v>
      </c>
      <c r="AL321" s="68">
        <v>234749.75</v>
      </c>
    </row>
    <row r="322" spans="1:38" x14ac:dyDescent="0.2">
      <c r="A322" s="40">
        <v>640080</v>
      </c>
      <c r="B322" s="43" t="s">
        <v>511</v>
      </c>
      <c r="C322" s="40" t="s">
        <v>512</v>
      </c>
      <c r="D322" s="81">
        <v>538130.53</v>
      </c>
      <c r="E322" s="81">
        <v>0</v>
      </c>
      <c r="F322" s="81">
        <v>0</v>
      </c>
      <c r="G322" s="81">
        <v>0</v>
      </c>
      <c r="H322" s="81">
        <v>538130.53</v>
      </c>
      <c r="I322" s="81">
        <v>459871.27000000008</v>
      </c>
      <c r="J322" s="81">
        <v>78259.259999999995</v>
      </c>
      <c r="K322" s="38">
        <v>500177.25</v>
      </c>
      <c r="L322" s="81">
        <v>271919.13</v>
      </c>
      <c r="M322" s="81">
        <v>436831.32000000007</v>
      </c>
      <c r="N322" s="81">
        <v>342331.32</v>
      </c>
      <c r="O322" s="81">
        <v>166067.81</v>
      </c>
      <c r="P322" s="81">
        <v>105851.32</v>
      </c>
      <c r="Q322" s="81">
        <v>157845.93</v>
      </c>
      <c r="R322" s="81">
        <v>101299.21</v>
      </c>
      <c r="S322" s="81">
        <v>37953.280000000028</v>
      </c>
      <c r="T322" s="81">
        <v>94500.000000000058</v>
      </c>
      <c r="U322" s="81">
        <v>-56546.72000000003</v>
      </c>
      <c r="V322" s="81"/>
      <c r="W322" s="81">
        <v>300379.36</v>
      </c>
      <c r="X322" s="84" t="s">
        <v>132</v>
      </c>
      <c r="Y322" s="84"/>
      <c r="Z322" s="85"/>
      <c r="AA322" s="45" t="s">
        <v>56</v>
      </c>
      <c r="AB322" s="45" t="s">
        <v>56</v>
      </c>
      <c r="AK322" s="40">
        <v>500177.25</v>
      </c>
      <c r="AL322" s="68">
        <v>37953.280000000028</v>
      </c>
    </row>
    <row r="323" spans="1:38" x14ac:dyDescent="0.2">
      <c r="A323" s="40">
        <v>640090</v>
      </c>
      <c r="B323" s="43" t="s">
        <v>513</v>
      </c>
      <c r="C323" s="40" t="s">
        <v>514</v>
      </c>
      <c r="D323" s="81">
        <v>141606.35</v>
      </c>
      <c r="E323" s="81">
        <v>0</v>
      </c>
      <c r="F323" s="81">
        <v>0</v>
      </c>
      <c r="G323" s="81">
        <v>0</v>
      </c>
      <c r="H323" s="81">
        <v>141606.35</v>
      </c>
      <c r="I323" s="81">
        <v>213077.16999999998</v>
      </c>
      <c r="J323" s="81">
        <v>-71470.820000000007</v>
      </c>
      <c r="K323" s="38">
        <v>83226.53</v>
      </c>
      <c r="L323" s="81">
        <v>46704.38</v>
      </c>
      <c r="M323" s="81">
        <v>150874.93</v>
      </c>
      <c r="N323" s="81">
        <v>106838.09</v>
      </c>
      <c r="O323" s="81">
        <v>56240.85</v>
      </c>
      <c r="P323" s="81">
        <v>-9536.4699999999993</v>
      </c>
      <c r="Q323" s="81">
        <v>-23611.56</v>
      </c>
      <c r="R323" s="81">
        <v>-9268.58</v>
      </c>
      <c r="S323" s="81">
        <v>58379.820000000007</v>
      </c>
      <c r="T323" s="81">
        <v>44036.84</v>
      </c>
      <c r="U323" s="81">
        <v>14342.98000000001</v>
      </c>
      <c r="V323" s="81"/>
      <c r="W323" s="81">
        <v>221621.98</v>
      </c>
      <c r="X323" s="84" t="s">
        <v>132</v>
      </c>
      <c r="Y323" s="84"/>
      <c r="Z323" s="85"/>
      <c r="AA323" s="45" t="s">
        <v>56</v>
      </c>
      <c r="AB323" s="45" t="s">
        <v>56</v>
      </c>
      <c r="AK323" s="40">
        <v>83226.53</v>
      </c>
      <c r="AL323" s="68">
        <v>58379.820000000007</v>
      </c>
    </row>
    <row r="324" spans="1:38" x14ac:dyDescent="0.2">
      <c r="A324" s="40">
        <v>640120</v>
      </c>
      <c r="B324" s="43" t="s">
        <v>515</v>
      </c>
      <c r="C324" s="40" t="s">
        <v>516</v>
      </c>
      <c r="D324" s="81">
        <v>50400</v>
      </c>
      <c r="E324" s="81">
        <v>0</v>
      </c>
      <c r="F324" s="81">
        <v>0</v>
      </c>
      <c r="G324" s="81">
        <v>0</v>
      </c>
      <c r="H324" s="81">
        <v>50400</v>
      </c>
      <c r="I324" s="81">
        <v>96600</v>
      </c>
      <c r="J324" s="81">
        <v>-46200</v>
      </c>
      <c r="K324" s="38">
        <v>29400</v>
      </c>
      <c r="L324" s="81">
        <v>16800</v>
      </c>
      <c r="M324" s="81">
        <v>79800</v>
      </c>
      <c r="N324" s="81">
        <v>50400</v>
      </c>
      <c r="O324" s="81">
        <v>29400</v>
      </c>
      <c r="P324" s="81">
        <v>-12600</v>
      </c>
      <c r="Q324" s="81">
        <v>-21000</v>
      </c>
      <c r="R324" s="81">
        <v>-29400</v>
      </c>
      <c r="S324" s="81">
        <v>21000</v>
      </c>
      <c r="T324" s="81">
        <v>29400</v>
      </c>
      <c r="U324" s="81">
        <v>-8400</v>
      </c>
      <c r="V324" s="81"/>
      <c r="W324" s="81">
        <v>133700</v>
      </c>
      <c r="X324" s="84" t="s">
        <v>132</v>
      </c>
      <c r="Y324" s="84"/>
      <c r="Z324" s="85"/>
      <c r="AA324" s="45" t="s">
        <v>56</v>
      </c>
      <c r="AB324" s="45" t="s">
        <v>56</v>
      </c>
      <c r="AK324" s="40">
        <v>29400</v>
      </c>
      <c r="AL324" s="68">
        <v>21000</v>
      </c>
    </row>
    <row r="325" spans="1:38" x14ac:dyDescent="0.2">
      <c r="A325" s="40">
        <v>650020</v>
      </c>
      <c r="B325" s="43" t="s">
        <v>517</v>
      </c>
      <c r="C325" s="40" t="s">
        <v>518</v>
      </c>
      <c r="D325" s="81">
        <v>34501.770000000004</v>
      </c>
      <c r="E325" s="81">
        <v>0</v>
      </c>
      <c r="F325" s="81">
        <v>0</v>
      </c>
      <c r="G325" s="81">
        <v>0</v>
      </c>
      <c r="H325" s="81">
        <v>34501.770000000004</v>
      </c>
      <c r="I325" s="81">
        <v>72247.64</v>
      </c>
      <c r="J325" s="81">
        <v>-37745.870000000003</v>
      </c>
      <c r="K325" s="38">
        <v>20745.45</v>
      </c>
      <c r="L325" s="81">
        <v>10470.160000000002</v>
      </c>
      <c r="M325" s="81">
        <v>61240.41</v>
      </c>
      <c r="N325" s="81">
        <v>30493.51</v>
      </c>
      <c r="O325" s="81">
        <v>14789.85</v>
      </c>
      <c r="P325" s="81">
        <v>-4319.6899999999996</v>
      </c>
      <c r="Q325" s="81">
        <v>-9748.06</v>
      </c>
      <c r="R325" s="81">
        <v>-26738.639999999999</v>
      </c>
      <c r="S325" s="81">
        <v>13756.320000000003</v>
      </c>
      <c r="T325" s="81">
        <v>30746.900000000005</v>
      </c>
      <c r="U325" s="81">
        <v>-16990.580000000002</v>
      </c>
      <c r="V325" s="81"/>
      <c r="W325" s="81">
        <v>63569.919999999998</v>
      </c>
      <c r="X325" s="84" t="s">
        <v>132</v>
      </c>
      <c r="Y325" s="84"/>
      <c r="Z325" s="85"/>
      <c r="AA325" s="45" t="s">
        <v>56</v>
      </c>
      <c r="AB325" s="45" t="s">
        <v>56</v>
      </c>
      <c r="AK325" s="40">
        <v>20745.45</v>
      </c>
      <c r="AL325" s="68">
        <v>13756.320000000003</v>
      </c>
    </row>
    <row r="326" spans="1:38" x14ac:dyDescent="0.2">
      <c r="A326" s="40">
        <v>650030</v>
      </c>
      <c r="B326" s="43" t="s">
        <v>519</v>
      </c>
      <c r="C326" s="40" t="s">
        <v>520</v>
      </c>
      <c r="D326" s="81">
        <v>1904478.5700000003</v>
      </c>
      <c r="E326" s="81">
        <v>0</v>
      </c>
      <c r="F326" s="81">
        <v>0</v>
      </c>
      <c r="G326" s="81">
        <v>0</v>
      </c>
      <c r="H326" s="81">
        <v>1904478.5700000003</v>
      </c>
      <c r="I326" s="81">
        <v>2698115.71</v>
      </c>
      <c r="J326" s="81">
        <v>-793637.14</v>
      </c>
      <c r="K326" s="38">
        <v>1284718.2400000002</v>
      </c>
      <c r="L326" s="81">
        <v>666464.12000000011</v>
      </c>
      <c r="M326" s="81">
        <v>2041438.6199999999</v>
      </c>
      <c r="N326" s="81">
        <v>1145034.27</v>
      </c>
      <c r="O326" s="81">
        <v>593637.4</v>
      </c>
      <c r="P326" s="81">
        <v>72826.720000000001</v>
      </c>
      <c r="Q326" s="81">
        <v>139683.97</v>
      </c>
      <c r="R326" s="81">
        <v>-136960.04999999999</v>
      </c>
      <c r="S326" s="81">
        <v>619760.33000000007</v>
      </c>
      <c r="T326" s="81">
        <v>896404.34999999986</v>
      </c>
      <c r="U326" s="81">
        <v>-276644.01999999979</v>
      </c>
      <c r="V326" s="81"/>
      <c r="W326" s="81">
        <v>2519090.5699999998</v>
      </c>
      <c r="X326" s="84" t="s">
        <v>132</v>
      </c>
      <c r="Y326" s="84"/>
      <c r="Z326" s="85"/>
      <c r="AA326" s="45" t="s">
        <v>56</v>
      </c>
      <c r="AB326" s="45" t="s">
        <v>56</v>
      </c>
      <c r="AK326" s="40">
        <v>1284718.2400000002</v>
      </c>
      <c r="AL326" s="68">
        <v>619760.33000000007</v>
      </c>
    </row>
    <row r="327" spans="1:38" x14ac:dyDescent="0.2">
      <c r="A327" s="40">
        <v>650040</v>
      </c>
      <c r="B327" s="43" t="s">
        <v>521</v>
      </c>
      <c r="C327" s="40" t="s">
        <v>522</v>
      </c>
      <c r="D327" s="81">
        <v>56778.950000000004</v>
      </c>
      <c r="E327" s="81">
        <v>0</v>
      </c>
      <c r="F327" s="81">
        <v>0</v>
      </c>
      <c r="G327" s="81">
        <v>0</v>
      </c>
      <c r="H327" s="81">
        <v>56778.950000000004</v>
      </c>
      <c r="I327" s="81">
        <v>62354.97</v>
      </c>
      <c r="J327" s="81">
        <v>-5576.02</v>
      </c>
      <c r="K327" s="38">
        <v>38855.01</v>
      </c>
      <c r="L327" s="81">
        <v>20888.920000000002</v>
      </c>
      <c r="M327" s="81">
        <v>52561.8</v>
      </c>
      <c r="N327" s="81">
        <v>28038.55</v>
      </c>
      <c r="O327" s="81">
        <v>18819.43</v>
      </c>
      <c r="P327" s="81">
        <v>2069.4899999999998</v>
      </c>
      <c r="Q327" s="81">
        <v>10816.46</v>
      </c>
      <c r="R327" s="81">
        <v>4217.1499999999996</v>
      </c>
      <c r="S327" s="81">
        <v>17923.940000000002</v>
      </c>
      <c r="T327" s="81">
        <v>24523.250000000004</v>
      </c>
      <c r="U327" s="81">
        <v>-6599.3100000000013</v>
      </c>
      <c r="V327" s="81"/>
      <c r="W327" s="81">
        <v>61597.91</v>
      </c>
      <c r="X327" s="84" t="s">
        <v>132</v>
      </c>
      <c r="Y327" s="84"/>
      <c r="Z327" s="85"/>
      <c r="AA327" s="45" t="s">
        <v>56</v>
      </c>
      <c r="AB327" s="45" t="s">
        <v>56</v>
      </c>
      <c r="AK327" s="40">
        <v>38855.01</v>
      </c>
      <c r="AL327" s="68">
        <v>17923.940000000002</v>
      </c>
    </row>
    <row r="328" spans="1:38" x14ac:dyDescent="0.2">
      <c r="A328" s="40">
        <v>650070</v>
      </c>
      <c r="B328" s="43" t="s">
        <v>523</v>
      </c>
      <c r="C328" s="40" t="s">
        <v>524</v>
      </c>
      <c r="D328" s="81">
        <v>151630.26</v>
      </c>
      <c r="E328" s="81">
        <v>0</v>
      </c>
      <c r="F328" s="81">
        <v>0</v>
      </c>
      <c r="G328" s="81">
        <v>0</v>
      </c>
      <c r="H328" s="81">
        <v>151630.26</v>
      </c>
      <c r="I328" s="81">
        <v>201541</v>
      </c>
      <c r="J328" s="81">
        <v>-49910.74</v>
      </c>
      <c r="K328" s="38">
        <v>99975.260000000009</v>
      </c>
      <c r="L328" s="81">
        <v>17055</v>
      </c>
      <c r="M328" s="81">
        <v>149452</v>
      </c>
      <c r="N328" s="81">
        <v>66898</v>
      </c>
      <c r="O328" s="81">
        <v>48755</v>
      </c>
      <c r="P328" s="81">
        <v>-31700</v>
      </c>
      <c r="Q328" s="81">
        <v>33077.26</v>
      </c>
      <c r="R328" s="81">
        <v>2178.2600000000002</v>
      </c>
      <c r="S328" s="81">
        <v>51655</v>
      </c>
      <c r="T328" s="81">
        <v>82554</v>
      </c>
      <c r="U328" s="81">
        <v>-30899</v>
      </c>
      <c r="V328" s="81"/>
      <c r="W328" s="81">
        <v>196383</v>
      </c>
      <c r="X328" s="84" t="s">
        <v>132</v>
      </c>
      <c r="Y328" s="84"/>
      <c r="Z328" s="85"/>
      <c r="AA328" s="45" t="s">
        <v>56</v>
      </c>
      <c r="AB328" s="45" t="s">
        <v>56</v>
      </c>
      <c r="AK328" s="40">
        <v>99975.260000000009</v>
      </c>
      <c r="AL328" s="68">
        <v>51655</v>
      </c>
    </row>
    <row r="329" spans="1:38" x14ac:dyDescent="0.2">
      <c r="A329" s="40">
        <v>650090</v>
      </c>
      <c r="B329" s="43" t="s">
        <v>525</v>
      </c>
      <c r="C329" s="40" t="s">
        <v>526</v>
      </c>
      <c r="D329" s="81">
        <v>50393.17</v>
      </c>
      <c r="E329" s="81">
        <v>0</v>
      </c>
      <c r="F329" s="81">
        <v>0</v>
      </c>
      <c r="G329" s="81">
        <v>0</v>
      </c>
      <c r="H329" s="81">
        <v>50393.17</v>
      </c>
      <c r="I329" s="81">
        <v>85082.59</v>
      </c>
      <c r="J329" s="81">
        <v>-34689.42</v>
      </c>
      <c r="K329" s="38">
        <v>4313.17</v>
      </c>
      <c r="L329" s="81">
        <v>2177.17</v>
      </c>
      <c r="M329" s="81">
        <v>81747.59</v>
      </c>
      <c r="N329" s="81">
        <v>62488.59</v>
      </c>
      <c r="O329" s="81">
        <v>12908.22</v>
      </c>
      <c r="P329" s="81">
        <v>-10731.05</v>
      </c>
      <c r="Q329" s="81">
        <v>-58175.42</v>
      </c>
      <c r="R329" s="81">
        <v>-31354.42</v>
      </c>
      <c r="S329" s="81">
        <v>46080</v>
      </c>
      <c r="T329" s="81">
        <v>19259</v>
      </c>
      <c r="U329" s="81">
        <v>26821</v>
      </c>
      <c r="V329" s="81"/>
      <c r="W329" s="81">
        <v>223542.13</v>
      </c>
      <c r="X329" s="84" t="s">
        <v>132</v>
      </c>
      <c r="Y329" s="84"/>
      <c r="Z329" s="85"/>
      <c r="AA329" s="45" t="s">
        <v>56</v>
      </c>
      <c r="AB329" s="45" t="s">
        <v>56</v>
      </c>
      <c r="AK329" s="40">
        <v>4313.17</v>
      </c>
      <c r="AL329" s="68">
        <v>46080</v>
      </c>
    </row>
    <row r="330" spans="1:38" x14ac:dyDescent="0.2">
      <c r="A330" s="40">
        <v>650110</v>
      </c>
      <c r="B330" s="43" t="s">
        <v>527</v>
      </c>
      <c r="C330" s="40" t="s">
        <v>528</v>
      </c>
      <c r="D330" s="81">
        <v>140018.69</v>
      </c>
      <c r="E330" s="81">
        <v>0</v>
      </c>
      <c r="F330" s="81">
        <v>0</v>
      </c>
      <c r="G330" s="81">
        <v>0</v>
      </c>
      <c r="H330" s="81">
        <v>140018.69</v>
      </c>
      <c r="I330" s="81">
        <v>120303.74</v>
      </c>
      <c r="J330" s="81">
        <v>19714.95</v>
      </c>
      <c r="K330" s="38">
        <v>140018.69</v>
      </c>
      <c r="L330" s="81">
        <v>137214.95000000001</v>
      </c>
      <c r="M330" s="81">
        <v>120303.74</v>
      </c>
      <c r="N330" s="81">
        <v>111803.74</v>
      </c>
      <c r="O330" s="81">
        <v>111803.74</v>
      </c>
      <c r="P330" s="81">
        <v>25411.21</v>
      </c>
      <c r="Q330" s="81">
        <v>28214.95</v>
      </c>
      <c r="R330" s="81">
        <v>19714.95</v>
      </c>
      <c r="S330" s="81">
        <v>0</v>
      </c>
      <c r="T330" s="81">
        <v>8500</v>
      </c>
      <c r="U330" s="81">
        <v>-8500</v>
      </c>
      <c r="V330" s="81"/>
      <c r="W330" s="81">
        <v>178233.64</v>
      </c>
      <c r="X330" s="84" t="s">
        <v>132</v>
      </c>
      <c r="Y330" s="84"/>
      <c r="Z330" s="85"/>
      <c r="AA330" s="45" t="s">
        <v>56</v>
      </c>
      <c r="AB330" s="45" t="s">
        <v>56</v>
      </c>
      <c r="AK330" s="40">
        <v>140018.69</v>
      </c>
      <c r="AL330" s="68">
        <v>0</v>
      </c>
    </row>
    <row r="331" spans="1:38" x14ac:dyDescent="0.2">
      <c r="A331" s="40">
        <v>650120</v>
      </c>
      <c r="B331" s="43" t="s">
        <v>529</v>
      </c>
      <c r="C331" s="40" t="s">
        <v>530</v>
      </c>
      <c r="D331" s="81">
        <v>528017.41</v>
      </c>
      <c r="E331" s="81">
        <v>0</v>
      </c>
      <c r="F331" s="81">
        <v>0</v>
      </c>
      <c r="G331" s="81">
        <v>0</v>
      </c>
      <c r="H331" s="81">
        <v>528017.41</v>
      </c>
      <c r="I331" s="81">
        <v>774097.49</v>
      </c>
      <c r="J331" s="81">
        <v>-246080.08</v>
      </c>
      <c r="K331" s="38">
        <v>279220.45</v>
      </c>
      <c r="L331" s="81">
        <v>148461.44</v>
      </c>
      <c r="M331" s="81">
        <v>573044.2300000001</v>
      </c>
      <c r="N331" s="81">
        <v>378064.29</v>
      </c>
      <c r="O331" s="81">
        <v>179956.84</v>
      </c>
      <c r="P331" s="81">
        <v>-31495.4</v>
      </c>
      <c r="Q331" s="81">
        <v>-98843.839999999997</v>
      </c>
      <c r="R331" s="81">
        <v>-45026.82</v>
      </c>
      <c r="S331" s="81">
        <v>248796.96000000002</v>
      </c>
      <c r="T331" s="81">
        <v>194979.94000000012</v>
      </c>
      <c r="U331" s="81">
        <v>53817.019999999902</v>
      </c>
      <c r="V331" s="81"/>
      <c r="W331" s="81">
        <v>965968.88</v>
      </c>
      <c r="X331" s="84" t="s">
        <v>132</v>
      </c>
      <c r="Y331" s="84"/>
      <c r="Z331" s="85"/>
      <c r="AA331" s="45" t="s">
        <v>56</v>
      </c>
      <c r="AB331" s="45" t="s">
        <v>56</v>
      </c>
      <c r="AK331" s="40">
        <v>279220.45</v>
      </c>
      <c r="AL331" s="68">
        <v>248796.96000000002</v>
      </c>
    </row>
    <row r="332" spans="1:38" x14ac:dyDescent="0.2">
      <c r="A332" s="40">
        <v>650130</v>
      </c>
      <c r="B332" s="43" t="s">
        <v>531</v>
      </c>
      <c r="C332" s="40" t="s">
        <v>532</v>
      </c>
      <c r="D332" s="81">
        <v>28200</v>
      </c>
      <c r="E332" s="81">
        <v>0</v>
      </c>
      <c r="F332" s="81">
        <v>0</v>
      </c>
      <c r="G332" s="81">
        <v>0</v>
      </c>
      <c r="H332" s="81">
        <v>28200</v>
      </c>
      <c r="I332" s="81">
        <v>74679.5</v>
      </c>
      <c r="J332" s="81">
        <v>-46479.5</v>
      </c>
      <c r="K332" s="38">
        <v>11000</v>
      </c>
      <c r="L332" s="81">
        <v>2300</v>
      </c>
      <c r="M332" s="81">
        <v>64179.5</v>
      </c>
      <c r="N332" s="81">
        <v>63979.5</v>
      </c>
      <c r="O332" s="81">
        <v>37800</v>
      </c>
      <c r="P332" s="81">
        <v>-35500</v>
      </c>
      <c r="Q332" s="81">
        <v>-52979.5</v>
      </c>
      <c r="R332" s="81">
        <v>-35979.5</v>
      </c>
      <c r="S332" s="81">
        <v>17200</v>
      </c>
      <c r="T332" s="81">
        <v>200</v>
      </c>
      <c r="U332" s="81">
        <v>17000</v>
      </c>
      <c r="V332" s="81"/>
      <c r="W332" s="81">
        <v>7268.25</v>
      </c>
      <c r="X332" s="84" t="s">
        <v>132</v>
      </c>
      <c r="Y332" s="84"/>
      <c r="Z332" s="85"/>
      <c r="AA332" s="45" t="s">
        <v>56</v>
      </c>
      <c r="AB332" s="45" t="s">
        <v>56</v>
      </c>
      <c r="AK332" s="40">
        <v>11000</v>
      </c>
      <c r="AL332" s="68">
        <v>17200</v>
      </c>
    </row>
    <row r="333" spans="1:38" x14ac:dyDescent="0.2">
      <c r="A333" s="40">
        <v>650240</v>
      </c>
      <c r="B333" s="43" t="s">
        <v>533</v>
      </c>
      <c r="C333" s="40" t="s">
        <v>534</v>
      </c>
      <c r="D333" s="81">
        <v>4845</v>
      </c>
      <c r="E333" s="81">
        <v>0</v>
      </c>
      <c r="F333" s="81">
        <v>0</v>
      </c>
      <c r="G333" s="81">
        <v>0</v>
      </c>
      <c r="H333" s="81">
        <v>4845</v>
      </c>
      <c r="I333" s="81">
        <v>22210</v>
      </c>
      <c r="J333" s="81">
        <v>-17365</v>
      </c>
      <c r="K333" s="38">
        <v>4845</v>
      </c>
      <c r="L333" s="81">
        <v>0</v>
      </c>
      <c r="M333" s="81">
        <v>22210</v>
      </c>
      <c r="N333" s="81">
        <v>0</v>
      </c>
      <c r="O333" s="81">
        <v>0</v>
      </c>
      <c r="P333" s="81">
        <v>0</v>
      </c>
      <c r="Q333" s="81">
        <v>4845</v>
      </c>
      <c r="R333" s="81">
        <v>-17365</v>
      </c>
      <c r="S333" s="81">
        <v>0</v>
      </c>
      <c r="T333" s="81">
        <v>22210</v>
      </c>
      <c r="U333" s="81">
        <v>-22210</v>
      </c>
      <c r="V333" s="81"/>
      <c r="W333" s="81">
        <v>0</v>
      </c>
      <c r="X333" s="84" t="s">
        <v>132</v>
      </c>
      <c r="Y333" s="84"/>
      <c r="Z333" s="85"/>
      <c r="AA333" s="45" t="s">
        <v>56</v>
      </c>
      <c r="AB333" s="45" t="s">
        <v>56</v>
      </c>
      <c r="AK333" s="40">
        <v>4845</v>
      </c>
      <c r="AL333" s="68">
        <v>0</v>
      </c>
    </row>
    <row r="334" spans="1:38" x14ac:dyDescent="0.2">
      <c r="A334" s="40">
        <v>650140</v>
      </c>
      <c r="B334" s="43" t="s">
        <v>535</v>
      </c>
      <c r="C334" s="40" t="s">
        <v>536</v>
      </c>
      <c r="D334" s="81">
        <v>50485.979999999996</v>
      </c>
      <c r="E334" s="81">
        <v>0</v>
      </c>
      <c r="F334" s="81">
        <v>0</v>
      </c>
      <c r="G334" s="81">
        <v>0</v>
      </c>
      <c r="H334" s="81">
        <v>50485.979999999996</v>
      </c>
      <c r="I334" s="81">
        <v>69935.260000000009</v>
      </c>
      <c r="J334" s="81">
        <v>-19449.28</v>
      </c>
      <c r="K334" s="38">
        <v>17333.98</v>
      </c>
      <c r="L334" s="81">
        <v>10833.98</v>
      </c>
      <c r="M334" s="81">
        <v>46048.86</v>
      </c>
      <c r="N334" s="81">
        <v>11424.54</v>
      </c>
      <c r="O334" s="81">
        <v>11424.54</v>
      </c>
      <c r="P334" s="81">
        <v>-590.55999999999995</v>
      </c>
      <c r="Q334" s="81">
        <v>5909.44</v>
      </c>
      <c r="R334" s="81">
        <v>4437.12</v>
      </c>
      <c r="S334" s="81">
        <v>33152</v>
      </c>
      <c r="T334" s="81">
        <v>34624.32</v>
      </c>
      <c r="U334" s="81">
        <v>-1472.3199999999997</v>
      </c>
      <c r="V334" s="81"/>
      <c r="W334" s="81">
        <v>75760.55</v>
      </c>
      <c r="X334" s="84" t="s">
        <v>132</v>
      </c>
      <c r="Y334" s="84"/>
      <c r="Z334" s="85"/>
      <c r="AA334" s="45" t="s">
        <v>56</v>
      </c>
      <c r="AB334" s="45" t="s">
        <v>56</v>
      </c>
      <c r="AK334" s="40">
        <v>17333.98</v>
      </c>
      <c r="AL334" s="68">
        <v>33152</v>
      </c>
    </row>
    <row r="335" spans="1:38" x14ac:dyDescent="0.2">
      <c r="A335" s="40">
        <v>650160</v>
      </c>
      <c r="B335" s="43" t="s">
        <v>537</v>
      </c>
      <c r="C335" s="40" t="s">
        <v>538</v>
      </c>
      <c r="D335" s="81">
        <v>1139037.5</v>
      </c>
      <c r="E335" s="81">
        <v>0</v>
      </c>
      <c r="F335" s="81">
        <v>0</v>
      </c>
      <c r="G335" s="81">
        <v>0</v>
      </c>
      <c r="H335" s="81">
        <v>1139037.5</v>
      </c>
      <c r="I335" s="81">
        <v>1065817.8199999998</v>
      </c>
      <c r="J335" s="81">
        <v>73219.679999999993</v>
      </c>
      <c r="K335" s="38">
        <v>964937.27</v>
      </c>
      <c r="L335" s="81">
        <v>494481.26999999996</v>
      </c>
      <c r="M335" s="81">
        <v>1065817.8199999998</v>
      </c>
      <c r="N335" s="81">
        <v>1065817.82</v>
      </c>
      <c r="O335" s="81">
        <v>588700.31999999995</v>
      </c>
      <c r="P335" s="81">
        <v>-94219.05</v>
      </c>
      <c r="Q335" s="81">
        <v>-100880.55</v>
      </c>
      <c r="R335" s="81">
        <v>73219.679999999993</v>
      </c>
      <c r="S335" s="81">
        <v>174100.22999999998</v>
      </c>
      <c r="T335" s="81">
        <v>0</v>
      </c>
      <c r="U335" s="81">
        <v>174100.22999999998</v>
      </c>
      <c r="V335" s="81"/>
      <c r="W335" s="81">
        <v>831289.88</v>
      </c>
      <c r="X335" s="84" t="s">
        <v>132</v>
      </c>
      <c r="Y335" s="84"/>
      <c r="Z335" s="85"/>
      <c r="AA335" s="45" t="s">
        <v>56</v>
      </c>
      <c r="AB335" s="45" t="s">
        <v>56</v>
      </c>
      <c r="AK335" s="40">
        <v>964937.27</v>
      </c>
      <c r="AL335" s="68">
        <v>174100.22999999998</v>
      </c>
    </row>
    <row r="336" spans="1:38" x14ac:dyDescent="0.2">
      <c r="A336" s="40">
        <v>650170</v>
      </c>
      <c r="B336" s="43" t="s">
        <v>539</v>
      </c>
      <c r="C336" s="40" t="s">
        <v>540</v>
      </c>
      <c r="D336" s="81">
        <v>19200</v>
      </c>
      <c r="E336" s="81">
        <v>0</v>
      </c>
      <c r="F336" s="81">
        <v>0</v>
      </c>
      <c r="G336" s="81">
        <v>0</v>
      </c>
      <c r="H336" s="81">
        <v>19200</v>
      </c>
      <c r="I336" s="81">
        <v>0</v>
      </c>
      <c r="J336" s="81">
        <v>19200</v>
      </c>
      <c r="K336" s="38">
        <v>0</v>
      </c>
      <c r="L336" s="81">
        <v>0</v>
      </c>
      <c r="M336" s="81">
        <v>0</v>
      </c>
      <c r="N336" s="81">
        <v>0</v>
      </c>
      <c r="O336" s="81">
        <v>0</v>
      </c>
      <c r="P336" s="81">
        <v>0</v>
      </c>
      <c r="Q336" s="81">
        <v>0</v>
      </c>
      <c r="R336" s="81">
        <v>19200</v>
      </c>
      <c r="S336" s="81">
        <v>19200</v>
      </c>
      <c r="T336" s="81">
        <v>0</v>
      </c>
      <c r="U336" s="81">
        <v>19200</v>
      </c>
      <c r="V336" s="81"/>
      <c r="W336" s="81">
        <v>0</v>
      </c>
      <c r="X336" s="84" t="s">
        <v>132</v>
      </c>
      <c r="Y336" s="84"/>
      <c r="Z336" s="85"/>
      <c r="AA336" s="45" t="s">
        <v>56</v>
      </c>
      <c r="AB336" s="45" t="s">
        <v>56</v>
      </c>
      <c r="AL336" s="68"/>
    </row>
    <row r="337" spans="1:38" x14ac:dyDescent="0.2">
      <c r="A337" s="40">
        <v>650180</v>
      </c>
      <c r="B337" s="43" t="s">
        <v>541</v>
      </c>
      <c r="C337" s="40" t="s">
        <v>542</v>
      </c>
      <c r="D337" s="81">
        <v>444176.8</v>
      </c>
      <c r="E337" s="81">
        <v>0</v>
      </c>
      <c r="F337" s="81">
        <v>0</v>
      </c>
      <c r="G337" s="81">
        <v>0</v>
      </c>
      <c r="H337" s="81">
        <v>444176.8</v>
      </c>
      <c r="I337" s="81">
        <v>1474830.24</v>
      </c>
      <c r="J337" s="81">
        <v>-1030653.4399999999</v>
      </c>
      <c r="K337" s="38">
        <v>0</v>
      </c>
      <c r="L337" s="81">
        <v>0</v>
      </c>
      <c r="M337" s="81">
        <v>624879.19999999995</v>
      </c>
      <c r="N337" s="81">
        <v>789479</v>
      </c>
      <c r="O337" s="81">
        <v>245000</v>
      </c>
      <c r="P337" s="81">
        <v>-245000</v>
      </c>
      <c r="Q337" s="81">
        <v>-789479</v>
      </c>
      <c r="R337" s="81">
        <v>-180702.4</v>
      </c>
      <c r="S337" s="81">
        <v>444176.8</v>
      </c>
      <c r="T337" s="81">
        <v>-164599.80000000005</v>
      </c>
      <c r="U337" s="81">
        <v>608776.60000000009</v>
      </c>
      <c r="V337" s="81"/>
      <c r="W337" s="81">
        <v>1494375.79</v>
      </c>
      <c r="X337" s="84" t="s">
        <v>132</v>
      </c>
      <c r="Y337" s="84"/>
      <c r="Z337" s="85"/>
      <c r="AA337" s="45" t="s">
        <v>56</v>
      </c>
      <c r="AB337" s="45" t="s">
        <v>56</v>
      </c>
      <c r="AK337" s="40">
        <v>0</v>
      </c>
      <c r="AL337" s="68">
        <v>444176.8</v>
      </c>
    </row>
    <row r="338" spans="1:38" x14ac:dyDescent="0.2">
      <c r="A338" s="40">
        <v>650200</v>
      </c>
      <c r="B338" s="43" t="s">
        <v>543</v>
      </c>
      <c r="C338" s="40" t="s">
        <v>544</v>
      </c>
      <c r="D338" s="81">
        <v>1035846.42</v>
      </c>
      <c r="E338" s="81">
        <v>0</v>
      </c>
      <c r="F338" s="81">
        <v>0</v>
      </c>
      <c r="G338" s="81">
        <v>0</v>
      </c>
      <c r="H338" s="81">
        <v>1035846.42</v>
      </c>
      <c r="I338" s="81">
        <v>1824032.8299999998</v>
      </c>
      <c r="J338" s="81">
        <v>-788186.41</v>
      </c>
      <c r="K338" s="38">
        <v>517863.49</v>
      </c>
      <c r="L338" s="81">
        <v>275762.40000000002</v>
      </c>
      <c r="M338" s="81">
        <v>1497788.51</v>
      </c>
      <c r="N338" s="81">
        <v>906339.44</v>
      </c>
      <c r="O338" s="81">
        <v>674983.66</v>
      </c>
      <c r="P338" s="81">
        <v>-399221.26</v>
      </c>
      <c r="Q338" s="81">
        <v>-388475.95</v>
      </c>
      <c r="R338" s="81">
        <v>-461942.09</v>
      </c>
      <c r="S338" s="81">
        <v>517982.93000000005</v>
      </c>
      <c r="T338" s="81">
        <v>591449.07000000007</v>
      </c>
      <c r="U338" s="81">
        <v>-73466.140000000014</v>
      </c>
      <c r="V338" s="81"/>
      <c r="W338" s="81">
        <v>1075262.5</v>
      </c>
      <c r="X338" s="84" t="s">
        <v>132</v>
      </c>
      <c r="Y338" s="84"/>
      <c r="Z338" s="85"/>
      <c r="AA338" s="45" t="s">
        <v>56</v>
      </c>
      <c r="AB338" s="45" t="s">
        <v>56</v>
      </c>
      <c r="AK338" s="40">
        <v>517863.49</v>
      </c>
      <c r="AL338" s="68">
        <v>517982.93000000005</v>
      </c>
    </row>
    <row r="339" spans="1:38" x14ac:dyDescent="0.2">
      <c r="A339" s="40">
        <v>650210</v>
      </c>
      <c r="B339" s="43" t="s">
        <v>545</v>
      </c>
      <c r="C339" s="40" t="s">
        <v>546</v>
      </c>
      <c r="D339" s="81">
        <v>5060</v>
      </c>
      <c r="E339" s="81">
        <v>0</v>
      </c>
      <c r="F339" s="81">
        <v>0</v>
      </c>
      <c r="G339" s="81">
        <v>0</v>
      </c>
      <c r="H339" s="81">
        <v>5060</v>
      </c>
      <c r="I339" s="81">
        <v>9500</v>
      </c>
      <c r="J339" s="81">
        <v>-4440</v>
      </c>
      <c r="K339" s="38">
        <v>5060</v>
      </c>
      <c r="L339" s="81">
        <v>3560</v>
      </c>
      <c r="M339" s="81">
        <v>5500</v>
      </c>
      <c r="N339" s="81">
        <v>3500</v>
      </c>
      <c r="O339" s="81">
        <v>0</v>
      </c>
      <c r="P339" s="81">
        <v>3560</v>
      </c>
      <c r="Q339" s="81">
        <v>1560</v>
      </c>
      <c r="R339" s="81">
        <v>-440</v>
      </c>
      <c r="S339" s="81">
        <v>0</v>
      </c>
      <c r="T339" s="81">
        <v>2000</v>
      </c>
      <c r="U339" s="81">
        <v>-2000</v>
      </c>
      <c r="V339" s="81"/>
      <c r="W339" s="81">
        <v>26850</v>
      </c>
      <c r="X339" s="84" t="s">
        <v>132</v>
      </c>
      <c r="Y339" s="84"/>
      <c r="Z339" s="85"/>
      <c r="AA339" s="45" t="s">
        <v>56</v>
      </c>
      <c r="AB339" s="45" t="s">
        <v>56</v>
      </c>
      <c r="AK339" s="40">
        <v>5060</v>
      </c>
      <c r="AL339" s="68">
        <v>0</v>
      </c>
    </row>
    <row r="340" spans="1:38" x14ac:dyDescent="0.2">
      <c r="A340" s="40">
        <v>650290</v>
      </c>
      <c r="B340" s="43" t="s">
        <v>547</v>
      </c>
      <c r="C340" s="40" t="s">
        <v>548</v>
      </c>
      <c r="D340" s="81">
        <v>0</v>
      </c>
      <c r="E340" s="81">
        <v>0</v>
      </c>
      <c r="F340" s="81">
        <v>0</v>
      </c>
      <c r="G340" s="81">
        <v>0</v>
      </c>
      <c r="H340" s="81">
        <v>0</v>
      </c>
      <c r="I340" s="81">
        <v>382500</v>
      </c>
      <c r="J340" s="81">
        <v>-382500</v>
      </c>
      <c r="K340" s="38">
        <v>0</v>
      </c>
      <c r="L340" s="81">
        <v>0</v>
      </c>
      <c r="M340" s="81">
        <v>382500</v>
      </c>
      <c r="N340" s="81">
        <v>382500</v>
      </c>
      <c r="O340" s="81">
        <v>382500</v>
      </c>
      <c r="P340" s="81">
        <v>-382500</v>
      </c>
      <c r="Q340" s="81">
        <v>-382500</v>
      </c>
      <c r="R340" s="81">
        <v>-382500</v>
      </c>
      <c r="S340" s="81">
        <v>0</v>
      </c>
      <c r="T340" s="81">
        <v>0</v>
      </c>
      <c r="U340" s="81">
        <v>0</v>
      </c>
      <c r="V340" s="81"/>
      <c r="W340" s="81">
        <v>382500</v>
      </c>
      <c r="X340" s="84" t="s">
        <v>132</v>
      </c>
      <c r="Y340" s="84"/>
      <c r="Z340" s="85"/>
      <c r="AA340" s="45" t="s">
        <v>56</v>
      </c>
      <c r="AB340" s="45" t="s">
        <v>56</v>
      </c>
      <c r="AK340" s="40">
        <v>0</v>
      </c>
      <c r="AL340" s="68">
        <v>0</v>
      </c>
    </row>
    <row r="341" spans="1:38" x14ac:dyDescent="0.2">
      <c r="A341" s="40">
        <v>650510</v>
      </c>
      <c r="B341" s="43" t="s">
        <v>549</v>
      </c>
      <c r="C341" s="40" t="s">
        <v>550</v>
      </c>
      <c r="D341" s="81">
        <v>248643</v>
      </c>
      <c r="E341" s="81">
        <v>0</v>
      </c>
      <c r="F341" s="81">
        <v>0</v>
      </c>
      <c r="G341" s="81">
        <v>0</v>
      </c>
      <c r="H341" s="81">
        <v>248643</v>
      </c>
      <c r="I341" s="81">
        <v>308607</v>
      </c>
      <c r="J341" s="81">
        <v>-59964</v>
      </c>
      <c r="K341" s="38">
        <v>163983</v>
      </c>
      <c r="L341" s="81">
        <v>81508</v>
      </c>
      <c r="M341" s="81">
        <v>228489</v>
      </c>
      <c r="N341" s="81">
        <v>149269</v>
      </c>
      <c r="O341" s="81">
        <v>74710</v>
      </c>
      <c r="P341" s="81">
        <v>6798</v>
      </c>
      <c r="Q341" s="81">
        <v>14714</v>
      </c>
      <c r="R341" s="81">
        <v>20154</v>
      </c>
      <c r="S341" s="81">
        <v>84660</v>
      </c>
      <c r="T341" s="81">
        <v>79220</v>
      </c>
      <c r="U341" s="81">
        <v>5440</v>
      </c>
      <c r="V341" s="81"/>
      <c r="W341" s="81">
        <v>216157</v>
      </c>
      <c r="X341" s="84" t="s">
        <v>132</v>
      </c>
      <c r="Y341" s="84"/>
      <c r="Z341" s="85"/>
      <c r="AA341" s="45" t="s">
        <v>56</v>
      </c>
      <c r="AB341" s="45" t="s">
        <v>56</v>
      </c>
      <c r="AK341" s="40">
        <v>163983</v>
      </c>
      <c r="AL341" s="68">
        <v>84660</v>
      </c>
    </row>
    <row r="342" spans="1:38" x14ac:dyDescent="0.2">
      <c r="A342" s="40">
        <v>650050</v>
      </c>
      <c r="B342" s="43" t="s">
        <v>551</v>
      </c>
      <c r="C342" s="40" t="s">
        <v>552</v>
      </c>
      <c r="D342" s="81">
        <v>8055</v>
      </c>
      <c r="E342" s="81">
        <v>0</v>
      </c>
      <c r="F342" s="81">
        <v>0</v>
      </c>
      <c r="G342" s="81">
        <v>0</v>
      </c>
      <c r="H342" s="81">
        <v>8055</v>
      </c>
      <c r="I342" s="81">
        <v>0</v>
      </c>
      <c r="J342" s="81">
        <v>8055</v>
      </c>
      <c r="K342" s="38">
        <v>8055</v>
      </c>
      <c r="L342" s="81">
        <v>0</v>
      </c>
      <c r="M342" s="81">
        <v>0</v>
      </c>
      <c r="N342" s="81">
        <v>0</v>
      </c>
      <c r="O342" s="81">
        <v>0</v>
      </c>
      <c r="P342" s="81">
        <v>0</v>
      </c>
      <c r="Q342" s="81">
        <v>8055</v>
      </c>
      <c r="R342" s="81">
        <v>8055</v>
      </c>
      <c r="S342" s="81">
        <v>0</v>
      </c>
      <c r="T342" s="81">
        <v>0</v>
      </c>
      <c r="U342" s="81">
        <v>0</v>
      </c>
      <c r="V342" s="81"/>
      <c r="W342" s="81">
        <v>1200</v>
      </c>
      <c r="X342" s="84" t="s">
        <v>132</v>
      </c>
      <c r="Y342" s="84"/>
      <c r="Z342" s="85"/>
      <c r="AA342" s="45" t="s">
        <v>56</v>
      </c>
      <c r="AB342" s="45" t="s">
        <v>56</v>
      </c>
      <c r="AK342" s="40">
        <v>8055</v>
      </c>
      <c r="AL342" s="68">
        <v>0</v>
      </c>
    </row>
    <row r="343" spans="1:38" x14ac:dyDescent="0.2">
      <c r="A343" s="40">
        <v>650220</v>
      </c>
      <c r="B343" s="43" t="s">
        <v>553</v>
      </c>
      <c r="C343" s="40" t="s">
        <v>554</v>
      </c>
      <c r="D343" s="81">
        <v>0</v>
      </c>
      <c r="E343" s="81">
        <v>0</v>
      </c>
      <c r="F343" s="81">
        <v>0</v>
      </c>
      <c r="G343" s="81">
        <v>0</v>
      </c>
      <c r="H343" s="81">
        <v>0</v>
      </c>
      <c r="I343" s="81">
        <v>0</v>
      </c>
      <c r="J343" s="81">
        <v>0</v>
      </c>
      <c r="K343" s="38">
        <v>0</v>
      </c>
      <c r="L343" s="81">
        <v>0</v>
      </c>
      <c r="M343" s="81">
        <v>0</v>
      </c>
      <c r="N343" s="81">
        <v>0</v>
      </c>
      <c r="O343" s="81">
        <v>0</v>
      </c>
      <c r="P343" s="81">
        <v>0</v>
      </c>
      <c r="Q343" s="81">
        <v>0</v>
      </c>
      <c r="R343" s="81">
        <v>0</v>
      </c>
      <c r="S343" s="81">
        <v>0</v>
      </c>
      <c r="T343" s="81">
        <v>0</v>
      </c>
      <c r="U343" s="81">
        <v>0</v>
      </c>
      <c r="V343" s="81"/>
      <c r="W343" s="81">
        <v>50000</v>
      </c>
      <c r="X343" s="84" t="s">
        <v>132</v>
      </c>
      <c r="Y343" s="84"/>
      <c r="Z343" s="85"/>
      <c r="AA343" s="45" t="s">
        <v>56</v>
      </c>
      <c r="AB343" s="45" t="s">
        <v>56</v>
      </c>
      <c r="AK343" s="40">
        <v>0</v>
      </c>
      <c r="AL343" s="68">
        <v>0</v>
      </c>
    </row>
    <row r="344" spans="1:38" x14ac:dyDescent="0.2">
      <c r="A344" s="40">
        <v>650540</v>
      </c>
      <c r="B344" s="43" t="s">
        <v>555</v>
      </c>
      <c r="C344" s="40" t="s">
        <v>556</v>
      </c>
      <c r="D344" s="81">
        <v>10372.01</v>
      </c>
      <c r="E344" s="81">
        <v>0</v>
      </c>
      <c r="F344" s="81">
        <v>0</v>
      </c>
      <c r="G344" s="81">
        <v>0</v>
      </c>
      <c r="H344" s="81">
        <v>10372.01</v>
      </c>
      <c r="I344" s="81">
        <v>1777.47</v>
      </c>
      <c r="J344" s="81">
        <v>8594.5400000000009</v>
      </c>
      <c r="K344" s="38">
        <v>2755.05</v>
      </c>
      <c r="L344" s="81">
        <v>0</v>
      </c>
      <c r="M344" s="81">
        <v>1755</v>
      </c>
      <c r="N344" s="81">
        <v>1494.32</v>
      </c>
      <c r="O344" s="81">
        <v>1181.82</v>
      </c>
      <c r="P344" s="81">
        <v>-1181.82</v>
      </c>
      <c r="Q344" s="81">
        <v>1260.73</v>
      </c>
      <c r="R344" s="81">
        <v>8617.01</v>
      </c>
      <c r="S344" s="81">
        <v>7616.96</v>
      </c>
      <c r="T344" s="81">
        <v>260.68000000000006</v>
      </c>
      <c r="U344" s="81">
        <v>7356.28</v>
      </c>
      <c r="V344" s="81"/>
      <c r="W344" s="81">
        <v>3774.68</v>
      </c>
      <c r="X344" s="84" t="s">
        <v>132</v>
      </c>
      <c r="Y344" s="84"/>
      <c r="Z344" s="85"/>
      <c r="AA344" s="45" t="s">
        <v>56</v>
      </c>
      <c r="AB344" s="45" t="s">
        <v>56</v>
      </c>
      <c r="AK344" s="40">
        <v>2755.05</v>
      </c>
      <c r="AL344" s="68">
        <v>7616.96</v>
      </c>
    </row>
    <row r="345" spans="1:38" x14ac:dyDescent="0.2">
      <c r="A345" s="40">
        <v>650550</v>
      </c>
      <c r="B345" s="43" t="s">
        <v>557</v>
      </c>
      <c r="C345" s="40" t="s">
        <v>558</v>
      </c>
      <c r="D345" s="81">
        <v>623741.5</v>
      </c>
      <c r="E345" s="81">
        <v>0</v>
      </c>
      <c r="F345" s="81">
        <v>0</v>
      </c>
      <c r="G345" s="81">
        <v>0</v>
      </c>
      <c r="H345" s="81">
        <v>623741.5</v>
      </c>
      <c r="I345" s="81">
        <v>848017.83</v>
      </c>
      <c r="J345" s="81">
        <v>-224276.33</v>
      </c>
      <c r="K345" s="38">
        <v>416623.17</v>
      </c>
      <c r="L345" s="81">
        <v>209244.41999999998</v>
      </c>
      <c r="M345" s="81">
        <v>634012</v>
      </c>
      <c r="N345" s="81">
        <v>423333.5</v>
      </c>
      <c r="O345" s="81">
        <v>212220</v>
      </c>
      <c r="P345" s="81">
        <v>-2975.58</v>
      </c>
      <c r="Q345" s="81">
        <v>-6710.33</v>
      </c>
      <c r="R345" s="81">
        <v>-10270.5</v>
      </c>
      <c r="S345" s="81">
        <v>207118.33000000002</v>
      </c>
      <c r="T345" s="81">
        <v>210678.5</v>
      </c>
      <c r="U345" s="81">
        <v>-3560.1699999999837</v>
      </c>
      <c r="V345" s="81"/>
      <c r="W345" s="81">
        <v>438229.5</v>
      </c>
      <c r="X345" s="84" t="s">
        <v>132</v>
      </c>
      <c r="Y345" s="84"/>
      <c r="Z345" s="85"/>
      <c r="AA345" s="45" t="s">
        <v>56</v>
      </c>
      <c r="AB345" s="45" t="s">
        <v>56</v>
      </c>
      <c r="AK345" s="40">
        <v>416623.17</v>
      </c>
      <c r="AL345" s="68">
        <v>207118.33000000002</v>
      </c>
    </row>
    <row r="346" spans="1:38" x14ac:dyDescent="0.2">
      <c r="A346" s="40">
        <v>660010</v>
      </c>
      <c r="B346" s="43" t="s">
        <v>559</v>
      </c>
      <c r="C346" s="40" t="s">
        <v>560</v>
      </c>
      <c r="D346" s="81">
        <v>118304.84</v>
      </c>
      <c r="E346" s="81">
        <v>0</v>
      </c>
      <c r="F346" s="81">
        <v>0</v>
      </c>
      <c r="G346" s="81">
        <v>0</v>
      </c>
      <c r="H346" s="81">
        <v>118304.84</v>
      </c>
      <c r="I346" s="81">
        <v>23579.59</v>
      </c>
      <c r="J346" s="81">
        <v>94725.25</v>
      </c>
      <c r="K346" s="38">
        <v>4177.82</v>
      </c>
      <c r="L346" s="81">
        <v>1500</v>
      </c>
      <c r="M346" s="81">
        <v>3879.5899999999997</v>
      </c>
      <c r="N346" s="81">
        <v>3245.82</v>
      </c>
      <c r="O346" s="81">
        <v>942.37</v>
      </c>
      <c r="P346" s="81">
        <v>557.63</v>
      </c>
      <c r="Q346" s="81">
        <v>932</v>
      </c>
      <c r="R346" s="81">
        <v>114425.25</v>
      </c>
      <c r="S346" s="81">
        <v>114127.01999999999</v>
      </c>
      <c r="T346" s="81">
        <v>633.76999999999953</v>
      </c>
      <c r="U346" s="81">
        <v>113493.24999999999</v>
      </c>
      <c r="V346" s="81"/>
      <c r="W346" s="81">
        <v>1260.51</v>
      </c>
      <c r="X346" s="84" t="s">
        <v>132</v>
      </c>
      <c r="Y346" s="84"/>
      <c r="Z346" s="85"/>
      <c r="AA346" s="45" t="s">
        <v>56</v>
      </c>
      <c r="AB346" s="45" t="s">
        <v>56</v>
      </c>
      <c r="AK346" s="40">
        <v>4177.82</v>
      </c>
      <c r="AL346" s="68">
        <v>114127.01999999999</v>
      </c>
    </row>
    <row r="347" spans="1:38" x14ac:dyDescent="0.2">
      <c r="A347" s="40">
        <v>660020</v>
      </c>
      <c r="B347" s="43" t="s">
        <v>561</v>
      </c>
      <c r="C347" s="40" t="s">
        <v>562</v>
      </c>
      <c r="D347" s="81">
        <v>2625560.67</v>
      </c>
      <c r="E347" s="81">
        <v>0</v>
      </c>
      <c r="F347" s="81">
        <v>0</v>
      </c>
      <c r="G347" s="81">
        <v>0</v>
      </c>
      <c r="H347" s="81">
        <v>2625560.67</v>
      </c>
      <c r="I347" s="81">
        <v>3149456.51</v>
      </c>
      <c r="J347" s="81">
        <v>-523895.84</v>
      </c>
      <c r="K347" s="38">
        <v>1736406.6</v>
      </c>
      <c r="L347" s="81">
        <v>885771.26000000024</v>
      </c>
      <c r="M347" s="81">
        <v>2329757.96</v>
      </c>
      <c r="N347" s="81">
        <v>1491837.88</v>
      </c>
      <c r="O347" s="81">
        <v>378407.75</v>
      </c>
      <c r="P347" s="81">
        <v>507363.51</v>
      </c>
      <c r="Q347" s="81">
        <v>244568.72</v>
      </c>
      <c r="R347" s="81">
        <v>295802.71000000002</v>
      </c>
      <c r="S347" s="81">
        <v>889154.06999999983</v>
      </c>
      <c r="T347" s="81">
        <v>837920.08000000007</v>
      </c>
      <c r="U347" s="81">
        <v>51233.989999999758</v>
      </c>
      <c r="V347" s="81"/>
      <c r="W347" s="81">
        <v>2093052.14</v>
      </c>
      <c r="X347" s="84" t="s">
        <v>132</v>
      </c>
      <c r="Y347" s="84"/>
      <c r="Z347" s="85"/>
      <c r="AA347" s="45" t="s">
        <v>56</v>
      </c>
      <c r="AB347" s="45" t="s">
        <v>56</v>
      </c>
      <c r="AK347" s="40">
        <v>1736406.6</v>
      </c>
      <c r="AL347" s="68">
        <v>889154.06999999983</v>
      </c>
    </row>
    <row r="348" spans="1:38" x14ac:dyDescent="0.2">
      <c r="A348" s="40">
        <v>660030</v>
      </c>
      <c r="B348" s="43" t="s">
        <v>563</v>
      </c>
      <c r="C348" s="40" t="s">
        <v>564</v>
      </c>
      <c r="D348" s="81">
        <v>1153566.6700000002</v>
      </c>
      <c r="E348" s="81">
        <v>0</v>
      </c>
      <c r="F348" s="81">
        <v>0</v>
      </c>
      <c r="G348" s="81">
        <v>0</v>
      </c>
      <c r="H348" s="81">
        <v>1153566.6700000002</v>
      </c>
      <c r="I348" s="81">
        <v>1021645.4400000001</v>
      </c>
      <c r="J348" s="81">
        <v>131921.23000000001</v>
      </c>
      <c r="K348" s="38">
        <v>962302.51</v>
      </c>
      <c r="L348" s="81">
        <v>543331.41</v>
      </c>
      <c r="M348" s="81">
        <v>773832.4</v>
      </c>
      <c r="N348" s="81">
        <v>398339.59</v>
      </c>
      <c r="O348" s="81">
        <v>177721.18</v>
      </c>
      <c r="P348" s="81">
        <v>365610.23</v>
      </c>
      <c r="Q348" s="81">
        <v>563962.92000000004</v>
      </c>
      <c r="R348" s="81">
        <v>379734.27</v>
      </c>
      <c r="S348" s="81">
        <v>191264.16000000015</v>
      </c>
      <c r="T348" s="81">
        <v>375492.81</v>
      </c>
      <c r="U348" s="81">
        <v>-184228.64999999985</v>
      </c>
      <c r="V348" s="81"/>
      <c r="W348" s="81">
        <v>635287.09</v>
      </c>
      <c r="X348" s="84" t="s">
        <v>132</v>
      </c>
      <c r="Y348" s="84"/>
      <c r="Z348" s="85"/>
      <c r="AA348" s="45" t="s">
        <v>56</v>
      </c>
      <c r="AB348" s="45" t="s">
        <v>56</v>
      </c>
      <c r="AK348" s="40">
        <v>962302.51</v>
      </c>
      <c r="AL348" s="68">
        <v>191264.16000000015</v>
      </c>
    </row>
    <row r="349" spans="1:38" x14ac:dyDescent="0.2">
      <c r="A349" s="40">
        <v>670010</v>
      </c>
      <c r="B349" s="43" t="s">
        <v>565</v>
      </c>
      <c r="C349" s="40" t="s">
        <v>566</v>
      </c>
      <c r="D349" s="81">
        <v>233466.60000000003</v>
      </c>
      <c r="E349" s="81">
        <v>0</v>
      </c>
      <c r="F349" s="81">
        <v>0</v>
      </c>
      <c r="G349" s="81">
        <v>0</v>
      </c>
      <c r="H349" s="81">
        <v>233466.60000000003</v>
      </c>
      <c r="I349" s="81">
        <v>311009.43000000005</v>
      </c>
      <c r="J349" s="81">
        <v>-77542.83</v>
      </c>
      <c r="K349" s="38">
        <v>155208.69</v>
      </c>
      <c r="L349" s="81">
        <v>77473.05</v>
      </c>
      <c r="M349" s="81">
        <v>232685.03000000003</v>
      </c>
      <c r="N349" s="81">
        <v>154360.63</v>
      </c>
      <c r="O349" s="81">
        <v>76831.600000000006</v>
      </c>
      <c r="P349" s="81">
        <v>641.45000000000005</v>
      </c>
      <c r="Q349" s="81">
        <v>848.06</v>
      </c>
      <c r="R349" s="81">
        <v>781.57</v>
      </c>
      <c r="S349" s="81">
        <v>78257.910000000033</v>
      </c>
      <c r="T349" s="81">
        <v>78324.400000000023</v>
      </c>
      <c r="U349" s="81">
        <v>-66.489999999990687</v>
      </c>
      <c r="V349" s="81"/>
      <c r="W349" s="81">
        <v>311594.86</v>
      </c>
      <c r="X349" s="84" t="s">
        <v>132</v>
      </c>
      <c r="Y349" s="84"/>
      <c r="Z349" s="85"/>
      <c r="AA349" s="45" t="s">
        <v>56</v>
      </c>
      <c r="AB349" s="45" t="s">
        <v>56</v>
      </c>
      <c r="AK349" s="40">
        <v>155208.69</v>
      </c>
      <c r="AL349" s="68">
        <v>78257.910000000033</v>
      </c>
    </row>
    <row r="350" spans="1:38" x14ac:dyDescent="0.2">
      <c r="A350" s="40">
        <v>670020</v>
      </c>
      <c r="B350" s="43" t="s">
        <v>567</v>
      </c>
      <c r="C350" s="40" t="s">
        <v>568</v>
      </c>
      <c r="D350" s="81">
        <v>194095.66</v>
      </c>
      <c r="E350" s="81">
        <v>0</v>
      </c>
      <c r="F350" s="81">
        <v>0</v>
      </c>
      <c r="G350" s="81">
        <v>0</v>
      </c>
      <c r="H350" s="81">
        <v>194095.66</v>
      </c>
      <c r="I350" s="81">
        <v>252961.5</v>
      </c>
      <c r="J350" s="81">
        <v>-58865.84</v>
      </c>
      <c r="K350" s="38">
        <v>131157.57999999999</v>
      </c>
      <c r="L350" s="81">
        <v>64344.72</v>
      </c>
      <c r="M350" s="81">
        <v>191250.57</v>
      </c>
      <c r="N350" s="81">
        <v>129539.64</v>
      </c>
      <c r="O350" s="81">
        <v>61723.28</v>
      </c>
      <c r="P350" s="81">
        <v>2621.44</v>
      </c>
      <c r="Q350" s="81">
        <v>1617.94</v>
      </c>
      <c r="R350" s="81">
        <v>2845.09</v>
      </c>
      <c r="S350" s="81">
        <v>62938.080000000016</v>
      </c>
      <c r="T350" s="81">
        <v>61710.930000000008</v>
      </c>
      <c r="U350" s="81">
        <v>1227.1500000000087</v>
      </c>
      <c r="V350" s="81"/>
      <c r="W350" s="81">
        <v>266899.13</v>
      </c>
      <c r="X350" s="84" t="s">
        <v>132</v>
      </c>
      <c r="Y350" s="84"/>
      <c r="Z350" s="85"/>
      <c r="AA350" s="45" t="s">
        <v>56</v>
      </c>
      <c r="AB350" s="45" t="s">
        <v>56</v>
      </c>
      <c r="AK350" s="40">
        <v>131157.57999999999</v>
      </c>
      <c r="AL350" s="68">
        <v>62938.080000000016</v>
      </c>
    </row>
    <row r="351" spans="1:38" x14ac:dyDescent="0.2">
      <c r="A351" s="40">
        <v>670030</v>
      </c>
      <c r="B351" s="43" t="s">
        <v>569</v>
      </c>
      <c r="C351" s="40" t="s">
        <v>570</v>
      </c>
      <c r="D351" s="81">
        <v>309018.68999999994</v>
      </c>
      <c r="E351" s="81">
        <v>0</v>
      </c>
      <c r="F351" s="81">
        <v>0</v>
      </c>
      <c r="G351" s="81">
        <v>0</v>
      </c>
      <c r="H351" s="81">
        <v>309018.68999999994</v>
      </c>
      <c r="I351" s="81">
        <v>363468</v>
      </c>
      <c r="J351" s="81">
        <v>-54449.31</v>
      </c>
      <c r="K351" s="38">
        <v>204337.15</v>
      </c>
      <c r="L351" s="81">
        <v>101209.29</v>
      </c>
      <c r="M351" s="81">
        <v>249355.79</v>
      </c>
      <c r="N351" s="81">
        <v>165419.82999999999</v>
      </c>
      <c r="O351" s="81">
        <v>82336.23</v>
      </c>
      <c r="P351" s="81">
        <v>18873.060000000001</v>
      </c>
      <c r="Q351" s="81">
        <v>38917.32</v>
      </c>
      <c r="R351" s="81">
        <v>59662.9</v>
      </c>
      <c r="S351" s="81">
        <v>104681.53999999995</v>
      </c>
      <c r="T351" s="81">
        <v>83935.960000000021</v>
      </c>
      <c r="U351" s="81">
        <v>20745.579999999929</v>
      </c>
      <c r="V351" s="81"/>
      <c r="W351" s="81">
        <v>333919.17</v>
      </c>
      <c r="X351" s="84" t="s">
        <v>132</v>
      </c>
      <c r="Y351" s="84"/>
      <c r="Z351" s="85"/>
      <c r="AA351" s="45" t="s">
        <v>56</v>
      </c>
      <c r="AB351" s="45" t="s">
        <v>56</v>
      </c>
      <c r="AK351" s="40">
        <v>204337.15</v>
      </c>
      <c r="AL351" s="68">
        <v>104681.53999999995</v>
      </c>
    </row>
    <row r="352" spans="1:38" x14ac:dyDescent="0.2">
      <c r="A352" s="40">
        <v>670040</v>
      </c>
      <c r="B352" s="43" t="s">
        <v>571</v>
      </c>
      <c r="C352" s="40" t="s">
        <v>572</v>
      </c>
      <c r="D352" s="81">
        <v>1089142.57</v>
      </c>
      <c r="E352" s="81">
        <v>0</v>
      </c>
      <c r="F352" s="81">
        <v>0</v>
      </c>
      <c r="G352" s="81">
        <v>0</v>
      </c>
      <c r="H352" s="81">
        <v>1089142.57</v>
      </c>
      <c r="I352" s="81">
        <v>1705971.2600000002</v>
      </c>
      <c r="J352" s="81">
        <v>-616828.68999999994</v>
      </c>
      <c r="K352" s="38">
        <v>612269.17000000004</v>
      </c>
      <c r="L352" s="81">
        <v>353254.65</v>
      </c>
      <c r="M352" s="81">
        <v>1120024.3</v>
      </c>
      <c r="N352" s="81">
        <v>764555.71</v>
      </c>
      <c r="O352" s="81">
        <v>394629.69</v>
      </c>
      <c r="P352" s="81">
        <v>-41375.040000000001</v>
      </c>
      <c r="Q352" s="81">
        <v>-152286.54</v>
      </c>
      <c r="R352" s="81">
        <v>-30881.73</v>
      </c>
      <c r="S352" s="81">
        <v>476873.4</v>
      </c>
      <c r="T352" s="81">
        <v>355468.59000000008</v>
      </c>
      <c r="U352" s="81">
        <v>121404.80999999994</v>
      </c>
      <c r="V352" s="81"/>
      <c r="W352" s="81">
        <v>2110497.34</v>
      </c>
      <c r="X352" s="84" t="s">
        <v>132</v>
      </c>
      <c r="Y352" s="84"/>
      <c r="Z352" s="85"/>
      <c r="AA352" s="45" t="s">
        <v>56</v>
      </c>
      <c r="AB352" s="45" t="s">
        <v>56</v>
      </c>
      <c r="AK352" s="40">
        <v>612269.17000000004</v>
      </c>
      <c r="AL352" s="68">
        <v>476873.4</v>
      </c>
    </row>
    <row r="353" spans="1:38" x14ac:dyDescent="0.2">
      <c r="A353" s="40">
        <v>670050</v>
      </c>
      <c r="B353" s="43" t="s">
        <v>573</v>
      </c>
      <c r="C353" s="40" t="s">
        <v>574</v>
      </c>
      <c r="D353" s="81">
        <v>75291.19</v>
      </c>
      <c r="E353" s="81">
        <v>0</v>
      </c>
      <c r="F353" s="81">
        <v>0</v>
      </c>
      <c r="G353" s="81">
        <v>0</v>
      </c>
      <c r="H353" s="81">
        <v>75291.19</v>
      </c>
      <c r="I353" s="81">
        <v>123007.59000000001</v>
      </c>
      <c r="J353" s="81">
        <v>-47716.4</v>
      </c>
      <c r="K353" s="38">
        <v>51336.2</v>
      </c>
      <c r="L353" s="81">
        <v>27641.62</v>
      </c>
      <c r="M353" s="81">
        <v>94371.38</v>
      </c>
      <c r="N353" s="81">
        <v>62585.9</v>
      </c>
      <c r="O353" s="81">
        <v>31145.919999999998</v>
      </c>
      <c r="P353" s="81">
        <v>-3504.3</v>
      </c>
      <c r="Q353" s="81">
        <v>-11249.7</v>
      </c>
      <c r="R353" s="81">
        <v>-19080.189999999999</v>
      </c>
      <c r="S353" s="81">
        <v>23954.990000000005</v>
      </c>
      <c r="T353" s="81">
        <v>31785.480000000003</v>
      </c>
      <c r="U353" s="81">
        <v>-7830.489999999998</v>
      </c>
      <c r="V353" s="81"/>
      <c r="W353" s="81">
        <v>88770.97</v>
      </c>
      <c r="X353" s="84" t="s">
        <v>132</v>
      </c>
      <c r="Y353" s="84"/>
      <c r="Z353" s="85"/>
      <c r="AA353" s="45" t="s">
        <v>56</v>
      </c>
      <c r="AB353" s="45" t="s">
        <v>56</v>
      </c>
      <c r="AK353" s="40">
        <v>51336.2</v>
      </c>
      <c r="AL353" s="68">
        <v>23954.990000000005</v>
      </c>
    </row>
    <row r="354" spans="1:38" x14ac:dyDescent="0.2">
      <c r="A354" s="40">
        <v>670060</v>
      </c>
      <c r="B354" s="43" t="s">
        <v>575</v>
      </c>
      <c r="C354" s="40" t="s">
        <v>576</v>
      </c>
      <c r="D354" s="81">
        <v>295867.45</v>
      </c>
      <c r="E354" s="81">
        <v>0</v>
      </c>
      <c r="F354" s="81">
        <v>0</v>
      </c>
      <c r="G354" s="81">
        <v>0</v>
      </c>
      <c r="H354" s="81">
        <v>295867.45</v>
      </c>
      <c r="I354" s="81">
        <v>423953.65</v>
      </c>
      <c r="J354" s="81">
        <v>-128086.2</v>
      </c>
      <c r="K354" s="38">
        <v>196419.99</v>
      </c>
      <c r="L354" s="81">
        <v>98118.81</v>
      </c>
      <c r="M354" s="81">
        <v>317185.46000000002</v>
      </c>
      <c r="N354" s="81">
        <v>210417.27</v>
      </c>
      <c r="O354" s="81">
        <v>104733.32</v>
      </c>
      <c r="P354" s="81">
        <v>-6614.51</v>
      </c>
      <c r="Q354" s="81">
        <v>-13997.28</v>
      </c>
      <c r="R354" s="81">
        <v>-21318.01</v>
      </c>
      <c r="S354" s="81">
        <v>99447.460000000021</v>
      </c>
      <c r="T354" s="81">
        <v>106768.19000000003</v>
      </c>
      <c r="U354" s="81">
        <v>-7320.7300000000105</v>
      </c>
      <c r="V354" s="81"/>
      <c r="W354" s="81">
        <v>424751.74</v>
      </c>
      <c r="X354" s="84" t="s">
        <v>132</v>
      </c>
      <c r="Y354" s="84"/>
      <c r="Z354" s="85"/>
      <c r="AA354" s="45" t="s">
        <v>56</v>
      </c>
      <c r="AB354" s="45" t="s">
        <v>56</v>
      </c>
      <c r="AK354" s="40">
        <v>196419.99</v>
      </c>
      <c r="AL354" s="68">
        <v>99447.460000000021</v>
      </c>
    </row>
    <row r="355" spans="1:38" x14ac:dyDescent="0.2">
      <c r="A355" s="40">
        <v>670070</v>
      </c>
      <c r="B355" s="43" t="s">
        <v>577</v>
      </c>
      <c r="C355" s="40" t="s">
        <v>578</v>
      </c>
      <c r="D355" s="81">
        <v>52451</v>
      </c>
      <c r="E355" s="81">
        <v>0</v>
      </c>
      <c r="F355" s="81">
        <v>0</v>
      </c>
      <c r="G355" s="81">
        <v>0</v>
      </c>
      <c r="H355" s="81">
        <v>52451</v>
      </c>
      <c r="I355" s="81">
        <v>69858</v>
      </c>
      <c r="J355" s="81">
        <v>-17407</v>
      </c>
      <c r="K355" s="38">
        <v>30993</v>
      </c>
      <c r="L355" s="81">
        <v>15809</v>
      </c>
      <c r="M355" s="81">
        <v>49447</v>
      </c>
      <c r="N355" s="81">
        <v>34148</v>
      </c>
      <c r="O355" s="81">
        <v>15064</v>
      </c>
      <c r="P355" s="81">
        <v>745</v>
      </c>
      <c r="Q355" s="81">
        <v>-3155</v>
      </c>
      <c r="R355" s="81">
        <v>3004</v>
      </c>
      <c r="S355" s="81">
        <v>21458</v>
      </c>
      <c r="T355" s="81">
        <v>15299</v>
      </c>
      <c r="U355" s="81">
        <v>6159</v>
      </c>
      <c r="V355" s="81"/>
      <c r="W355" s="81">
        <v>72449</v>
      </c>
      <c r="X355" s="84" t="s">
        <v>132</v>
      </c>
      <c r="Y355" s="84"/>
      <c r="Z355" s="85"/>
      <c r="AA355" s="45" t="s">
        <v>56</v>
      </c>
      <c r="AB355" s="45" t="s">
        <v>56</v>
      </c>
      <c r="AK355" s="40">
        <v>30993</v>
      </c>
      <c r="AL355" s="68">
        <v>21458</v>
      </c>
    </row>
    <row r="356" spans="1:38" x14ac:dyDescent="0.2">
      <c r="A356" s="40">
        <v>670510</v>
      </c>
      <c r="B356" s="43" t="s">
        <v>579</v>
      </c>
      <c r="C356" s="40" t="s">
        <v>580</v>
      </c>
      <c r="D356" s="81">
        <v>65983.049999999988</v>
      </c>
      <c r="E356" s="81">
        <v>0</v>
      </c>
      <c r="F356" s="81">
        <v>0</v>
      </c>
      <c r="G356" s="81">
        <v>0</v>
      </c>
      <c r="H356" s="81">
        <v>65983.049999999988</v>
      </c>
      <c r="I356" s="81">
        <v>0</v>
      </c>
      <c r="J356" s="81">
        <v>65983.05</v>
      </c>
      <c r="K356" s="38">
        <v>36937.879999999997</v>
      </c>
      <c r="L356" s="81">
        <v>8208.42</v>
      </c>
      <c r="M356" s="81"/>
      <c r="N356" s="81"/>
      <c r="O356" s="81">
        <v>0</v>
      </c>
      <c r="P356" s="81">
        <v>8208.42</v>
      </c>
      <c r="Q356" s="81">
        <v>36937.879999999997</v>
      </c>
      <c r="R356" s="81">
        <v>65983.05</v>
      </c>
      <c r="S356" s="81">
        <v>29045.169999999991</v>
      </c>
      <c r="T356" s="81">
        <v>0</v>
      </c>
      <c r="U356" s="81">
        <v>29045.169999999991</v>
      </c>
      <c r="V356" s="81"/>
      <c r="W356" s="81"/>
      <c r="X356" s="84" t="s">
        <v>132</v>
      </c>
      <c r="Y356" s="84"/>
      <c r="Z356" s="85"/>
      <c r="AA356" s="45" t="s">
        <v>56</v>
      </c>
      <c r="AB356" s="45" t="s">
        <v>56</v>
      </c>
      <c r="AK356" s="40">
        <v>36937.879999999997</v>
      </c>
      <c r="AL356" s="68">
        <v>29045.169999999991</v>
      </c>
    </row>
    <row r="357" spans="1:38" x14ac:dyDescent="0.2">
      <c r="A357" s="40">
        <v>670520</v>
      </c>
      <c r="B357" s="43" t="s">
        <v>581</v>
      </c>
      <c r="C357" s="40" t="s">
        <v>582</v>
      </c>
      <c r="D357" s="81">
        <v>1096543.8500000001</v>
      </c>
      <c r="E357" s="81">
        <v>0</v>
      </c>
      <c r="F357" s="81">
        <v>0</v>
      </c>
      <c r="G357" s="81">
        <v>0</v>
      </c>
      <c r="H357" s="81">
        <v>1096543.8500000001</v>
      </c>
      <c r="I357" s="81">
        <v>1453394.57</v>
      </c>
      <c r="J357" s="81">
        <v>-356850.72</v>
      </c>
      <c r="K357" s="38">
        <v>716763.9</v>
      </c>
      <c r="L357" s="81">
        <v>358381.94</v>
      </c>
      <c r="M357" s="81">
        <v>1090081.75</v>
      </c>
      <c r="N357" s="81">
        <v>726768.89</v>
      </c>
      <c r="O357" s="81">
        <v>367405.09</v>
      </c>
      <c r="P357" s="81">
        <v>-9023.15</v>
      </c>
      <c r="Q357" s="81">
        <v>-10004.99</v>
      </c>
      <c r="R357" s="81">
        <v>6462.1</v>
      </c>
      <c r="S357" s="81">
        <v>379779.95000000007</v>
      </c>
      <c r="T357" s="81">
        <v>363312.86</v>
      </c>
      <c r="U357" s="81">
        <v>16467.090000000084</v>
      </c>
      <c r="V357" s="81"/>
      <c r="W357" s="81">
        <v>1587286.37</v>
      </c>
      <c r="X357" s="84" t="s">
        <v>132</v>
      </c>
      <c r="Y357" s="84"/>
      <c r="Z357" s="85"/>
      <c r="AA357" s="45" t="s">
        <v>56</v>
      </c>
      <c r="AB357" s="45" t="s">
        <v>56</v>
      </c>
      <c r="AK357" s="40">
        <v>716763.9</v>
      </c>
      <c r="AL357" s="68">
        <v>379779.95000000007</v>
      </c>
    </row>
    <row r="358" spans="1:38" x14ac:dyDescent="0.2">
      <c r="A358" s="40">
        <v>670530</v>
      </c>
      <c r="B358" s="43" t="s">
        <v>583</v>
      </c>
      <c r="C358" s="40" t="s">
        <v>584</v>
      </c>
      <c r="D358" s="81">
        <v>48276.15</v>
      </c>
      <c r="E358" s="81">
        <v>0</v>
      </c>
      <c r="F358" s="81">
        <v>0</v>
      </c>
      <c r="G358" s="81">
        <v>0</v>
      </c>
      <c r="H358" s="81">
        <v>48276.15</v>
      </c>
      <c r="I358" s="81">
        <v>64485.630000000012</v>
      </c>
      <c r="J358" s="81">
        <v>-16209.48</v>
      </c>
      <c r="K358" s="38">
        <v>32066.640000000003</v>
      </c>
      <c r="L358" s="81">
        <v>16033.320000000003</v>
      </c>
      <c r="M358" s="81">
        <v>48231.710000000006</v>
      </c>
      <c r="N358" s="81">
        <v>31977.8</v>
      </c>
      <c r="O358" s="81">
        <v>15900.56</v>
      </c>
      <c r="P358" s="81">
        <v>132.76</v>
      </c>
      <c r="Q358" s="81">
        <v>88.84</v>
      </c>
      <c r="R358" s="81">
        <v>44.44</v>
      </c>
      <c r="S358" s="81">
        <v>16209.509999999998</v>
      </c>
      <c r="T358" s="81">
        <v>16253.910000000007</v>
      </c>
      <c r="U358" s="81">
        <v>-44.400000000008731</v>
      </c>
      <c r="V358" s="81"/>
      <c r="W358" s="81">
        <v>64485.63</v>
      </c>
      <c r="X358" s="84" t="s">
        <v>132</v>
      </c>
      <c r="Y358" s="84"/>
      <c r="Z358" s="85"/>
      <c r="AA358" s="45" t="s">
        <v>56</v>
      </c>
      <c r="AB358" s="45" t="s">
        <v>56</v>
      </c>
      <c r="AK358" s="40">
        <v>32066.640000000003</v>
      </c>
      <c r="AL358" s="68">
        <v>16209.509999999998</v>
      </c>
    </row>
    <row r="359" spans="1:38" x14ac:dyDescent="0.2">
      <c r="A359" s="40">
        <v>670570</v>
      </c>
      <c r="B359" s="43" t="s">
        <v>585</v>
      </c>
      <c r="C359" s="40" t="s">
        <v>586</v>
      </c>
      <c r="D359" s="81">
        <v>22479.320000000003</v>
      </c>
      <c r="E359" s="81">
        <v>0</v>
      </c>
      <c r="F359" s="81">
        <v>0</v>
      </c>
      <c r="G359" s="81">
        <v>0</v>
      </c>
      <c r="H359" s="81">
        <v>22479.320000000003</v>
      </c>
      <c r="I359" s="81">
        <v>19974.310000000001</v>
      </c>
      <c r="J359" s="81">
        <v>2505.0100000000002</v>
      </c>
      <c r="K359" s="38">
        <v>13848.740000000002</v>
      </c>
      <c r="L359" s="81">
        <v>6924.3700000000008</v>
      </c>
      <c r="M359" s="81">
        <v>11675.130000000001</v>
      </c>
      <c r="N359" s="81">
        <v>5662.79</v>
      </c>
      <c r="O359" s="81">
        <v>2791.4</v>
      </c>
      <c r="P359" s="81">
        <v>4132.97</v>
      </c>
      <c r="Q359" s="81">
        <v>8185.95</v>
      </c>
      <c r="R359" s="81">
        <v>10804.19</v>
      </c>
      <c r="S359" s="81">
        <v>8630.5800000000017</v>
      </c>
      <c r="T359" s="81">
        <v>6012.3400000000011</v>
      </c>
      <c r="U359" s="81">
        <v>2618.2400000000007</v>
      </c>
      <c r="V359" s="81"/>
      <c r="W359" s="81">
        <v>19512.349999999999</v>
      </c>
      <c r="X359" s="84" t="s">
        <v>132</v>
      </c>
      <c r="Y359" s="84"/>
      <c r="Z359" s="85"/>
      <c r="AA359" s="45" t="s">
        <v>56</v>
      </c>
      <c r="AB359" s="45" t="s">
        <v>56</v>
      </c>
      <c r="AK359" s="40">
        <v>13848.740000000002</v>
      </c>
      <c r="AL359" s="68">
        <v>8630.5800000000017</v>
      </c>
    </row>
    <row r="360" spans="1:38" x14ac:dyDescent="0.2">
      <c r="A360" s="40">
        <v>670590</v>
      </c>
      <c r="B360" s="43" t="s">
        <v>587</v>
      </c>
      <c r="C360" s="40" t="s">
        <v>588</v>
      </c>
      <c r="D360" s="81">
        <v>59350.66</v>
      </c>
      <c r="E360" s="81">
        <v>0</v>
      </c>
      <c r="F360" s="81">
        <v>0</v>
      </c>
      <c r="G360" s="81">
        <v>0</v>
      </c>
      <c r="H360" s="81">
        <v>59350.66</v>
      </c>
      <c r="I360" s="81">
        <v>33779.54</v>
      </c>
      <c r="J360" s="81">
        <v>25571.119999999999</v>
      </c>
      <c r="K360" s="38">
        <v>35906.670000000006</v>
      </c>
      <c r="L360" s="81">
        <v>14388.77</v>
      </c>
      <c r="M360" s="81">
        <v>24973.940000000002</v>
      </c>
      <c r="N360" s="81">
        <v>16585.95</v>
      </c>
      <c r="O360" s="81">
        <v>8854.4699999999993</v>
      </c>
      <c r="P360" s="81">
        <v>5534.3</v>
      </c>
      <c r="Q360" s="81">
        <v>19320.72</v>
      </c>
      <c r="R360" s="81">
        <v>34376.720000000001</v>
      </c>
      <c r="S360" s="81">
        <v>23443.989999999998</v>
      </c>
      <c r="T360" s="81">
        <v>8387.9900000000016</v>
      </c>
      <c r="U360" s="81">
        <v>15055.999999999996</v>
      </c>
      <c r="V360" s="81"/>
      <c r="W360" s="81">
        <v>38036.26</v>
      </c>
      <c r="X360" s="84" t="s">
        <v>132</v>
      </c>
      <c r="Y360" s="84"/>
      <c r="Z360" s="85"/>
      <c r="AA360" s="45" t="s">
        <v>56</v>
      </c>
      <c r="AB360" s="45" t="s">
        <v>56</v>
      </c>
      <c r="AK360" s="40">
        <v>35906.670000000006</v>
      </c>
      <c r="AL360" s="68">
        <v>23443.989999999998</v>
      </c>
    </row>
    <row r="361" spans="1:38" x14ac:dyDescent="0.2">
      <c r="A361" s="40">
        <v>670600</v>
      </c>
      <c r="B361" s="43" t="s">
        <v>589</v>
      </c>
      <c r="C361" s="40" t="s">
        <v>590</v>
      </c>
      <c r="D361" s="81">
        <v>350356.82999999996</v>
      </c>
      <c r="E361" s="81">
        <v>0</v>
      </c>
      <c r="F361" s="81">
        <v>0</v>
      </c>
      <c r="G361" s="81">
        <v>0</v>
      </c>
      <c r="H361" s="81">
        <v>350356.82999999996</v>
      </c>
      <c r="I361" s="81">
        <v>296556.47000000003</v>
      </c>
      <c r="J361" s="81">
        <v>53800.36</v>
      </c>
      <c r="K361" s="38">
        <v>221010.28999999998</v>
      </c>
      <c r="L361" s="81">
        <v>91215.66</v>
      </c>
      <c r="M361" s="81">
        <v>218222.7</v>
      </c>
      <c r="N361" s="81">
        <v>137462.1</v>
      </c>
      <c r="O361" s="81">
        <v>67056.039999999994</v>
      </c>
      <c r="P361" s="81">
        <v>24159.62</v>
      </c>
      <c r="Q361" s="81">
        <v>83548.19</v>
      </c>
      <c r="R361" s="81">
        <v>132134.13</v>
      </c>
      <c r="S361" s="81">
        <v>129346.53999999998</v>
      </c>
      <c r="T361" s="81">
        <v>80760.600000000006</v>
      </c>
      <c r="U361" s="81">
        <v>48585.939999999973</v>
      </c>
      <c r="V361" s="81"/>
      <c r="W361" s="81">
        <v>275294.58</v>
      </c>
      <c r="X361" s="84" t="s">
        <v>132</v>
      </c>
      <c r="Y361" s="84"/>
      <c r="Z361" s="85"/>
      <c r="AA361" s="45" t="s">
        <v>56</v>
      </c>
      <c r="AB361" s="45" t="s">
        <v>56</v>
      </c>
      <c r="AK361" s="40">
        <v>221010.28999999998</v>
      </c>
      <c r="AL361" s="68">
        <v>129346.53999999998</v>
      </c>
    </row>
    <row r="362" spans="1:38" x14ac:dyDescent="0.2">
      <c r="A362" s="40">
        <v>670610</v>
      </c>
      <c r="B362" s="43" t="s">
        <v>591</v>
      </c>
      <c r="C362" s="40" t="s">
        <v>592</v>
      </c>
      <c r="D362" s="81">
        <v>139512.50000000003</v>
      </c>
      <c r="E362" s="81">
        <v>0</v>
      </c>
      <c r="F362" s="81">
        <v>0</v>
      </c>
      <c r="G362" s="81">
        <v>0</v>
      </c>
      <c r="H362" s="81">
        <v>139512.50000000003</v>
      </c>
      <c r="I362" s="81">
        <v>129091.37</v>
      </c>
      <c r="J362" s="81">
        <v>10421.129999999999</v>
      </c>
      <c r="K362" s="38">
        <v>72489.63</v>
      </c>
      <c r="L362" s="81">
        <v>31135.420000000002</v>
      </c>
      <c r="M362" s="81">
        <v>95178.26</v>
      </c>
      <c r="N362" s="81">
        <v>60477.85</v>
      </c>
      <c r="O362" s="81">
        <v>28949.439999999999</v>
      </c>
      <c r="P362" s="81">
        <v>2185.98</v>
      </c>
      <c r="Q362" s="81">
        <v>12011.78</v>
      </c>
      <c r="R362" s="81">
        <v>44334.239999999998</v>
      </c>
      <c r="S362" s="81">
        <v>67022.870000000024</v>
      </c>
      <c r="T362" s="81">
        <v>34700.409999999996</v>
      </c>
      <c r="U362" s="81">
        <v>32322.460000000028</v>
      </c>
      <c r="V362" s="81"/>
      <c r="W362" s="81">
        <v>223849.09</v>
      </c>
      <c r="X362" s="84" t="s">
        <v>132</v>
      </c>
      <c r="Y362" s="84"/>
      <c r="Z362" s="85"/>
      <c r="AA362" s="45" t="s">
        <v>56</v>
      </c>
      <c r="AB362" s="45" t="s">
        <v>56</v>
      </c>
      <c r="AK362" s="40">
        <v>72489.63</v>
      </c>
      <c r="AL362" s="68">
        <v>67022.870000000024</v>
      </c>
    </row>
    <row r="363" spans="1:38" x14ac:dyDescent="0.2">
      <c r="A363" s="40">
        <v>650560</v>
      </c>
      <c r="B363" s="43" t="s">
        <v>593</v>
      </c>
      <c r="C363" s="40" t="s">
        <v>440</v>
      </c>
      <c r="D363" s="81">
        <v>0</v>
      </c>
      <c r="E363" s="81">
        <v>0</v>
      </c>
      <c r="F363" s="81">
        <v>800075.68333293963</v>
      </c>
      <c r="G363" s="81">
        <v>0</v>
      </c>
      <c r="H363" s="81">
        <v>800075.68333293963</v>
      </c>
      <c r="I363" s="81">
        <v>567084.92522114399</v>
      </c>
      <c r="J363" s="81">
        <v>232990.76</v>
      </c>
      <c r="K363" s="38">
        <v>509590.86</v>
      </c>
      <c r="L363" s="81">
        <v>254795.42882074357</v>
      </c>
      <c r="M363" s="81">
        <v>709670.8600000001</v>
      </c>
      <c r="N363" s="81">
        <v>473809.54</v>
      </c>
      <c r="O363" s="81">
        <v>237948.22</v>
      </c>
      <c r="P363" s="81">
        <v>16847.21</v>
      </c>
      <c r="Q363" s="81">
        <v>35781.32</v>
      </c>
      <c r="R363" s="81">
        <v>90404.82</v>
      </c>
      <c r="S363" s="81">
        <v>290484.82333293965</v>
      </c>
      <c r="T363" s="81">
        <v>235861.32000000012</v>
      </c>
      <c r="U363" s="81">
        <v>54623.503332939523</v>
      </c>
      <c r="V363" s="81"/>
      <c r="W363" s="81">
        <v>938222.68</v>
      </c>
      <c r="X363" s="84" t="s">
        <v>132</v>
      </c>
      <c r="Y363" s="84"/>
      <c r="Z363" s="85" t="s">
        <v>594</v>
      </c>
      <c r="AA363" s="45" t="s">
        <v>56</v>
      </c>
      <c r="AB363" s="45" t="s">
        <v>56</v>
      </c>
      <c r="AK363" s="40">
        <v>509590.86</v>
      </c>
      <c r="AL363" s="68">
        <v>290484.82333293965</v>
      </c>
    </row>
    <row r="364" spans="1:38" x14ac:dyDescent="0.2">
      <c r="A364" s="40">
        <v>670620</v>
      </c>
      <c r="B364" s="43" t="s">
        <v>595</v>
      </c>
      <c r="C364" s="40" t="s">
        <v>596</v>
      </c>
      <c r="D364" s="81">
        <v>1183.47</v>
      </c>
      <c r="E364" s="81">
        <v>0</v>
      </c>
      <c r="F364" s="81">
        <v>0</v>
      </c>
      <c r="G364" s="81">
        <v>0</v>
      </c>
      <c r="H364" s="81">
        <v>1183.47</v>
      </c>
      <c r="I364" s="81">
        <v>17090.039999999997</v>
      </c>
      <c r="J364" s="81">
        <v>-15906.57</v>
      </c>
      <c r="K364" s="38">
        <v>1183.47</v>
      </c>
      <c r="L364" s="81">
        <v>596.66999999999996</v>
      </c>
      <c r="M364" s="81">
        <v>13941.579999999998</v>
      </c>
      <c r="N364" s="81">
        <v>9566.49</v>
      </c>
      <c r="O364" s="81">
        <v>5238.97</v>
      </c>
      <c r="P364" s="81">
        <v>-4642.3</v>
      </c>
      <c r="Q364" s="81">
        <v>-8383.02</v>
      </c>
      <c r="R364" s="81">
        <v>-12758.11</v>
      </c>
      <c r="S364" s="81">
        <v>0</v>
      </c>
      <c r="T364" s="81">
        <v>4375.0899999999983</v>
      </c>
      <c r="U364" s="81">
        <v>-4375.0899999999983</v>
      </c>
      <c r="V364" s="81"/>
      <c r="W364" s="81">
        <v>23356.26</v>
      </c>
      <c r="X364" s="84" t="s">
        <v>132</v>
      </c>
      <c r="Y364" s="84"/>
      <c r="Z364" s="85"/>
      <c r="AA364" s="45" t="s">
        <v>56</v>
      </c>
      <c r="AB364" s="45" t="s">
        <v>56</v>
      </c>
      <c r="AK364" s="40">
        <v>1183.47</v>
      </c>
      <c r="AL364" s="68">
        <v>0</v>
      </c>
    </row>
    <row r="365" spans="1:38" x14ac:dyDescent="0.2">
      <c r="A365" s="40">
        <v>670630</v>
      </c>
      <c r="B365" s="43" t="s">
        <v>597</v>
      </c>
      <c r="C365" s="40" t="s">
        <v>598</v>
      </c>
      <c r="D365" s="81">
        <v>330321.53999999998</v>
      </c>
      <c r="E365" s="81">
        <v>0</v>
      </c>
      <c r="F365" s="81">
        <v>0</v>
      </c>
      <c r="G365" s="81">
        <v>0</v>
      </c>
      <c r="H365" s="81">
        <v>330321.53999999998</v>
      </c>
      <c r="I365" s="81">
        <v>1133173.5899999999</v>
      </c>
      <c r="J365" s="81">
        <v>-802852.05</v>
      </c>
      <c r="K365" s="38">
        <v>217936.56999999998</v>
      </c>
      <c r="L365" s="81">
        <v>92976.260000000009</v>
      </c>
      <c r="M365" s="81">
        <v>1041153.35</v>
      </c>
      <c r="N365" s="81">
        <v>729276.3</v>
      </c>
      <c r="O365" s="81">
        <v>361998.55</v>
      </c>
      <c r="P365" s="81">
        <v>-269022.28999999998</v>
      </c>
      <c r="Q365" s="81">
        <v>-511339.73</v>
      </c>
      <c r="R365" s="81">
        <v>-710831.81</v>
      </c>
      <c r="S365" s="81">
        <v>112384.97</v>
      </c>
      <c r="T365" s="81">
        <v>311877.04999999993</v>
      </c>
      <c r="U365" s="81">
        <v>-199492.07999999993</v>
      </c>
      <c r="V365" s="81"/>
      <c r="W365" s="81">
        <v>1487580.43</v>
      </c>
      <c r="X365" s="84" t="s">
        <v>132</v>
      </c>
      <c r="Y365" s="84"/>
      <c r="Z365" s="85"/>
      <c r="AA365" s="45" t="s">
        <v>56</v>
      </c>
      <c r="AB365" s="45" t="s">
        <v>56</v>
      </c>
      <c r="AK365" s="40">
        <v>217936.56999999998</v>
      </c>
      <c r="AL365" s="68">
        <v>112384.97</v>
      </c>
    </row>
    <row r="366" spans="1:38" x14ac:dyDescent="0.2">
      <c r="A366" s="40">
        <v>670640</v>
      </c>
      <c r="B366" s="43" t="s">
        <v>599</v>
      </c>
      <c r="C366" s="40" t="s">
        <v>600</v>
      </c>
      <c r="D366" s="81">
        <v>107.69</v>
      </c>
      <c r="E366" s="81">
        <v>0</v>
      </c>
      <c r="F366" s="81">
        <v>0</v>
      </c>
      <c r="G366" s="81">
        <v>0</v>
      </c>
      <c r="H366" s="81">
        <v>107.69</v>
      </c>
      <c r="I366" s="81">
        <v>913.81000000000006</v>
      </c>
      <c r="J366" s="81">
        <v>-806.12</v>
      </c>
      <c r="K366" s="38">
        <v>107.69</v>
      </c>
      <c r="L366" s="81">
        <v>107.69</v>
      </c>
      <c r="M366" s="81">
        <v>683.48</v>
      </c>
      <c r="N366" s="81">
        <v>453.15</v>
      </c>
      <c r="O366" s="81">
        <v>225.32</v>
      </c>
      <c r="P366" s="81">
        <v>-117.63</v>
      </c>
      <c r="Q366" s="81">
        <v>-345.46</v>
      </c>
      <c r="R366" s="81">
        <v>-575.79</v>
      </c>
      <c r="S366" s="81">
        <v>0</v>
      </c>
      <c r="T366" s="81">
        <v>230.33000000000004</v>
      </c>
      <c r="U366" s="81">
        <v>-230.33000000000004</v>
      </c>
      <c r="V366" s="81"/>
      <c r="W366" s="81">
        <v>913.81</v>
      </c>
      <c r="X366" s="84" t="s">
        <v>132</v>
      </c>
      <c r="Y366" s="84"/>
      <c r="Z366" s="85"/>
      <c r="AA366" s="45" t="s">
        <v>56</v>
      </c>
      <c r="AB366" s="45" t="s">
        <v>56</v>
      </c>
      <c r="AK366" s="40">
        <v>107.69</v>
      </c>
      <c r="AL366" s="68">
        <v>0</v>
      </c>
    </row>
    <row r="367" spans="1:38" x14ac:dyDescent="0.2">
      <c r="A367" s="40">
        <v>670900</v>
      </c>
      <c r="B367" s="43" t="s">
        <v>601</v>
      </c>
      <c r="C367" s="40" t="s">
        <v>602</v>
      </c>
      <c r="D367" s="81">
        <v>1458197.5799999998</v>
      </c>
      <c r="E367" s="81">
        <v>0</v>
      </c>
      <c r="F367" s="81">
        <v>0</v>
      </c>
      <c r="G367" s="81">
        <v>0</v>
      </c>
      <c r="H367" s="81">
        <v>1458197.5799999998</v>
      </c>
      <c r="I367" s="81">
        <v>1944263.4499999997</v>
      </c>
      <c r="J367" s="81">
        <v>-486065.87</v>
      </c>
      <c r="K367" s="38">
        <v>972131.72</v>
      </c>
      <c r="L367" s="81">
        <v>486065.86</v>
      </c>
      <c r="M367" s="81">
        <v>1458197.5799999998</v>
      </c>
      <c r="N367" s="81">
        <v>972131.72</v>
      </c>
      <c r="O367" s="81">
        <v>472514.92</v>
      </c>
      <c r="P367" s="81">
        <v>13550.94</v>
      </c>
      <c r="Q367" s="81">
        <v>0</v>
      </c>
      <c r="R367" s="81">
        <v>0</v>
      </c>
      <c r="S367" s="81">
        <v>486065.85999999987</v>
      </c>
      <c r="T367" s="81">
        <v>486065.85999999987</v>
      </c>
      <c r="U367" s="81">
        <v>0</v>
      </c>
      <c r="V367" s="81"/>
      <c r="W367" s="81">
        <v>1890059.66</v>
      </c>
      <c r="X367" s="84" t="s">
        <v>132</v>
      </c>
      <c r="Y367" s="84"/>
      <c r="Z367" s="85"/>
      <c r="AA367" s="45" t="s">
        <v>56</v>
      </c>
      <c r="AB367" s="45" t="s">
        <v>56</v>
      </c>
      <c r="AK367" s="40">
        <v>972131.72</v>
      </c>
      <c r="AL367" s="68">
        <v>486065.85999999987</v>
      </c>
    </row>
    <row r="368" spans="1:38" x14ac:dyDescent="0.2">
      <c r="A368" s="40">
        <v>680100</v>
      </c>
      <c r="B368" s="43" t="s">
        <v>603</v>
      </c>
      <c r="C368" s="40" t="s">
        <v>604</v>
      </c>
      <c r="D368" s="81">
        <v>1116666.6099999999</v>
      </c>
      <c r="E368" s="81">
        <v>0</v>
      </c>
      <c r="F368" s="81">
        <v>0</v>
      </c>
      <c r="G368" s="81">
        <v>0</v>
      </c>
      <c r="H368" s="81">
        <v>1116666.6099999999</v>
      </c>
      <c r="I368" s="81">
        <v>1469999.97</v>
      </c>
      <c r="J368" s="81">
        <v>-353333.36</v>
      </c>
      <c r="K368" s="38">
        <v>769999.97</v>
      </c>
      <c r="L368" s="81">
        <v>399999.99</v>
      </c>
      <c r="M368" s="81">
        <v>1189999.98</v>
      </c>
      <c r="N368" s="81">
        <v>829999.98</v>
      </c>
      <c r="O368" s="81">
        <v>399999.99</v>
      </c>
      <c r="P368" s="81">
        <v>0</v>
      </c>
      <c r="Q368" s="81">
        <v>-60000.01</v>
      </c>
      <c r="R368" s="81">
        <v>-73333.37</v>
      </c>
      <c r="S368" s="81">
        <v>346666.6399999999</v>
      </c>
      <c r="T368" s="81">
        <v>360000</v>
      </c>
      <c r="U368" s="81">
        <v>-13333.360000000102</v>
      </c>
      <c r="V368" s="81"/>
      <c r="W368" s="81">
        <v>1469999.76</v>
      </c>
      <c r="X368" s="84" t="s">
        <v>132</v>
      </c>
      <c r="Y368" s="84"/>
      <c r="Z368" s="85"/>
      <c r="AA368" s="45" t="s">
        <v>56</v>
      </c>
      <c r="AB368" s="45" t="s">
        <v>56</v>
      </c>
      <c r="AK368" s="40">
        <v>769999.97</v>
      </c>
      <c r="AL368" s="68">
        <v>346666.6399999999</v>
      </c>
    </row>
    <row r="369" spans="1:38" x14ac:dyDescent="0.2">
      <c r="A369" s="40" t="s">
        <v>605</v>
      </c>
      <c r="B369" s="74" t="s">
        <v>606</v>
      </c>
      <c r="C369" s="75"/>
      <c r="D369" s="76">
        <v>119702668.74000004</v>
      </c>
      <c r="E369" s="76">
        <v>0</v>
      </c>
      <c r="F369" s="76">
        <v>-2690705.62</v>
      </c>
      <c r="G369" s="76">
        <v>0</v>
      </c>
      <c r="H369" s="76">
        <v>117011963.12000005</v>
      </c>
      <c r="I369" s="76">
        <v>120602297.60265854</v>
      </c>
      <c r="J369" s="76">
        <v>-3590334.4800000018</v>
      </c>
      <c r="K369" s="76">
        <v>82222313.709999979</v>
      </c>
      <c r="L369" s="76">
        <v>42792699.289707154</v>
      </c>
      <c r="M369" s="76">
        <v>87620901.629999995</v>
      </c>
      <c r="N369" s="76">
        <v>65143888.642393567</v>
      </c>
      <c r="O369" s="76">
        <v>32208507.741196781</v>
      </c>
      <c r="P369" s="76">
        <v>10584191.549999997</v>
      </c>
      <c r="Q369" s="76">
        <v>17078425.07</v>
      </c>
      <c r="R369" s="76">
        <v>29391061.490000002</v>
      </c>
      <c r="S369" s="76">
        <v>34789649.409999996</v>
      </c>
      <c r="T369" s="76">
        <v>22477012.987606436</v>
      </c>
      <c r="U369" s="76">
        <v>12312636.422393572</v>
      </c>
      <c r="V369" s="76">
        <v>0</v>
      </c>
      <c r="W369" s="76">
        <v>105936812.83081083</v>
      </c>
      <c r="X369" s="77" t="s">
        <v>100</v>
      </c>
      <c r="Y369" s="78" t="s">
        <v>451</v>
      </c>
      <c r="Z369" s="79"/>
      <c r="AA369" s="77" t="s">
        <v>54</v>
      </c>
      <c r="AB369" s="77" t="s">
        <v>56</v>
      </c>
      <c r="AK369" s="40">
        <v>82222313.709999979</v>
      </c>
      <c r="AL369" s="68">
        <v>34789649.410000071</v>
      </c>
    </row>
    <row r="370" spans="1:38" x14ac:dyDescent="0.2">
      <c r="A370" s="40">
        <v>610100</v>
      </c>
      <c r="B370" s="43" t="s">
        <v>607</v>
      </c>
      <c r="C370" s="40" t="s">
        <v>453</v>
      </c>
      <c r="D370" s="81">
        <v>3018.9700000000003</v>
      </c>
      <c r="E370" s="81">
        <v>0</v>
      </c>
      <c r="F370" s="81">
        <v>0</v>
      </c>
      <c r="G370" s="81">
        <v>0</v>
      </c>
      <c r="H370" s="81">
        <v>3018.9700000000003</v>
      </c>
      <c r="I370" s="81">
        <v>1523.1499999999999</v>
      </c>
      <c r="J370" s="81">
        <v>1495.82</v>
      </c>
      <c r="K370" s="38">
        <v>2658.9700000000003</v>
      </c>
      <c r="L370" s="81">
        <v>540.96</v>
      </c>
      <c r="M370" s="81">
        <v>1099.18</v>
      </c>
      <c r="N370" s="81">
        <v>545.63</v>
      </c>
      <c r="O370" s="81">
        <v>181.02</v>
      </c>
      <c r="P370" s="81">
        <v>359.94</v>
      </c>
      <c r="Q370" s="81">
        <v>2113.34</v>
      </c>
      <c r="R370" s="81">
        <v>1919.79</v>
      </c>
      <c r="S370" s="81">
        <v>360</v>
      </c>
      <c r="T370" s="81">
        <v>553.55000000000007</v>
      </c>
      <c r="U370" s="81">
        <v>-193.55000000000007</v>
      </c>
      <c r="V370" s="81"/>
      <c r="W370" s="81">
        <v>1906.38</v>
      </c>
      <c r="X370" s="84" t="s">
        <v>132</v>
      </c>
      <c r="Y370" s="84"/>
      <c r="Z370" s="85"/>
      <c r="AA370" s="45" t="s">
        <v>56</v>
      </c>
      <c r="AB370" s="45" t="s">
        <v>56</v>
      </c>
      <c r="AK370" s="40">
        <v>2658.9700000000003</v>
      </c>
      <c r="AL370" s="68">
        <v>360</v>
      </c>
    </row>
    <row r="371" spans="1:38" x14ac:dyDescent="0.2">
      <c r="A371" s="40">
        <v>620010</v>
      </c>
      <c r="B371" s="43" t="s">
        <v>608</v>
      </c>
      <c r="C371" s="40" t="s">
        <v>457</v>
      </c>
      <c r="D371" s="81">
        <v>30029608.16</v>
      </c>
      <c r="E371" s="81">
        <v>0</v>
      </c>
      <c r="F371" s="81">
        <v>0</v>
      </c>
      <c r="G371" s="81">
        <v>0</v>
      </c>
      <c r="H371" s="81">
        <v>30029608.16</v>
      </c>
      <c r="I371" s="81">
        <v>40497863.479999997</v>
      </c>
      <c r="J371" s="81">
        <v>-10468255.32</v>
      </c>
      <c r="K371" s="38">
        <v>20014133.25</v>
      </c>
      <c r="L371" s="81">
        <v>10170489.859999999</v>
      </c>
      <c r="M371" s="81">
        <v>30280712.210000001</v>
      </c>
      <c r="N371" s="81">
        <v>20318020.670000002</v>
      </c>
      <c r="O371" s="81">
        <v>10534548.310000001</v>
      </c>
      <c r="P371" s="81">
        <v>-364058.45</v>
      </c>
      <c r="Q371" s="81">
        <v>-303887.42</v>
      </c>
      <c r="R371" s="81">
        <v>-251104.05</v>
      </c>
      <c r="S371" s="81">
        <v>10015474.91</v>
      </c>
      <c r="T371" s="81">
        <v>9962691.5399999991</v>
      </c>
      <c r="U371" s="81">
        <v>52783.370000001043</v>
      </c>
      <c r="V371" s="81"/>
      <c r="W371" s="81">
        <v>33112808.41</v>
      </c>
      <c r="X371" s="84" t="s">
        <v>132</v>
      </c>
      <c r="Y371" s="84"/>
      <c r="Z371" s="85" t="s">
        <v>609</v>
      </c>
      <c r="AA371" s="45" t="s">
        <v>56</v>
      </c>
      <c r="AB371" s="45" t="s">
        <v>56</v>
      </c>
      <c r="AK371" s="40">
        <v>20014133.25</v>
      </c>
      <c r="AL371" s="68">
        <v>10015474.91</v>
      </c>
    </row>
    <row r="372" spans="1:38" x14ac:dyDescent="0.2">
      <c r="A372" s="40">
        <v>620020</v>
      </c>
      <c r="B372" s="43" t="s">
        <v>610</v>
      </c>
      <c r="C372" s="40" t="s">
        <v>459</v>
      </c>
      <c r="D372" s="81">
        <v>15686081.27</v>
      </c>
      <c r="E372" s="81">
        <v>0</v>
      </c>
      <c r="F372" s="81">
        <v>0</v>
      </c>
      <c r="G372" s="81">
        <v>0</v>
      </c>
      <c r="H372" s="81">
        <v>15686081.27</v>
      </c>
      <c r="I372" s="81">
        <v>5730717.4099999992</v>
      </c>
      <c r="J372" s="81">
        <v>9955363.8599999994</v>
      </c>
      <c r="K372" s="87">
        <v>12980550.859999999</v>
      </c>
      <c r="L372" s="81">
        <v>7506033.75</v>
      </c>
      <c r="M372" s="81">
        <v>4371599.5999999996</v>
      </c>
      <c r="N372" s="81">
        <v>2942094</v>
      </c>
      <c r="O372" s="81">
        <v>1509835.77</v>
      </c>
      <c r="P372" s="81">
        <v>5996197.9800000004</v>
      </c>
      <c r="Q372" s="81">
        <v>10038456.859999999</v>
      </c>
      <c r="R372" s="81">
        <v>11314481.67</v>
      </c>
      <c r="S372" s="81">
        <v>2705530.41</v>
      </c>
      <c r="T372" s="81">
        <v>1429505.5999999996</v>
      </c>
      <c r="U372" s="81">
        <v>1276024.8100000005</v>
      </c>
      <c r="V372" s="81"/>
      <c r="W372" s="81">
        <v>5391137.5499999998</v>
      </c>
      <c r="X372" s="84" t="s">
        <v>132</v>
      </c>
      <c r="Y372" s="84"/>
      <c r="Z372" s="85"/>
      <c r="AA372" s="45" t="s">
        <v>56</v>
      </c>
      <c r="AB372" s="45" t="s">
        <v>56</v>
      </c>
      <c r="AK372" s="40">
        <v>12980550.859999999</v>
      </c>
      <c r="AL372" s="68">
        <v>2705530.41</v>
      </c>
    </row>
    <row r="373" spans="1:38" x14ac:dyDescent="0.2">
      <c r="A373" s="40">
        <v>620030</v>
      </c>
      <c r="B373" s="43" t="s">
        <v>611</v>
      </c>
      <c r="C373" s="40" t="s">
        <v>461</v>
      </c>
      <c r="D373" s="81">
        <v>80290.420000000013</v>
      </c>
      <c r="E373" s="81">
        <v>0</v>
      </c>
      <c r="F373" s="81">
        <v>0</v>
      </c>
      <c r="G373" s="81">
        <v>0</v>
      </c>
      <c r="H373" s="81">
        <v>80290.420000000013</v>
      </c>
      <c r="I373" s="81">
        <v>82953.719999999987</v>
      </c>
      <c r="J373" s="81">
        <v>-2663.3</v>
      </c>
      <c r="K373" s="38">
        <v>58910.65</v>
      </c>
      <c r="L373" s="81">
        <v>33116.080000000002</v>
      </c>
      <c r="M373" s="81">
        <v>64056.659999999996</v>
      </c>
      <c r="N373" s="81">
        <v>57286.18</v>
      </c>
      <c r="O373" s="81">
        <v>23450.87</v>
      </c>
      <c r="P373" s="81">
        <v>9665.2099999999991</v>
      </c>
      <c r="Q373" s="81">
        <v>1624.47</v>
      </c>
      <c r="R373" s="81">
        <v>16233.76</v>
      </c>
      <c r="S373" s="81">
        <v>21379.770000000011</v>
      </c>
      <c r="T373" s="81">
        <v>6770.4799999999959</v>
      </c>
      <c r="U373" s="81">
        <v>14609.290000000015</v>
      </c>
      <c r="V373" s="81"/>
      <c r="W373" s="81">
        <v>79842.509999999995</v>
      </c>
      <c r="X373" s="84" t="s">
        <v>132</v>
      </c>
      <c r="Y373" s="84"/>
      <c r="Z373" s="85"/>
      <c r="AA373" s="45" t="s">
        <v>56</v>
      </c>
      <c r="AB373" s="45" t="s">
        <v>56</v>
      </c>
      <c r="AK373" s="40">
        <v>58910.65</v>
      </c>
      <c r="AL373" s="68">
        <v>21379.770000000011</v>
      </c>
    </row>
    <row r="374" spans="1:38" x14ac:dyDescent="0.2">
      <c r="A374" s="40">
        <v>620040</v>
      </c>
      <c r="B374" s="43" t="s">
        <v>612</v>
      </c>
      <c r="C374" s="40" t="s">
        <v>465</v>
      </c>
      <c r="D374" s="81">
        <v>42287.75</v>
      </c>
      <c r="E374" s="81">
        <v>0</v>
      </c>
      <c r="F374" s="81">
        <v>0</v>
      </c>
      <c r="G374" s="81">
        <v>0</v>
      </c>
      <c r="H374" s="81">
        <v>42287.75</v>
      </c>
      <c r="I374" s="81">
        <v>74879.489999999991</v>
      </c>
      <c r="J374" s="81">
        <v>-32591.74</v>
      </c>
      <c r="K374" s="38">
        <v>30104.81</v>
      </c>
      <c r="L374" s="81">
        <v>10344.93</v>
      </c>
      <c r="M374" s="81">
        <v>58283.57</v>
      </c>
      <c r="N374" s="81">
        <v>47799.39</v>
      </c>
      <c r="O374" s="81">
        <v>21609.439999999999</v>
      </c>
      <c r="P374" s="81">
        <v>-11264.51</v>
      </c>
      <c r="Q374" s="81">
        <v>-17694.580000000002</v>
      </c>
      <c r="R374" s="81">
        <v>-15995.82</v>
      </c>
      <c r="S374" s="81">
        <v>12182.939999999999</v>
      </c>
      <c r="T374" s="81">
        <v>10484.18</v>
      </c>
      <c r="U374" s="81">
        <v>1698.7599999999984</v>
      </c>
      <c r="V374" s="81"/>
      <c r="W374" s="81">
        <v>62714.65</v>
      </c>
      <c r="X374" s="84" t="s">
        <v>132</v>
      </c>
      <c r="Y374" s="84"/>
      <c r="Z374" s="85"/>
      <c r="AA374" s="45" t="s">
        <v>56</v>
      </c>
      <c r="AB374" s="45" t="s">
        <v>56</v>
      </c>
      <c r="AK374" s="40">
        <v>30104.81</v>
      </c>
      <c r="AL374" s="68">
        <v>12182.939999999999</v>
      </c>
    </row>
    <row r="375" spans="1:38" x14ac:dyDescent="0.2">
      <c r="A375" s="40">
        <v>620050</v>
      </c>
      <c r="B375" s="43" t="s">
        <v>613</v>
      </c>
      <c r="C375" s="40" t="s">
        <v>467</v>
      </c>
      <c r="D375" s="81">
        <v>18680</v>
      </c>
      <c r="E375" s="81">
        <v>0</v>
      </c>
      <c r="F375" s="81">
        <v>0</v>
      </c>
      <c r="G375" s="81">
        <v>0</v>
      </c>
      <c r="H375" s="81">
        <v>18680</v>
      </c>
      <c r="I375" s="81">
        <v>83435</v>
      </c>
      <c r="J375" s="81">
        <v>-64755</v>
      </c>
      <c r="K375" s="38">
        <v>8180</v>
      </c>
      <c r="L375" s="81">
        <v>4790</v>
      </c>
      <c r="M375" s="81">
        <v>48630</v>
      </c>
      <c r="N375" s="81">
        <v>30910</v>
      </c>
      <c r="O375" s="81">
        <v>19500</v>
      </c>
      <c r="P375" s="81">
        <v>-14710</v>
      </c>
      <c r="Q375" s="81">
        <v>-22730</v>
      </c>
      <c r="R375" s="81">
        <v>-29950</v>
      </c>
      <c r="S375" s="81">
        <v>10500</v>
      </c>
      <c r="T375" s="81">
        <v>17720</v>
      </c>
      <c r="U375" s="81">
        <v>-7220</v>
      </c>
      <c r="V375" s="81"/>
      <c r="W375" s="81">
        <v>92890</v>
      </c>
      <c r="X375" s="84" t="s">
        <v>132</v>
      </c>
      <c r="Y375" s="84"/>
      <c r="Z375" s="85"/>
      <c r="AA375" s="45" t="s">
        <v>56</v>
      </c>
      <c r="AB375" s="45" t="s">
        <v>56</v>
      </c>
      <c r="AK375" s="40">
        <v>8180</v>
      </c>
      <c r="AL375" s="68">
        <v>10500</v>
      </c>
    </row>
    <row r="376" spans="1:38" x14ac:dyDescent="0.2">
      <c r="A376" s="40">
        <v>620070</v>
      </c>
      <c r="B376" s="43" t="s">
        <v>614</v>
      </c>
      <c r="C376" s="40" t="s">
        <v>469</v>
      </c>
      <c r="D376" s="81">
        <v>224312.5</v>
      </c>
      <c r="E376" s="81">
        <v>0</v>
      </c>
      <c r="F376" s="81">
        <v>0</v>
      </c>
      <c r="G376" s="81">
        <v>0</v>
      </c>
      <c r="H376" s="81">
        <v>224312.5</v>
      </c>
      <c r="I376" s="81">
        <v>160322.13</v>
      </c>
      <c r="J376" s="81">
        <v>63990.37</v>
      </c>
      <c r="K376" s="38">
        <v>147312.5</v>
      </c>
      <c r="L376" s="81">
        <v>49200</v>
      </c>
      <c r="M376" s="81">
        <v>122422.13</v>
      </c>
      <c r="N376" s="81">
        <v>122422.13</v>
      </c>
      <c r="O376" s="81">
        <v>70960.25</v>
      </c>
      <c r="P376" s="81">
        <v>-21760.25</v>
      </c>
      <c r="Q376" s="81">
        <v>24890.37</v>
      </c>
      <c r="R376" s="81">
        <v>101890.37</v>
      </c>
      <c r="S376" s="81">
        <v>77000</v>
      </c>
      <c r="T376" s="81">
        <v>0</v>
      </c>
      <c r="U376" s="81">
        <v>77000</v>
      </c>
      <c r="V376" s="81"/>
      <c r="W376" s="81">
        <v>726790.38</v>
      </c>
      <c r="X376" s="84" t="s">
        <v>132</v>
      </c>
      <c r="Y376" s="84"/>
      <c r="Z376" s="85"/>
      <c r="AA376" s="45" t="s">
        <v>56</v>
      </c>
      <c r="AB376" s="45" t="s">
        <v>56</v>
      </c>
      <c r="AK376" s="40">
        <v>147312.5</v>
      </c>
      <c r="AL376" s="68">
        <v>77000</v>
      </c>
    </row>
    <row r="377" spans="1:38" x14ac:dyDescent="0.2">
      <c r="A377" s="40">
        <v>620090</v>
      </c>
      <c r="B377" s="43" t="s">
        <v>615</v>
      </c>
      <c r="C377" s="40" t="s">
        <v>471</v>
      </c>
      <c r="D377" s="81">
        <v>5265000</v>
      </c>
      <c r="E377" s="81">
        <v>0</v>
      </c>
      <c r="F377" s="81">
        <v>0</v>
      </c>
      <c r="G377" s="81">
        <v>0</v>
      </c>
      <c r="H377" s="81">
        <v>5265000</v>
      </c>
      <c r="I377" s="81">
        <v>6478698</v>
      </c>
      <c r="J377" s="81">
        <v>-1213698</v>
      </c>
      <c r="K377" s="38">
        <v>3510000</v>
      </c>
      <c r="L377" s="81">
        <v>1755000</v>
      </c>
      <c r="M377" s="81">
        <v>5270310</v>
      </c>
      <c r="N377" s="81">
        <v>3513540</v>
      </c>
      <c r="O377" s="81">
        <v>1756770</v>
      </c>
      <c r="P377" s="81">
        <v>-1770</v>
      </c>
      <c r="Q377" s="81">
        <v>-3540</v>
      </c>
      <c r="R377" s="81">
        <v>-5310</v>
      </c>
      <c r="S377" s="81">
        <v>1755000</v>
      </c>
      <c r="T377" s="81">
        <v>1756770</v>
      </c>
      <c r="U377" s="81">
        <v>-1770</v>
      </c>
      <c r="V377" s="81"/>
      <c r="W377" s="81">
        <v>5898875</v>
      </c>
      <c r="X377" s="84" t="s">
        <v>132</v>
      </c>
      <c r="Y377" s="84"/>
      <c r="Z377" s="85"/>
      <c r="AA377" s="45" t="s">
        <v>56</v>
      </c>
      <c r="AB377" s="45" t="s">
        <v>56</v>
      </c>
      <c r="AK377" s="40">
        <v>3510000</v>
      </c>
      <c r="AL377" s="68">
        <v>1755000</v>
      </c>
    </row>
    <row r="378" spans="1:38" x14ac:dyDescent="0.2">
      <c r="A378" s="40">
        <v>630010</v>
      </c>
      <c r="B378" s="43" t="s">
        <v>616</v>
      </c>
      <c r="C378" s="40" t="s">
        <v>445</v>
      </c>
      <c r="D378" s="81">
        <v>1073330</v>
      </c>
      <c r="E378" s="81">
        <v>0</v>
      </c>
      <c r="F378" s="81">
        <v>0</v>
      </c>
      <c r="G378" s="81">
        <v>0</v>
      </c>
      <c r="H378" s="81">
        <v>1073330</v>
      </c>
      <c r="I378" s="81">
        <v>1850292.9100000004</v>
      </c>
      <c r="J378" s="81">
        <v>-776962.91</v>
      </c>
      <c r="K378" s="38">
        <v>750237.66999999993</v>
      </c>
      <c r="L378" s="81">
        <v>396102.49</v>
      </c>
      <c r="M378" s="81">
        <v>1480164.3000000003</v>
      </c>
      <c r="N378" s="81">
        <v>1060321.76</v>
      </c>
      <c r="O378" s="81">
        <v>558998.9</v>
      </c>
      <c r="P378" s="81">
        <v>-162896.41</v>
      </c>
      <c r="Q378" s="81">
        <v>-310084.09000000003</v>
      </c>
      <c r="R378" s="81">
        <v>-406834.3</v>
      </c>
      <c r="S378" s="81">
        <v>323092.33000000007</v>
      </c>
      <c r="T378" s="81">
        <v>419842.54000000027</v>
      </c>
      <c r="U378" s="81">
        <v>-96750.210000000196</v>
      </c>
      <c r="V378" s="81"/>
      <c r="W378" s="81">
        <v>2043025.18</v>
      </c>
      <c r="X378" s="84" t="s">
        <v>132</v>
      </c>
      <c r="Y378" s="84"/>
      <c r="Z378" s="85"/>
      <c r="AA378" s="45" t="s">
        <v>56</v>
      </c>
      <c r="AB378" s="45" t="s">
        <v>56</v>
      </c>
      <c r="AK378" s="40">
        <v>750237.66999999993</v>
      </c>
      <c r="AL378" s="68">
        <v>323092.33000000007</v>
      </c>
    </row>
    <row r="379" spans="1:38" x14ac:dyDescent="0.2">
      <c r="A379" s="40">
        <v>630020</v>
      </c>
      <c r="B379" s="43" t="s">
        <v>617</v>
      </c>
      <c r="C379" s="40" t="s">
        <v>474</v>
      </c>
      <c r="D379" s="81">
        <v>814247.29999999993</v>
      </c>
      <c r="E379" s="81">
        <v>0</v>
      </c>
      <c r="F379" s="81">
        <v>0</v>
      </c>
      <c r="G379" s="81">
        <v>0</v>
      </c>
      <c r="H379" s="81">
        <v>814247.29999999993</v>
      </c>
      <c r="I379" s="81">
        <v>1362342.78</v>
      </c>
      <c r="J379" s="81">
        <v>-548095.48</v>
      </c>
      <c r="K379" s="38">
        <v>340746.39</v>
      </c>
      <c r="L379" s="81">
        <v>276681.84999999998</v>
      </c>
      <c r="M379" s="81">
        <v>1060905.6299999999</v>
      </c>
      <c r="N379" s="81">
        <v>755803.14</v>
      </c>
      <c r="O379" s="81">
        <v>379299</v>
      </c>
      <c r="P379" s="81">
        <v>-102617.15</v>
      </c>
      <c r="Q379" s="81">
        <v>-415056.75</v>
      </c>
      <c r="R379" s="81">
        <v>-246658.33</v>
      </c>
      <c r="S379" s="81">
        <v>473500.90999999992</v>
      </c>
      <c r="T379" s="81">
        <v>305102.48999999987</v>
      </c>
      <c r="U379" s="81">
        <v>168398.42000000004</v>
      </c>
      <c r="V379" s="81"/>
      <c r="W379" s="81">
        <v>1470397.3</v>
      </c>
      <c r="X379" s="84" t="s">
        <v>132</v>
      </c>
      <c r="Y379" s="84"/>
      <c r="Z379" s="85"/>
      <c r="AA379" s="45" t="s">
        <v>56</v>
      </c>
      <c r="AB379" s="45" t="s">
        <v>56</v>
      </c>
      <c r="AK379" s="40">
        <v>340746.39</v>
      </c>
      <c r="AL379" s="68">
        <v>473500.90999999992</v>
      </c>
    </row>
    <row r="380" spans="1:38" x14ac:dyDescent="0.2">
      <c r="A380" s="40">
        <v>630040</v>
      </c>
      <c r="B380" s="43" t="s">
        <v>618</v>
      </c>
      <c r="C380" s="40" t="s">
        <v>478</v>
      </c>
      <c r="D380" s="81">
        <v>1455</v>
      </c>
      <c r="E380" s="81">
        <v>0</v>
      </c>
      <c r="F380" s="81">
        <v>0</v>
      </c>
      <c r="G380" s="81">
        <v>0</v>
      </c>
      <c r="H380" s="81">
        <v>1455</v>
      </c>
      <c r="I380" s="81">
        <v>1701.68</v>
      </c>
      <c r="J380" s="81">
        <v>-246.68</v>
      </c>
      <c r="K380" s="38">
        <v>1455</v>
      </c>
      <c r="L380" s="81">
        <v>0</v>
      </c>
      <c r="M380" s="81">
        <v>1701.68</v>
      </c>
      <c r="N380" s="81">
        <v>1440</v>
      </c>
      <c r="O380" s="81">
        <v>0</v>
      </c>
      <c r="P380" s="81">
        <v>0</v>
      </c>
      <c r="Q380" s="81">
        <v>15</v>
      </c>
      <c r="R380" s="81">
        <v>-246.68</v>
      </c>
      <c r="S380" s="81">
        <v>0</v>
      </c>
      <c r="T380" s="81">
        <v>261.68000000000006</v>
      </c>
      <c r="U380" s="81">
        <v>-261.68000000000006</v>
      </c>
      <c r="V380" s="81"/>
      <c r="W380" s="81">
        <v>1701.68</v>
      </c>
      <c r="X380" s="84" t="s">
        <v>132</v>
      </c>
      <c r="Y380" s="84"/>
      <c r="Z380" s="85"/>
      <c r="AA380" s="45" t="s">
        <v>56</v>
      </c>
      <c r="AB380" s="45" t="s">
        <v>56</v>
      </c>
      <c r="AK380" s="40">
        <v>1455</v>
      </c>
      <c r="AL380" s="68">
        <v>0</v>
      </c>
    </row>
    <row r="381" spans="1:38" x14ac:dyDescent="0.2">
      <c r="A381" s="40">
        <v>630050</v>
      </c>
      <c r="B381" s="43" t="s">
        <v>619</v>
      </c>
      <c r="C381" s="40" t="s">
        <v>480</v>
      </c>
      <c r="D381" s="81">
        <v>204662.6</v>
      </c>
      <c r="E381" s="81">
        <v>0</v>
      </c>
      <c r="F381" s="81">
        <v>0</v>
      </c>
      <c r="G381" s="81">
        <v>0</v>
      </c>
      <c r="H381" s="81">
        <v>204662.6</v>
      </c>
      <c r="I381" s="81">
        <v>453406.91999999993</v>
      </c>
      <c r="J381" s="81">
        <v>-248744.32000000001</v>
      </c>
      <c r="K381" s="38">
        <v>153705.31</v>
      </c>
      <c r="L381" s="81">
        <v>99031.31</v>
      </c>
      <c r="M381" s="81">
        <v>320517.15999999997</v>
      </c>
      <c r="N381" s="81">
        <v>256870.55</v>
      </c>
      <c r="O381" s="81">
        <v>211368.95999999999</v>
      </c>
      <c r="P381" s="81">
        <v>-112337.65</v>
      </c>
      <c r="Q381" s="81">
        <v>-103165.24</v>
      </c>
      <c r="R381" s="81">
        <v>-115854.56</v>
      </c>
      <c r="S381" s="81">
        <v>50957.290000000008</v>
      </c>
      <c r="T381" s="81">
        <v>63646.609999999986</v>
      </c>
      <c r="U381" s="81">
        <v>-12689.319999999978</v>
      </c>
      <c r="V381" s="81"/>
      <c r="W381" s="81">
        <v>449397.52</v>
      </c>
      <c r="X381" s="84" t="s">
        <v>132</v>
      </c>
      <c r="Y381" s="84"/>
      <c r="Z381" s="85"/>
      <c r="AA381" s="45" t="s">
        <v>56</v>
      </c>
      <c r="AB381" s="45" t="s">
        <v>56</v>
      </c>
      <c r="AK381" s="40">
        <v>153705.31</v>
      </c>
      <c r="AL381" s="68">
        <v>50957.290000000008</v>
      </c>
    </row>
    <row r="382" spans="1:38" x14ac:dyDescent="0.2">
      <c r="A382" s="40">
        <v>630060</v>
      </c>
      <c r="B382" s="43" t="s">
        <v>620</v>
      </c>
      <c r="C382" s="40" t="s">
        <v>482</v>
      </c>
      <c r="D382" s="81">
        <v>70905.5</v>
      </c>
      <c r="E382" s="81">
        <v>0</v>
      </c>
      <c r="F382" s="81">
        <v>0</v>
      </c>
      <c r="G382" s="81">
        <v>0</v>
      </c>
      <c r="H382" s="81">
        <v>70905.5</v>
      </c>
      <c r="I382" s="81">
        <v>140566.91</v>
      </c>
      <c r="J382" s="81">
        <v>-69661.41</v>
      </c>
      <c r="K382" s="38">
        <v>33924.22</v>
      </c>
      <c r="L382" s="81">
        <v>8808.93</v>
      </c>
      <c r="M382" s="81">
        <v>121541.79000000001</v>
      </c>
      <c r="N382" s="81">
        <v>72381.42</v>
      </c>
      <c r="O382" s="81">
        <v>28694.89</v>
      </c>
      <c r="P382" s="81">
        <v>-19885.96</v>
      </c>
      <c r="Q382" s="81">
        <v>-38457.199999999997</v>
      </c>
      <c r="R382" s="81">
        <v>-50636.29</v>
      </c>
      <c r="S382" s="81">
        <v>36981.279999999999</v>
      </c>
      <c r="T382" s="81">
        <v>49160.37000000001</v>
      </c>
      <c r="U382" s="81">
        <v>-12179.090000000011</v>
      </c>
      <c r="V382" s="81"/>
      <c r="W382" s="81">
        <v>197481.92</v>
      </c>
      <c r="X382" s="84" t="s">
        <v>132</v>
      </c>
      <c r="Y382" s="84"/>
      <c r="Z382" s="85"/>
      <c r="AA382" s="45" t="s">
        <v>56</v>
      </c>
      <c r="AB382" s="45" t="s">
        <v>56</v>
      </c>
      <c r="AK382" s="40">
        <v>33924.22</v>
      </c>
      <c r="AL382" s="68">
        <v>36981.279999999999</v>
      </c>
    </row>
    <row r="383" spans="1:38" x14ac:dyDescent="0.2">
      <c r="A383" s="40">
        <v>630120</v>
      </c>
      <c r="B383" s="43" t="s">
        <v>621</v>
      </c>
      <c r="C383" s="40" t="s">
        <v>493</v>
      </c>
      <c r="D383" s="81">
        <v>1270316.2100000002</v>
      </c>
      <c r="E383" s="81">
        <v>0</v>
      </c>
      <c r="F383" s="81">
        <v>0</v>
      </c>
      <c r="G383" s="81">
        <v>0</v>
      </c>
      <c r="H383" s="81">
        <v>1270316.2100000002</v>
      </c>
      <c r="I383" s="81">
        <v>1642833.04</v>
      </c>
      <c r="J383" s="81">
        <v>-372516.83</v>
      </c>
      <c r="K383" s="38">
        <v>756130.04</v>
      </c>
      <c r="L383" s="81">
        <v>353705.45999999996</v>
      </c>
      <c r="M383" s="81">
        <v>1142752.73</v>
      </c>
      <c r="N383" s="81">
        <v>751300.91</v>
      </c>
      <c r="O383" s="81">
        <v>408458.21</v>
      </c>
      <c r="P383" s="81">
        <v>-54752.75</v>
      </c>
      <c r="Q383" s="81">
        <v>4829.13</v>
      </c>
      <c r="R383" s="81">
        <v>127563.48</v>
      </c>
      <c r="S383" s="81">
        <v>514186.17000000016</v>
      </c>
      <c r="T383" s="81">
        <v>391451.81999999995</v>
      </c>
      <c r="U383" s="81">
        <v>122734.35000000021</v>
      </c>
      <c r="V383" s="81"/>
      <c r="W383" s="81">
        <v>1517723.27</v>
      </c>
      <c r="X383" s="84" t="s">
        <v>132</v>
      </c>
      <c r="Y383" s="84"/>
      <c r="Z383" s="85"/>
      <c r="AA383" s="45" t="s">
        <v>56</v>
      </c>
      <c r="AB383" s="45" t="s">
        <v>56</v>
      </c>
      <c r="AK383" s="40">
        <v>756130.04</v>
      </c>
      <c r="AL383" s="68">
        <v>514186.17000000016</v>
      </c>
    </row>
    <row r="384" spans="1:38" x14ac:dyDescent="0.2">
      <c r="A384" s="40">
        <v>630140</v>
      </c>
      <c r="B384" s="43" t="s">
        <v>622</v>
      </c>
      <c r="C384" s="40" t="s">
        <v>623</v>
      </c>
      <c r="D384" s="81">
        <v>718003.95000000007</v>
      </c>
      <c r="E384" s="81">
        <v>0</v>
      </c>
      <c r="F384" s="81">
        <v>0</v>
      </c>
      <c r="G384" s="81">
        <v>0</v>
      </c>
      <c r="H384" s="81">
        <v>718003.95000000007</v>
      </c>
      <c r="I384" s="81">
        <v>1306154.75</v>
      </c>
      <c r="J384" s="81">
        <v>-588150.80000000005</v>
      </c>
      <c r="K384" s="38">
        <v>515003.92000000004</v>
      </c>
      <c r="L384" s="81">
        <v>283043.83</v>
      </c>
      <c r="M384" s="81">
        <v>869723.57</v>
      </c>
      <c r="N384" s="81">
        <v>578917.87</v>
      </c>
      <c r="O384" s="81">
        <v>210372.27</v>
      </c>
      <c r="P384" s="81">
        <v>72671.56</v>
      </c>
      <c r="Q384" s="81">
        <v>-63913.95</v>
      </c>
      <c r="R384" s="81">
        <v>-151719.62</v>
      </c>
      <c r="S384" s="81">
        <v>203000.03000000003</v>
      </c>
      <c r="T384" s="81">
        <v>290805.69999999995</v>
      </c>
      <c r="U384" s="81">
        <v>-87805.669999999925</v>
      </c>
      <c r="V384" s="81"/>
      <c r="W384" s="81">
        <v>1361625.57</v>
      </c>
      <c r="X384" s="84" t="s">
        <v>132</v>
      </c>
      <c r="Y384" s="84"/>
      <c r="Z384" s="85"/>
      <c r="AA384" s="45" t="s">
        <v>56</v>
      </c>
      <c r="AB384" s="45" t="s">
        <v>56</v>
      </c>
      <c r="AK384" s="40">
        <v>515003.92000000004</v>
      </c>
      <c r="AL384" s="68">
        <v>203000.03000000003</v>
      </c>
    </row>
    <row r="385" spans="1:38" x14ac:dyDescent="0.2">
      <c r="A385" s="40">
        <v>640050</v>
      </c>
      <c r="B385" s="43" t="s">
        <v>624</v>
      </c>
      <c r="C385" s="40" t="s">
        <v>506</v>
      </c>
      <c r="D385" s="81">
        <v>46433.85</v>
      </c>
      <c r="E385" s="81">
        <v>0</v>
      </c>
      <c r="F385" s="81">
        <v>0</v>
      </c>
      <c r="G385" s="81">
        <v>0</v>
      </c>
      <c r="H385" s="81">
        <v>46433.85</v>
      </c>
      <c r="I385" s="81">
        <v>54937.020000000004</v>
      </c>
      <c r="J385" s="81">
        <v>-8503.17</v>
      </c>
      <c r="K385" s="38">
        <v>14829.630000000001</v>
      </c>
      <c r="L385" s="81">
        <v>11271.630000000001</v>
      </c>
      <c r="M385" s="81">
        <v>49254.55</v>
      </c>
      <c r="N385" s="81">
        <v>16109.88</v>
      </c>
      <c r="O385" s="81">
        <v>5499.92</v>
      </c>
      <c r="P385" s="81">
        <v>5771.71</v>
      </c>
      <c r="Q385" s="81">
        <v>-1280.25</v>
      </c>
      <c r="R385" s="81">
        <v>-2820.7</v>
      </c>
      <c r="S385" s="81">
        <v>31604.219999999998</v>
      </c>
      <c r="T385" s="81">
        <v>33144.670000000006</v>
      </c>
      <c r="U385" s="81">
        <v>-1540.450000000008</v>
      </c>
      <c r="V385" s="81"/>
      <c r="W385" s="81">
        <v>33574.589999999997</v>
      </c>
      <c r="X385" s="84" t="s">
        <v>132</v>
      </c>
      <c r="Y385" s="84"/>
      <c r="Z385" s="85"/>
      <c r="AA385" s="45" t="s">
        <v>56</v>
      </c>
      <c r="AB385" s="45" t="s">
        <v>56</v>
      </c>
      <c r="AK385" s="40">
        <v>14829.630000000001</v>
      </c>
      <c r="AL385" s="68">
        <v>31604.219999999998</v>
      </c>
    </row>
    <row r="386" spans="1:38" x14ac:dyDescent="0.2">
      <c r="A386" s="40">
        <v>640070</v>
      </c>
      <c r="B386" s="43" t="s">
        <v>625</v>
      </c>
      <c r="C386" s="40" t="s">
        <v>510</v>
      </c>
      <c r="D386" s="81">
        <v>32514.23</v>
      </c>
      <c r="E386" s="81">
        <v>0</v>
      </c>
      <c r="F386" s="81">
        <v>0</v>
      </c>
      <c r="G386" s="81">
        <v>0</v>
      </c>
      <c r="H386" s="81">
        <v>32514.23</v>
      </c>
      <c r="I386" s="81">
        <v>40276</v>
      </c>
      <c r="J386" s="81">
        <v>-7761.77</v>
      </c>
      <c r="K386" s="38">
        <v>21529.23</v>
      </c>
      <c r="L386" s="81">
        <v>10456.23</v>
      </c>
      <c r="M386" s="81">
        <v>30299</v>
      </c>
      <c r="N386" s="81">
        <v>20346</v>
      </c>
      <c r="O386" s="81">
        <v>10173</v>
      </c>
      <c r="P386" s="81">
        <v>283.23</v>
      </c>
      <c r="Q386" s="81">
        <v>1183.23</v>
      </c>
      <c r="R386" s="81">
        <v>2215.23</v>
      </c>
      <c r="S386" s="81">
        <v>10985</v>
      </c>
      <c r="T386" s="81">
        <v>9953</v>
      </c>
      <c r="U386" s="81">
        <v>1032</v>
      </c>
      <c r="V386" s="81"/>
      <c r="W386" s="81">
        <v>38636.68</v>
      </c>
      <c r="X386" s="84" t="s">
        <v>132</v>
      </c>
      <c r="Y386" s="84"/>
      <c r="Z386" s="85"/>
      <c r="AA386" s="45" t="s">
        <v>56</v>
      </c>
      <c r="AB386" s="45" t="s">
        <v>56</v>
      </c>
      <c r="AK386" s="40">
        <v>21529.23</v>
      </c>
      <c r="AL386" s="68">
        <v>10985</v>
      </c>
    </row>
    <row r="387" spans="1:38" x14ac:dyDescent="0.2">
      <c r="A387" s="40">
        <v>640090</v>
      </c>
      <c r="B387" s="43" t="s">
        <v>626</v>
      </c>
      <c r="C387" s="40" t="s">
        <v>514</v>
      </c>
      <c r="D387" s="81">
        <v>1188</v>
      </c>
      <c r="E387" s="81">
        <v>0</v>
      </c>
      <c r="F387" s="81">
        <v>0</v>
      </c>
      <c r="G387" s="81">
        <v>0</v>
      </c>
      <c r="H387" s="81">
        <v>1188</v>
      </c>
      <c r="I387" s="81">
        <v>1587</v>
      </c>
      <c r="J387" s="81">
        <v>-399</v>
      </c>
      <c r="K387" s="38">
        <v>608</v>
      </c>
      <c r="L387" s="81">
        <v>437</v>
      </c>
      <c r="M387" s="81">
        <v>1224</v>
      </c>
      <c r="N387" s="81">
        <v>719</v>
      </c>
      <c r="O387" s="81">
        <v>389</v>
      </c>
      <c r="P387" s="81">
        <v>48</v>
      </c>
      <c r="Q387" s="81">
        <v>-111</v>
      </c>
      <c r="R387" s="81">
        <v>-36</v>
      </c>
      <c r="S387" s="81">
        <v>580</v>
      </c>
      <c r="T387" s="81">
        <v>505</v>
      </c>
      <c r="U387" s="81">
        <v>75</v>
      </c>
      <c r="V387" s="81"/>
      <c r="W387" s="81">
        <v>1324</v>
      </c>
      <c r="X387" s="84" t="s">
        <v>132</v>
      </c>
      <c r="Y387" s="84"/>
      <c r="Z387" s="85"/>
      <c r="AA387" s="45" t="s">
        <v>56</v>
      </c>
      <c r="AB387" s="45" t="s">
        <v>56</v>
      </c>
      <c r="AK387" s="40">
        <v>608</v>
      </c>
      <c r="AL387" s="68">
        <v>580</v>
      </c>
    </row>
    <row r="388" spans="1:38" x14ac:dyDescent="0.2">
      <c r="A388" s="40">
        <v>650020</v>
      </c>
      <c r="B388" s="43" t="s">
        <v>627</v>
      </c>
      <c r="C388" s="40" t="s">
        <v>518</v>
      </c>
      <c r="D388" s="81">
        <v>70404.7</v>
      </c>
      <c r="E388" s="81">
        <v>0</v>
      </c>
      <c r="F388" s="81">
        <v>0</v>
      </c>
      <c r="G388" s="81">
        <v>0</v>
      </c>
      <c r="H388" s="81">
        <v>70404.7</v>
      </c>
      <c r="I388" s="81">
        <v>99356.450000000012</v>
      </c>
      <c r="J388" s="81">
        <v>-28951.75</v>
      </c>
      <c r="K388" s="38">
        <v>46779.61</v>
      </c>
      <c r="L388" s="81">
        <v>28403.7</v>
      </c>
      <c r="M388" s="81">
        <v>66170.58</v>
      </c>
      <c r="N388" s="81">
        <v>41629.74</v>
      </c>
      <c r="O388" s="81">
        <v>18871.43</v>
      </c>
      <c r="P388" s="81">
        <v>9532.27</v>
      </c>
      <c r="Q388" s="81">
        <v>5149.87</v>
      </c>
      <c r="R388" s="81">
        <v>4234.12</v>
      </c>
      <c r="S388" s="81">
        <v>23625.089999999997</v>
      </c>
      <c r="T388" s="81">
        <v>24540.840000000004</v>
      </c>
      <c r="U388" s="81">
        <v>-915.75000000000728</v>
      </c>
      <c r="V388" s="81"/>
      <c r="W388" s="81">
        <v>129911.81</v>
      </c>
      <c r="X388" s="84" t="s">
        <v>132</v>
      </c>
      <c r="Y388" s="84"/>
      <c r="Z388" s="85"/>
      <c r="AA388" s="45" t="s">
        <v>56</v>
      </c>
      <c r="AB388" s="45" t="s">
        <v>56</v>
      </c>
      <c r="AK388" s="40">
        <v>46779.61</v>
      </c>
      <c r="AL388" s="68">
        <v>23625.089999999997</v>
      </c>
    </row>
    <row r="389" spans="1:38" x14ac:dyDescent="0.2">
      <c r="A389" s="40">
        <v>650030</v>
      </c>
      <c r="B389" s="43" t="s">
        <v>628</v>
      </c>
      <c r="C389" s="40" t="s">
        <v>520</v>
      </c>
      <c r="D389" s="81">
        <v>309453.75</v>
      </c>
      <c r="E389" s="81">
        <v>0</v>
      </c>
      <c r="F389" s="81">
        <v>0</v>
      </c>
      <c r="G389" s="81">
        <v>0</v>
      </c>
      <c r="H389" s="81">
        <v>309453.75</v>
      </c>
      <c r="I389" s="81">
        <v>387400.61</v>
      </c>
      <c r="J389" s="81">
        <v>-77946.86</v>
      </c>
      <c r="K389" s="38">
        <v>196623.37</v>
      </c>
      <c r="L389" s="81">
        <v>90885.9</v>
      </c>
      <c r="M389" s="81">
        <v>295462.53999999998</v>
      </c>
      <c r="N389" s="81">
        <v>207120.57</v>
      </c>
      <c r="O389" s="81">
        <v>111090.28</v>
      </c>
      <c r="P389" s="81">
        <v>-20204.38</v>
      </c>
      <c r="Q389" s="81">
        <v>-10497.2</v>
      </c>
      <c r="R389" s="81">
        <v>13991.21</v>
      </c>
      <c r="S389" s="81">
        <v>112830.38</v>
      </c>
      <c r="T389" s="81">
        <v>88341.969999999972</v>
      </c>
      <c r="U389" s="81">
        <v>24488.410000000033</v>
      </c>
      <c r="V389" s="81"/>
      <c r="W389" s="81">
        <v>431975.15</v>
      </c>
      <c r="X389" s="84" t="s">
        <v>132</v>
      </c>
      <c r="Y389" s="84"/>
      <c r="Z389" s="85"/>
      <c r="AA389" s="45" t="s">
        <v>56</v>
      </c>
      <c r="AB389" s="45" t="s">
        <v>56</v>
      </c>
      <c r="AK389" s="40">
        <v>196623.37</v>
      </c>
      <c r="AL389" s="68">
        <v>112830.38</v>
      </c>
    </row>
    <row r="390" spans="1:38" x14ac:dyDescent="0.2">
      <c r="A390" s="40">
        <v>650040</v>
      </c>
      <c r="B390" s="43" t="s">
        <v>629</v>
      </c>
      <c r="C390" s="40" t="s">
        <v>522</v>
      </c>
      <c r="D390" s="81">
        <v>74735.06</v>
      </c>
      <c r="E390" s="81">
        <v>0</v>
      </c>
      <c r="F390" s="81">
        <v>0</v>
      </c>
      <c r="G390" s="81">
        <v>0</v>
      </c>
      <c r="H390" s="81">
        <v>74735.06</v>
      </c>
      <c r="I390" s="81">
        <v>129283.59000000001</v>
      </c>
      <c r="J390" s="81">
        <v>-54548.53</v>
      </c>
      <c r="K390" s="38">
        <v>53034.84</v>
      </c>
      <c r="L390" s="81">
        <v>34077.870000000003</v>
      </c>
      <c r="M390" s="81">
        <v>102444.1</v>
      </c>
      <c r="N390" s="81">
        <v>80087.16</v>
      </c>
      <c r="O390" s="81">
        <v>26905.93</v>
      </c>
      <c r="P390" s="81">
        <v>7171.94</v>
      </c>
      <c r="Q390" s="81">
        <v>-27052.32</v>
      </c>
      <c r="R390" s="81">
        <v>-27709.040000000001</v>
      </c>
      <c r="S390" s="81">
        <v>21700.22</v>
      </c>
      <c r="T390" s="81">
        <v>22356.940000000002</v>
      </c>
      <c r="U390" s="81">
        <v>-656.72000000000116</v>
      </c>
      <c r="V390" s="81"/>
      <c r="W390" s="81">
        <v>111281.49</v>
      </c>
      <c r="X390" s="84" t="s">
        <v>132</v>
      </c>
      <c r="Y390" s="84"/>
      <c r="Z390" s="85"/>
      <c r="AA390" s="45" t="s">
        <v>56</v>
      </c>
      <c r="AB390" s="45" t="s">
        <v>56</v>
      </c>
      <c r="AK390" s="40">
        <v>53034.84</v>
      </c>
      <c r="AL390" s="68">
        <v>21700.22</v>
      </c>
    </row>
    <row r="391" spans="1:38" x14ac:dyDescent="0.2">
      <c r="A391" s="40">
        <v>650050</v>
      </c>
      <c r="B391" s="43" t="s">
        <v>630</v>
      </c>
      <c r="C391" s="40" t="s">
        <v>552</v>
      </c>
      <c r="D391" s="81">
        <v>5058.34</v>
      </c>
      <c r="E391" s="81">
        <v>0</v>
      </c>
      <c r="F391" s="81">
        <v>0</v>
      </c>
      <c r="G391" s="81">
        <v>0</v>
      </c>
      <c r="H391" s="81">
        <v>5058.34</v>
      </c>
      <c r="I391" s="81">
        <v>86557.37999999999</v>
      </c>
      <c r="J391" s="81">
        <v>-81499.039999999994</v>
      </c>
      <c r="K391" s="38">
        <v>4219.29</v>
      </c>
      <c r="L391" s="81">
        <v>3925.1</v>
      </c>
      <c r="M391" s="81">
        <v>79060.78</v>
      </c>
      <c r="N391" s="81">
        <v>18561.25</v>
      </c>
      <c r="O391" s="81">
        <v>15954.01</v>
      </c>
      <c r="P391" s="81">
        <v>-12028.91</v>
      </c>
      <c r="Q391" s="81">
        <v>-14341.96</v>
      </c>
      <c r="R391" s="81">
        <v>-74002.44</v>
      </c>
      <c r="S391" s="81">
        <v>839.05000000000018</v>
      </c>
      <c r="T391" s="81">
        <v>60499.53</v>
      </c>
      <c r="U391" s="81">
        <v>-59660.479999999996</v>
      </c>
      <c r="V391" s="81"/>
      <c r="W391" s="81">
        <v>87353.8</v>
      </c>
      <c r="X391" s="84" t="s">
        <v>132</v>
      </c>
      <c r="Y391" s="84"/>
      <c r="Z391" s="85"/>
      <c r="AA391" s="45" t="s">
        <v>56</v>
      </c>
      <c r="AB391" s="45" t="s">
        <v>56</v>
      </c>
      <c r="AK391" s="40">
        <v>4219.29</v>
      </c>
      <c r="AL391" s="68">
        <v>839.05000000000018</v>
      </c>
    </row>
    <row r="392" spans="1:38" x14ac:dyDescent="0.2">
      <c r="A392" s="40">
        <v>650070</v>
      </c>
      <c r="B392" s="43" t="s">
        <v>631</v>
      </c>
      <c r="C392" s="40" t="s">
        <v>524</v>
      </c>
      <c r="D392" s="81">
        <v>161481.44999999998</v>
      </c>
      <c r="E392" s="81">
        <v>0</v>
      </c>
      <c r="F392" s="81">
        <v>0</v>
      </c>
      <c r="G392" s="81">
        <v>0</v>
      </c>
      <c r="H392" s="81">
        <v>161481.44999999998</v>
      </c>
      <c r="I392" s="81">
        <v>225569.38000000003</v>
      </c>
      <c r="J392" s="81">
        <v>-64087.93</v>
      </c>
      <c r="K392" s="38">
        <v>114823.73999999999</v>
      </c>
      <c r="L392" s="81">
        <v>70105.61</v>
      </c>
      <c r="M392" s="81">
        <v>173937.08000000002</v>
      </c>
      <c r="N392" s="81">
        <v>109017.9</v>
      </c>
      <c r="O392" s="81">
        <v>65114.86</v>
      </c>
      <c r="P392" s="81">
        <v>4990.75</v>
      </c>
      <c r="Q392" s="81">
        <v>5805.84</v>
      </c>
      <c r="R392" s="81">
        <v>-12455.63</v>
      </c>
      <c r="S392" s="81">
        <v>46657.709999999992</v>
      </c>
      <c r="T392" s="81">
        <v>64919.180000000022</v>
      </c>
      <c r="U392" s="81">
        <v>-18261.47000000003</v>
      </c>
      <c r="V392" s="81"/>
      <c r="W392" s="81">
        <v>199003.23</v>
      </c>
      <c r="X392" s="84" t="s">
        <v>132</v>
      </c>
      <c r="Y392" s="84"/>
      <c r="Z392" s="85"/>
      <c r="AA392" s="45" t="s">
        <v>56</v>
      </c>
      <c r="AB392" s="45" t="s">
        <v>56</v>
      </c>
      <c r="AK392" s="40">
        <v>114823.73999999999</v>
      </c>
      <c r="AL392" s="68">
        <v>46657.709999999992</v>
      </c>
    </row>
    <row r="393" spans="1:38" x14ac:dyDescent="0.2">
      <c r="A393" s="40">
        <v>650080</v>
      </c>
      <c r="B393" s="43" t="s">
        <v>632</v>
      </c>
      <c r="C393" s="40" t="s">
        <v>633</v>
      </c>
      <c r="D393" s="81">
        <v>39044.060000000005</v>
      </c>
      <c r="E393" s="81">
        <v>0</v>
      </c>
      <c r="F393" s="81">
        <v>0</v>
      </c>
      <c r="G393" s="81">
        <v>0</v>
      </c>
      <c r="H393" s="81">
        <v>39044.060000000005</v>
      </c>
      <c r="I393" s="81">
        <v>99958.040000000008</v>
      </c>
      <c r="J393" s="81">
        <v>-60913.98</v>
      </c>
      <c r="K393" s="38">
        <v>23583.480000000003</v>
      </c>
      <c r="L393" s="81">
        <v>12185.580000000002</v>
      </c>
      <c r="M393" s="81">
        <v>33431.740000000005</v>
      </c>
      <c r="N393" s="81">
        <v>26496.16</v>
      </c>
      <c r="O393" s="81">
        <v>12185.58</v>
      </c>
      <c r="P393" s="81">
        <v>0</v>
      </c>
      <c r="Q393" s="81">
        <v>-2912.68</v>
      </c>
      <c r="R393" s="81">
        <v>5612.32</v>
      </c>
      <c r="S393" s="81">
        <v>15460.580000000002</v>
      </c>
      <c r="T393" s="81">
        <v>6935.5800000000054</v>
      </c>
      <c r="U393" s="81">
        <v>8524.9999999999964</v>
      </c>
      <c r="V393" s="81"/>
      <c r="W393" s="81">
        <v>116323.77</v>
      </c>
      <c r="X393" s="84" t="s">
        <v>132</v>
      </c>
      <c r="Y393" s="84"/>
      <c r="Z393" s="85"/>
      <c r="AA393" s="45" t="s">
        <v>56</v>
      </c>
      <c r="AB393" s="45" t="s">
        <v>56</v>
      </c>
      <c r="AK393" s="40">
        <v>23583.480000000003</v>
      </c>
      <c r="AL393" s="68">
        <v>15460.580000000002</v>
      </c>
    </row>
    <row r="394" spans="1:38" x14ac:dyDescent="0.2">
      <c r="A394" s="40">
        <v>650090</v>
      </c>
      <c r="B394" s="43" t="s">
        <v>634</v>
      </c>
      <c r="C394" s="40" t="s">
        <v>526</v>
      </c>
      <c r="D394" s="81">
        <v>382127.43</v>
      </c>
      <c r="E394" s="81">
        <v>0</v>
      </c>
      <c r="F394" s="81">
        <v>0</v>
      </c>
      <c r="G394" s="81">
        <v>0</v>
      </c>
      <c r="H394" s="81">
        <v>382127.43</v>
      </c>
      <c r="I394" s="81">
        <v>710633.49</v>
      </c>
      <c r="J394" s="81">
        <v>-328506.06</v>
      </c>
      <c r="K394" s="38">
        <v>226893.43</v>
      </c>
      <c r="L394" s="81">
        <v>89844.43</v>
      </c>
      <c r="M394" s="81">
        <v>475038.65</v>
      </c>
      <c r="N394" s="81">
        <v>271744.93</v>
      </c>
      <c r="O394" s="81">
        <v>124640.56</v>
      </c>
      <c r="P394" s="81">
        <v>-34796.129999999997</v>
      </c>
      <c r="Q394" s="81">
        <v>-44851.5</v>
      </c>
      <c r="R394" s="81">
        <v>-92911.22</v>
      </c>
      <c r="S394" s="81">
        <v>155234</v>
      </c>
      <c r="T394" s="81">
        <v>203293.72000000003</v>
      </c>
      <c r="U394" s="81">
        <v>-48059.72000000003</v>
      </c>
      <c r="V394" s="81"/>
      <c r="W394" s="81">
        <v>898076.69</v>
      </c>
      <c r="X394" s="84" t="s">
        <v>132</v>
      </c>
      <c r="Y394" s="84"/>
      <c r="Z394" s="85"/>
      <c r="AA394" s="45" t="s">
        <v>56</v>
      </c>
      <c r="AB394" s="45" t="s">
        <v>56</v>
      </c>
      <c r="AK394" s="40">
        <v>226893.43</v>
      </c>
      <c r="AL394" s="68">
        <v>155234</v>
      </c>
    </row>
    <row r="395" spans="1:38" x14ac:dyDescent="0.2">
      <c r="A395" s="40">
        <v>650100</v>
      </c>
      <c r="B395" s="43" t="s">
        <v>635</v>
      </c>
      <c r="C395" s="40" t="s">
        <v>636</v>
      </c>
      <c r="D395" s="81">
        <v>68555.180000000008</v>
      </c>
      <c r="E395" s="81">
        <v>0</v>
      </c>
      <c r="F395" s="81">
        <v>0</v>
      </c>
      <c r="G395" s="81">
        <v>0</v>
      </c>
      <c r="H395" s="81">
        <v>68555.180000000008</v>
      </c>
      <c r="I395" s="81">
        <v>95200.14</v>
      </c>
      <c r="J395" s="81">
        <v>-26644.959999999999</v>
      </c>
      <c r="K395" s="38">
        <v>27651.480000000003</v>
      </c>
      <c r="L395" s="81">
        <v>19739.14</v>
      </c>
      <c r="M395" s="81">
        <v>81236.160000000003</v>
      </c>
      <c r="N395" s="81">
        <v>73731.509999999995</v>
      </c>
      <c r="O395" s="81">
        <v>72842.429999999993</v>
      </c>
      <c r="P395" s="81">
        <v>-53103.29</v>
      </c>
      <c r="Q395" s="81">
        <v>-46080.03</v>
      </c>
      <c r="R395" s="81">
        <v>-12680.98</v>
      </c>
      <c r="S395" s="81">
        <v>40903.700000000004</v>
      </c>
      <c r="T395" s="81">
        <v>7504.6500000000087</v>
      </c>
      <c r="U395" s="81">
        <v>33399.049999999996</v>
      </c>
      <c r="V395" s="81"/>
      <c r="W395" s="81">
        <v>95585.51</v>
      </c>
      <c r="X395" s="84" t="s">
        <v>132</v>
      </c>
      <c r="Y395" s="84"/>
      <c r="Z395" s="85"/>
      <c r="AA395" s="45" t="s">
        <v>56</v>
      </c>
      <c r="AB395" s="45" t="s">
        <v>56</v>
      </c>
      <c r="AK395" s="40">
        <v>27651.480000000003</v>
      </c>
      <c r="AL395" s="68">
        <v>40903.700000000004</v>
      </c>
    </row>
    <row r="396" spans="1:38" x14ac:dyDescent="0.2">
      <c r="A396" s="40">
        <v>650110</v>
      </c>
      <c r="B396" s="43" t="s">
        <v>637</v>
      </c>
      <c r="C396" s="40" t="s">
        <v>528</v>
      </c>
      <c r="D396" s="81">
        <v>5000</v>
      </c>
      <c r="E396" s="81">
        <v>0</v>
      </c>
      <c r="F396" s="81">
        <v>0</v>
      </c>
      <c r="G396" s="81">
        <v>0</v>
      </c>
      <c r="H396" s="81">
        <v>5000</v>
      </c>
      <c r="I396" s="81">
        <v>12303.74</v>
      </c>
      <c r="J396" s="81">
        <v>-7303.74</v>
      </c>
      <c r="K396" s="38">
        <v>0</v>
      </c>
      <c r="L396" s="81">
        <v>0</v>
      </c>
      <c r="M396" s="81">
        <v>5000</v>
      </c>
      <c r="N396" s="81">
        <v>5000</v>
      </c>
      <c r="O396" s="81">
        <v>0</v>
      </c>
      <c r="P396" s="81">
        <v>0</v>
      </c>
      <c r="Q396" s="81">
        <v>-5000</v>
      </c>
      <c r="R396" s="81">
        <v>0</v>
      </c>
      <c r="S396" s="81">
        <v>5000</v>
      </c>
      <c r="T396" s="81">
        <v>0</v>
      </c>
      <c r="U396" s="81">
        <v>5000</v>
      </c>
      <c r="V396" s="81"/>
      <c r="W396" s="81">
        <v>3000</v>
      </c>
      <c r="X396" s="84" t="s">
        <v>132</v>
      </c>
      <c r="Y396" s="84"/>
      <c r="Z396" s="85"/>
      <c r="AA396" s="45" t="s">
        <v>56</v>
      </c>
      <c r="AB396" s="45" t="s">
        <v>56</v>
      </c>
      <c r="AK396" s="40">
        <v>0</v>
      </c>
      <c r="AL396" s="68">
        <v>5000</v>
      </c>
    </row>
    <row r="397" spans="1:38" x14ac:dyDescent="0.2">
      <c r="A397" s="40">
        <v>650120</v>
      </c>
      <c r="B397" s="43" t="s">
        <v>638</v>
      </c>
      <c r="C397" s="40" t="s">
        <v>530</v>
      </c>
      <c r="D397" s="81">
        <v>12588.960000000001</v>
      </c>
      <c r="E397" s="81">
        <v>0</v>
      </c>
      <c r="F397" s="81">
        <v>0</v>
      </c>
      <c r="G397" s="81">
        <v>0</v>
      </c>
      <c r="H397" s="81">
        <v>12588.960000000001</v>
      </c>
      <c r="I397" s="81">
        <v>22765.680000000004</v>
      </c>
      <c r="J397" s="81">
        <v>-10176.719999999999</v>
      </c>
      <c r="K397" s="38">
        <v>9105</v>
      </c>
      <c r="L397" s="81">
        <v>5392.8899999999994</v>
      </c>
      <c r="M397" s="81">
        <v>17767.79</v>
      </c>
      <c r="N397" s="81">
        <v>11440.37</v>
      </c>
      <c r="O397" s="81">
        <v>6412.58</v>
      </c>
      <c r="P397" s="81">
        <v>-1019.69</v>
      </c>
      <c r="Q397" s="81">
        <v>-2335.37</v>
      </c>
      <c r="R397" s="81">
        <v>-5178.83</v>
      </c>
      <c r="S397" s="81">
        <v>3483.9600000000009</v>
      </c>
      <c r="T397" s="81">
        <v>6327.42</v>
      </c>
      <c r="U397" s="81">
        <v>-2843.4599999999991</v>
      </c>
      <c r="V397" s="81"/>
      <c r="W397" s="81">
        <v>19654.490000000002</v>
      </c>
      <c r="X397" s="84" t="s">
        <v>132</v>
      </c>
      <c r="Y397" s="84"/>
      <c r="Z397" s="85"/>
      <c r="AA397" s="45" t="s">
        <v>56</v>
      </c>
      <c r="AB397" s="45" t="s">
        <v>56</v>
      </c>
      <c r="AK397" s="40">
        <v>9105</v>
      </c>
      <c r="AL397" s="68">
        <v>3483.9600000000009</v>
      </c>
    </row>
    <row r="398" spans="1:38" x14ac:dyDescent="0.2">
      <c r="A398" s="40">
        <v>650130</v>
      </c>
      <c r="B398" s="43" t="s">
        <v>639</v>
      </c>
      <c r="C398" s="40" t="s">
        <v>532</v>
      </c>
      <c r="D398" s="81">
        <v>126363</v>
      </c>
      <c r="E398" s="81">
        <v>0</v>
      </c>
      <c r="F398" s="81">
        <v>0</v>
      </c>
      <c r="G398" s="81">
        <v>0</v>
      </c>
      <c r="H398" s="81">
        <v>126363</v>
      </c>
      <c r="I398" s="81">
        <v>245107.69</v>
      </c>
      <c r="J398" s="81">
        <v>-118744.69</v>
      </c>
      <c r="K398" s="38">
        <v>57818</v>
      </c>
      <c r="L398" s="81">
        <v>35608</v>
      </c>
      <c r="M398" s="81">
        <v>94332.92</v>
      </c>
      <c r="N398" s="81">
        <v>11769.92</v>
      </c>
      <c r="O398" s="81">
        <v>11069.92</v>
      </c>
      <c r="P398" s="81">
        <v>24538.080000000002</v>
      </c>
      <c r="Q398" s="81">
        <v>46048.08</v>
      </c>
      <c r="R398" s="81">
        <v>32030.080000000002</v>
      </c>
      <c r="S398" s="81">
        <v>68545</v>
      </c>
      <c r="T398" s="81">
        <v>82563</v>
      </c>
      <c r="U398" s="81">
        <v>-14018</v>
      </c>
      <c r="V398" s="81"/>
      <c r="W398" s="81">
        <v>152085.60999999999</v>
      </c>
      <c r="X398" s="84" t="s">
        <v>132</v>
      </c>
      <c r="Y398" s="84"/>
      <c r="Z398" s="85"/>
      <c r="AA398" s="45" t="s">
        <v>56</v>
      </c>
      <c r="AB398" s="45" t="s">
        <v>56</v>
      </c>
      <c r="AK398" s="40">
        <v>57818</v>
      </c>
      <c r="AL398" s="68">
        <v>68545</v>
      </c>
    </row>
    <row r="399" spans="1:38" x14ac:dyDescent="0.2">
      <c r="A399" s="40">
        <v>650140</v>
      </c>
      <c r="B399" s="43" t="s">
        <v>640</v>
      </c>
      <c r="C399" s="40" t="s">
        <v>536</v>
      </c>
      <c r="D399" s="81">
        <v>525346.77</v>
      </c>
      <c r="E399" s="81">
        <v>0</v>
      </c>
      <c r="F399" s="81">
        <v>0</v>
      </c>
      <c r="G399" s="81">
        <v>0</v>
      </c>
      <c r="H399" s="81">
        <v>525346.77</v>
      </c>
      <c r="I399" s="81">
        <v>483740.59</v>
      </c>
      <c r="J399" s="81">
        <v>41606.18</v>
      </c>
      <c r="K399" s="38">
        <v>515723.96</v>
      </c>
      <c r="L399" s="81">
        <v>43651</v>
      </c>
      <c r="M399" s="81">
        <v>464481.79000000004</v>
      </c>
      <c r="N399" s="81">
        <v>69863.199999999997</v>
      </c>
      <c r="O399" s="81">
        <v>45693.2</v>
      </c>
      <c r="P399" s="81">
        <v>-2042.2</v>
      </c>
      <c r="Q399" s="81">
        <v>445860.76</v>
      </c>
      <c r="R399" s="81">
        <v>60864.98</v>
      </c>
      <c r="S399" s="81">
        <v>9622.8099999999977</v>
      </c>
      <c r="T399" s="81">
        <v>394618.59</v>
      </c>
      <c r="U399" s="81">
        <v>-384995.78</v>
      </c>
      <c r="V399" s="81"/>
      <c r="W399" s="81">
        <v>705857.06</v>
      </c>
      <c r="X399" s="84" t="s">
        <v>132</v>
      </c>
      <c r="Y399" s="84"/>
      <c r="Z399" s="85"/>
      <c r="AA399" s="45" t="s">
        <v>56</v>
      </c>
      <c r="AB399" s="45" t="s">
        <v>56</v>
      </c>
      <c r="AK399" s="40">
        <v>515723.96</v>
      </c>
      <c r="AL399" s="68">
        <v>9622.8099999999977</v>
      </c>
    </row>
    <row r="400" spans="1:38" x14ac:dyDescent="0.2">
      <c r="A400" s="40">
        <v>650170</v>
      </c>
      <c r="B400" s="43" t="s">
        <v>641</v>
      </c>
      <c r="C400" s="40" t="s">
        <v>540</v>
      </c>
      <c r="D400" s="81">
        <v>213080</v>
      </c>
      <c r="E400" s="81">
        <v>0</v>
      </c>
      <c r="F400" s="81">
        <v>0</v>
      </c>
      <c r="G400" s="81">
        <v>0</v>
      </c>
      <c r="H400" s="81">
        <v>213080</v>
      </c>
      <c r="I400" s="81">
        <v>60880</v>
      </c>
      <c r="J400" s="81">
        <v>152200</v>
      </c>
      <c r="K400" s="38">
        <v>48180</v>
      </c>
      <c r="L400" s="81">
        <v>0</v>
      </c>
      <c r="M400" s="81">
        <v>15880</v>
      </c>
      <c r="N400" s="81">
        <v>1980</v>
      </c>
      <c r="O400" s="81">
        <v>0</v>
      </c>
      <c r="P400" s="81">
        <v>0</v>
      </c>
      <c r="Q400" s="81">
        <v>46200</v>
      </c>
      <c r="R400" s="81">
        <v>197200</v>
      </c>
      <c r="S400" s="81">
        <v>164900</v>
      </c>
      <c r="T400" s="81">
        <v>13900</v>
      </c>
      <c r="U400" s="81">
        <v>151000</v>
      </c>
      <c r="V400" s="81"/>
      <c r="W400" s="81">
        <v>87340</v>
      </c>
      <c r="X400" s="84" t="s">
        <v>132</v>
      </c>
      <c r="Y400" s="84"/>
      <c r="Z400" s="85"/>
      <c r="AA400" s="45" t="s">
        <v>56</v>
      </c>
      <c r="AB400" s="45" t="s">
        <v>56</v>
      </c>
      <c r="AK400" s="40">
        <v>48180</v>
      </c>
      <c r="AL400" s="68">
        <v>164900</v>
      </c>
    </row>
    <row r="401" spans="1:38" x14ac:dyDescent="0.2">
      <c r="A401" s="40">
        <v>650180</v>
      </c>
      <c r="B401" s="43" t="s">
        <v>642</v>
      </c>
      <c r="C401" s="40" t="s">
        <v>542</v>
      </c>
      <c r="D401" s="81">
        <v>1516818.2800000003</v>
      </c>
      <c r="E401" s="81">
        <v>0</v>
      </c>
      <c r="F401" s="81">
        <v>0</v>
      </c>
      <c r="G401" s="81">
        <v>0</v>
      </c>
      <c r="H401" s="81">
        <v>1516818.2800000003</v>
      </c>
      <c r="I401" s="81">
        <v>1210835.7000000002</v>
      </c>
      <c r="J401" s="81">
        <v>305982.58</v>
      </c>
      <c r="K401" s="38">
        <v>701928.06</v>
      </c>
      <c r="L401" s="81">
        <v>366088.06</v>
      </c>
      <c r="M401" s="81">
        <v>970275.70000000007</v>
      </c>
      <c r="N401" s="81">
        <v>563115.9</v>
      </c>
      <c r="O401" s="81">
        <v>379327.9</v>
      </c>
      <c r="P401" s="81">
        <v>-13239.84</v>
      </c>
      <c r="Q401" s="81">
        <v>138812.16</v>
      </c>
      <c r="R401" s="81">
        <v>546542.57999999996</v>
      </c>
      <c r="S401" s="81">
        <v>814890.2200000002</v>
      </c>
      <c r="T401" s="81">
        <v>407159.80000000005</v>
      </c>
      <c r="U401" s="81">
        <v>407730.42000000016</v>
      </c>
      <c r="V401" s="81"/>
      <c r="W401" s="81">
        <v>1056191.17</v>
      </c>
      <c r="X401" s="84" t="s">
        <v>132</v>
      </c>
      <c r="Y401" s="84"/>
      <c r="Z401" s="85"/>
      <c r="AA401" s="45" t="s">
        <v>56</v>
      </c>
      <c r="AB401" s="45" t="s">
        <v>56</v>
      </c>
      <c r="AK401" s="40">
        <v>701928.06</v>
      </c>
      <c r="AL401" s="68">
        <v>814890.2200000002</v>
      </c>
    </row>
    <row r="402" spans="1:38" x14ac:dyDescent="0.2">
      <c r="A402" s="40">
        <v>650190</v>
      </c>
      <c r="B402" s="43" t="s">
        <v>643</v>
      </c>
      <c r="C402" s="40" t="s">
        <v>644</v>
      </c>
      <c r="D402" s="81">
        <v>2146880</v>
      </c>
      <c r="E402" s="81">
        <v>0</v>
      </c>
      <c r="F402" s="81">
        <v>0</v>
      </c>
      <c r="G402" s="81">
        <v>0</v>
      </c>
      <c r="H402" s="81">
        <v>2146880</v>
      </c>
      <c r="I402" s="81">
        <v>2762770.84</v>
      </c>
      <c r="J402" s="81">
        <v>-615890.84</v>
      </c>
      <c r="K402" s="38">
        <v>1459380</v>
      </c>
      <c r="L402" s="81">
        <v>687500</v>
      </c>
      <c r="M402" s="81">
        <v>2089020.8399999999</v>
      </c>
      <c r="N402" s="81">
        <v>1410852.84</v>
      </c>
      <c r="O402" s="81">
        <v>723115</v>
      </c>
      <c r="P402" s="81">
        <v>-35615</v>
      </c>
      <c r="Q402" s="81">
        <v>48527.16</v>
      </c>
      <c r="R402" s="81">
        <v>57859.16</v>
      </c>
      <c r="S402" s="81">
        <v>687500</v>
      </c>
      <c r="T402" s="81">
        <v>678167.99999999977</v>
      </c>
      <c r="U402" s="81">
        <v>9332.0000000002328</v>
      </c>
      <c r="V402" s="81"/>
      <c r="W402" s="81">
        <v>2935878.88</v>
      </c>
      <c r="X402" s="84" t="s">
        <v>132</v>
      </c>
      <c r="Y402" s="84"/>
      <c r="Z402" s="85"/>
      <c r="AA402" s="45" t="s">
        <v>56</v>
      </c>
      <c r="AB402" s="45" t="s">
        <v>56</v>
      </c>
      <c r="AK402" s="40">
        <v>1459380</v>
      </c>
      <c r="AL402" s="68">
        <v>687500</v>
      </c>
    </row>
    <row r="403" spans="1:38" x14ac:dyDescent="0.2">
      <c r="A403" s="40">
        <v>650200</v>
      </c>
      <c r="B403" s="43" t="s">
        <v>645</v>
      </c>
      <c r="C403" s="40" t="s">
        <v>544</v>
      </c>
      <c r="D403" s="81">
        <v>75105.33</v>
      </c>
      <c r="E403" s="81">
        <v>0</v>
      </c>
      <c r="F403" s="81">
        <v>0</v>
      </c>
      <c r="G403" s="81">
        <v>0</v>
      </c>
      <c r="H403" s="81">
        <v>75105.33</v>
      </c>
      <c r="I403" s="81">
        <v>103444.17</v>
      </c>
      <c r="J403" s="81">
        <v>-28338.84</v>
      </c>
      <c r="K403" s="38">
        <v>45340.73</v>
      </c>
      <c r="L403" s="81">
        <v>29688.260000000002</v>
      </c>
      <c r="M403" s="81">
        <v>65473.85</v>
      </c>
      <c r="N403" s="81">
        <v>43222.86</v>
      </c>
      <c r="O403" s="81">
        <v>12038.62</v>
      </c>
      <c r="P403" s="81">
        <v>17649.64</v>
      </c>
      <c r="Q403" s="81">
        <v>2117.87</v>
      </c>
      <c r="R403" s="81">
        <v>9631.48</v>
      </c>
      <c r="S403" s="81">
        <v>29764.6</v>
      </c>
      <c r="T403" s="81">
        <v>22250.989999999998</v>
      </c>
      <c r="U403" s="81">
        <v>7513.6100000000006</v>
      </c>
      <c r="V403" s="81"/>
      <c r="W403" s="81">
        <v>35232.449999999997</v>
      </c>
      <c r="X403" s="84" t="s">
        <v>132</v>
      </c>
      <c r="Y403" s="84"/>
      <c r="Z403" s="85"/>
      <c r="AA403" s="45" t="s">
        <v>56</v>
      </c>
      <c r="AB403" s="45" t="s">
        <v>56</v>
      </c>
      <c r="AK403" s="40">
        <v>45340.73</v>
      </c>
      <c r="AL403" s="68">
        <v>29764.6</v>
      </c>
    </row>
    <row r="404" spans="1:38" x14ac:dyDescent="0.2">
      <c r="A404" s="40">
        <v>650210</v>
      </c>
      <c r="B404" s="43" t="s">
        <v>646</v>
      </c>
      <c r="C404" s="40" t="s">
        <v>546</v>
      </c>
      <c r="D404" s="81">
        <v>80708.150000000009</v>
      </c>
      <c r="E404" s="81">
        <v>0</v>
      </c>
      <c r="F404" s="81">
        <v>0</v>
      </c>
      <c r="G404" s="81">
        <v>0</v>
      </c>
      <c r="H404" s="81">
        <v>80708.150000000009</v>
      </c>
      <c r="I404" s="81">
        <v>157833.82</v>
      </c>
      <c r="J404" s="81">
        <v>-77125.67</v>
      </c>
      <c r="K404" s="38">
        <v>61621.05</v>
      </c>
      <c r="L404" s="81">
        <v>45807.05</v>
      </c>
      <c r="M404" s="81">
        <v>134087.15</v>
      </c>
      <c r="N404" s="81">
        <v>76562.289999999994</v>
      </c>
      <c r="O404" s="81">
        <v>54062.66</v>
      </c>
      <c r="P404" s="81">
        <v>-8255.61</v>
      </c>
      <c r="Q404" s="81">
        <v>-14941.24</v>
      </c>
      <c r="R404" s="81">
        <v>-53379</v>
      </c>
      <c r="S404" s="81">
        <v>19087.100000000006</v>
      </c>
      <c r="T404" s="81">
        <v>57524.86</v>
      </c>
      <c r="U404" s="81">
        <v>-38437.759999999995</v>
      </c>
      <c r="V404" s="81"/>
      <c r="W404" s="81">
        <v>97202.37</v>
      </c>
      <c r="X404" s="84" t="s">
        <v>132</v>
      </c>
      <c r="Y404" s="84"/>
      <c r="Z404" s="85"/>
      <c r="AA404" s="45" t="s">
        <v>56</v>
      </c>
      <c r="AB404" s="45" t="s">
        <v>56</v>
      </c>
      <c r="AK404" s="40">
        <v>61621.05</v>
      </c>
      <c r="AL404" s="68">
        <v>19087.100000000006</v>
      </c>
    </row>
    <row r="405" spans="1:38" x14ac:dyDescent="0.2">
      <c r="A405" s="40">
        <v>650230</v>
      </c>
      <c r="B405" s="43" t="s">
        <v>647</v>
      </c>
      <c r="C405" s="40" t="s">
        <v>648</v>
      </c>
      <c r="D405" s="81">
        <v>-70.63</v>
      </c>
      <c r="E405" s="81">
        <v>0</v>
      </c>
      <c r="F405" s="81">
        <v>0</v>
      </c>
      <c r="G405" s="81">
        <v>0</v>
      </c>
      <c r="H405" s="81">
        <v>-70.63</v>
      </c>
      <c r="I405" s="81">
        <v>-169.89000000000001</v>
      </c>
      <c r="J405" s="81">
        <v>99.26</v>
      </c>
      <c r="K405" s="38">
        <v>-36.5</v>
      </c>
      <c r="L405" s="81">
        <v>-18.650000000000002</v>
      </c>
      <c r="M405" s="81">
        <v>-145.36000000000001</v>
      </c>
      <c r="N405" s="81">
        <v>-128.28</v>
      </c>
      <c r="O405" s="81">
        <v>-186.96</v>
      </c>
      <c r="P405" s="81">
        <v>168.31</v>
      </c>
      <c r="Q405" s="81">
        <v>91.78</v>
      </c>
      <c r="R405" s="81">
        <v>74.73</v>
      </c>
      <c r="S405" s="81">
        <v>-34.129999999999995</v>
      </c>
      <c r="T405" s="81">
        <v>-17.080000000000013</v>
      </c>
      <c r="U405" s="81">
        <v>-17.049999999999983</v>
      </c>
      <c r="V405" s="81"/>
      <c r="W405" s="81">
        <v>-1310.76</v>
      </c>
      <c r="X405" s="84" t="s">
        <v>132</v>
      </c>
      <c r="Y405" s="84"/>
      <c r="Z405" s="85"/>
      <c r="AA405" s="45" t="s">
        <v>56</v>
      </c>
      <c r="AB405" s="45" t="s">
        <v>56</v>
      </c>
      <c r="AK405" s="40">
        <v>-36.5</v>
      </c>
      <c r="AL405" s="68">
        <v>-34.129999999999995</v>
      </c>
    </row>
    <row r="406" spans="1:38" x14ac:dyDescent="0.2">
      <c r="A406" s="40">
        <v>650240</v>
      </c>
      <c r="B406" s="43" t="s">
        <v>649</v>
      </c>
      <c r="C406" s="40" t="s">
        <v>534</v>
      </c>
      <c r="D406" s="81">
        <v>66912.34</v>
      </c>
      <c r="E406" s="81">
        <v>0</v>
      </c>
      <c r="F406" s="81">
        <v>0</v>
      </c>
      <c r="G406" s="81">
        <v>0</v>
      </c>
      <c r="H406" s="81">
        <v>66912.34</v>
      </c>
      <c r="I406" s="81">
        <v>108070.1</v>
      </c>
      <c r="J406" s="81">
        <v>-41157.760000000002</v>
      </c>
      <c r="K406" s="38">
        <v>39042.239999999998</v>
      </c>
      <c r="L406" s="81">
        <v>34555.879999999997</v>
      </c>
      <c r="M406" s="81">
        <v>102290.1</v>
      </c>
      <c r="N406" s="81">
        <v>59787.91</v>
      </c>
      <c r="O406" s="81">
        <v>56227.91</v>
      </c>
      <c r="P406" s="81">
        <v>-21672.03</v>
      </c>
      <c r="Q406" s="81">
        <v>-20745.669999999998</v>
      </c>
      <c r="R406" s="81">
        <v>-35377.760000000002</v>
      </c>
      <c r="S406" s="81">
        <v>27870.1</v>
      </c>
      <c r="T406" s="81">
        <v>42502.19</v>
      </c>
      <c r="U406" s="81">
        <v>-14632.090000000004</v>
      </c>
      <c r="V406" s="81"/>
      <c r="W406" s="81">
        <v>865656.01</v>
      </c>
      <c r="X406" s="84" t="s">
        <v>132</v>
      </c>
      <c r="Y406" s="84"/>
      <c r="Z406" s="85"/>
      <c r="AA406" s="45" t="s">
        <v>56</v>
      </c>
      <c r="AB406" s="45" t="s">
        <v>56</v>
      </c>
      <c r="AK406" s="40">
        <v>39042.239999999998</v>
      </c>
      <c r="AL406" s="68">
        <v>27870.1</v>
      </c>
    </row>
    <row r="407" spans="1:38" x14ac:dyDescent="0.2">
      <c r="A407" s="40">
        <v>650250</v>
      </c>
      <c r="B407" s="43" t="s">
        <v>650</v>
      </c>
      <c r="C407" s="40" t="s">
        <v>651</v>
      </c>
      <c r="D407" s="81">
        <v>1195823.3200000003</v>
      </c>
      <c r="E407" s="81">
        <v>0</v>
      </c>
      <c r="F407" s="81">
        <v>0</v>
      </c>
      <c r="G407" s="81">
        <v>0</v>
      </c>
      <c r="H407" s="81">
        <v>1195823.3200000003</v>
      </c>
      <c r="I407" s="81">
        <v>1075233.6100000001</v>
      </c>
      <c r="J407" s="81">
        <v>120589.71</v>
      </c>
      <c r="K407" s="38">
        <v>2052392.86</v>
      </c>
      <c r="L407" s="81">
        <v>897826.04</v>
      </c>
      <c r="M407" s="81">
        <v>1558835.16</v>
      </c>
      <c r="N407" s="81">
        <v>1340494.58</v>
      </c>
      <c r="O407" s="81">
        <v>404051.84</v>
      </c>
      <c r="P407" s="81">
        <v>493774.2</v>
      </c>
      <c r="Q407" s="81">
        <v>711898.28</v>
      </c>
      <c r="R407" s="81">
        <v>-363011.84000000003</v>
      </c>
      <c r="S407" s="81">
        <v>-856569.5399999998</v>
      </c>
      <c r="T407" s="81">
        <v>218340.57999999984</v>
      </c>
      <c r="U407" s="81">
        <v>-1074910.1199999996</v>
      </c>
      <c r="V407" s="81"/>
      <c r="W407" s="81">
        <v>1189302.51</v>
      </c>
      <c r="X407" s="84" t="s">
        <v>132</v>
      </c>
      <c r="Y407" s="84"/>
      <c r="Z407" s="85"/>
      <c r="AA407" s="45" t="s">
        <v>56</v>
      </c>
      <c r="AB407" s="45" t="s">
        <v>56</v>
      </c>
      <c r="AK407" s="40">
        <v>2052392.86</v>
      </c>
      <c r="AL407" s="68">
        <v>-856569.5399999998</v>
      </c>
    </row>
    <row r="408" spans="1:38" x14ac:dyDescent="0.2">
      <c r="A408" s="40">
        <v>650270</v>
      </c>
      <c r="B408" s="43" t="s">
        <v>652</v>
      </c>
      <c r="C408" s="40" t="s">
        <v>653</v>
      </c>
      <c r="D408" s="81">
        <v>3506578.17</v>
      </c>
      <c r="E408" s="81">
        <v>0</v>
      </c>
      <c r="F408" s="81">
        <v>0</v>
      </c>
      <c r="G408" s="81">
        <v>0</v>
      </c>
      <c r="H408" s="81">
        <v>3506578.17</v>
      </c>
      <c r="I408" s="81">
        <v>206210.62999999998</v>
      </c>
      <c r="J408" s="81">
        <v>3300367.54</v>
      </c>
      <c r="K408" s="87">
        <v>3334840.4</v>
      </c>
      <c r="L408" s="81">
        <v>1959175</v>
      </c>
      <c r="M408" s="81">
        <v>196296.15</v>
      </c>
      <c r="N408" s="81">
        <v>129501.42</v>
      </c>
      <c r="O408" s="81">
        <v>-540.58000000000004</v>
      </c>
      <c r="P408" s="81">
        <v>1959715.58</v>
      </c>
      <c r="Q408" s="81">
        <v>3205338.98</v>
      </c>
      <c r="R408" s="81">
        <v>3310282.02</v>
      </c>
      <c r="S408" s="81">
        <v>171737.77000000002</v>
      </c>
      <c r="T408" s="81">
        <v>66794.73</v>
      </c>
      <c r="U408" s="81">
        <v>104943.04000000002</v>
      </c>
      <c r="V408" s="81"/>
      <c r="W408" s="81">
        <v>5678018.0700000003</v>
      </c>
      <c r="X408" s="84" t="s">
        <v>132</v>
      </c>
      <c r="Y408" s="84"/>
      <c r="Z408" s="85"/>
      <c r="AA408" s="45" t="s">
        <v>56</v>
      </c>
      <c r="AB408" s="45" t="s">
        <v>56</v>
      </c>
      <c r="AK408" s="40">
        <v>3334840.4</v>
      </c>
      <c r="AL408" s="68">
        <v>171737.77000000002</v>
      </c>
    </row>
    <row r="409" spans="1:38" x14ac:dyDescent="0.2">
      <c r="A409" s="40">
        <v>650280</v>
      </c>
      <c r="B409" s="43" t="s">
        <v>654</v>
      </c>
      <c r="C409" s="40" t="s">
        <v>655</v>
      </c>
      <c r="D409" s="81">
        <v>6300000</v>
      </c>
      <c r="E409" s="81">
        <v>0</v>
      </c>
      <c r="F409" s="81">
        <v>0</v>
      </c>
      <c r="G409" s="81">
        <v>0</v>
      </c>
      <c r="H409" s="81">
        <v>6300000</v>
      </c>
      <c r="I409" s="81">
        <v>8400000</v>
      </c>
      <c r="J409" s="81">
        <v>-2100000</v>
      </c>
      <c r="K409" s="38">
        <v>4200000</v>
      </c>
      <c r="L409" s="81">
        <v>2100000</v>
      </c>
      <c r="M409" s="81">
        <v>6300000</v>
      </c>
      <c r="N409" s="81">
        <v>4200000</v>
      </c>
      <c r="O409" s="81">
        <v>2100000</v>
      </c>
      <c r="P409" s="81">
        <v>0</v>
      </c>
      <c r="Q409" s="81">
        <v>0</v>
      </c>
      <c r="R409" s="81">
        <v>0</v>
      </c>
      <c r="S409" s="81">
        <v>2100000</v>
      </c>
      <c r="T409" s="81">
        <v>2100000</v>
      </c>
      <c r="U409" s="81">
        <v>0</v>
      </c>
      <c r="V409" s="81"/>
      <c r="W409" s="81">
        <v>8400000</v>
      </c>
      <c r="X409" s="84" t="s">
        <v>132</v>
      </c>
      <c r="Y409" s="84"/>
      <c r="Z409" s="85"/>
      <c r="AA409" s="45" t="s">
        <v>56</v>
      </c>
      <c r="AB409" s="45" t="s">
        <v>56</v>
      </c>
      <c r="AK409" s="40">
        <v>4200000</v>
      </c>
      <c r="AL409" s="68">
        <v>2100000</v>
      </c>
    </row>
    <row r="410" spans="1:38" x14ac:dyDescent="0.2">
      <c r="A410" s="40">
        <v>650500</v>
      </c>
      <c r="B410" s="43" t="s">
        <v>656</v>
      </c>
      <c r="C410" s="40" t="s">
        <v>657</v>
      </c>
      <c r="D410" s="81">
        <v>293416</v>
      </c>
      <c r="E410" s="81">
        <v>0</v>
      </c>
      <c r="F410" s="81">
        <v>0</v>
      </c>
      <c r="G410" s="81">
        <v>0</v>
      </c>
      <c r="H410" s="81">
        <v>293416</v>
      </c>
      <c r="I410" s="81">
        <v>259928</v>
      </c>
      <c r="J410" s="81">
        <v>33488</v>
      </c>
      <c r="K410" s="38">
        <v>293416</v>
      </c>
      <c r="L410" s="81">
        <v>293416</v>
      </c>
      <c r="M410" s="81">
        <v>259928</v>
      </c>
      <c r="N410" s="81">
        <v>259928</v>
      </c>
      <c r="O410" s="81">
        <v>259928</v>
      </c>
      <c r="P410" s="81">
        <v>33488</v>
      </c>
      <c r="Q410" s="81">
        <v>33488</v>
      </c>
      <c r="R410" s="81">
        <v>33488</v>
      </c>
      <c r="S410" s="81">
        <v>0</v>
      </c>
      <c r="T410" s="81">
        <v>0</v>
      </c>
      <c r="U410" s="81">
        <v>0</v>
      </c>
      <c r="V410" s="81"/>
      <c r="W410" s="81">
        <v>207000</v>
      </c>
      <c r="X410" s="84" t="s">
        <v>132</v>
      </c>
      <c r="Y410" s="84"/>
      <c r="Z410" s="85"/>
      <c r="AA410" s="45" t="s">
        <v>56</v>
      </c>
      <c r="AB410" s="45" t="s">
        <v>56</v>
      </c>
      <c r="AK410" s="40">
        <v>293416</v>
      </c>
      <c r="AL410" s="68">
        <v>0</v>
      </c>
    </row>
    <row r="411" spans="1:38" x14ac:dyDescent="0.2">
      <c r="A411" s="40">
        <v>650510</v>
      </c>
      <c r="B411" s="43" t="s">
        <v>658</v>
      </c>
      <c r="C411" s="40" t="s">
        <v>550</v>
      </c>
      <c r="D411" s="81">
        <v>802807</v>
      </c>
      <c r="E411" s="81">
        <v>0</v>
      </c>
      <c r="F411" s="81">
        <v>0</v>
      </c>
      <c r="G411" s="81">
        <v>0</v>
      </c>
      <c r="H411" s="81">
        <v>802807</v>
      </c>
      <c r="I411" s="81">
        <v>1080978</v>
      </c>
      <c r="J411" s="81">
        <v>-278171</v>
      </c>
      <c r="K411" s="38">
        <v>538003</v>
      </c>
      <c r="L411" s="81">
        <v>273278</v>
      </c>
      <c r="M411" s="81">
        <v>806998</v>
      </c>
      <c r="N411" s="81">
        <v>537018</v>
      </c>
      <c r="O411" s="81">
        <v>274376</v>
      </c>
      <c r="P411" s="81">
        <v>-1098</v>
      </c>
      <c r="Q411" s="81">
        <v>985</v>
      </c>
      <c r="R411" s="81">
        <v>-4191</v>
      </c>
      <c r="S411" s="81">
        <v>264804</v>
      </c>
      <c r="T411" s="81">
        <v>269980</v>
      </c>
      <c r="U411" s="81">
        <v>-5176</v>
      </c>
      <c r="V411" s="81"/>
      <c r="W411" s="81">
        <v>648847</v>
      </c>
      <c r="X411" s="84" t="s">
        <v>132</v>
      </c>
      <c r="Y411" s="84"/>
      <c r="Z411" s="85"/>
      <c r="AA411" s="45" t="s">
        <v>56</v>
      </c>
      <c r="AB411" s="45" t="s">
        <v>56</v>
      </c>
      <c r="AK411" s="40">
        <v>538003</v>
      </c>
      <c r="AL411" s="68">
        <v>264804</v>
      </c>
    </row>
    <row r="412" spans="1:38" x14ac:dyDescent="0.2">
      <c r="A412" s="40">
        <v>650521</v>
      </c>
      <c r="B412" s="43" t="s">
        <v>659</v>
      </c>
      <c r="C412" s="40" t="s">
        <v>660</v>
      </c>
      <c r="D412" s="81">
        <v>2464037.54</v>
      </c>
      <c r="E412" s="81">
        <v>0</v>
      </c>
      <c r="F412" s="81">
        <v>0</v>
      </c>
      <c r="G412" s="81">
        <v>0</v>
      </c>
      <c r="H412" s="81">
        <v>2464037.54</v>
      </c>
      <c r="I412" s="81">
        <v>2339112.9</v>
      </c>
      <c r="J412" s="81">
        <v>124924.64</v>
      </c>
      <c r="K412" s="38">
        <v>341699.39000000007</v>
      </c>
      <c r="L412" s="81">
        <v>451.40000000000003</v>
      </c>
      <c r="M412" s="81">
        <v>33.6</v>
      </c>
      <c r="N412" s="81">
        <v>33.6</v>
      </c>
      <c r="O412" s="81">
        <v>0</v>
      </c>
      <c r="P412" s="81">
        <v>451.4</v>
      </c>
      <c r="Q412" s="81">
        <v>341665.79</v>
      </c>
      <c r="R412" s="81">
        <v>2464003.94</v>
      </c>
      <c r="S412" s="81">
        <v>2122338.15</v>
      </c>
      <c r="T412" s="81">
        <v>0</v>
      </c>
      <c r="U412" s="81">
        <v>2122338.15</v>
      </c>
      <c r="V412" s="81"/>
      <c r="W412" s="81">
        <v>979023.33</v>
      </c>
      <c r="X412" s="84" t="s">
        <v>132</v>
      </c>
      <c r="Y412" s="84"/>
      <c r="Z412" s="85"/>
      <c r="AA412" s="45" t="s">
        <v>56</v>
      </c>
      <c r="AB412" s="45" t="s">
        <v>56</v>
      </c>
      <c r="AK412" s="40">
        <v>341699.39000000007</v>
      </c>
      <c r="AL412" s="68">
        <v>2122338.15</v>
      </c>
    </row>
    <row r="413" spans="1:38" x14ac:dyDescent="0.2">
      <c r="A413" s="40">
        <v>650060</v>
      </c>
      <c r="B413" s="43" t="s">
        <v>661</v>
      </c>
      <c r="C413" s="40" t="s">
        <v>662</v>
      </c>
      <c r="D413" s="81">
        <v>10870.27</v>
      </c>
      <c r="E413" s="81">
        <v>0</v>
      </c>
      <c r="F413" s="81">
        <v>0</v>
      </c>
      <c r="G413" s="81">
        <v>0</v>
      </c>
      <c r="H413" s="81">
        <v>10870.27</v>
      </c>
      <c r="I413" s="81">
        <v>17461.68</v>
      </c>
      <c r="J413" s="81">
        <v>-6591.41</v>
      </c>
      <c r="K413" s="38">
        <v>6762</v>
      </c>
      <c r="L413" s="81">
        <v>0</v>
      </c>
      <c r="M413" s="81">
        <v>11894.980000000001</v>
      </c>
      <c r="N413" s="81">
        <v>0</v>
      </c>
      <c r="O413" s="81">
        <v>0</v>
      </c>
      <c r="P413" s="81">
        <v>0</v>
      </c>
      <c r="Q413" s="81">
        <v>6762</v>
      </c>
      <c r="R413" s="81">
        <v>-1024.71</v>
      </c>
      <c r="S413" s="81">
        <v>4108.2700000000004</v>
      </c>
      <c r="T413" s="81">
        <v>11894.980000000001</v>
      </c>
      <c r="U413" s="81">
        <v>-7786.7100000000009</v>
      </c>
      <c r="V413" s="81"/>
      <c r="W413" s="81">
        <v>48626</v>
      </c>
      <c r="X413" s="84" t="s">
        <v>132</v>
      </c>
      <c r="Y413" s="84"/>
      <c r="Z413" s="85"/>
      <c r="AA413" s="45" t="s">
        <v>56</v>
      </c>
      <c r="AB413" s="45" t="s">
        <v>56</v>
      </c>
      <c r="AK413" s="40">
        <v>6762</v>
      </c>
      <c r="AL413" s="68">
        <v>4108.2700000000004</v>
      </c>
    </row>
    <row r="414" spans="1:38" x14ac:dyDescent="0.2">
      <c r="A414" s="40">
        <v>650220</v>
      </c>
      <c r="B414" s="43" t="s">
        <v>663</v>
      </c>
      <c r="C414" s="40" t="s">
        <v>554</v>
      </c>
      <c r="D414" s="81">
        <v>7000</v>
      </c>
      <c r="E414" s="81">
        <v>0</v>
      </c>
      <c r="F414" s="81">
        <v>0</v>
      </c>
      <c r="G414" s="81">
        <v>0</v>
      </c>
      <c r="H414" s="81">
        <v>7000</v>
      </c>
      <c r="I414" s="81">
        <v>36000</v>
      </c>
      <c r="J414" s="81">
        <v>-29000</v>
      </c>
      <c r="K414" s="38">
        <v>7000</v>
      </c>
      <c r="L414" s="81">
        <v>0</v>
      </c>
      <c r="M414" s="81">
        <v>5000</v>
      </c>
      <c r="N414" s="81">
        <v>0</v>
      </c>
      <c r="O414" s="81">
        <v>0</v>
      </c>
      <c r="P414" s="81">
        <v>0</v>
      </c>
      <c r="Q414" s="81">
        <v>7000</v>
      </c>
      <c r="R414" s="81">
        <v>2000</v>
      </c>
      <c r="S414" s="81">
        <v>0</v>
      </c>
      <c r="T414" s="81">
        <v>5000</v>
      </c>
      <c r="U414" s="81">
        <v>-5000</v>
      </c>
      <c r="V414" s="81"/>
      <c r="W414" s="81">
        <v>29000</v>
      </c>
      <c r="X414" s="84" t="s">
        <v>132</v>
      </c>
      <c r="Y414" s="84"/>
      <c r="Z414" s="85"/>
      <c r="AA414" s="45" t="s">
        <v>56</v>
      </c>
      <c r="AB414" s="45" t="s">
        <v>56</v>
      </c>
      <c r="AK414" s="40">
        <v>7000</v>
      </c>
      <c r="AL414" s="68">
        <v>0</v>
      </c>
    </row>
    <row r="415" spans="1:38" x14ac:dyDescent="0.2">
      <c r="A415" s="40">
        <v>650540</v>
      </c>
      <c r="B415" s="43" t="s">
        <v>664</v>
      </c>
      <c r="C415" s="40" t="s">
        <v>556</v>
      </c>
      <c r="D415" s="81">
        <v>372105.5</v>
      </c>
      <c r="E415" s="81">
        <v>0</v>
      </c>
      <c r="F415" s="81">
        <v>0</v>
      </c>
      <c r="G415" s="81">
        <v>0</v>
      </c>
      <c r="H415" s="81">
        <v>372105.5</v>
      </c>
      <c r="I415" s="81">
        <v>286614</v>
      </c>
      <c r="J415" s="81">
        <v>85491.5</v>
      </c>
      <c r="K415" s="38">
        <v>284068.90000000002</v>
      </c>
      <c r="L415" s="81">
        <v>174322.38</v>
      </c>
      <c r="M415" s="81">
        <v>218647.6</v>
      </c>
      <c r="N415" s="81">
        <v>147152.07</v>
      </c>
      <c r="O415" s="81">
        <v>75495.070000000007</v>
      </c>
      <c r="P415" s="81">
        <v>98827.31</v>
      </c>
      <c r="Q415" s="81">
        <v>136916.82999999999</v>
      </c>
      <c r="R415" s="81">
        <v>153457.9</v>
      </c>
      <c r="S415" s="81">
        <v>88036.599999999977</v>
      </c>
      <c r="T415" s="81">
        <v>71495.53</v>
      </c>
      <c r="U415" s="81">
        <v>16541.069999999978</v>
      </c>
      <c r="V415" s="81"/>
      <c r="W415" s="81">
        <v>189507.94</v>
      </c>
      <c r="X415" s="84" t="s">
        <v>132</v>
      </c>
      <c r="Y415" s="84"/>
      <c r="Z415" s="85"/>
      <c r="AA415" s="45" t="s">
        <v>56</v>
      </c>
      <c r="AB415" s="45" t="s">
        <v>56</v>
      </c>
      <c r="AK415" s="40">
        <v>284068.90000000002</v>
      </c>
      <c r="AL415" s="68">
        <v>88036.599999999977</v>
      </c>
    </row>
    <row r="416" spans="1:38" x14ac:dyDescent="0.2">
      <c r="A416" s="40">
        <v>650550</v>
      </c>
      <c r="B416" s="43" t="s">
        <v>665</v>
      </c>
      <c r="C416" s="40" t="s">
        <v>558</v>
      </c>
      <c r="D416" s="81">
        <v>1213996.5900000001</v>
      </c>
      <c r="E416" s="81">
        <v>0</v>
      </c>
      <c r="F416" s="81">
        <v>0</v>
      </c>
      <c r="G416" s="81">
        <v>0</v>
      </c>
      <c r="H416" s="81">
        <v>1213996.5900000001</v>
      </c>
      <c r="I416" s="81">
        <v>1630625.2599999998</v>
      </c>
      <c r="J416" s="81">
        <v>-416628.67</v>
      </c>
      <c r="K416" s="38">
        <v>822208.76000000013</v>
      </c>
      <c r="L416" s="81">
        <v>418292.06000000006</v>
      </c>
      <c r="M416" s="81">
        <v>1228092.71</v>
      </c>
      <c r="N416" s="81">
        <v>821140.52</v>
      </c>
      <c r="O416" s="81">
        <v>412935.76</v>
      </c>
      <c r="P416" s="81">
        <v>5356.3</v>
      </c>
      <c r="Q416" s="81">
        <v>1068.24</v>
      </c>
      <c r="R416" s="81">
        <v>-14096.12</v>
      </c>
      <c r="S416" s="81">
        <v>391787.82999999996</v>
      </c>
      <c r="T416" s="81">
        <v>406952.18999999994</v>
      </c>
      <c r="U416" s="81">
        <v>-15164.359999999986</v>
      </c>
      <c r="V416" s="81"/>
      <c r="W416" s="81">
        <v>638799.03</v>
      </c>
      <c r="X416" s="84" t="s">
        <v>132</v>
      </c>
      <c r="Y416" s="84"/>
      <c r="Z416" s="85"/>
      <c r="AA416" s="45" t="s">
        <v>56</v>
      </c>
      <c r="AB416" s="45" t="s">
        <v>56</v>
      </c>
      <c r="AK416" s="40">
        <v>822208.76000000013</v>
      </c>
      <c r="AL416" s="68">
        <v>391787.82999999996</v>
      </c>
    </row>
    <row r="417" spans="1:38" x14ac:dyDescent="0.2">
      <c r="A417" s="40">
        <v>650560</v>
      </c>
      <c r="B417" s="43" t="s">
        <v>666</v>
      </c>
      <c r="C417" s="40" t="s">
        <v>440</v>
      </c>
      <c r="D417" s="81">
        <v>3715659.24</v>
      </c>
      <c r="E417" s="81">
        <v>0</v>
      </c>
      <c r="F417" s="81">
        <v>-2690705.62</v>
      </c>
      <c r="G417" s="81">
        <v>0</v>
      </c>
      <c r="H417" s="81">
        <v>1024953.6200000001</v>
      </c>
      <c r="I417" s="81">
        <v>699898.24265847937</v>
      </c>
      <c r="J417" s="81">
        <v>325055.38</v>
      </c>
      <c r="K417" s="38">
        <v>714567.88000000035</v>
      </c>
      <c r="L417" s="81">
        <v>358313.15970716794</v>
      </c>
      <c r="M417" s="81">
        <v>884328.96999999974</v>
      </c>
      <c r="N417" s="81">
        <v>601678.73</v>
      </c>
      <c r="O417" s="81">
        <v>304094.78999999998</v>
      </c>
      <c r="P417" s="81">
        <v>54218.37</v>
      </c>
      <c r="Q417" s="81">
        <v>112889.15</v>
      </c>
      <c r="R417" s="81">
        <v>140624.65</v>
      </c>
      <c r="S417" s="81">
        <v>310385.73999999976</v>
      </c>
      <c r="T417" s="81">
        <v>282650.23999999976</v>
      </c>
      <c r="U417" s="81">
        <v>27735.5</v>
      </c>
      <c r="V417" s="81"/>
      <c r="W417" s="81">
        <v>1276460.57</v>
      </c>
      <c r="X417" s="84" t="s">
        <v>132</v>
      </c>
      <c r="Y417" s="84"/>
      <c r="Z417" s="85" t="s">
        <v>667</v>
      </c>
      <c r="AA417" s="45" t="s">
        <v>56</v>
      </c>
      <c r="AB417" s="45" t="s">
        <v>56</v>
      </c>
      <c r="AK417" s="40">
        <v>714567.88000000035</v>
      </c>
      <c r="AL417" s="68">
        <v>310385.73999999976</v>
      </c>
    </row>
    <row r="418" spans="1:38" x14ac:dyDescent="0.2">
      <c r="A418" s="40">
        <v>660010</v>
      </c>
      <c r="B418" s="43" t="s">
        <v>668</v>
      </c>
      <c r="C418" s="40" t="s">
        <v>560</v>
      </c>
      <c r="D418" s="81">
        <v>392052.50999999995</v>
      </c>
      <c r="E418" s="81">
        <v>0</v>
      </c>
      <c r="F418" s="81">
        <v>0</v>
      </c>
      <c r="G418" s="81">
        <v>0</v>
      </c>
      <c r="H418" s="81">
        <v>392052.50999999995</v>
      </c>
      <c r="I418" s="81">
        <v>610803.37</v>
      </c>
      <c r="J418" s="81">
        <v>-218750.86</v>
      </c>
      <c r="K418" s="38">
        <v>294075.69</v>
      </c>
      <c r="L418" s="81">
        <v>262245.43</v>
      </c>
      <c r="M418" s="81">
        <v>284995.69</v>
      </c>
      <c r="N418" s="81">
        <v>194408.35</v>
      </c>
      <c r="O418" s="81">
        <v>103313.15</v>
      </c>
      <c r="P418" s="81">
        <v>158932.28</v>
      </c>
      <c r="Q418" s="81">
        <v>99667.34</v>
      </c>
      <c r="R418" s="81">
        <v>107056.82</v>
      </c>
      <c r="S418" s="81">
        <v>97976.819999999949</v>
      </c>
      <c r="T418" s="81">
        <v>90587.34</v>
      </c>
      <c r="U418" s="81">
        <v>7389.4799999999523</v>
      </c>
      <c r="V418" s="81"/>
      <c r="W418" s="81">
        <v>376836.78</v>
      </c>
      <c r="X418" s="84" t="s">
        <v>132</v>
      </c>
      <c r="Y418" s="84"/>
      <c r="Z418" s="85"/>
      <c r="AA418" s="45" t="s">
        <v>56</v>
      </c>
      <c r="AB418" s="45" t="s">
        <v>56</v>
      </c>
      <c r="AK418" s="40">
        <v>294075.69</v>
      </c>
      <c r="AL418" s="68">
        <v>97976.819999999949</v>
      </c>
    </row>
    <row r="419" spans="1:38" x14ac:dyDescent="0.2">
      <c r="A419" s="40">
        <v>660020</v>
      </c>
      <c r="B419" s="43" t="s">
        <v>669</v>
      </c>
      <c r="C419" s="40" t="s">
        <v>562</v>
      </c>
      <c r="D419" s="81">
        <v>408414.16</v>
      </c>
      <c r="E419" s="81">
        <v>0</v>
      </c>
      <c r="F419" s="81">
        <v>0</v>
      </c>
      <c r="G419" s="81">
        <v>0</v>
      </c>
      <c r="H419" s="81">
        <v>408414.16</v>
      </c>
      <c r="I419" s="81">
        <v>623546.34</v>
      </c>
      <c r="J419" s="81">
        <v>-215132.18</v>
      </c>
      <c r="K419" s="38">
        <v>297571.49</v>
      </c>
      <c r="L419" s="81">
        <v>78970.98</v>
      </c>
      <c r="M419" s="81">
        <v>432774.46999999986</v>
      </c>
      <c r="N419" s="81">
        <v>325236.62</v>
      </c>
      <c r="O419" s="81">
        <v>229622.05</v>
      </c>
      <c r="P419" s="81">
        <v>-150651.07</v>
      </c>
      <c r="Q419" s="81">
        <v>-27665.13</v>
      </c>
      <c r="R419" s="81">
        <v>-24360.31</v>
      </c>
      <c r="S419" s="81">
        <v>110842.66999999998</v>
      </c>
      <c r="T419" s="81">
        <v>107537.84999999986</v>
      </c>
      <c r="U419" s="81">
        <v>3304.8200000001234</v>
      </c>
      <c r="V419" s="81"/>
      <c r="W419" s="81">
        <v>392224.39</v>
      </c>
      <c r="X419" s="84" t="s">
        <v>132</v>
      </c>
      <c r="Y419" s="84"/>
      <c r="Z419" s="85"/>
      <c r="AA419" s="45" t="s">
        <v>56</v>
      </c>
      <c r="AB419" s="45" t="s">
        <v>56</v>
      </c>
      <c r="AK419" s="40">
        <v>297571.49</v>
      </c>
      <c r="AL419" s="68">
        <v>110842.66999999998</v>
      </c>
    </row>
    <row r="420" spans="1:38" x14ac:dyDescent="0.2">
      <c r="A420" s="40">
        <v>660030</v>
      </c>
      <c r="B420" s="43" t="s">
        <v>670</v>
      </c>
      <c r="C420" s="40" t="s">
        <v>564</v>
      </c>
      <c r="D420" s="81">
        <v>270047.09000000003</v>
      </c>
      <c r="E420" s="81">
        <v>0</v>
      </c>
      <c r="F420" s="81">
        <v>0</v>
      </c>
      <c r="G420" s="81">
        <v>0</v>
      </c>
      <c r="H420" s="81">
        <v>270047.09000000003</v>
      </c>
      <c r="I420" s="81">
        <v>302186.25000000006</v>
      </c>
      <c r="J420" s="81">
        <v>-32139.16</v>
      </c>
      <c r="K420" s="38">
        <v>94990.66</v>
      </c>
      <c r="L420" s="81">
        <v>40784.42</v>
      </c>
      <c r="M420" s="81">
        <v>270720.58</v>
      </c>
      <c r="N420" s="81">
        <v>198950.82</v>
      </c>
      <c r="O420" s="81">
        <v>147856.91</v>
      </c>
      <c r="P420" s="81">
        <v>-107072.49</v>
      </c>
      <c r="Q420" s="81">
        <v>-103960.16</v>
      </c>
      <c r="R420" s="81">
        <v>-673.49</v>
      </c>
      <c r="S420" s="81">
        <v>175056.43000000002</v>
      </c>
      <c r="T420" s="81">
        <v>71769.760000000009</v>
      </c>
      <c r="U420" s="81">
        <v>103286.67000000001</v>
      </c>
      <c r="V420" s="81"/>
      <c r="W420" s="81">
        <v>197943.66</v>
      </c>
      <c r="X420" s="84" t="s">
        <v>132</v>
      </c>
      <c r="Y420" s="84"/>
      <c r="Z420" s="85"/>
      <c r="AA420" s="45" t="s">
        <v>56</v>
      </c>
      <c r="AB420" s="45" t="s">
        <v>56</v>
      </c>
      <c r="AK420" s="40">
        <v>94990.66</v>
      </c>
      <c r="AL420" s="68">
        <v>175056.43000000002</v>
      </c>
    </row>
    <row r="421" spans="1:38" x14ac:dyDescent="0.2">
      <c r="A421" s="40">
        <v>670010</v>
      </c>
      <c r="B421" s="43" t="s">
        <v>671</v>
      </c>
      <c r="C421" s="40" t="s">
        <v>566</v>
      </c>
      <c r="D421" s="81">
        <v>13322.63</v>
      </c>
      <c r="E421" s="81">
        <v>0</v>
      </c>
      <c r="F421" s="81">
        <v>0</v>
      </c>
      <c r="G421" s="81">
        <v>0</v>
      </c>
      <c r="H421" s="81">
        <v>13322.63</v>
      </c>
      <c r="I421" s="81">
        <v>20441.66</v>
      </c>
      <c r="J421" s="81">
        <v>-7119.03</v>
      </c>
      <c r="K421" s="38">
        <v>9883.1</v>
      </c>
      <c r="L421" s="81">
        <v>6462.54</v>
      </c>
      <c r="M421" s="81">
        <v>12937.619999999999</v>
      </c>
      <c r="N421" s="81">
        <v>9427.58</v>
      </c>
      <c r="O421" s="81">
        <v>5953.14</v>
      </c>
      <c r="P421" s="81">
        <v>509.4</v>
      </c>
      <c r="Q421" s="81">
        <v>455.52</v>
      </c>
      <c r="R421" s="81">
        <v>385.01</v>
      </c>
      <c r="S421" s="81">
        <v>3439.5299999999988</v>
      </c>
      <c r="T421" s="81">
        <v>3510.0399999999991</v>
      </c>
      <c r="U421" s="81">
        <v>-70.510000000000218</v>
      </c>
      <c r="V421" s="81"/>
      <c r="W421" s="81">
        <v>19987.88</v>
      </c>
      <c r="X421" s="84" t="s">
        <v>132</v>
      </c>
      <c r="Y421" s="84"/>
      <c r="Z421" s="85"/>
      <c r="AA421" s="45" t="s">
        <v>56</v>
      </c>
      <c r="AB421" s="45" t="s">
        <v>56</v>
      </c>
      <c r="AK421" s="40">
        <v>9883.1</v>
      </c>
      <c r="AL421" s="68">
        <v>3439.5299999999988</v>
      </c>
    </row>
    <row r="422" spans="1:38" x14ac:dyDescent="0.2">
      <c r="A422" s="40">
        <v>620071</v>
      </c>
      <c r="B422" s="43" t="s">
        <v>672</v>
      </c>
      <c r="C422" s="40" t="s">
        <v>673</v>
      </c>
      <c r="D422" s="81">
        <v>1706.92</v>
      </c>
      <c r="E422" s="81">
        <v>0</v>
      </c>
      <c r="F422" s="81">
        <v>0</v>
      </c>
      <c r="G422" s="81">
        <v>0</v>
      </c>
      <c r="H422" s="81">
        <v>1706.92</v>
      </c>
      <c r="I422" s="81">
        <v>0</v>
      </c>
      <c r="J422" s="81">
        <v>1706.92</v>
      </c>
      <c r="K422" s="38">
        <v>468.57</v>
      </c>
      <c r="L422" s="81">
        <v>0</v>
      </c>
      <c r="M422" s="81">
        <v>0</v>
      </c>
      <c r="N422" s="81">
        <v>0</v>
      </c>
      <c r="O422" s="81">
        <v>0</v>
      </c>
      <c r="P422" s="81">
        <v>0</v>
      </c>
      <c r="Q422" s="81">
        <v>468.57</v>
      </c>
      <c r="R422" s="81">
        <v>1706.92</v>
      </c>
      <c r="S422" s="81">
        <v>1238.3500000000001</v>
      </c>
      <c r="T422" s="81">
        <v>0</v>
      </c>
      <c r="U422" s="81">
        <v>1238.3500000000001</v>
      </c>
      <c r="V422" s="81"/>
      <c r="W422" s="81">
        <v>1028.43</v>
      </c>
      <c r="X422" s="84" t="s">
        <v>132</v>
      </c>
      <c r="Y422" s="84"/>
      <c r="Z422" s="85"/>
      <c r="AA422" s="45" t="s">
        <v>56</v>
      </c>
      <c r="AB422" s="45" t="s">
        <v>56</v>
      </c>
      <c r="AK422" s="40">
        <v>468.57</v>
      </c>
      <c r="AL422" s="68">
        <v>1238.3500000000001</v>
      </c>
    </row>
    <row r="423" spans="1:38" x14ac:dyDescent="0.2">
      <c r="A423" s="40">
        <v>670020</v>
      </c>
      <c r="B423" s="43" t="s">
        <v>674</v>
      </c>
      <c r="C423" s="40" t="s">
        <v>568</v>
      </c>
      <c r="D423" s="81">
        <v>130521.71000000002</v>
      </c>
      <c r="E423" s="81">
        <v>0</v>
      </c>
      <c r="F423" s="81">
        <v>0</v>
      </c>
      <c r="G423" s="81">
        <v>0</v>
      </c>
      <c r="H423" s="81">
        <v>130521.71000000002</v>
      </c>
      <c r="I423" s="81">
        <v>147197.47999999998</v>
      </c>
      <c r="J423" s="81">
        <v>-16675.77</v>
      </c>
      <c r="K423" s="38">
        <v>108663.51000000001</v>
      </c>
      <c r="L423" s="81">
        <v>33897.450000000004</v>
      </c>
      <c r="M423" s="81">
        <v>131389.35</v>
      </c>
      <c r="N423" s="81">
        <v>115282.71</v>
      </c>
      <c r="O423" s="81">
        <v>20570.68</v>
      </c>
      <c r="P423" s="81">
        <v>13326.77</v>
      </c>
      <c r="Q423" s="81">
        <v>-6619.2</v>
      </c>
      <c r="R423" s="81">
        <v>-867.64</v>
      </c>
      <c r="S423" s="81">
        <v>21858.200000000012</v>
      </c>
      <c r="T423" s="81">
        <v>16106.64</v>
      </c>
      <c r="U423" s="81">
        <v>5751.5600000000122</v>
      </c>
      <c r="V423" s="81"/>
      <c r="W423" s="81">
        <v>167724.82</v>
      </c>
      <c r="X423" s="84" t="s">
        <v>132</v>
      </c>
      <c r="Y423" s="84"/>
      <c r="Z423" s="85"/>
      <c r="AA423" s="45" t="s">
        <v>56</v>
      </c>
      <c r="AB423" s="45" t="s">
        <v>56</v>
      </c>
      <c r="AK423" s="40">
        <v>108663.51000000001</v>
      </c>
      <c r="AL423" s="68">
        <v>21858.200000000012</v>
      </c>
    </row>
    <row r="424" spans="1:38" x14ac:dyDescent="0.2">
      <c r="A424" s="40">
        <v>670050</v>
      </c>
      <c r="B424" s="43" t="s">
        <v>675</v>
      </c>
      <c r="C424" s="40" t="s">
        <v>574</v>
      </c>
      <c r="D424" s="81">
        <v>641461.17000000004</v>
      </c>
      <c r="E424" s="81">
        <v>0</v>
      </c>
      <c r="F424" s="81">
        <v>0</v>
      </c>
      <c r="G424" s="81">
        <v>0</v>
      </c>
      <c r="H424" s="81">
        <v>641461.17000000004</v>
      </c>
      <c r="I424" s="81">
        <v>827916.35000000009</v>
      </c>
      <c r="J424" s="81">
        <v>-186455.18</v>
      </c>
      <c r="K424" s="38">
        <v>432286.29000000004</v>
      </c>
      <c r="L424" s="81">
        <v>225556.63</v>
      </c>
      <c r="M424" s="81">
        <v>601418.35</v>
      </c>
      <c r="N424" s="81">
        <v>398004.66</v>
      </c>
      <c r="O424" s="81">
        <v>199911.24</v>
      </c>
      <c r="P424" s="81">
        <v>25645.39</v>
      </c>
      <c r="Q424" s="81">
        <v>34281.629999999997</v>
      </c>
      <c r="R424" s="81">
        <v>40042.82</v>
      </c>
      <c r="S424" s="81">
        <v>209174.88</v>
      </c>
      <c r="T424" s="81">
        <v>203413.69</v>
      </c>
      <c r="U424" s="81">
        <v>5761.1900000000023</v>
      </c>
      <c r="V424" s="81"/>
      <c r="W424" s="81">
        <v>539145.34</v>
      </c>
      <c r="X424" s="84" t="s">
        <v>132</v>
      </c>
      <c r="Y424" s="84"/>
      <c r="Z424" s="85"/>
      <c r="AA424" s="45" t="s">
        <v>56</v>
      </c>
      <c r="AB424" s="45" t="s">
        <v>56</v>
      </c>
      <c r="AK424" s="40">
        <v>432286.29000000004</v>
      </c>
      <c r="AL424" s="68">
        <v>209174.88</v>
      </c>
    </row>
    <row r="425" spans="1:38" x14ac:dyDescent="0.2">
      <c r="A425" s="40">
        <v>670060</v>
      </c>
      <c r="B425" s="43" t="s">
        <v>676</v>
      </c>
      <c r="C425" s="40" t="s">
        <v>576</v>
      </c>
      <c r="D425" s="81">
        <v>26027.609999999997</v>
      </c>
      <c r="E425" s="81">
        <v>0</v>
      </c>
      <c r="F425" s="81">
        <v>0</v>
      </c>
      <c r="G425" s="81">
        <v>0</v>
      </c>
      <c r="H425" s="81">
        <v>26027.609999999997</v>
      </c>
      <c r="I425" s="81">
        <v>22050.550000000003</v>
      </c>
      <c r="J425" s="81">
        <v>3977.06</v>
      </c>
      <c r="K425" s="38">
        <v>19952.41</v>
      </c>
      <c r="L425" s="81">
        <v>12772.18</v>
      </c>
      <c r="M425" s="81">
        <v>16709.18</v>
      </c>
      <c r="N425" s="81">
        <v>11367.81</v>
      </c>
      <c r="O425" s="81">
        <v>5239.57</v>
      </c>
      <c r="P425" s="81">
        <v>7532.61</v>
      </c>
      <c r="Q425" s="81">
        <v>8584.6</v>
      </c>
      <c r="R425" s="81">
        <v>9318.43</v>
      </c>
      <c r="S425" s="81">
        <v>6075.1999999999971</v>
      </c>
      <c r="T425" s="81">
        <v>5341.3700000000008</v>
      </c>
      <c r="U425" s="81">
        <v>733.82999999999629</v>
      </c>
      <c r="V425" s="81"/>
      <c r="W425" s="81">
        <v>22090.47</v>
      </c>
      <c r="X425" s="84" t="s">
        <v>132</v>
      </c>
      <c r="Y425" s="84"/>
      <c r="Z425" s="85"/>
      <c r="AA425" s="45" t="s">
        <v>56</v>
      </c>
      <c r="AB425" s="45" t="s">
        <v>56</v>
      </c>
      <c r="AK425" s="40">
        <v>19952.41</v>
      </c>
      <c r="AL425" s="68">
        <v>6075.1999999999971</v>
      </c>
    </row>
    <row r="426" spans="1:38" x14ac:dyDescent="0.2">
      <c r="A426" s="40">
        <v>670510</v>
      </c>
      <c r="B426" s="43" t="s">
        <v>677</v>
      </c>
      <c r="C426" s="40" t="s">
        <v>580</v>
      </c>
      <c r="D426" s="81">
        <v>2955662.26</v>
      </c>
      <c r="E426" s="81">
        <v>0</v>
      </c>
      <c r="F426" s="81">
        <v>0</v>
      </c>
      <c r="G426" s="81">
        <v>0</v>
      </c>
      <c r="H426" s="81">
        <v>2955662.26</v>
      </c>
      <c r="I426" s="81">
        <v>3948074.56</v>
      </c>
      <c r="J426" s="81">
        <v>-992412.3</v>
      </c>
      <c r="K426" s="38">
        <v>1963250.1099999999</v>
      </c>
      <c r="L426" s="81">
        <v>981625.06</v>
      </c>
      <c r="M426" s="81">
        <v>2952943.3200000003</v>
      </c>
      <c r="N426" s="81">
        <v>1957812.24</v>
      </c>
      <c r="O426" s="81">
        <v>973497.81</v>
      </c>
      <c r="P426" s="81">
        <v>8127.25</v>
      </c>
      <c r="Q426" s="81">
        <v>5437.87</v>
      </c>
      <c r="R426" s="81">
        <v>2718.94</v>
      </c>
      <c r="S426" s="81">
        <v>992412.14999999991</v>
      </c>
      <c r="T426" s="81">
        <v>995131.08000000031</v>
      </c>
      <c r="U426" s="81">
        <v>-2718.9300000004005</v>
      </c>
      <c r="V426" s="81"/>
      <c r="W426" s="81">
        <v>3948074.56</v>
      </c>
      <c r="X426" s="84" t="s">
        <v>132</v>
      </c>
      <c r="Y426" s="84"/>
      <c r="Z426" s="85"/>
      <c r="AA426" s="45" t="s">
        <v>56</v>
      </c>
      <c r="AB426" s="45" t="s">
        <v>56</v>
      </c>
      <c r="AK426" s="40">
        <v>1963250.1099999999</v>
      </c>
      <c r="AL426" s="68">
        <v>992412.14999999991</v>
      </c>
    </row>
    <row r="427" spans="1:38" x14ac:dyDescent="0.2">
      <c r="A427" s="40">
        <v>670520</v>
      </c>
      <c r="B427" s="43" t="s">
        <v>678</v>
      </c>
      <c r="C427" s="40" t="s">
        <v>582</v>
      </c>
      <c r="D427" s="81">
        <v>121340.26</v>
      </c>
      <c r="E427" s="81">
        <v>0</v>
      </c>
      <c r="F427" s="81">
        <v>0</v>
      </c>
      <c r="G427" s="81">
        <v>0</v>
      </c>
      <c r="H427" s="81">
        <v>121340.26</v>
      </c>
      <c r="I427" s="81">
        <v>404405.45999999996</v>
      </c>
      <c r="J427" s="81">
        <v>-283065.2</v>
      </c>
      <c r="K427" s="38">
        <v>95498.94</v>
      </c>
      <c r="L427" s="81">
        <v>69938.5</v>
      </c>
      <c r="M427" s="81">
        <v>326460.61</v>
      </c>
      <c r="N427" s="81">
        <v>209609.54</v>
      </c>
      <c r="O427" s="81">
        <v>118529.56</v>
      </c>
      <c r="P427" s="81">
        <v>-48591.06</v>
      </c>
      <c r="Q427" s="81">
        <v>-114110.6</v>
      </c>
      <c r="R427" s="81">
        <v>-205120.35</v>
      </c>
      <c r="S427" s="81">
        <v>25841.319999999992</v>
      </c>
      <c r="T427" s="81">
        <v>116851.06999999998</v>
      </c>
      <c r="U427" s="81">
        <v>-91009.749999999985</v>
      </c>
      <c r="V427" s="81"/>
      <c r="W427" s="81">
        <v>605117.51</v>
      </c>
      <c r="X427" s="84" t="s">
        <v>132</v>
      </c>
      <c r="Y427" s="84"/>
      <c r="Z427" s="85"/>
      <c r="AA427" s="45" t="s">
        <v>56</v>
      </c>
      <c r="AB427" s="45" t="s">
        <v>56</v>
      </c>
      <c r="AK427" s="40">
        <v>95498.94</v>
      </c>
      <c r="AL427" s="68">
        <v>25841.319999999992</v>
      </c>
    </row>
    <row r="428" spans="1:38" x14ac:dyDescent="0.2">
      <c r="A428" s="40">
        <v>670530</v>
      </c>
      <c r="B428" s="43" t="s">
        <v>679</v>
      </c>
      <c r="C428" s="40" t="s">
        <v>584</v>
      </c>
      <c r="D428" s="81">
        <v>193949.26</v>
      </c>
      <c r="E428" s="81">
        <v>0</v>
      </c>
      <c r="F428" s="81">
        <v>0</v>
      </c>
      <c r="G428" s="81">
        <v>0</v>
      </c>
      <c r="H428" s="81">
        <v>193949.26</v>
      </c>
      <c r="I428" s="81">
        <v>209367.8</v>
      </c>
      <c r="J428" s="81">
        <v>-15418.54</v>
      </c>
      <c r="K428" s="38">
        <v>126464.69000000002</v>
      </c>
      <c r="L428" s="81">
        <v>63232.340000000004</v>
      </c>
      <c r="M428" s="81">
        <v>154749.43</v>
      </c>
      <c r="N428" s="81">
        <v>102599.44</v>
      </c>
      <c r="O428" s="81">
        <v>51016.3</v>
      </c>
      <c r="P428" s="81">
        <v>12216.04</v>
      </c>
      <c r="Q428" s="81">
        <v>23865.25</v>
      </c>
      <c r="R428" s="81">
        <v>39199.83</v>
      </c>
      <c r="S428" s="81">
        <v>67484.569999999992</v>
      </c>
      <c r="T428" s="81">
        <v>52149.989999999991</v>
      </c>
      <c r="U428" s="81">
        <v>15334.580000000002</v>
      </c>
      <c r="V428" s="81"/>
      <c r="W428" s="81">
        <v>104119.35</v>
      </c>
      <c r="X428" s="84" t="s">
        <v>132</v>
      </c>
      <c r="Y428" s="84"/>
      <c r="Z428" s="85"/>
      <c r="AA428" s="45" t="s">
        <v>56</v>
      </c>
      <c r="AB428" s="45" t="s">
        <v>56</v>
      </c>
      <c r="AK428" s="40">
        <v>126464.69000000002</v>
      </c>
      <c r="AL428" s="68">
        <v>67484.569999999992</v>
      </c>
    </row>
    <row r="429" spans="1:38" x14ac:dyDescent="0.2">
      <c r="A429" s="40">
        <v>670540</v>
      </c>
      <c r="B429" s="43" t="s">
        <v>680</v>
      </c>
      <c r="C429" s="40" t="s">
        <v>681</v>
      </c>
      <c r="D429" s="81">
        <v>12657.900000000001</v>
      </c>
      <c r="E429" s="81">
        <v>0</v>
      </c>
      <c r="F429" s="81">
        <v>0</v>
      </c>
      <c r="G429" s="81">
        <v>0</v>
      </c>
      <c r="H429" s="81">
        <v>12657.900000000001</v>
      </c>
      <c r="I429" s="81">
        <v>16908.000000000004</v>
      </c>
      <c r="J429" s="81">
        <v>-4250.1000000000004</v>
      </c>
      <c r="K429" s="38">
        <v>8407.8000000000011</v>
      </c>
      <c r="L429" s="81">
        <v>4203.9000000000005</v>
      </c>
      <c r="M429" s="81">
        <v>12646.250000000002</v>
      </c>
      <c r="N429" s="81">
        <v>8384.51</v>
      </c>
      <c r="O429" s="81">
        <v>4169.09</v>
      </c>
      <c r="P429" s="81">
        <v>34.81</v>
      </c>
      <c r="Q429" s="81">
        <v>23.29</v>
      </c>
      <c r="R429" s="81">
        <v>11.65</v>
      </c>
      <c r="S429" s="81">
        <v>4250.1000000000004</v>
      </c>
      <c r="T429" s="81">
        <v>4261.7400000000016</v>
      </c>
      <c r="U429" s="81">
        <v>-11.640000000001237</v>
      </c>
      <c r="V429" s="81"/>
      <c r="W429" s="81">
        <v>16908</v>
      </c>
      <c r="X429" s="84" t="s">
        <v>132</v>
      </c>
      <c r="Y429" s="84"/>
      <c r="Z429" s="85"/>
      <c r="AA429" s="45" t="s">
        <v>56</v>
      </c>
      <c r="AB429" s="45" t="s">
        <v>56</v>
      </c>
      <c r="AK429" s="40">
        <v>8407.8000000000011</v>
      </c>
      <c r="AL429" s="68">
        <v>4250.1000000000004</v>
      </c>
    </row>
    <row r="430" spans="1:38" x14ac:dyDescent="0.2">
      <c r="A430" s="40">
        <v>670560</v>
      </c>
      <c r="B430" s="43" t="s">
        <v>682</v>
      </c>
      <c r="C430" s="40" t="s">
        <v>683</v>
      </c>
      <c r="D430" s="81">
        <v>39673.949999999997</v>
      </c>
      <c r="E430" s="81">
        <v>0</v>
      </c>
      <c r="F430" s="81">
        <v>0</v>
      </c>
      <c r="G430" s="81">
        <v>0</v>
      </c>
      <c r="H430" s="81">
        <v>39673.949999999997</v>
      </c>
      <c r="I430" s="81">
        <v>52995.12</v>
      </c>
      <c r="J430" s="81">
        <v>-13321.17</v>
      </c>
      <c r="K430" s="38">
        <v>26352.77</v>
      </c>
      <c r="L430" s="81">
        <v>13176.39</v>
      </c>
      <c r="M430" s="81">
        <v>39637.46</v>
      </c>
      <c r="N430" s="81">
        <v>26279.78</v>
      </c>
      <c r="O430" s="81">
        <v>13067.3</v>
      </c>
      <c r="P430" s="81">
        <v>109.09</v>
      </c>
      <c r="Q430" s="81">
        <v>72.989999999999995</v>
      </c>
      <c r="R430" s="81">
        <v>36.49</v>
      </c>
      <c r="S430" s="81">
        <v>13321.179999999997</v>
      </c>
      <c r="T430" s="81">
        <v>13357.68</v>
      </c>
      <c r="U430" s="81">
        <v>-36.500000000003638</v>
      </c>
      <c r="V430" s="81"/>
      <c r="W430" s="81">
        <v>52995.12</v>
      </c>
      <c r="X430" s="84" t="s">
        <v>132</v>
      </c>
      <c r="Y430" s="84"/>
      <c r="Z430" s="85"/>
      <c r="AA430" s="45" t="s">
        <v>56</v>
      </c>
      <c r="AB430" s="45" t="s">
        <v>56</v>
      </c>
      <c r="AK430" s="40">
        <v>26352.77</v>
      </c>
      <c r="AL430" s="68">
        <v>13321.179999999997</v>
      </c>
    </row>
    <row r="431" spans="1:38" x14ac:dyDescent="0.2">
      <c r="A431" s="40">
        <v>670570</v>
      </c>
      <c r="B431" s="43" t="s">
        <v>684</v>
      </c>
      <c r="C431" s="40" t="s">
        <v>586</v>
      </c>
      <c r="D431" s="81">
        <v>79993.26999999999</v>
      </c>
      <c r="E431" s="81">
        <v>0</v>
      </c>
      <c r="F431" s="81">
        <v>0</v>
      </c>
      <c r="G431" s="81">
        <v>0</v>
      </c>
      <c r="H431" s="81">
        <v>79993.26999999999</v>
      </c>
      <c r="I431" s="81">
        <v>83024.260000000009</v>
      </c>
      <c r="J431" s="81">
        <v>-3030.99</v>
      </c>
      <c r="K431" s="38">
        <v>50466.12</v>
      </c>
      <c r="L431" s="81">
        <v>24373.059999999998</v>
      </c>
      <c r="M431" s="81">
        <v>58350.41</v>
      </c>
      <c r="N431" s="81">
        <v>36406.51</v>
      </c>
      <c r="O431" s="81">
        <v>17775.63</v>
      </c>
      <c r="P431" s="81">
        <v>6597.43</v>
      </c>
      <c r="Q431" s="81">
        <v>14059.61</v>
      </c>
      <c r="R431" s="81">
        <v>21642.86</v>
      </c>
      <c r="S431" s="81">
        <v>29527.149999999987</v>
      </c>
      <c r="T431" s="81">
        <v>21943.9</v>
      </c>
      <c r="U431" s="81">
        <v>7583.2499999999854</v>
      </c>
      <c r="V431" s="81"/>
      <c r="W431" s="81">
        <v>41630.93</v>
      </c>
      <c r="X431" s="84" t="s">
        <v>132</v>
      </c>
      <c r="Y431" s="84"/>
      <c r="Z431" s="85"/>
      <c r="AA431" s="45" t="s">
        <v>56</v>
      </c>
      <c r="AB431" s="45" t="s">
        <v>56</v>
      </c>
      <c r="AK431" s="40">
        <v>50466.12</v>
      </c>
      <c r="AL431" s="68">
        <v>29527.149999999987</v>
      </c>
    </row>
    <row r="432" spans="1:38" x14ac:dyDescent="0.2">
      <c r="A432" s="40">
        <v>670590</v>
      </c>
      <c r="B432" s="43" t="s">
        <v>685</v>
      </c>
      <c r="C432" s="40" t="s">
        <v>588</v>
      </c>
      <c r="D432" s="81">
        <v>50447.82</v>
      </c>
      <c r="E432" s="81">
        <v>0</v>
      </c>
      <c r="F432" s="81">
        <v>0</v>
      </c>
      <c r="G432" s="81">
        <v>0</v>
      </c>
      <c r="H432" s="81">
        <v>50447.82</v>
      </c>
      <c r="I432" s="81">
        <v>77928.759999999995</v>
      </c>
      <c r="J432" s="81">
        <v>-27480.94</v>
      </c>
      <c r="K432" s="38">
        <v>29744.080000000002</v>
      </c>
      <c r="L432" s="81">
        <v>14872.09</v>
      </c>
      <c r="M432" s="81">
        <v>57254.39</v>
      </c>
      <c r="N432" s="81">
        <v>36198.69</v>
      </c>
      <c r="O432" s="81">
        <v>16828.62</v>
      </c>
      <c r="P432" s="81">
        <v>-1956.53</v>
      </c>
      <c r="Q432" s="81">
        <v>-6454.61</v>
      </c>
      <c r="R432" s="81">
        <v>-6806.57</v>
      </c>
      <c r="S432" s="81">
        <v>20703.739999999998</v>
      </c>
      <c r="T432" s="81">
        <v>21055.699999999997</v>
      </c>
      <c r="U432" s="81">
        <v>-351.95999999999913</v>
      </c>
      <c r="V432" s="81"/>
      <c r="W432" s="81">
        <v>83510.41</v>
      </c>
      <c r="X432" s="84" t="s">
        <v>132</v>
      </c>
      <c r="Y432" s="84"/>
      <c r="Z432" s="85"/>
      <c r="AA432" s="45" t="s">
        <v>56</v>
      </c>
      <c r="AB432" s="45" t="s">
        <v>56</v>
      </c>
      <c r="AK432" s="40">
        <v>29744.080000000002</v>
      </c>
      <c r="AL432" s="68">
        <v>20703.739999999998</v>
      </c>
    </row>
    <row r="433" spans="1:38" x14ac:dyDescent="0.2">
      <c r="A433" s="40">
        <v>670610</v>
      </c>
      <c r="B433" s="43" t="s">
        <v>686</v>
      </c>
      <c r="C433" s="40" t="s">
        <v>592</v>
      </c>
      <c r="D433" s="81">
        <v>127789.48</v>
      </c>
      <c r="E433" s="81">
        <v>0</v>
      </c>
      <c r="F433" s="81">
        <v>0</v>
      </c>
      <c r="G433" s="81">
        <v>0</v>
      </c>
      <c r="H433" s="81">
        <v>127789.48</v>
      </c>
      <c r="I433" s="81">
        <v>178940.79</v>
      </c>
      <c r="J433" s="81">
        <v>-51151.31</v>
      </c>
      <c r="K433" s="38">
        <v>85473.849999999991</v>
      </c>
      <c r="L433" s="81">
        <v>43633.009999999995</v>
      </c>
      <c r="M433" s="81">
        <v>134641.62</v>
      </c>
      <c r="N433" s="81">
        <v>91141.82</v>
      </c>
      <c r="O433" s="81">
        <v>46428.800000000003</v>
      </c>
      <c r="P433" s="81">
        <v>-2795.79</v>
      </c>
      <c r="Q433" s="81">
        <v>-5667.97</v>
      </c>
      <c r="R433" s="81">
        <v>-6852.14</v>
      </c>
      <c r="S433" s="81">
        <v>42315.630000000005</v>
      </c>
      <c r="T433" s="81">
        <v>43499.799999999988</v>
      </c>
      <c r="U433" s="81">
        <v>-1184.1699999999837</v>
      </c>
      <c r="V433" s="81"/>
      <c r="W433" s="81">
        <v>220565.43</v>
      </c>
      <c r="X433" s="84" t="s">
        <v>132</v>
      </c>
      <c r="Y433" s="84"/>
      <c r="Z433" s="85"/>
      <c r="AA433" s="45" t="s">
        <v>56</v>
      </c>
      <c r="AB433" s="45" t="s">
        <v>56</v>
      </c>
      <c r="AK433" s="40">
        <v>85473.849999999991</v>
      </c>
      <c r="AL433" s="68">
        <v>42315.630000000005</v>
      </c>
    </row>
    <row r="434" spans="1:38" x14ac:dyDescent="0.2">
      <c r="A434" s="40">
        <v>670620</v>
      </c>
      <c r="B434" s="43" t="s">
        <v>687</v>
      </c>
      <c r="C434" s="40" t="s">
        <v>596</v>
      </c>
      <c r="D434" s="81">
        <v>34341.050000000003</v>
      </c>
      <c r="E434" s="81">
        <v>0</v>
      </c>
      <c r="F434" s="81">
        <v>0</v>
      </c>
      <c r="G434" s="81">
        <v>0</v>
      </c>
      <c r="H434" s="81">
        <v>34341.050000000003</v>
      </c>
      <c r="I434" s="81">
        <v>57941.890000000007</v>
      </c>
      <c r="J434" s="81">
        <v>-23600.84</v>
      </c>
      <c r="K434" s="38">
        <v>27484.29</v>
      </c>
      <c r="L434" s="81">
        <v>13742.14</v>
      </c>
      <c r="M434" s="81">
        <v>44010.670000000006</v>
      </c>
      <c r="N434" s="81">
        <v>29639.46</v>
      </c>
      <c r="O434" s="81">
        <v>14737.85</v>
      </c>
      <c r="P434" s="81">
        <v>-995.71</v>
      </c>
      <c r="Q434" s="81">
        <v>-2155.17</v>
      </c>
      <c r="R434" s="81">
        <v>-9669.6200000000008</v>
      </c>
      <c r="S434" s="81">
        <v>6856.760000000002</v>
      </c>
      <c r="T434" s="81">
        <v>14371.210000000006</v>
      </c>
      <c r="U434" s="81">
        <v>-7514.4500000000044</v>
      </c>
      <c r="V434" s="81"/>
      <c r="W434" s="81">
        <v>59770.22</v>
      </c>
      <c r="X434" s="84" t="s">
        <v>132</v>
      </c>
      <c r="Y434" s="84"/>
      <c r="Z434" s="85"/>
      <c r="AA434" s="45" t="s">
        <v>56</v>
      </c>
      <c r="AB434" s="45" t="s">
        <v>56</v>
      </c>
      <c r="AK434" s="40">
        <v>27484.29</v>
      </c>
      <c r="AL434" s="68">
        <v>6856.760000000002</v>
      </c>
    </row>
    <row r="435" spans="1:38" x14ac:dyDescent="0.2">
      <c r="A435" s="40">
        <v>670630</v>
      </c>
      <c r="B435" s="43" t="s">
        <v>688</v>
      </c>
      <c r="C435" s="40" t="s">
        <v>598</v>
      </c>
      <c r="D435" s="81">
        <v>46538.460000000006</v>
      </c>
      <c r="E435" s="81">
        <v>0</v>
      </c>
      <c r="F435" s="81">
        <v>0</v>
      </c>
      <c r="G435" s="81">
        <v>0</v>
      </c>
      <c r="H435" s="81">
        <v>46538.460000000006</v>
      </c>
      <c r="I435" s="81">
        <v>21681.800000000003</v>
      </c>
      <c r="J435" s="81">
        <v>24856.66</v>
      </c>
      <c r="K435" s="38">
        <v>30333.130000000005</v>
      </c>
      <c r="L435" s="81">
        <v>15166.560000000001</v>
      </c>
      <c r="M435" s="81">
        <v>6306.5900000000011</v>
      </c>
      <c r="N435" s="81">
        <v>4144.99</v>
      </c>
      <c r="O435" s="81">
        <v>2150.5100000000002</v>
      </c>
      <c r="P435" s="81">
        <v>13016.05</v>
      </c>
      <c r="Q435" s="81">
        <v>26188.14</v>
      </c>
      <c r="R435" s="81">
        <v>40231.870000000003</v>
      </c>
      <c r="S435" s="81">
        <v>16205.330000000002</v>
      </c>
      <c r="T435" s="81">
        <v>2161.6000000000013</v>
      </c>
      <c r="U435" s="81">
        <v>14043.73</v>
      </c>
      <c r="V435" s="81"/>
      <c r="W435" s="81">
        <v>13696.42</v>
      </c>
      <c r="X435" s="84" t="s">
        <v>132</v>
      </c>
      <c r="Y435" s="84"/>
      <c r="Z435" s="85"/>
      <c r="AA435" s="45" t="s">
        <v>56</v>
      </c>
      <c r="AB435" s="45" t="s">
        <v>56</v>
      </c>
      <c r="AK435" s="40">
        <v>30333.130000000005</v>
      </c>
      <c r="AL435" s="68">
        <v>16205.330000000002</v>
      </c>
    </row>
    <row r="436" spans="1:38" x14ac:dyDescent="0.2">
      <c r="A436" s="40">
        <v>670640</v>
      </c>
      <c r="B436" s="43" t="s">
        <v>689</v>
      </c>
      <c r="C436" s="40" t="s">
        <v>600</v>
      </c>
      <c r="D436" s="81">
        <v>1987.2</v>
      </c>
      <c r="E436" s="81">
        <v>0</v>
      </c>
      <c r="F436" s="81">
        <v>0</v>
      </c>
      <c r="G436" s="81">
        <v>0</v>
      </c>
      <c r="H436" s="81">
        <v>1987.2</v>
      </c>
      <c r="I436" s="81">
        <v>8847.0399999999972</v>
      </c>
      <c r="J436" s="81">
        <v>-6859.84</v>
      </c>
      <c r="K436" s="38">
        <v>1330.46</v>
      </c>
      <c r="L436" s="81">
        <v>680.85</v>
      </c>
      <c r="M436" s="81">
        <v>7867.4699999999993</v>
      </c>
      <c r="N436" s="81">
        <v>5991.74</v>
      </c>
      <c r="O436" s="81">
        <v>3308.98</v>
      </c>
      <c r="P436" s="81">
        <v>-2628.13</v>
      </c>
      <c r="Q436" s="81">
        <v>-4661.28</v>
      </c>
      <c r="R436" s="81">
        <v>-5880.27</v>
      </c>
      <c r="S436" s="81">
        <v>656.74</v>
      </c>
      <c r="T436" s="81">
        <v>1875.7299999999996</v>
      </c>
      <c r="U436" s="81">
        <v>-1218.9899999999996</v>
      </c>
      <c r="V436" s="81"/>
      <c r="W436" s="81">
        <v>35488.69</v>
      </c>
      <c r="X436" s="84" t="s">
        <v>132</v>
      </c>
      <c r="Y436" s="84"/>
      <c r="Z436" s="85"/>
      <c r="AA436" s="45" t="s">
        <v>56</v>
      </c>
      <c r="AB436" s="45" t="s">
        <v>56</v>
      </c>
      <c r="AK436" s="40">
        <v>1330.46</v>
      </c>
      <c r="AL436" s="68">
        <v>656.74</v>
      </c>
    </row>
    <row r="437" spans="1:38" x14ac:dyDescent="0.2">
      <c r="A437" s="40">
        <v>680240</v>
      </c>
      <c r="B437" s="43" t="s">
        <v>690</v>
      </c>
      <c r="C437" s="40" t="s">
        <v>691</v>
      </c>
      <c r="D437" s="81">
        <v>222.08</v>
      </c>
      <c r="E437" s="81">
        <v>0</v>
      </c>
      <c r="F437" s="81">
        <v>0</v>
      </c>
      <c r="G437" s="81">
        <v>0</v>
      </c>
      <c r="H437" s="81">
        <v>222.08</v>
      </c>
      <c r="I437" s="81">
        <v>22726.190000000002</v>
      </c>
      <c r="J437" s="81">
        <v>-22504.11</v>
      </c>
      <c r="K437" s="38">
        <v>14</v>
      </c>
      <c r="L437" s="81">
        <v>6</v>
      </c>
      <c r="M437" s="81">
        <v>20758.54</v>
      </c>
      <c r="N437" s="81">
        <v>6831.15</v>
      </c>
      <c r="O437" s="81">
        <v>6824.15</v>
      </c>
      <c r="P437" s="81">
        <v>-6818.15</v>
      </c>
      <c r="Q437" s="81">
        <v>-6817.15</v>
      </c>
      <c r="R437" s="81">
        <v>-20536.46</v>
      </c>
      <c r="S437" s="81">
        <v>208.08</v>
      </c>
      <c r="T437" s="81">
        <v>13927.390000000001</v>
      </c>
      <c r="U437" s="81">
        <v>-13719.310000000001</v>
      </c>
      <c r="V437" s="81"/>
      <c r="W437" s="81">
        <v>133113.38</v>
      </c>
      <c r="X437" s="84" t="s">
        <v>132</v>
      </c>
      <c r="Y437" s="84"/>
      <c r="Z437" s="85"/>
      <c r="AA437" s="45" t="s">
        <v>56</v>
      </c>
      <c r="AB437" s="45" t="s">
        <v>56</v>
      </c>
      <c r="AK437" s="40">
        <v>14</v>
      </c>
      <c r="AL437" s="68">
        <v>208.08</v>
      </c>
    </row>
    <row r="438" spans="1:38" x14ac:dyDescent="0.2">
      <c r="A438" s="40">
        <v>712000</v>
      </c>
      <c r="B438" s="43" t="s">
        <v>692</v>
      </c>
      <c r="C438" s="40" t="s">
        <v>693</v>
      </c>
      <c r="D438" s="81">
        <v>-259120.62999999998</v>
      </c>
      <c r="E438" s="81">
        <v>0</v>
      </c>
      <c r="F438" s="81">
        <v>0</v>
      </c>
      <c r="G438" s="81">
        <v>0</v>
      </c>
      <c r="H438" s="81">
        <v>-259120.62999999998</v>
      </c>
      <c r="I438" s="81">
        <v>-319930.19</v>
      </c>
      <c r="J438" s="81">
        <v>60809.56</v>
      </c>
      <c r="K438" s="38">
        <v>-186402.66999999998</v>
      </c>
      <c r="L438" s="81">
        <v>-61496.259999999995</v>
      </c>
      <c r="M438" s="81">
        <v>-211669.72000000003</v>
      </c>
      <c r="N438" s="81">
        <v>-143847.89000000001</v>
      </c>
      <c r="O438" s="81">
        <v>-87185.88</v>
      </c>
      <c r="P438" s="81">
        <v>25689.62</v>
      </c>
      <c r="Q438" s="81">
        <v>-42554.78</v>
      </c>
      <c r="R438" s="81">
        <v>-47450.91</v>
      </c>
      <c r="S438" s="81">
        <v>-72717.959999999992</v>
      </c>
      <c r="T438" s="81">
        <v>-67821.830000000016</v>
      </c>
      <c r="U438" s="81">
        <v>-4896.1299999999756</v>
      </c>
      <c r="V438" s="81"/>
      <c r="W438" s="81">
        <v>-309587.59000000003</v>
      </c>
      <c r="X438" s="84" t="s">
        <v>132</v>
      </c>
      <c r="Y438" s="84"/>
      <c r="Z438" s="85"/>
      <c r="AA438" s="45" t="s">
        <v>56</v>
      </c>
      <c r="AB438" s="45" t="s">
        <v>56</v>
      </c>
      <c r="AK438" s="40">
        <v>-186402.66999999998</v>
      </c>
      <c r="AL438" s="68">
        <v>-72717.959999999992</v>
      </c>
    </row>
    <row r="439" spans="1:38" x14ac:dyDescent="0.2">
      <c r="A439" s="40">
        <v>715020</v>
      </c>
      <c r="B439" s="43" t="s">
        <v>694</v>
      </c>
      <c r="C439" s="40" t="s">
        <v>438</v>
      </c>
      <c r="D439" s="81">
        <v>24144916.449999999</v>
      </c>
      <c r="E439" s="81">
        <v>0</v>
      </c>
      <c r="F439" s="81">
        <v>0</v>
      </c>
      <c r="G439" s="81">
        <v>0</v>
      </c>
      <c r="H439" s="81">
        <v>24144916.449999999</v>
      </c>
      <c r="I439" s="81">
        <v>25417117.210000001</v>
      </c>
      <c r="J439" s="81">
        <v>-1272200.76</v>
      </c>
      <c r="K439" s="81">
        <v>16862260.68</v>
      </c>
      <c r="L439" s="81">
        <v>8731811.8300000001</v>
      </c>
      <c r="M439" s="81">
        <v>17365583.080000002</v>
      </c>
      <c r="N439" s="81">
        <v>18704034.902393572</v>
      </c>
      <c r="O439" s="81">
        <v>8999075.6811967809</v>
      </c>
      <c r="P439" s="81">
        <v>-267263.84999999998</v>
      </c>
      <c r="Q439" s="81">
        <v>-1841774.22</v>
      </c>
      <c r="R439" s="81">
        <v>6779333.3700000001</v>
      </c>
      <c r="S439" s="81">
        <v>7282655.7699999996</v>
      </c>
      <c r="T439" s="81">
        <v>-1338451.8223935701</v>
      </c>
      <c r="U439" s="81">
        <v>8621107.5923935696</v>
      </c>
      <c r="V439" s="81"/>
      <c r="W439" s="81">
        <v>19421692.860810835</v>
      </c>
      <c r="X439" s="84" t="s">
        <v>132</v>
      </c>
      <c r="Y439" s="84"/>
      <c r="Z439" s="85"/>
      <c r="AA439" s="84" t="s">
        <v>56</v>
      </c>
      <c r="AB439" s="84" t="s">
        <v>56</v>
      </c>
      <c r="AK439" s="40">
        <v>16862260.68</v>
      </c>
      <c r="AL439" s="68">
        <v>7282655.7699999996</v>
      </c>
    </row>
    <row r="440" spans="1:38" x14ac:dyDescent="0.2">
      <c r="A440" s="40">
        <v>715050</v>
      </c>
      <c r="B440" s="43" t="s">
        <v>695</v>
      </c>
      <c r="C440" s="40" t="s">
        <v>696</v>
      </c>
      <c r="D440" s="81">
        <v>8924494.620000001</v>
      </c>
      <c r="E440" s="81">
        <v>0</v>
      </c>
      <c r="F440" s="81">
        <v>0</v>
      </c>
      <c r="G440" s="81">
        <v>0</v>
      </c>
      <c r="H440" s="81">
        <v>8924494.620000001</v>
      </c>
      <c r="I440" s="81">
        <v>4870031.6800000006</v>
      </c>
      <c r="J440" s="81">
        <v>4054462.94</v>
      </c>
      <c r="K440" s="38">
        <v>6277052.3200000003</v>
      </c>
      <c r="L440" s="81">
        <v>3175476.02</v>
      </c>
      <c r="M440" s="81">
        <v>2869916.93</v>
      </c>
      <c r="N440" s="81">
        <v>1150351.53</v>
      </c>
      <c r="O440" s="81">
        <v>0</v>
      </c>
      <c r="P440" s="81">
        <v>3175476.02</v>
      </c>
      <c r="Q440" s="81">
        <v>5126700.79</v>
      </c>
      <c r="R440" s="81">
        <v>6054577.6900000004</v>
      </c>
      <c r="S440" s="81">
        <v>2647442.3000000007</v>
      </c>
      <c r="T440" s="81">
        <v>1719565.4000000001</v>
      </c>
      <c r="U440" s="81">
        <v>927876.90000000061</v>
      </c>
      <c r="V440" s="81"/>
      <c r="W440" s="81">
        <v>0</v>
      </c>
      <c r="X440" s="84" t="s">
        <v>132</v>
      </c>
      <c r="Y440" s="84"/>
      <c r="Z440" s="85"/>
      <c r="AA440" s="45" t="s">
        <v>56</v>
      </c>
      <c r="AB440" s="45" t="s">
        <v>56</v>
      </c>
      <c r="AK440" s="40">
        <v>6277052.3200000003</v>
      </c>
      <c r="AL440" s="68">
        <v>2647442.3000000007</v>
      </c>
    </row>
    <row r="441" spans="1:38" x14ac:dyDescent="0.2">
      <c r="A441" s="40" t="s">
        <v>697</v>
      </c>
      <c r="B441" s="74" t="s">
        <v>698</v>
      </c>
      <c r="C441" s="75"/>
      <c r="D441" s="76">
        <v>38522505.089999996</v>
      </c>
      <c r="E441" s="76">
        <v>0</v>
      </c>
      <c r="F441" s="76">
        <v>0</v>
      </c>
      <c r="G441" s="76">
        <v>0</v>
      </c>
      <c r="H441" s="76">
        <v>38522505.089999996</v>
      </c>
      <c r="I441" s="76">
        <v>0</v>
      </c>
      <c r="J441" s="76">
        <v>38522505.089999996</v>
      </c>
      <c r="K441" s="76">
        <v>0</v>
      </c>
      <c r="L441" s="76">
        <v>0</v>
      </c>
      <c r="M441" s="76">
        <v>0</v>
      </c>
      <c r="N441" s="76">
        <v>0</v>
      </c>
      <c r="O441" s="76">
        <v>0</v>
      </c>
      <c r="P441" s="76">
        <v>0</v>
      </c>
      <c r="Q441" s="76">
        <v>0</v>
      </c>
      <c r="R441" s="76">
        <v>38522505.089999996</v>
      </c>
      <c r="S441" s="76">
        <v>38522505.089999996</v>
      </c>
      <c r="T441" s="76">
        <v>0</v>
      </c>
      <c r="U441" s="76">
        <v>38522505.089999996</v>
      </c>
      <c r="V441" s="76">
        <v>0</v>
      </c>
      <c r="W441" s="76">
        <v>59899875.799999997</v>
      </c>
      <c r="X441" s="77" t="s">
        <v>107</v>
      </c>
      <c r="Y441" s="78" t="s">
        <v>409</v>
      </c>
      <c r="Z441" s="79"/>
      <c r="AA441" s="77" t="s">
        <v>54</v>
      </c>
      <c r="AB441" s="77" t="s">
        <v>54</v>
      </c>
      <c r="AK441" s="40">
        <v>0</v>
      </c>
      <c r="AL441" s="68">
        <v>38522505.089999996</v>
      </c>
    </row>
    <row r="442" spans="1:38" x14ac:dyDescent="0.2">
      <c r="A442" s="40">
        <v>680620</v>
      </c>
      <c r="B442" s="43">
        <v>680620</v>
      </c>
      <c r="C442" s="40" t="s">
        <v>411</v>
      </c>
      <c r="D442" s="81">
        <v>1829581.53</v>
      </c>
      <c r="E442" s="81">
        <v>0</v>
      </c>
      <c r="F442" s="81">
        <v>0</v>
      </c>
      <c r="G442" s="81">
        <v>0</v>
      </c>
      <c r="H442" s="81">
        <v>1829581.53</v>
      </c>
      <c r="I442" s="81">
        <v>0</v>
      </c>
      <c r="J442" s="81">
        <v>1829581.53</v>
      </c>
      <c r="K442" s="38">
        <v>0</v>
      </c>
      <c r="L442" s="81">
        <v>0</v>
      </c>
      <c r="M442" s="81">
        <v>0</v>
      </c>
      <c r="N442" s="81">
        <v>0</v>
      </c>
      <c r="O442" s="81">
        <v>0</v>
      </c>
      <c r="P442" s="81">
        <v>0</v>
      </c>
      <c r="Q442" s="81">
        <v>0</v>
      </c>
      <c r="R442" s="81">
        <v>1829581.53</v>
      </c>
      <c r="S442" s="81">
        <v>1829581.53</v>
      </c>
      <c r="T442" s="81">
        <v>0</v>
      </c>
      <c r="U442" s="81">
        <v>1829581.53</v>
      </c>
      <c r="V442" s="81"/>
      <c r="W442" s="81">
        <v>2896667.94</v>
      </c>
      <c r="X442" s="84"/>
      <c r="Y442" s="84"/>
      <c r="Z442" s="85"/>
      <c r="AA442" s="45" t="s">
        <v>56</v>
      </c>
      <c r="AB442" s="45" t="s">
        <v>56</v>
      </c>
      <c r="AC442" s="40" t="s">
        <v>699</v>
      </c>
      <c r="AK442" s="40">
        <v>0</v>
      </c>
      <c r="AL442" s="68">
        <v>1829581.53</v>
      </c>
    </row>
    <row r="443" spans="1:38" x14ac:dyDescent="0.2">
      <c r="A443" s="40">
        <v>680621</v>
      </c>
      <c r="B443" s="43">
        <v>680621</v>
      </c>
      <c r="C443" s="40" t="s">
        <v>411</v>
      </c>
      <c r="D443" s="81">
        <v>1572983.98</v>
      </c>
      <c r="E443" s="81">
        <v>0</v>
      </c>
      <c r="F443" s="81">
        <v>0</v>
      </c>
      <c r="G443" s="81">
        <v>0</v>
      </c>
      <c r="H443" s="81">
        <v>1572983.98</v>
      </c>
      <c r="I443" s="81">
        <v>0</v>
      </c>
      <c r="J443" s="81">
        <v>1572983.98</v>
      </c>
      <c r="K443" s="38">
        <v>0</v>
      </c>
      <c r="L443" s="81">
        <v>0</v>
      </c>
      <c r="M443" s="81">
        <v>0</v>
      </c>
      <c r="N443" s="81">
        <v>0</v>
      </c>
      <c r="O443" s="81">
        <v>0</v>
      </c>
      <c r="P443" s="81">
        <v>0</v>
      </c>
      <c r="Q443" s="81">
        <v>0</v>
      </c>
      <c r="R443" s="81">
        <v>1572983.98</v>
      </c>
      <c r="S443" s="81">
        <v>1572983.98</v>
      </c>
      <c r="T443" s="81">
        <v>0</v>
      </c>
      <c r="U443" s="81">
        <v>1572983.98</v>
      </c>
      <c r="V443" s="81"/>
      <c r="W443" s="81">
        <v>9589863</v>
      </c>
      <c r="X443" s="84"/>
      <c r="Y443" s="84"/>
      <c r="Z443" s="85"/>
      <c r="AA443" s="45" t="s">
        <v>56</v>
      </c>
      <c r="AB443" s="45" t="s">
        <v>56</v>
      </c>
      <c r="AC443" s="40" t="s">
        <v>699</v>
      </c>
      <c r="AK443" s="40">
        <v>0</v>
      </c>
      <c r="AL443" s="68">
        <v>1572983.98</v>
      </c>
    </row>
    <row r="444" spans="1:38" x14ac:dyDescent="0.2">
      <c r="A444" s="40">
        <v>680610</v>
      </c>
      <c r="B444" s="43">
        <v>680610</v>
      </c>
      <c r="C444" s="40" t="s">
        <v>414</v>
      </c>
      <c r="D444" s="81">
        <v>35119939.579999998</v>
      </c>
      <c r="E444" s="81">
        <v>0</v>
      </c>
      <c r="F444" s="81">
        <v>0</v>
      </c>
      <c r="G444" s="81">
        <v>0</v>
      </c>
      <c r="H444" s="81">
        <v>35119939.579999998</v>
      </c>
      <c r="I444" s="81">
        <v>0</v>
      </c>
      <c r="J444" s="81">
        <v>35119939.579999998</v>
      </c>
      <c r="K444" s="38">
        <v>0</v>
      </c>
      <c r="L444" s="81">
        <v>0</v>
      </c>
      <c r="M444" s="81">
        <v>0</v>
      </c>
      <c r="N444" s="81">
        <v>0</v>
      </c>
      <c r="O444" s="81">
        <v>0</v>
      </c>
      <c r="P444" s="81">
        <v>0</v>
      </c>
      <c r="Q444" s="81">
        <v>0</v>
      </c>
      <c r="R444" s="81">
        <v>35119939.579999998</v>
      </c>
      <c r="S444" s="81">
        <v>35119939.579999998</v>
      </c>
      <c r="T444" s="81">
        <v>0</v>
      </c>
      <c r="U444" s="81">
        <v>35119939.579999998</v>
      </c>
      <c r="V444" s="81"/>
      <c r="W444" s="81">
        <v>18199344.859999999</v>
      </c>
      <c r="X444" s="84"/>
      <c r="Y444" s="84"/>
      <c r="Z444" s="85"/>
      <c r="AA444" s="45" t="s">
        <v>54</v>
      </c>
      <c r="AB444" s="45" t="s">
        <v>54</v>
      </c>
      <c r="AC444" s="40" t="s">
        <v>699</v>
      </c>
      <c r="AK444" s="40">
        <v>0</v>
      </c>
      <c r="AL444" s="68">
        <v>35119939.579999998</v>
      </c>
    </row>
    <row r="445" spans="1:38" x14ac:dyDescent="0.2">
      <c r="A445" s="40">
        <v>680690</v>
      </c>
      <c r="B445" s="43">
        <v>680690</v>
      </c>
      <c r="C445" s="40" t="s">
        <v>700</v>
      </c>
      <c r="D445" s="81">
        <v>0</v>
      </c>
      <c r="E445" s="81">
        <v>0</v>
      </c>
      <c r="F445" s="81">
        <v>0</v>
      </c>
      <c r="G445" s="81">
        <v>0</v>
      </c>
      <c r="H445" s="81">
        <v>0</v>
      </c>
      <c r="I445" s="81">
        <v>0</v>
      </c>
      <c r="J445" s="81">
        <v>0</v>
      </c>
      <c r="K445" s="38">
        <v>0</v>
      </c>
      <c r="L445" s="81">
        <v>0</v>
      </c>
      <c r="M445" s="81">
        <v>0</v>
      </c>
      <c r="N445" s="81">
        <v>0</v>
      </c>
      <c r="O445" s="81">
        <v>0</v>
      </c>
      <c r="P445" s="81">
        <v>0</v>
      </c>
      <c r="Q445" s="81">
        <v>0</v>
      </c>
      <c r="R445" s="81">
        <v>0</v>
      </c>
      <c r="S445" s="81">
        <v>0</v>
      </c>
      <c r="T445" s="81">
        <v>0</v>
      </c>
      <c r="U445" s="81">
        <v>0</v>
      </c>
      <c r="V445" s="81"/>
      <c r="W445" s="81">
        <v>29214000</v>
      </c>
      <c r="X445" s="84"/>
      <c r="Y445" s="84"/>
      <c r="Z445" s="85"/>
      <c r="AA445" s="45" t="s">
        <v>56</v>
      </c>
      <c r="AB445" s="45" t="s">
        <v>56</v>
      </c>
      <c r="AK445" s="40">
        <v>0</v>
      </c>
      <c r="AL445" s="68">
        <v>0</v>
      </c>
    </row>
    <row r="446" spans="1:38" x14ac:dyDescent="0.2">
      <c r="A446" s="40" t="s">
        <v>701</v>
      </c>
      <c r="B446" s="74" t="s">
        <v>702</v>
      </c>
      <c r="C446" s="75"/>
      <c r="D446" s="76">
        <v>0</v>
      </c>
      <c r="E446" s="76">
        <v>0</v>
      </c>
      <c r="F446" s="76">
        <v>6246017.6100000003</v>
      </c>
      <c r="G446" s="76">
        <v>0</v>
      </c>
      <c r="H446" s="76">
        <v>6246017.6100000003</v>
      </c>
      <c r="I446" s="76">
        <v>31810628.670000002</v>
      </c>
      <c r="J446" s="76">
        <v>-25564611.059999999</v>
      </c>
      <c r="K446" s="76">
        <v>8930457.8200000003</v>
      </c>
      <c r="L446" s="76">
        <v>7900479.54</v>
      </c>
      <c r="M446" s="76">
        <v>67667686.230000004</v>
      </c>
      <c r="N446" s="76">
        <v>48359723.219999999</v>
      </c>
      <c r="O446" s="76">
        <v>39206336.219999999</v>
      </c>
      <c r="P446" s="76">
        <v>-31305856.68</v>
      </c>
      <c r="Q446" s="76">
        <v>-39429265.399999999</v>
      </c>
      <c r="R446" s="76">
        <v>-61421668.619999997</v>
      </c>
      <c r="S446" s="76">
        <v>-2684440.21</v>
      </c>
      <c r="T446" s="76">
        <v>19307963.010000005</v>
      </c>
      <c r="U446" s="76">
        <v>-21992403.220000006</v>
      </c>
      <c r="V446" s="76">
        <v>0</v>
      </c>
      <c r="W446" s="76">
        <v>0</v>
      </c>
      <c r="X446" s="77" t="s">
        <v>107</v>
      </c>
      <c r="Y446" s="78" t="s">
        <v>416</v>
      </c>
      <c r="Z446" s="79"/>
      <c r="AA446" s="77" t="s">
        <v>54</v>
      </c>
      <c r="AB446" s="77" t="s">
        <v>54</v>
      </c>
      <c r="AK446" s="40">
        <v>8930457.8200000003</v>
      </c>
      <c r="AL446" s="68">
        <v>-2684440.21</v>
      </c>
    </row>
    <row r="447" spans="1:38" x14ac:dyDescent="0.2">
      <c r="A447" s="40">
        <v>680630</v>
      </c>
      <c r="B447" s="43" t="s">
        <v>703</v>
      </c>
      <c r="C447" s="40" t="s">
        <v>417</v>
      </c>
      <c r="D447" s="81">
        <v>0</v>
      </c>
      <c r="E447" s="81">
        <v>0</v>
      </c>
      <c r="F447" s="81">
        <v>6246017.6100000003</v>
      </c>
      <c r="G447" s="81">
        <v>0</v>
      </c>
      <c r="H447" s="81">
        <v>6246017.6100000003</v>
      </c>
      <c r="I447" s="81">
        <v>31810628.670000002</v>
      </c>
      <c r="J447" s="81">
        <v>-25564611.059999999</v>
      </c>
      <c r="K447" s="38">
        <v>8930457.8200000003</v>
      </c>
      <c r="L447" s="81">
        <v>7900479.54</v>
      </c>
      <c r="M447" s="81">
        <v>67667686.230000004</v>
      </c>
      <c r="N447" s="81">
        <v>48359723.219999999</v>
      </c>
      <c r="O447" s="81">
        <v>39206336.219999999</v>
      </c>
      <c r="P447" s="81">
        <v>-31305856.68</v>
      </c>
      <c r="Q447" s="81">
        <v>-39429265.399999999</v>
      </c>
      <c r="R447" s="81">
        <v>-61421668.619999997</v>
      </c>
      <c r="S447" s="81">
        <v>-2684440.21</v>
      </c>
      <c r="T447" s="81">
        <v>19307963.010000005</v>
      </c>
      <c r="U447" s="81">
        <v>-21992403.220000006</v>
      </c>
      <c r="V447" s="81"/>
      <c r="W447" s="81">
        <v>0</v>
      </c>
      <c r="X447" s="84"/>
      <c r="Y447" s="84"/>
      <c r="Z447" s="85"/>
      <c r="AA447" s="45" t="s">
        <v>54</v>
      </c>
      <c r="AB447" s="45" t="s">
        <v>54</v>
      </c>
      <c r="AK447" s="40">
        <v>8930457.8200000003</v>
      </c>
      <c r="AL447" s="68">
        <v>-2684440.21</v>
      </c>
    </row>
    <row r="448" spans="1:38" x14ac:dyDescent="0.2">
      <c r="A448" s="40">
        <v>680670</v>
      </c>
      <c r="B448" s="43" t="s">
        <v>704</v>
      </c>
      <c r="C448" s="40" t="s">
        <v>419</v>
      </c>
      <c r="D448" s="81">
        <v>0</v>
      </c>
      <c r="E448" s="81">
        <v>0</v>
      </c>
      <c r="F448" s="81">
        <v>0</v>
      </c>
      <c r="G448" s="81">
        <v>0</v>
      </c>
      <c r="H448" s="81">
        <v>0</v>
      </c>
      <c r="I448" s="81">
        <v>0</v>
      </c>
      <c r="J448" s="81">
        <v>0</v>
      </c>
      <c r="K448" s="38">
        <v>0</v>
      </c>
      <c r="L448" s="81">
        <v>0</v>
      </c>
      <c r="M448" s="81">
        <v>0</v>
      </c>
      <c r="N448" s="81">
        <v>0</v>
      </c>
      <c r="O448" s="81">
        <v>0</v>
      </c>
      <c r="P448" s="81">
        <v>0</v>
      </c>
      <c r="Q448" s="81">
        <v>0</v>
      </c>
      <c r="R448" s="81">
        <v>0</v>
      </c>
      <c r="S448" s="81">
        <v>0</v>
      </c>
      <c r="T448" s="81">
        <v>0</v>
      </c>
      <c r="U448" s="81">
        <v>0</v>
      </c>
      <c r="V448" s="81"/>
      <c r="W448" s="81">
        <v>0</v>
      </c>
      <c r="X448" s="84"/>
      <c r="Y448" s="84"/>
      <c r="Z448" s="85"/>
      <c r="AA448" s="45" t="s">
        <v>56</v>
      </c>
      <c r="AB448" s="45" t="s">
        <v>56</v>
      </c>
      <c r="AK448" s="40">
        <v>0</v>
      </c>
      <c r="AL448" s="68">
        <v>0</v>
      </c>
    </row>
    <row r="449" spans="1:38" x14ac:dyDescent="0.2">
      <c r="A449" s="40" t="s">
        <v>705</v>
      </c>
      <c r="B449" s="74" t="s">
        <v>706</v>
      </c>
      <c r="C449" s="75"/>
      <c r="D449" s="76">
        <v>23073961.079999998</v>
      </c>
      <c r="E449" s="76">
        <v>0</v>
      </c>
      <c r="F449" s="76">
        <v>0</v>
      </c>
      <c r="G449" s="76">
        <v>0</v>
      </c>
      <c r="H449" s="76">
        <v>23073961.079999998</v>
      </c>
      <c r="I449" s="76">
        <v>31268834.039999999</v>
      </c>
      <c r="J449" s="76">
        <v>-8194872.96</v>
      </c>
      <c r="K449" s="76">
        <v>14720647.780000001</v>
      </c>
      <c r="L449" s="76">
        <v>7307407.79</v>
      </c>
      <c r="M449" s="76">
        <v>21891138.789999999</v>
      </c>
      <c r="N449" s="76">
        <v>13029661.9</v>
      </c>
      <c r="O449" s="76">
        <v>6157656.8499999996</v>
      </c>
      <c r="P449" s="76">
        <v>1149750.94</v>
      </c>
      <c r="Q449" s="76">
        <v>1690985.88</v>
      </c>
      <c r="R449" s="76">
        <v>1182822.29</v>
      </c>
      <c r="S449" s="76">
        <v>8353313.2999999998</v>
      </c>
      <c r="T449" s="76">
        <v>8861476.8900000006</v>
      </c>
      <c r="U449" s="76">
        <v>-508163.58999999939</v>
      </c>
      <c r="V449" s="76">
        <v>0</v>
      </c>
      <c r="W449" s="76">
        <v>18816697.82</v>
      </c>
      <c r="X449" s="77" t="s">
        <v>100</v>
      </c>
      <c r="Y449" s="78" t="s">
        <v>707</v>
      </c>
      <c r="Z449" s="79"/>
      <c r="AA449" s="77" t="s">
        <v>56</v>
      </c>
      <c r="AB449" s="77" t="s">
        <v>56</v>
      </c>
      <c r="AK449" s="40">
        <v>14720647.780000001</v>
      </c>
      <c r="AL449" s="68">
        <v>8353313.299999997</v>
      </c>
    </row>
    <row r="450" spans="1:38" x14ac:dyDescent="0.2">
      <c r="A450" s="40">
        <v>690060</v>
      </c>
      <c r="B450" s="43">
        <v>690060</v>
      </c>
      <c r="C450" s="40" t="s">
        <v>708</v>
      </c>
      <c r="D450" s="81">
        <v>458643</v>
      </c>
      <c r="E450" s="81">
        <v>0</v>
      </c>
      <c r="F450" s="81">
        <v>0</v>
      </c>
      <c r="G450" s="81">
        <v>0</v>
      </c>
      <c r="H450" s="81">
        <v>458643</v>
      </c>
      <c r="I450" s="81">
        <v>718468.43</v>
      </c>
      <c r="J450" s="81">
        <v>-259825.43</v>
      </c>
      <c r="K450" s="38">
        <v>313674.2</v>
      </c>
      <c r="L450" s="81">
        <v>160746.64000000001</v>
      </c>
      <c r="M450" s="81">
        <v>550039.94999999995</v>
      </c>
      <c r="N450" s="81">
        <v>374064.45999999996</v>
      </c>
      <c r="O450" s="81">
        <v>122319.88</v>
      </c>
      <c r="P450" s="81">
        <v>38426.76</v>
      </c>
      <c r="Q450" s="81">
        <v>-60390.26</v>
      </c>
      <c r="R450" s="81">
        <v>-91396.95</v>
      </c>
      <c r="S450" s="81">
        <v>144968.79999999999</v>
      </c>
      <c r="T450" s="81">
        <v>175975.49</v>
      </c>
      <c r="U450" s="81">
        <v>-31006.690000000002</v>
      </c>
      <c r="V450" s="81"/>
      <c r="W450" s="81">
        <v>538352.85</v>
      </c>
      <c r="X450" s="84"/>
      <c r="Y450" s="84"/>
      <c r="Z450" s="85"/>
      <c r="AA450" s="45" t="s">
        <v>56</v>
      </c>
      <c r="AB450" s="45" t="s">
        <v>56</v>
      </c>
      <c r="AC450" s="40" t="s">
        <v>709</v>
      </c>
      <c r="AK450" s="40">
        <v>313674.2</v>
      </c>
      <c r="AL450" s="68">
        <v>144968.79999999999</v>
      </c>
    </row>
    <row r="451" spans="1:38" x14ac:dyDescent="0.2">
      <c r="A451" s="40">
        <v>690010</v>
      </c>
      <c r="B451" s="43">
        <v>690010</v>
      </c>
      <c r="C451" s="40" t="s">
        <v>710</v>
      </c>
      <c r="D451" s="81">
        <v>5196324.43</v>
      </c>
      <c r="E451" s="81">
        <v>0</v>
      </c>
      <c r="F451" s="81">
        <v>0</v>
      </c>
      <c r="G451" s="81">
        <v>0</v>
      </c>
      <c r="H451" s="81">
        <v>5196324.43</v>
      </c>
      <c r="I451" s="81">
        <v>8981373.3200000003</v>
      </c>
      <c r="J451" s="81">
        <v>-3785048.89</v>
      </c>
      <c r="K451" s="38">
        <v>3323034.19</v>
      </c>
      <c r="L451" s="81">
        <v>1508212.97</v>
      </c>
      <c r="M451" s="81">
        <v>6909578.7200000007</v>
      </c>
      <c r="N451" s="81">
        <v>4247140.9800000004</v>
      </c>
      <c r="O451" s="81">
        <v>1926515.87</v>
      </c>
      <c r="P451" s="81">
        <v>-418302.9</v>
      </c>
      <c r="Q451" s="81">
        <v>-924106.79</v>
      </c>
      <c r="R451" s="81">
        <v>-1713254.29</v>
      </c>
      <c r="S451" s="81">
        <v>1873290.2399999998</v>
      </c>
      <c r="T451" s="81">
        <v>2662437.7400000002</v>
      </c>
      <c r="U451" s="81">
        <v>-789147.50000000047</v>
      </c>
      <c r="V451" s="81"/>
      <c r="W451" s="81">
        <v>8040670.7000000002</v>
      </c>
      <c r="X451" s="84"/>
      <c r="Y451" s="84"/>
      <c r="Z451" s="85"/>
      <c r="AA451" s="45" t="s">
        <v>56</v>
      </c>
      <c r="AB451" s="45" t="s">
        <v>56</v>
      </c>
      <c r="AK451" s="40">
        <v>3323034.19</v>
      </c>
      <c r="AL451" s="68">
        <v>1873290.2399999998</v>
      </c>
    </row>
    <row r="452" spans="1:38" x14ac:dyDescent="0.2">
      <c r="A452" s="40">
        <v>690015</v>
      </c>
      <c r="B452" s="43">
        <v>690015</v>
      </c>
      <c r="C452" s="40" t="s">
        <v>711</v>
      </c>
      <c r="D452" s="81">
        <v>3182704.95</v>
      </c>
      <c r="E452" s="81">
        <v>0</v>
      </c>
      <c r="F452" s="81">
        <v>0</v>
      </c>
      <c r="G452" s="81">
        <v>0</v>
      </c>
      <c r="H452" s="81">
        <v>3182704.95</v>
      </c>
      <c r="I452" s="81">
        <v>1106417.78</v>
      </c>
      <c r="J452" s="81">
        <v>2076287.17</v>
      </c>
      <c r="K452" s="38">
        <v>1946104.31</v>
      </c>
      <c r="L452" s="81">
        <v>851312.77</v>
      </c>
      <c r="M452" s="81">
        <v>561890.20000000007</v>
      </c>
      <c r="N452" s="81">
        <v>337739.41</v>
      </c>
      <c r="O452" s="81">
        <v>159453.32</v>
      </c>
      <c r="P452" s="81">
        <v>691859.45</v>
      </c>
      <c r="Q452" s="81">
        <v>1608364.9</v>
      </c>
      <c r="R452" s="81">
        <v>2620814.75</v>
      </c>
      <c r="S452" s="81">
        <v>1236600.6400000001</v>
      </c>
      <c r="T452" s="81">
        <v>224150.7900000001</v>
      </c>
      <c r="U452" s="81">
        <v>1012449.8500000001</v>
      </c>
      <c r="V452" s="81"/>
      <c r="W452" s="81">
        <v>2223170.79</v>
      </c>
      <c r="X452" s="84"/>
      <c r="Y452" s="84"/>
      <c r="Z452" s="85"/>
      <c r="AA452" s="45" t="s">
        <v>56</v>
      </c>
      <c r="AB452" s="45" t="s">
        <v>56</v>
      </c>
      <c r="AC452" s="40" t="s">
        <v>712</v>
      </c>
      <c r="AK452" s="40">
        <v>1946104.31</v>
      </c>
      <c r="AL452" s="68">
        <v>1236600.6400000001</v>
      </c>
    </row>
    <row r="453" spans="1:38" x14ac:dyDescent="0.2">
      <c r="A453" s="40">
        <v>690020</v>
      </c>
      <c r="B453" s="43">
        <v>690020</v>
      </c>
      <c r="C453" s="40" t="s">
        <v>713</v>
      </c>
      <c r="D453" s="81">
        <v>2422084.88</v>
      </c>
      <c r="E453" s="81">
        <v>0</v>
      </c>
      <c r="F453" s="81">
        <v>0</v>
      </c>
      <c r="G453" s="81">
        <v>0</v>
      </c>
      <c r="H453" s="81">
        <v>2422084.88</v>
      </c>
      <c r="I453" s="81">
        <v>1157710.93</v>
      </c>
      <c r="J453" s="81">
        <v>1264373.95</v>
      </c>
      <c r="K453" s="38">
        <v>1469645.69</v>
      </c>
      <c r="L453" s="81">
        <v>725082.24</v>
      </c>
      <c r="M453" s="81">
        <v>376433.83</v>
      </c>
      <c r="N453" s="81">
        <v>128892.64</v>
      </c>
      <c r="O453" s="81">
        <v>61801</v>
      </c>
      <c r="P453" s="81">
        <v>663281.24</v>
      </c>
      <c r="Q453" s="81">
        <v>1340753.05</v>
      </c>
      <c r="R453" s="81">
        <v>2045651.05</v>
      </c>
      <c r="S453" s="81">
        <v>952439.19</v>
      </c>
      <c r="T453" s="81">
        <v>247541.19</v>
      </c>
      <c r="U453" s="81">
        <v>704898</v>
      </c>
      <c r="V453" s="81"/>
      <c r="W453" s="81">
        <v>203342.44</v>
      </c>
      <c r="X453" s="84"/>
      <c r="Y453" s="84"/>
      <c r="Z453" s="85"/>
      <c r="AA453" s="45" t="s">
        <v>56</v>
      </c>
      <c r="AB453" s="45" t="s">
        <v>56</v>
      </c>
      <c r="AC453" s="40" t="s">
        <v>714</v>
      </c>
      <c r="AK453" s="40">
        <v>1469645.69</v>
      </c>
      <c r="AL453" s="68">
        <v>952439.19</v>
      </c>
    </row>
    <row r="454" spans="1:38" x14ac:dyDescent="0.2">
      <c r="A454" s="40">
        <v>690030</v>
      </c>
      <c r="B454" s="43">
        <v>690030</v>
      </c>
      <c r="C454" s="40" t="s">
        <v>715</v>
      </c>
      <c r="D454" s="81">
        <v>11814203.82</v>
      </c>
      <c r="E454" s="81">
        <v>0</v>
      </c>
      <c r="F454" s="81">
        <v>0</v>
      </c>
      <c r="G454" s="81">
        <v>0</v>
      </c>
      <c r="H454" s="81">
        <v>11814203.82</v>
      </c>
      <c r="I454" s="81">
        <v>19304863.579999998</v>
      </c>
      <c r="J454" s="81">
        <v>-7490659.7599999998</v>
      </c>
      <c r="K454" s="38">
        <v>7668189.3899999997</v>
      </c>
      <c r="L454" s="81">
        <v>4062053.17</v>
      </c>
      <c r="M454" s="81">
        <v>13493196.09</v>
      </c>
      <c r="N454" s="81">
        <v>7941824.4100000001</v>
      </c>
      <c r="O454" s="81">
        <v>3887566.78</v>
      </c>
      <c r="P454" s="81">
        <v>174486.39</v>
      </c>
      <c r="Q454" s="81">
        <v>-273635.02</v>
      </c>
      <c r="R454" s="81">
        <v>-1678992.27</v>
      </c>
      <c r="S454" s="81">
        <v>4146014.4300000006</v>
      </c>
      <c r="T454" s="81">
        <v>5551371.6799999997</v>
      </c>
      <c r="U454" s="81">
        <v>-1405357.2499999991</v>
      </c>
      <c r="V454" s="81"/>
      <c r="W454" s="81">
        <v>7811161.04</v>
      </c>
      <c r="X454" s="84"/>
      <c r="Y454" s="84"/>
      <c r="Z454" s="85"/>
      <c r="AA454" s="45" t="s">
        <v>56</v>
      </c>
      <c r="AB454" s="45" t="s">
        <v>56</v>
      </c>
      <c r="AC454" s="40" t="s">
        <v>716</v>
      </c>
      <c r="AK454" s="40">
        <v>7668189.3899999997</v>
      </c>
      <c r="AL454" s="68">
        <v>4146014.4300000006</v>
      </c>
    </row>
    <row r="455" spans="1:38" x14ac:dyDescent="0.2">
      <c r="B455" s="74" t="s">
        <v>717</v>
      </c>
      <c r="C455" s="75"/>
      <c r="D455" s="76">
        <v>2200000</v>
      </c>
      <c r="E455" s="76">
        <v>0</v>
      </c>
      <c r="F455" s="76">
        <v>0</v>
      </c>
      <c r="G455" s="76">
        <v>0</v>
      </c>
      <c r="H455" s="76">
        <v>2200000</v>
      </c>
      <c r="I455" s="76">
        <v>0</v>
      </c>
      <c r="J455" s="76">
        <v>2200000</v>
      </c>
      <c r="K455" s="76">
        <v>2200000</v>
      </c>
      <c r="L455" s="76">
        <v>0</v>
      </c>
      <c r="M455" s="76">
        <v>0</v>
      </c>
      <c r="N455" s="76">
        <v>0</v>
      </c>
      <c r="O455" s="76">
        <v>0</v>
      </c>
      <c r="P455" s="76">
        <v>0</v>
      </c>
      <c r="Q455" s="76">
        <v>0</v>
      </c>
      <c r="R455" s="76">
        <v>0</v>
      </c>
      <c r="S455" s="76">
        <v>0</v>
      </c>
      <c r="T455" s="76">
        <v>0</v>
      </c>
      <c r="U455" s="76">
        <v>0</v>
      </c>
      <c r="V455" s="76">
        <v>0</v>
      </c>
      <c r="W455" s="76">
        <v>0</v>
      </c>
      <c r="X455" s="77" t="s">
        <v>107</v>
      </c>
      <c r="Y455" s="78"/>
      <c r="Z455" s="79"/>
      <c r="AA455" s="77" t="s">
        <v>56</v>
      </c>
      <c r="AB455" s="77" t="s">
        <v>56</v>
      </c>
      <c r="AL455" s="68"/>
    </row>
    <row r="456" spans="1:38" x14ac:dyDescent="0.2">
      <c r="B456" s="43">
        <v>691200</v>
      </c>
      <c r="C456" s="40" t="s">
        <v>718</v>
      </c>
      <c r="D456" s="81">
        <v>2200000</v>
      </c>
      <c r="E456" s="81">
        <v>0</v>
      </c>
      <c r="F456" s="81">
        <v>0</v>
      </c>
      <c r="G456" s="81">
        <v>0</v>
      </c>
      <c r="H456" s="81">
        <v>2200000</v>
      </c>
      <c r="I456" s="81">
        <v>0</v>
      </c>
      <c r="J456" s="81">
        <v>2200000</v>
      </c>
      <c r="K456" s="38">
        <v>2200000</v>
      </c>
      <c r="L456" s="81"/>
      <c r="M456" s="81">
        <v>0</v>
      </c>
      <c r="N456" s="81"/>
      <c r="O456" s="81"/>
      <c r="P456" s="81"/>
      <c r="Q456" s="81">
        <v>2200000</v>
      </c>
      <c r="R456" s="81">
        <v>2200000</v>
      </c>
      <c r="S456" s="81">
        <v>0</v>
      </c>
      <c r="T456" s="81">
        <v>0</v>
      </c>
      <c r="U456" s="81"/>
      <c r="V456" s="81"/>
      <c r="W456" s="81"/>
      <c r="X456" s="84"/>
      <c r="Y456" s="84"/>
      <c r="Z456" s="85"/>
      <c r="AA456" s="45" t="s">
        <v>56</v>
      </c>
      <c r="AB456" s="45" t="s">
        <v>56</v>
      </c>
    </row>
    <row r="457" spans="1:38" x14ac:dyDescent="0.2">
      <c r="AK457" s="40">
        <v>-39688303.33000043</v>
      </c>
    </row>
    <row r="458" spans="1:38" x14ac:dyDescent="0.2">
      <c r="H458" s="38">
        <v>-109462377.6921397</v>
      </c>
      <c r="I458" s="38">
        <v>-96825612.870000154</v>
      </c>
    </row>
  </sheetData>
  <autoFilter ref="A5:AG456" xr:uid="{2A88147D-D02A-4BE5-94BA-23BCC443F225}"/>
  <mergeCells count="1">
    <mergeCell ref="AA5:AB5"/>
  </mergeCells>
  <conditionalFormatting sqref="A49">
    <cfRule type="duplicateValues" dxfId="9" priority="6"/>
  </conditionalFormatting>
  <conditionalFormatting sqref="A56">
    <cfRule type="duplicateValues" dxfId="8" priority="5"/>
  </conditionalFormatting>
  <conditionalFormatting sqref="A179">
    <cfRule type="duplicateValues" dxfId="7" priority="4"/>
  </conditionalFormatting>
  <conditionalFormatting sqref="A237">
    <cfRule type="duplicateValues" dxfId="6" priority="7"/>
    <cfRule type="duplicateValues" dxfId="5" priority="8"/>
  </conditionalFormatting>
  <conditionalFormatting sqref="A245">
    <cfRule type="duplicateValues" dxfId="4" priority="1"/>
    <cfRule type="duplicateValues" dxfId="3" priority="2"/>
  </conditionalFormatting>
  <conditionalFormatting sqref="B1:B40 B42:B1048576">
    <cfRule type="duplicateValues" dxfId="2" priority="9"/>
  </conditionalFormatting>
  <conditionalFormatting sqref="B41">
    <cfRule type="duplicateValues" dxfId="1" priority="3"/>
  </conditionalFormatting>
  <conditionalFormatting sqref="B223:B455">
    <cfRule type="duplicateValues" dxfId="0" priority="10"/>
  </conditionalFormatting>
  <pageMargins left="0.7" right="0.7" top="0.75" bottom="0.75" header="0.3" footer="0.3"/>
  <pageSetup paperSize="9" orientation="portrait" r:id="rId1"/>
  <customProperties>
    <customPr name="OrphanNamesChecked" r:id="rId2"/>
  </customPropertie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09E26-C6CA-40C1-AADA-AC09C1A66536}">
  <sheetPr>
    <pageSetUpPr fitToPage="1"/>
  </sheetPr>
  <dimension ref="A1:J34"/>
  <sheetViews>
    <sheetView view="pageBreakPreview" topLeftCell="A10" zoomScale="55" zoomScaleNormal="100" zoomScaleSheetLayoutView="55" workbookViewId="0">
      <selection activeCell="J33" sqref="J33"/>
    </sheetView>
  </sheetViews>
  <sheetFormatPr defaultColWidth="9.28515625" defaultRowHeight="17.850000000000001" customHeight="1" x14ac:dyDescent="0.2"/>
  <cols>
    <col min="1" max="1" width="43.28515625" style="414" customWidth="1"/>
    <col min="2" max="2" width="7.42578125" style="414" customWidth="1"/>
    <col min="3" max="3" width="0.5703125" style="414" customWidth="1"/>
    <col min="4" max="4" width="14.140625" style="414" customWidth="1"/>
    <col min="5" max="5" width="0.5703125" style="414" customWidth="1"/>
    <col min="6" max="6" width="14.140625" style="415" customWidth="1"/>
    <col min="7" max="7" width="0.5703125" style="414" customWidth="1"/>
    <col min="8" max="8" width="14.140625" style="414" customWidth="1"/>
    <col min="9" max="9" width="0.5703125" style="414" customWidth="1"/>
    <col min="10" max="10" width="14.140625" style="2" customWidth="1"/>
    <col min="11" max="16384" width="9.28515625" style="414"/>
  </cols>
  <sheetData>
    <row r="1" spans="1:10" ht="17.850000000000001" customHeight="1" x14ac:dyDescent="0.2">
      <c r="A1" s="413" t="s">
        <v>719</v>
      </c>
    </row>
    <row r="2" spans="1:10" ht="17.850000000000001" customHeight="1" x14ac:dyDescent="0.2">
      <c r="A2" s="413" t="s">
        <v>720</v>
      </c>
      <c r="J2" s="13"/>
    </row>
    <row r="3" spans="1:10" ht="17.850000000000001" customHeight="1" x14ac:dyDescent="0.2">
      <c r="A3" s="413"/>
      <c r="J3" s="13"/>
    </row>
    <row r="4" spans="1:10" ht="17.850000000000001" customHeight="1" x14ac:dyDescent="0.2">
      <c r="A4" s="413"/>
      <c r="B4" s="416"/>
      <c r="C4" s="416"/>
      <c r="D4" s="527" t="s">
        <v>721</v>
      </c>
      <c r="E4" s="527"/>
      <c r="F4" s="528"/>
      <c r="G4" s="527"/>
      <c r="H4" s="527"/>
      <c r="I4" s="527"/>
      <c r="J4" s="527"/>
    </row>
    <row r="5" spans="1:10" ht="17.850000000000001" customHeight="1" x14ac:dyDescent="0.2">
      <c r="A5" s="413"/>
      <c r="B5" s="418"/>
      <c r="C5" s="418"/>
      <c r="D5" s="529" t="s">
        <v>722</v>
      </c>
      <c r="E5" s="529"/>
      <c r="F5" s="530"/>
      <c r="G5" s="413"/>
      <c r="H5" s="527" t="s">
        <v>723</v>
      </c>
      <c r="I5" s="527"/>
      <c r="J5" s="527"/>
    </row>
    <row r="6" spans="1:10" ht="17.850000000000001" customHeight="1" x14ac:dyDescent="0.2">
      <c r="A6" s="413"/>
      <c r="C6" s="418"/>
      <c r="D6" s="419" t="s">
        <v>724</v>
      </c>
      <c r="E6" s="419"/>
      <c r="F6" s="420" t="s">
        <v>725</v>
      </c>
      <c r="G6" s="421"/>
      <c r="H6" s="419" t="s">
        <v>724</v>
      </c>
      <c r="I6" s="419"/>
      <c r="J6" s="420" t="s">
        <v>725</v>
      </c>
    </row>
    <row r="7" spans="1:10" ht="17.850000000000001" customHeight="1" x14ac:dyDescent="0.2">
      <c r="A7" s="413"/>
      <c r="C7" s="418"/>
      <c r="D7" s="422" t="s">
        <v>726</v>
      </c>
      <c r="E7" s="422"/>
      <c r="F7" s="423"/>
      <c r="G7" s="421"/>
      <c r="H7" s="422" t="s">
        <v>726</v>
      </c>
      <c r="I7" s="422"/>
      <c r="J7" s="423"/>
    </row>
    <row r="8" spans="1:10" ht="17.850000000000001" customHeight="1" x14ac:dyDescent="0.2">
      <c r="A8" s="413"/>
      <c r="B8" s="417" t="s">
        <v>727</v>
      </c>
      <c r="C8" s="418"/>
      <c r="D8" s="424" t="s">
        <v>728</v>
      </c>
      <c r="E8" s="422"/>
      <c r="F8" s="425" t="s">
        <v>729</v>
      </c>
      <c r="G8" s="421"/>
      <c r="H8" s="424" t="s">
        <v>728</v>
      </c>
      <c r="I8" s="422"/>
      <c r="J8" s="425" t="s">
        <v>729</v>
      </c>
    </row>
    <row r="9" spans="1:10" ht="8.25" customHeight="1" x14ac:dyDescent="0.2">
      <c r="A9" s="413"/>
      <c r="B9" s="426"/>
      <c r="C9" s="418"/>
      <c r="D9" s="422"/>
      <c r="E9" s="422"/>
      <c r="F9" s="423"/>
      <c r="G9" s="421"/>
      <c r="H9" s="422"/>
      <c r="I9" s="422"/>
      <c r="J9" s="423"/>
    </row>
    <row r="10" spans="1:10" ht="20.100000000000001" customHeight="1" x14ac:dyDescent="0.2">
      <c r="A10" s="427" t="s">
        <v>730</v>
      </c>
      <c r="B10" s="428"/>
      <c r="C10" s="428"/>
      <c r="E10" s="428"/>
      <c r="F10" s="429"/>
      <c r="G10" s="428"/>
      <c r="I10" s="428"/>
      <c r="J10" s="25"/>
    </row>
    <row r="11" spans="1:10" ht="20.100000000000001" customHeight="1" x14ac:dyDescent="0.2">
      <c r="A11" s="430" t="s">
        <v>731</v>
      </c>
      <c r="B11" s="431"/>
      <c r="C11" s="431"/>
      <c r="E11" s="432"/>
      <c r="F11" s="433"/>
      <c r="G11" s="431"/>
      <c r="I11" s="432"/>
      <c r="J11" s="433"/>
    </row>
    <row r="12" spans="1:10" ht="20.100000000000001" customHeight="1" x14ac:dyDescent="0.2">
      <c r="A12" s="434" t="s">
        <v>732</v>
      </c>
      <c r="B12" s="419"/>
      <c r="C12" s="419"/>
      <c r="D12" s="2">
        <v>54086</v>
      </c>
      <c r="E12" s="2"/>
      <c r="F12" s="2">
        <v>110995</v>
      </c>
      <c r="G12" s="2"/>
      <c r="H12" s="2">
        <v>14377</v>
      </c>
      <c r="I12" s="2"/>
      <c r="J12" s="2">
        <v>1075</v>
      </c>
    </row>
    <row r="13" spans="1:10" ht="20.100000000000001" customHeight="1" x14ac:dyDescent="0.2">
      <c r="A13" s="436" t="s">
        <v>733</v>
      </c>
      <c r="B13" s="437">
        <v>6</v>
      </c>
      <c r="C13" s="438"/>
      <c r="D13" s="2">
        <v>1052868</v>
      </c>
      <c r="E13" s="2"/>
      <c r="F13" s="2">
        <v>1391386</v>
      </c>
      <c r="G13" s="2"/>
      <c r="H13" s="2">
        <v>273495</v>
      </c>
      <c r="I13" s="2"/>
      <c r="J13" s="2">
        <v>155593</v>
      </c>
    </row>
    <row r="14" spans="1:10" ht="20.100000000000001" customHeight="1" x14ac:dyDescent="0.2">
      <c r="A14" s="436" t="s">
        <v>734</v>
      </c>
      <c r="B14" s="437"/>
      <c r="C14" s="438"/>
      <c r="D14" s="2">
        <v>4390</v>
      </c>
      <c r="E14" s="2"/>
      <c r="F14" s="2">
        <v>4768</v>
      </c>
      <c r="G14" s="2"/>
      <c r="H14" s="2">
        <v>0</v>
      </c>
      <c r="I14" s="2"/>
      <c r="J14" s="2">
        <v>0</v>
      </c>
    </row>
    <row r="15" spans="1:10" ht="20.100000000000001" customHeight="1" x14ac:dyDescent="0.2">
      <c r="A15" s="436" t="s">
        <v>736</v>
      </c>
      <c r="B15" s="439">
        <v>7</v>
      </c>
      <c r="C15" s="439"/>
      <c r="D15" s="2">
        <v>1991065</v>
      </c>
      <c r="E15" s="2"/>
      <c r="F15" s="2">
        <v>1820503</v>
      </c>
      <c r="G15" s="2"/>
      <c r="H15" s="2">
        <v>418936</v>
      </c>
      <c r="I15" s="2"/>
      <c r="J15" s="2">
        <v>526142</v>
      </c>
    </row>
    <row r="16" spans="1:10" ht="20.100000000000001" customHeight="1" x14ac:dyDescent="0.2">
      <c r="A16" s="436" t="s">
        <v>737</v>
      </c>
      <c r="B16" s="439"/>
      <c r="C16" s="439"/>
      <c r="D16" s="2">
        <v>919</v>
      </c>
      <c r="E16" s="2"/>
      <c r="F16" s="2">
        <v>0</v>
      </c>
      <c r="G16" s="2"/>
      <c r="H16" s="2">
        <v>0</v>
      </c>
      <c r="I16" s="2"/>
      <c r="J16" s="2">
        <v>0</v>
      </c>
    </row>
    <row r="17" spans="1:10" ht="20.100000000000001" customHeight="1" x14ac:dyDescent="0.2">
      <c r="A17" s="434" t="s">
        <v>738</v>
      </c>
      <c r="B17" s="439"/>
      <c r="C17" s="439"/>
      <c r="D17" s="2">
        <v>31728</v>
      </c>
      <c r="E17" s="2"/>
      <c r="F17" s="2">
        <v>47063</v>
      </c>
      <c r="G17" s="2"/>
      <c r="H17" s="2">
        <v>1172</v>
      </c>
      <c r="I17" s="2"/>
      <c r="J17" s="2">
        <v>3104</v>
      </c>
    </row>
    <row r="18" spans="1:10" ht="20.100000000000001" customHeight="1" x14ac:dyDescent="0.2">
      <c r="A18" s="434" t="s">
        <v>740</v>
      </c>
      <c r="B18" s="439"/>
      <c r="C18" s="439"/>
      <c r="D18" s="2">
        <v>50382</v>
      </c>
      <c r="E18" s="2"/>
      <c r="F18" s="2">
        <v>29734</v>
      </c>
      <c r="G18" s="2"/>
      <c r="H18" s="2">
        <v>8964</v>
      </c>
      <c r="I18" s="2"/>
      <c r="J18" s="2">
        <v>9538</v>
      </c>
    </row>
    <row r="19" spans="1:10" ht="20.100000000000001" customHeight="1" x14ac:dyDescent="0.2">
      <c r="A19" s="430" t="s">
        <v>741</v>
      </c>
      <c r="B19" s="439"/>
      <c r="C19" s="439"/>
      <c r="D19" s="5">
        <f>SUM(D12:D18)</f>
        <v>3185438</v>
      </c>
      <c r="E19" s="2"/>
      <c r="F19" s="5">
        <f>SUM(F12:F18)</f>
        <v>3404449</v>
      </c>
      <c r="G19" s="2"/>
      <c r="H19" s="5">
        <f>SUM(H12:H18)</f>
        <v>716944</v>
      </c>
      <c r="I19" s="2"/>
      <c r="J19" s="5">
        <f>SUM(J12:J18)</f>
        <v>695452</v>
      </c>
    </row>
    <row r="20" spans="1:10" ht="17.850000000000001" customHeight="1" x14ac:dyDescent="0.2">
      <c r="A20" s="440"/>
      <c r="B20" s="439"/>
      <c r="C20" s="439"/>
      <c r="D20" s="3"/>
      <c r="E20" s="3"/>
      <c r="F20" s="2"/>
      <c r="G20" s="2"/>
      <c r="H20" s="2"/>
      <c r="I20" s="2"/>
    </row>
    <row r="21" spans="1:10" ht="20.100000000000001" customHeight="1" x14ac:dyDescent="0.2">
      <c r="A21" s="430" t="s">
        <v>742</v>
      </c>
      <c r="B21" s="439"/>
      <c r="C21" s="439"/>
      <c r="D21" s="3"/>
      <c r="E21" s="3"/>
      <c r="F21" s="2"/>
      <c r="G21" s="2"/>
      <c r="H21" s="2"/>
      <c r="I21" s="2"/>
    </row>
    <row r="22" spans="1:10" ht="20.100000000000001" customHeight="1" x14ac:dyDescent="0.2">
      <c r="A22" s="434" t="s">
        <v>743</v>
      </c>
      <c r="B22" s="439"/>
      <c r="C22" s="439"/>
      <c r="D22" s="2">
        <v>20000</v>
      </c>
      <c r="E22" s="3"/>
      <c r="F22" s="2">
        <v>20000</v>
      </c>
      <c r="G22" s="2"/>
      <c r="H22" s="2">
        <v>20000</v>
      </c>
      <c r="I22" s="2"/>
      <c r="J22" s="2">
        <v>20000</v>
      </c>
    </row>
    <row r="23" spans="1:10" ht="20.100000000000001" customHeight="1" x14ac:dyDescent="0.2">
      <c r="A23" s="434" t="s">
        <v>744</v>
      </c>
      <c r="B23" s="439">
        <v>8</v>
      </c>
      <c r="C23" s="439"/>
      <c r="D23" s="2">
        <v>0</v>
      </c>
      <c r="E23" s="3"/>
      <c r="F23" s="2">
        <v>0</v>
      </c>
      <c r="G23" s="2"/>
      <c r="H23" s="2">
        <v>1244957</v>
      </c>
      <c r="I23" s="2"/>
      <c r="J23" s="2">
        <v>1231207</v>
      </c>
    </row>
    <row r="24" spans="1:10" ht="20.100000000000001" customHeight="1" x14ac:dyDescent="0.2">
      <c r="A24" s="441" t="s">
        <v>745</v>
      </c>
      <c r="C24" s="439"/>
      <c r="D24" s="2"/>
      <c r="E24" s="3"/>
      <c r="F24" s="2"/>
      <c r="G24" s="2"/>
      <c r="I24" s="2"/>
    </row>
    <row r="25" spans="1:10" ht="20.100000000000001" customHeight="1" x14ac:dyDescent="0.2">
      <c r="A25" s="441" t="s">
        <v>746</v>
      </c>
      <c r="B25" s="439">
        <v>5</v>
      </c>
      <c r="C25" s="439"/>
      <c r="D25" s="2">
        <v>465368</v>
      </c>
      <c r="E25" s="3"/>
      <c r="F25" s="409">
        <v>459732</v>
      </c>
      <c r="G25" s="2"/>
      <c r="H25" s="2">
        <v>231069</v>
      </c>
      <c r="I25" s="2"/>
      <c r="J25" s="409">
        <v>228069</v>
      </c>
    </row>
    <row r="26" spans="1:10" ht="20.100000000000001" customHeight="1" x14ac:dyDescent="0.2">
      <c r="A26" s="436" t="s">
        <v>747</v>
      </c>
      <c r="B26" s="439">
        <v>9</v>
      </c>
      <c r="C26" s="439"/>
      <c r="D26" s="2">
        <v>1568107</v>
      </c>
      <c r="E26" s="3"/>
      <c r="F26" s="2">
        <v>1531040</v>
      </c>
      <c r="G26" s="2"/>
      <c r="H26" s="2">
        <v>318715</v>
      </c>
      <c r="I26" s="2"/>
      <c r="J26" s="2">
        <v>314361</v>
      </c>
    </row>
    <row r="27" spans="1:10" ht="20.100000000000001" customHeight="1" x14ac:dyDescent="0.2">
      <c r="A27" s="436" t="s">
        <v>748</v>
      </c>
      <c r="B27" s="439">
        <v>10</v>
      </c>
      <c r="C27" s="439"/>
      <c r="D27" s="2">
        <v>23893</v>
      </c>
      <c r="E27" s="3"/>
      <c r="F27" s="2">
        <v>23951</v>
      </c>
      <c r="G27" s="2"/>
      <c r="H27" s="2">
        <v>6319</v>
      </c>
      <c r="I27" s="2"/>
      <c r="J27" s="2">
        <v>6805</v>
      </c>
    </row>
    <row r="28" spans="1:10" ht="20.100000000000001" customHeight="1" x14ac:dyDescent="0.2">
      <c r="A28" s="436" t="s">
        <v>749</v>
      </c>
      <c r="B28" s="439"/>
      <c r="C28" s="439"/>
      <c r="D28" s="2">
        <v>4616</v>
      </c>
      <c r="E28" s="3"/>
      <c r="F28" s="2">
        <v>4492</v>
      </c>
      <c r="G28" s="2"/>
      <c r="H28" s="2">
        <v>0</v>
      </c>
      <c r="I28" s="2"/>
      <c r="J28" s="2">
        <v>0</v>
      </c>
    </row>
    <row r="29" spans="1:10" ht="20.100000000000001" customHeight="1" x14ac:dyDescent="0.2">
      <c r="A29" s="436" t="s">
        <v>1069</v>
      </c>
      <c r="B29" s="439"/>
      <c r="C29" s="439"/>
      <c r="D29" s="2">
        <v>2789</v>
      </c>
      <c r="E29" s="3"/>
      <c r="F29" s="409">
        <v>3177</v>
      </c>
      <c r="G29" s="2"/>
      <c r="H29" s="2">
        <v>75</v>
      </c>
      <c r="I29" s="2"/>
      <c r="J29" s="409">
        <v>91</v>
      </c>
    </row>
    <row r="30" spans="1:10" ht="20.100000000000001" customHeight="1" x14ac:dyDescent="0.2">
      <c r="A30" s="434" t="s">
        <v>750</v>
      </c>
      <c r="B30" s="439"/>
      <c r="C30" s="439"/>
      <c r="D30" s="2">
        <v>4123</v>
      </c>
      <c r="E30" s="3"/>
      <c r="F30" s="2">
        <v>4716</v>
      </c>
      <c r="G30" s="2"/>
      <c r="H30" s="2">
        <v>3721</v>
      </c>
      <c r="I30" s="2"/>
      <c r="J30" s="2">
        <v>4309</v>
      </c>
    </row>
    <row r="31" spans="1:10" ht="20.100000000000001" customHeight="1" x14ac:dyDescent="0.2">
      <c r="A31" s="430" t="s">
        <v>751</v>
      </c>
      <c r="B31" s="439"/>
      <c r="C31" s="439"/>
      <c r="D31" s="5">
        <f>SUM(D22:D30)</f>
        <v>2088896</v>
      </c>
      <c r="E31" s="3"/>
      <c r="F31" s="5">
        <f>SUM(F22:F30)</f>
        <v>2047108</v>
      </c>
      <c r="G31" s="2"/>
      <c r="H31" s="5">
        <f>SUM(H22:H30)</f>
        <v>1824856</v>
      </c>
      <c r="I31" s="2"/>
      <c r="J31" s="5">
        <f>SUM(J22:J30)</f>
        <v>1804842</v>
      </c>
    </row>
    <row r="32" spans="1:10" ht="17.850000000000001" customHeight="1" x14ac:dyDescent="0.2">
      <c r="A32" s="440"/>
      <c r="B32" s="439"/>
      <c r="C32" s="439"/>
      <c r="D32" s="3"/>
      <c r="E32" s="3"/>
      <c r="F32" s="2"/>
      <c r="G32" s="2"/>
      <c r="H32" s="2"/>
      <c r="I32" s="2"/>
    </row>
    <row r="33" spans="1:10" ht="17.850000000000001" customHeight="1" thickBot="1" x14ac:dyDescent="0.25">
      <c r="A33" s="430" t="s">
        <v>752</v>
      </c>
      <c r="B33" s="439"/>
      <c r="C33" s="439"/>
      <c r="D33" s="6">
        <f>D19+D31</f>
        <v>5274334</v>
      </c>
      <c r="E33" s="3"/>
      <c r="F33" s="6">
        <f>F19+F31</f>
        <v>5451557</v>
      </c>
      <c r="G33" s="2"/>
      <c r="H33" s="6">
        <f>H19+H31</f>
        <v>2541800</v>
      </c>
      <c r="I33" s="2"/>
      <c r="J33" s="6">
        <f>J19+J31</f>
        <v>2500294</v>
      </c>
    </row>
    <row r="34" spans="1:10" ht="17.850000000000001" customHeight="1" thickTop="1" x14ac:dyDescent="0.2"/>
  </sheetData>
  <mergeCells count="3">
    <mergeCell ref="D4:J4"/>
    <mergeCell ref="D5:F5"/>
    <mergeCell ref="H5:J5"/>
  </mergeCells>
  <pageMargins left="0.78" right="0.39370078740157499" top="0.98425196850393704" bottom="0.47244094488188998" header="0.511811023622047" footer="0.511811023622047"/>
  <pageSetup paperSize="9" scale="83" firstPageNumber="2" fitToHeight="0" orientation="portrait" useFirstPageNumber="1" horizontalDpi="1200" verticalDpi="1200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5AECE-DAD5-4F47-9AAC-65DB902C0991}">
  <sheetPr>
    <pageSetUpPr fitToPage="1"/>
  </sheetPr>
  <dimension ref="A1:J40"/>
  <sheetViews>
    <sheetView view="pageBreakPreview" zoomScale="70" zoomScaleNormal="100" zoomScaleSheetLayoutView="70" workbookViewId="0">
      <selection activeCell="J40" sqref="J40"/>
    </sheetView>
  </sheetViews>
  <sheetFormatPr defaultColWidth="9.28515625" defaultRowHeight="17.850000000000001" customHeight="1" x14ac:dyDescent="0.2"/>
  <cols>
    <col min="1" max="1" width="37.28515625" style="414" bestFit="1" customWidth="1"/>
    <col min="2" max="2" width="7.85546875" style="418" bestFit="1" customWidth="1"/>
    <col min="3" max="3" width="1" style="414" customWidth="1"/>
    <col min="4" max="4" width="13.85546875" style="414" bestFit="1" customWidth="1"/>
    <col min="5" max="5" width="1.28515625" style="414" customWidth="1"/>
    <col min="6" max="6" width="13.85546875" style="2" customWidth="1"/>
    <col min="7" max="7" width="1.28515625" style="414" customWidth="1"/>
    <col min="8" max="8" width="13.85546875" style="414" bestFit="1" customWidth="1"/>
    <col min="9" max="9" width="1.28515625" style="414" customWidth="1"/>
    <col min="10" max="10" width="13.5703125" style="415" customWidth="1"/>
    <col min="11" max="16384" width="9.28515625" style="414"/>
  </cols>
  <sheetData>
    <row r="1" spans="1:10" ht="17.850000000000001" customHeight="1" x14ac:dyDescent="0.2">
      <c r="A1" s="413" t="s">
        <v>719</v>
      </c>
    </row>
    <row r="2" spans="1:10" ht="17.850000000000001" customHeight="1" x14ac:dyDescent="0.2">
      <c r="A2" s="413" t="s">
        <v>720</v>
      </c>
      <c r="J2" s="443"/>
    </row>
    <row r="3" spans="1:10" ht="10.5" customHeight="1" x14ac:dyDescent="0.2">
      <c r="A3" s="413"/>
      <c r="J3" s="443"/>
    </row>
    <row r="4" spans="1:10" ht="17.850000000000001" customHeight="1" x14ac:dyDescent="0.2">
      <c r="A4" s="413"/>
      <c r="B4" s="416"/>
      <c r="C4" s="416"/>
      <c r="D4" s="527" t="s">
        <v>721</v>
      </c>
      <c r="E4" s="527"/>
      <c r="F4" s="527"/>
      <c r="G4" s="527"/>
      <c r="H4" s="527"/>
      <c r="I4" s="527"/>
      <c r="J4" s="527"/>
    </row>
    <row r="5" spans="1:10" ht="17.850000000000001" customHeight="1" x14ac:dyDescent="0.2">
      <c r="C5" s="418"/>
      <c r="D5" s="527" t="s">
        <v>722</v>
      </c>
      <c r="E5" s="527"/>
      <c r="F5" s="527"/>
      <c r="G5" s="413"/>
      <c r="H5" s="527" t="s">
        <v>723</v>
      </c>
      <c r="I5" s="527"/>
      <c r="J5" s="527"/>
    </row>
    <row r="6" spans="1:10" ht="17.850000000000001" customHeight="1" x14ac:dyDescent="0.2">
      <c r="A6" s="413"/>
      <c r="B6" s="414"/>
      <c r="C6" s="418"/>
      <c r="D6" s="419" t="s">
        <v>724</v>
      </c>
      <c r="E6" s="419"/>
      <c r="F6" s="420" t="s">
        <v>725</v>
      </c>
      <c r="G6" s="421"/>
      <c r="H6" s="419" t="s">
        <v>724</v>
      </c>
      <c r="I6" s="419"/>
      <c r="J6" s="420" t="s">
        <v>725</v>
      </c>
    </row>
    <row r="7" spans="1:10" ht="17.850000000000001" customHeight="1" x14ac:dyDescent="0.2">
      <c r="A7" s="413"/>
      <c r="B7" s="414"/>
      <c r="C7" s="418"/>
      <c r="D7" s="422" t="s">
        <v>726</v>
      </c>
      <c r="E7" s="422"/>
      <c r="F7" s="26"/>
      <c r="G7" s="421"/>
      <c r="H7" s="422" t="s">
        <v>726</v>
      </c>
      <c r="I7" s="422"/>
      <c r="J7" s="423"/>
    </row>
    <row r="8" spans="1:10" ht="17.850000000000001" customHeight="1" x14ac:dyDescent="0.2">
      <c r="A8" s="413"/>
      <c r="B8" s="417" t="s">
        <v>727</v>
      </c>
      <c r="C8" s="418"/>
      <c r="D8" s="424" t="s">
        <v>728</v>
      </c>
      <c r="E8" s="422"/>
      <c r="F8" s="27" t="s">
        <v>729</v>
      </c>
      <c r="G8" s="421"/>
      <c r="H8" s="424" t="s">
        <v>728</v>
      </c>
      <c r="I8" s="422"/>
      <c r="J8" s="425" t="s">
        <v>729</v>
      </c>
    </row>
    <row r="9" spans="1:10" ht="7.35" customHeight="1" x14ac:dyDescent="0.2">
      <c r="A9" s="413"/>
      <c r="B9" s="426"/>
      <c r="C9" s="418"/>
      <c r="D9" s="422"/>
      <c r="E9" s="422"/>
      <c r="F9" s="26"/>
      <c r="G9" s="421"/>
      <c r="H9" s="422"/>
      <c r="I9" s="422"/>
      <c r="J9" s="423"/>
    </row>
    <row r="10" spans="1:10" ht="20.100000000000001" customHeight="1" x14ac:dyDescent="0.2">
      <c r="A10" s="427" t="s">
        <v>753</v>
      </c>
      <c r="B10" s="426"/>
      <c r="C10" s="418"/>
      <c r="E10" s="426"/>
      <c r="F10" s="28"/>
      <c r="G10" s="426"/>
      <c r="H10" s="442"/>
      <c r="I10" s="426"/>
      <c r="J10" s="444"/>
    </row>
    <row r="11" spans="1:10" ht="20.100000000000001" customHeight="1" x14ac:dyDescent="0.2">
      <c r="A11" s="430" t="s">
        <v>754</v>
      </c>
      <c r="B11" s="439"/>
      <c r="C11" s="440"/>
      <c r="D11" s="3"/>
      <c r="E11" s="3"/>
      <c r="G11" s="3"/>
      <c r="H11" s="3"/>
      <c r="I11" s="3"/>
      <c r="J11" s="2"/>
    </row>
    <row r="12" spans="1:10" ht="20.100000000000001" customHeight="1" x14ac:dyDescent="0.2">
      <c r="A12" s="434" t="s">
        <v>755</v>
      </c>
      <c r="B12" s="439"/>
      <c r="C12" s="440"/>
      <c r="D12" s="3"/>
      <c r="E12" s="3"/>
      <c r="G12" s="3"/>
      <c r="H12" s="3"/>
      <c r="I12" s="3"/>
      <c r="J12" s="2"/>
    </row>
    <row r="13" spans="1:10" ht="20.100000000000001" customHeight="1" x14ac:dyDescent="0.2">
      <c r="A13" s="434" t="s">
        <v>756</v>
      </c>
      <c r="B13" s="439">
        <v>11</v>
      </c>
      <c r="D13" s="2">
        <v>1417534</v>
      </c>
      <c r="E13" s="2"/>
      <c r="F13" s="2">
        <v>1690363</v>
      </c>
      <c r="G13" s="2"/>
      <c r="H13" s="2">
        <v>491307</v>
      </c>
      <c r="I13" s="2"/>
      <c r="J13" s="2">
        <v>473276</v>
      </c>
    </row>
    <row r="14" spans="1:10" ht="20.100000000000001" customHeight="1" x14ac:dyDescent="0.2">
      <c r="A14" s="436" t="s">
        <v>757</v>
      </c>
      <c r="B14" s="439"/>
      <c r="C14" s="440"/>
      <c r="D14" s="2">
        <v>730391</v>
      </c>
      <c r="E14" s="2"/>
      <c r="F14" s="2">
        <v>602736</v>
      </c>
      <c r="G14" s="2"/>
      <c r="H14" s="2">
        <v>40615</v>
      </c>
      <c r="I14" s="2"/>
      <c r="J14" s="2">
        <v>12177</v>
      </c>
    </row>
    <row r="15" spans="1:10" ht="20.100000000000001" customHeight="1" x14ac:dyDescent="0.2">
      <c r="A15" s="434" t="s">
        <v>758</v>
      </c>
      <c r="B15" s="439"/>
      <c r="C15" s="439"/>
      <c r="D15" s="2">
        <v>596</v>
      </c>
      <c r="E15" s="2"/>
      <c r="F15" s="2">
        <v>863</v>
      </c>
      <c r="G15" s="2"/>
      <c r="H15" s="2">
        <v>596</v>
      </c>
      <c r="I15" s="2"/>
      <c r="J15" s="2">
        <v>863</v>
      </c>
    </row>
    <row r="16" spans="1:10" ht="20.100000000000001" customHeight="1" x14ac:dyDescent="0.2">
      <c r="A16" s="434" t="s">
        <v>759</v>
      </c>
      <c r="B16" s="439"/>
      <c r="C16" s="439"/>
      <c r="D16" s="2">
        <v>1412</v>
      </c>
      <c r="E16" s="2"/>
      <c r="F16" s="2">
        <v>1851</v>
      </c>
      <c r="G16" s="2"/>
      <c r="H16" s="2">
        <v>0</v>
      </c>
      <c r="I16" s="2"/>
      <c r="J16" s="2">
        <v>0</v>
      </c>
    </row>
    <row r="17" spans="1:10" ht="20.100000000000001" customHeight="1" x14ac:dyDescent="0.2">
      <c r="A17" s="434" t="s">
        <v>277</v>
      </c>
      <c r="B17" s="439"/>
      <c r="C17" s="439"/>
      <c r="D17" s="2">
        <v>70230</v>
      </c>
      <c r="E17" s="2"/>
      <c r="F17" s="2">
        <v>85766</v>
      </c>
      <c r="G17" s="2"/>
      <c r="H17" s="2">
        <v>8284</v>
      </c>
      <c r="I17" s="2"/>
      <c r="J17" s="2">
        <v>10097</v>
      </c>
    </row>
    <row r="18" spans="1:10" ht="20.100000000000001" customHeight="1" x14ac:dyDescent="0.2">
      <c r="A18" s="434" t="s">
        <v>1088</v>
      </c>
      <c r="B18" s="439"/>
      <c r="C18" s="439"/>
      <c r="D18" s="2"/>
      <c r="E18" s="2"/>
      <c r="G18" s="2"/>
      <c r="H18" s="2"/>
      <c r="I18" s="2"/>
      <c r="J18" s="2"/>
    </row>
    <row r="19" spans="1:10" ht="20.100000000000001" customHeight="1" x14ac:dyDescent="0.2">
      <c r="A19" s="445" t="s">
        <v>760</v>
      </c>
      <c r="B19" s="439">
        <v>12</v>
      </c>
      <c r="C19" s="439"/>
      <c r="D19" s="2">
        <v>26498</v>
      </c>
      <c r="E19" s="2"/>
      <c r="F19" s="2">
        <v>39269</v>
      </c>
      <c r="G19" s="2"/>
      <c r="H19" s="2">
        <v>0</v>
      </c>
      <c r="I19" s="2"/>
      <c r="J19" s="2">
        <v>0</v>
      </c>
    </row>
    <row r="20" spans="1:10" ht="20.100000000000001" customHeight="1" x14ac:dyDescent="0.2">
      <c r="A20" s="434" t="s">
        <v>1071</v>
      </c>
      <c r="B20" s="439"/>
      <c r="C20" s="439"/>
      <c r="D20" s="2"/>
      <c r="E20" s="2"/>
      <c r="G20" s="2"/>
      <c r="H20" s="2"/>
      <c r="I20" s="2"/>
      <c r="J20" s="2"/>
    </row>
    <row r="21" spans="1:10" ht="20.100000000000001" customHeight="1" x14ac:dyDescent="0.2">
      <c r="A21" s="446" t="s">
        <v>1072</v>
      </c>
      <c r="B21" s="439"/>
      <c r="C21" s="439"/>
      <c r="D21" s="2">
        <v>8233</v>
      </c>
      <c r="E21" s="2"/>
      <c r="F21" s="2">
        <v>7439</v>
      </c>
      <c r="G21" s="2"/>
      <c r="H21" s="2">
        <v>1964</v>
      </c>
      <c r="I21" s="2"/>
      <c r="J21" s="2">
        <v>1930</v>
      </c>
    </row>
    <row r="22" spans="1:10" ht="20.100000000000001" customHeight="1" x14ac:dyDescent="0.2">
      <c r="A22" s="434" t="s">
        <v>1073</v>
      </c>
      <c r="B22" s="439"/>
      <c r="C22" s="439"/>
      <c r="D22" s="2"/>
      <c r="E22" s="2"/>
      <c r="G22" s="2"/>
      <c r="H22" s="2"/>
      <c r="I22" s="2"/>
      <c r="J22" s="2"/>
    </row>
    <row r="23" spans="1:10" ht="20.100000000000001" customHeight="1" x14ac:dyDescent="0.2">
      <c r="A23" s="445" t="s">
        <v>762</v>
      </c>
      <c r="B23" s="439"/>
      <c r="C23" s="439"/>
      <c r="D23" s="2">
        <v>6033</v>
      </c>
      <c r="E23" s="2"/>
      <c r="F23" s="2">
        <v>6027</v>
      </c>
      <c r="G23" s="2"/>
      <c r="H23" s="2">
        <v>5566</v>
      </c>
      <c r="I23" s="2"/>
      <c r="J23" s="2">
        <v>5560</v>
      </c>
    </row>
    <row r="24" spans="1:10" ht="20.100000000000001" customHeight="1" x14ac:dyDescent="0.2">
      <c r="A24" s="434" t="s">
        <v>763</v>
      </c>
      <c r="B24" s="439">
        <v>5</v>
      </c>
      <c r="C24" s="439"/>
      <c r="D24" s="409">
        <v>82832</v>
      </c>
      <c r="E24" s="2"/>
      <c r="F24" s="409">
        <v>82715</v>
      </c>
      <c r="G24" s="2"/>
      <c r="H24" s="2">
        <v>108590</v>
      </c>
      <c r="I24" s="2"/>
      <c r="J24" s="409">
        <v>110564</v>
      </c>
    </row>
    <row r="25" spans="1:10" ht="20.100000000000001" customHeight="1" x14ac:dyDescent="0.2">
      <c r="A25" s="436" t="s">
        <v>764</v>
      </c>
      <c r="B25" s="439"/>
      <c r="C25" s="439"/>
      <c r="D25" s="2">
        <v>48083</v>
      </c>
      <c r="E25" s="2"/>
      <c r="F25" s="2">
        <v>47945</v>
      </c>
      <c r="G25" s="2"/>
      <c r="H25" s="2">
        <v>0</v>
      </c>
      <c r="I25" s="2"/>
      <c r="J25" s="2">
        <v>0</v>
      </c>
    </row>
    <row r="26" spans="1:10" ht="20.100000000000001" customHeight="1" x14ac:dyDescent="0.2">
      <c r="A26" s="436" t="s">
        <v>765</v>
      </c>
      <c r="B26" s="439">
        <v>15</v>
      </c>
      <c r="C26" s="439"/>
      <c r="D26" s="2">
        <v>3200</v>
      </c>
      <c r="E26" s="2"/>
      <c r="F26" s="2">
        <v>886</v>
      </c>
      <c r="G26" s="2"/>
      <c r="H26" s="2">
        <v>136</v>
      </c>
      <c r="I26" s="2"/>
      <c r="J26" s="2">
        <v>742</v>
      </c>
    </row>
    <row r="27" spans="1:10" ht="20.100000000000001" customHeight="1" x14ac:dyDescent="0.2">
      <c r="A27" s="434" t="s">
        <v>766</v>
      </c>
      <c r="B27" s="439"/>
      <c r="C27" s="440"/>
      <c r="D27" s="2">
        <v>29577</v>
      </c>
      <c r="E27" s="2"/>
      <c r="F27" s="2">
        <v>35010</v>
      </c>
      <c r="G27" s="2"/>
      <c r="H27" s="2">
        <v>1983</v>
      </c>
      <c r="I27" s="2"/>
      <c r="J27" s="2">
        <v>1674</v>
      </c>
    </row>
    <row r="28" spans="1:10" ht="20.100000000000001" customHeight="1" x14ac:dyDescent="0.2">
      <c r="A28" s="430" t="s">
        <v>767</v>
      </c>
      <c r="B28" s="439"/>
      <c r="C28" s="440"/>
      <c r="D28" s="5">
        <f>SUM(D13:D27)</f>
        <v>2424619</v>
      </c>
      <c r="E28" s="2"/>
      <c r="F28" s="5">
        <f>SUM(F13:F27)</f>
        <v>2600870</v>
      </c>
      <c r="G28" s="2"/>
      <c r="H28" s="5">
        <f>SUM(H13:H27)</f>
        <v>659041</v>
      </c>
      <c r="I28" s="2"/>
      <c r="J28" s="5">
        <f>SUM(J13:J27)</f>
        <v>616883</v>
      </c>
    </row>
    <row r="29" spans="1:10" ht="17.850000000000001" customHeight="1" x14ac:dyDescent="0.2">
      <c r="A29" s="440"/>
      <c r="B29" s="439"/>
      <c r="C29" s="440"/>
      <c r="D29" s="2"/>
      <c r="E29" s="2"/>
      <c r="G29" s="2"/>
      <c r="H29" s="2"/>
      <c r="I29" s="2"/>
      <c r="J29" s="2"/>
    </row>
    <row r="30" spans="1:10" ht="20.100000000000001" customHeight="1" x14ac:dyDescent="0.2">
      <c r="A30" s="413" t="s">
        <v>768</v>
      </c>
      <c r="C30" s="440"/>
      <c r="D30" s="2"/>
      <c r="E30" s="2"/>
      <c r="G30" s="2"/>
      <c r="H30" s="2"/>
      <c r="I30" s="2"/>
      <c r="J30" s="2"/>
    </row>
    <row r="31" spans="1:10" ht="20.100000000000001" customHeight="1" x14ac:dyDescent="0.2">
      <c r="A31" s="434" t="s">
        <v>769</v>
      </c>
      <c r="C31" s="440"/>
      <c r="D31" s="2">
        <v>16890</v>
      </c>
      <c r="E31" s="2"/>
      <c r="F31" s="2">
        <v>17917</v>
      </c>
      <c r="G31" s="2"/>
      <c r="H31" s="2">
        <v>4964</v>
      </c>
      <c r="I31" s="2"/>
      <c r="J31" s="2">
        <v>5467</v>
      </c>
    </row>
    <row r="32" spans="1:10" ht="20.100000000000001" customHeight="1" x14ac:dyDescent="0.2">
      <c r="A32" s="434" t="s">
        <v>770</v>
      </c>
      <c r="B32" s="439">
        <v>12</v>
      </c>
      <c r="C32" s="440"/>
      <c r="D32" s="2">
        <v>32451</v>
      </c>
      <c r="E32" s="2"/>
      <c r="F32" s="409">
        <v>32571</v>
      </c>
      <c r="G32" s="2"/>
      <c r="H32" s="2">
        <v>0</v>
      </c>
      <c r="I32" s="2"/>
      <c r="J32" s="409">
        <v>0</v>
      </c>
    </row>
    <row r="33" spans="1:10" ht="20.100000000000001" customHeight="1" x14ac:dyDescent="0.2">
      <c r="A33" s="434" t="s">
        <v>771</v>
      </c>
      <c r="B33" s="439">
        <v>13</v>
      </c>
      <c r="C33" s="440"/>
      <c r="D33" s="2">
        <v>71284</v>
      </c>
      <c r="E33" s="2"/>
      <c r="F33" s="409">
        <v>69375</v>
      </c>
      <c r="G33" s="2"/>
      <c r="H33" s="2">
        <v>0</v>
      </c>
      <c r="I33" s="2"/>
      <c r="J33" s="409">
        <v>0</v>
      </c>
    </row>
    <row r="34" spans="1:10" ht="20.100000000000001" customHeight="1" x14ac:dyDescent="0.2">
      <c r="A34" s="436" t="s">
        <v>772</v>
      </c>
      <c r="B34" s="439"/>
      <c r="C34" s="440"/>
      <c r="D34" s="415"/>
      <c r="E34" s="2"/>
      <c r="G34" s="2"/>
      <c r="H34" s="2"/>
      <c r="I34" s="2"/>
      <c r="J34" s="2"/>
    </row>
    <row r="35" spans="1:10" ht="20.100000000000001" customHeight="1" x14ac:dyDescent="0.2">
      <c r="A35" s="447" t="s">
        <v>773</v>
      </c>
      <c r="B35" s="439"/>
      <c r="C35" s="440"/>
      <c r="D35" s="415">
        <v>43089</v>
      </c>
      <c r="E35" s="2"/>
      <c r="F35" s="409">
        <v>44148</v>
      </c>
      <c r="G35" s="2"/>
      <c r="H35" s="2">
        <v>38492</v>
      </c>
      <c r="I35" s="2"/>
      <c r="J35" s="409">
        <v>39663</v>
      </c>
    </row>
    <row r="36" spans="1:10" ht="20.100000000000001" customHeight="1" x14ac:dyDescent="0.2">
      <c r="A36" s="434" t="s">
        <v>774</v>
      </c>
      <c r="B36" s="439"/>
      <c r="C36" s="440"/>
      <c r="D36" s="2">
        <v>79141</v>
      </c>
      <c r="E36" s="2"/>
      <c r="F36" s="2">
        <v>77021</v>
      </c>
      <c r="G36" s="2"/>
      <c r="H36" s="2">
        <v>0</v>
      </c>
      <c r="I36" s="2"/>
      <c r="J36" s="2">
        <v>0</v>
      </c>
    </row>
    <row r="37" spans="1:10" ht="20.100000000000001" customHeight="1" x14ac:dyDescent="0.2">
      <c r="A37" s="434" t="s">
        <v>775</v>
      </c>
      <c r="B37" s="439"/>
      <c r="C37" s="440"/>
      <c r="D37" s="4">
        <v>30</v>
      </c>
      <c r="E37" s="2"/>
      <c r="F37" s="2">
        <v>30</v>
      </c>
      <c r="G37" s="2"/>
      <c r="H37" s="2">
        <v>30</v>
      </c>
      <c r="I37" s="2"/>
      <c r="J37" s="2">
        <v>30</v>
      </c>
    </row>
    <row r="38" spans="1:10" ht="20.100000000000001" customHeight="1" x14ac:dyDescent="0.2">
      <c r="A38" s="413" t="s">
        <v>776</v>
      </c>
      <c r="C38" s="440"/>
      <c r="D38" s="5">
        <f>SUM(D31:D37)</f>
        <v>242885</v>
      </c>
      <c r="E38" s="2"/>
      <c r="F38" s="5">
        <f>SUM(F31:F37)</f>
        <v>241062</v>
      </c>
      <c r="G38" s="2"/>
      <c r="H38" s="5">
        <f>SUM(H31:H37)</f>
        <v>43486</v>
      </c>
      <c r="I38" s="2"/>
      <c r="J38" s="5">
        <f>SUM(J31:J37)</f>
        <v>45160</v>
      </c>
    </row>
    <row r="39" spans="1:10" ht="17.850000000000001" customHeight="1" x14ac:dyDescent="0.2">
      <c r="A39" s="440"/>
      <c r="B39" s="439"/>
      <c r="C39" s="440"/>
      <c r="D39" s="2"/>
      <c r="E39" s="2"/>
      <c r="G39" s="2"/>
      <c r="H39" s="7"/>
      <c r="I39" s="2"/>
      <c r="J39" s="7"/>
    </row>
    <row r="40" spans="1:10" ht="17.850000000000001" customHeight="1" x14ac:dyDescent="0.2">
      <c r="A40" s="430" t="s">
        <v>777</v>
      </c>
      <c r="B40" s="439"/>
      <c r="C40" s="440"/>
      <c r="D40" s="4">
        <f>D28+D38</f>
        <v>2667504</v>
      </c>
      <c r="E40" s="2"/>
      <c r="F40" s="4">
        <f>F28+F38</f>
        <v>2841932</v>
      </c>
      <c r="G40" s="2"/>
      <c r="H40" s="4">
        <f>H28+H38</f>
        <v>702527</v>
      </c>
      <c r="I40" s="2"/>
      <c r="J40" s="4">
        <f>J28+J38</f>
        <v>662043</v>
      </c>
    </row>
  </sheetData>
  <mergeCells count="3">
    <mergeCell ref="D4:J4"/>
    <mergeCell ref="D5:F5"/>
    <mergeCell ref="H5:J5"/>
  </mergeCells>
  <pageMargins left="0.7" right="0.7" top="0.75" bottom="0.75" header="0.3" footer="0.3"/>
  <pageSetup scale="87" firstPageNumber="3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DDCE0-B0E8-4E8E-BBE8-A71254657B9F}">
  <sheetPr>
    <pageSetUpPr fitToPage="1"/>
  </sheetPr>
  <dimension ref="A1:I26"/>
  <sheetViews>
    <sheetView view="pageBreakPreview" zoomScale="70" zoomScaleNormal="100" zoomScaleSheetLayoutView="70" workbookViewId="0">
      <selection activeCell="I27" sqref="I27"/>
    </sheetView>
  </sheetViews>
  <sheetFormatPr defaultColWidth="9.28515625" defaultRowHeight="17.850000000000001" customHeight="1" x14ac:dyDescent="0.2"/>
  <cols>
    <col min="1" max="1" width="36.28515625" style="414" customWidth="1"/>
    <col min="2" max="2" width="4.28515625" style="418" customWidth="1"/>
    <col min="3" max="3" width="15.42578125" style="414" bestFit="1" customWidth="1"/>
    <col min="4" max="4" width="1" style="414" customWidth="1"/>
    <col min="5" max="5" width="13.42578125" style="442" bestFit="1" customWidth="1"/>
    <col min="6" max="6" width="1" style="414" customWidth="1"/>
    <col min="7" max="7" width="15.42578125" style="414" bestFit="1" customWidth="1"/>
    <col min="8" max="8" width="1" style="414" customWidth="1"/>
    <col min="9" max="9" width="14.42578125" style="442" bestFit="1" customWidth="1"/>
    <col min="10" max="16384" width="9.28515625" style="414"/>
  </cols>
  <sheetData>
    <row r="1" spans="1:9" ht="17.850000000000001" customHeight="1" x14ac:dyDescent="0.2">
      <c r="A1" s="413" t="s">
        <v>719</v>
      </c>
    </row>
    <row r="2" spans="1:9" ht="17.850000000000001" customHeight="1" x14ac:dyDescent="0.2">
      <c r="A2" s="413" t="s">
        <v>720</v>
      </c>
      <c r="I2" s="448"/>
    </row>
    <row r="3" spans="1:9" ht="17.850000000000001" customHeight="1" x14ac:dyDescent="0.2">
      <c r="A3" s="413"/>
      <c r="I3" s="448"/>
    </row>
    <row r="4" spans="1:9" ht="17.850000000000001" customHeight="1" x14ac:dyDescent="0.2">
      <c r="A4" s="413"/>
      <c r="B4" s="416"/>
      <c r="C4" s="527" t="s">
        <v>721</v>
      </c>
      <c r="D4" s="527"/>
      <c r="E4" s="527"/>
      <c r="F4" s="527"/>
      <c r="G4" s="527"/>
      <c r="H4" s="527"/>
      <c r="I4" s="527"/>
    </row>
    <row r="5" spans="1:9" ht="17.850000000000001" customHeight="1" x14ac:dyDescent="0.2">
      <c r="C5" s="449" t="s">
        <v>722</v>
      </c>
      <c r="D5" s="449"/>
      <c r="E5" s="450"/>
      <c r="F5" s="426"/>
      <c r="G5" s="449" t="s">
        <v>723</v>
      </c>
      <c r="H5" s="449"/>
      <c r="I5" s="450"/>
    </row>
    <row r="6" spans="1:9" ht="17.850000000000001" customHeight="1" x14ac:dyDescent="0.2">
      <c r="A6" s="413"/>
      <c r="B6" s="414"/>
      <c r="C6" s="419" t="s">
        <v>724</v>
      </c>
      <c r="D6" s="419"/>
      <c r="E6" s="420" t="s">
        <v>725</v>
      </c>
      <c r="F6" s="421"/>
      <c r="G6" s="419" t="s">
        <v>724</v>
      </c>
      <c r="H6" s="419"/>
      <c r="I6" s="420" t="s">
        <v>725</v>
      </c>
    </row>
    <row r="7" spans="1:9" ht="17.850000000000001" customHeight="1" x14ac:dyDescent="0.2">
      <c r="A7" s="413"/>
      <c r="B7" s="414"/>
      <c r="C7" s="422" t="s">
        <v>726</v>
      </c>
      <c r="D7" s="422"/>
      <c r="E7" s="451"/>
      <c r="F7" s="421"/>
      <c r="G7" s="422" t="s">
        <v>726</v>
      </c>
      <c r="H7" s="422"/>
      <c r="I7" s="451"/>
    </row>
    <row r="8" spans="1:9" ht="17.850000000000001" customHeight="1" x14ac:dyDescent="0.2">
      <c r="A8" s="413"/>
      <c r="B8" s="439"/>
      <c r="C8" s="424" t="s">
        <v>728</v>
      </c>
      <c r="D8" s="422"/>
      <c r="E8" s="452" t="s">
        <v>729</v>
      </c>
      <c r="F8" s="421"/>
      <c r="G8" s="424" t="s">
        <v>728</v>
      </c>
      <c r="H8" s="422"/>
      <c r="I8" s="452" t="s">
        <v>729</v>
      </c>
    </row>
    <row r="9" spans="1:9" ht="20.100000000000001" customHeight="1" x14ac:dyDescent="0.2">
      <c r="A9" s="427" t="s">
        <v>778</v>
      </c>
      <c r="B9" s="439"/>
      <c r="C9" s="422"/>
      <c r="D9" s="422"/>
      <c r="E9" s="451"/>
      <c r="F9" s="421"/>
      <c r="G9" s="422"/>
      <c r="H9" s="422"/>
      <c r="I9" s="451"/>
    </row>
    <row r="10" spans="1:9" ht="20.100000000000001" customHeight="1" x14ac:dyDescent="0.2">
      <c r="A10" s="430" t="s">
        <v>779</v>
      </c>
      <c r="C10" s="3"/>
      <c r="D10" s="3"/>
      <c r="E10" s="1"/>
      <c r="F10" s="3"/>
      <c r="G10" s="3"/>
      <c r="H10" s="3"/>
      <c r="I10" s="1"/>
    </row>
    <row r="11" spans="1:9" ht="20.100000000000001" customHeight="1" x14ac:dyDescent="0.2">
      <c r="A11" s="434" t="s">
        <v>780</v>
      </c>
      <c r="B11" s="439"/>
      <c r="C11" s="3"/>
      <c r="D11" s="3"/>
      <c r="E11" s="1"/>
      <c r="F11" s="3"/>
      <c r="G11" s="3"/>
      <c r="H11" s="3"/>
      <c r="I11" s="1"/>
    </row>
    <row r="12" spans="1:9" ht="20.100000000000001" customHeight="1" thickBot="1" x14ac:dyDescent="0.25">
      <c r="A12" s="434" t="s">
        <v>781</v>
      </c>
      <c r="B12" s="439"/>
      <c r="C12" s="20">
        <v>927099</v>
      </c>
      <c r="D12" s="1"/>
      <c r="E12" s="20">
        <v>927099</v>
      </c>
      <c r="F12" s="1"/>
      <c r="G12" s="20">
        <v>927099</v>
      </c>
      <c r="H12" s="1"/>
      <c r="I12" s="20">
        <v>927099</v>
      </c>
    </row>
    <row r="13" spans="1:9" ht="20.100000000000001" customHeight="1" thickTop="1" x14ac:dyDescent="0.2">
      <c r="A13" s="434" t="s">
        <v>782</v>
      </c>
      <c r="B13" s="439"/>
      <c r="C13" s="1"/>
      <c r="D13" s="1"/>
      <c r="E13" s="1"/>
      <c r="F13" s="1"/>
      <c r="G13" s="1"/>
      <c r="H13" s="1"/>
      <c r="I13" s="1"/>
    </row>
    <row r="14" spans="1:9" ht="20.100000000000001" customHeight="1" x14ac:dyDescent="0.2">
      <c r="A14" s="441" t="s">
        <v>783</v>
      </c>
      <c r="B14" s="439"/>
      <c r="C14" s="409">
        <v>927099</v>
      </c>
      <c r="D14" s="1"/>
      <c r="E14" s="409">
        <v>927099</v>
      </c>
      <c r="F14" s="1"/>
      <c r="G14" s="409">
        <v>927099</v>
      </c>
      <c r="H14" s="1"/>
      <c r="I14" s="1">
        <v>927099</v>
      </c>
    </row>
    <row r="15" spans="1:9" ht="20.100000000000001" customHeight="1" x14ac:dyDescent="0.2">
      <c r="A15" s="434" t="s">
        <v>784</v>
      </c>
      <c r="B15" s="439"/>
      <c r="C15" s="1">
        <v>799228</v>
      </c>
      <c r="D15" s="1"/>
      <c r="E15" s="1">
        <v>799228</v>
      </c>
      <c r="F15" s="1"/>
      <c r="G15" s="1">
        <v>799228</v>
      </c>
      <c r="H15" s="1"/>
      <c r="I15" s="1">
        <v>799228</v>
      </c>
    </row>
    <row r="16" spans="1:9" ht="20.100000000000001" customHeight="1" x14ac:dyDescent="0.2">
      <c r="A16" s="434" t="s">
        <v>785</v>
      </c>
      <c r="B16" s="439"/>
      <c r="C16" s="1">
        <v>12903</v>
      </c>
      <c r="D16" s="1"/>
      <c r="E16" s="1">
        <v>12903</v>
      </c>
      <c r="F16" s="1"/>
      <c r="G16" s="1">
        <v>12903</v>
      </c>
      <c r="H16" s="1"/>
      <c r="I16" s="1">
        <v>12903</v>
      </c>
    </row>
    <row r="17" spans="1:9" ht="20.100000000000001" customHeight="1" x14ac:dyDescent="0.2">
      <c r="A17" s="434" t="s">
        <v>786</v>
      </c>
      <c r="B17" s="439"/>
      <c r="C17" s="1"/>
      <c r="D17" s="1"/>
      <c r="E17" s="1"/>
      <c r="F17" s="1"/>
      <c r="G17" s="1"/>
      <c r="H17" s="1"/>
      <c r="I17" s="1"/>
    </row>
    <row r="18" spans="1:9" ht="20.100000000000001" customHeight="1" x14ac:dyDescent="0.2">
      <c r="A18" s="434" t="s">
        <v>787</v>
      </c>
      <c r="B18" s="439"/>
      <c r="C18" s="1">
        <f>'ส่วนปป(รวม)'!H24</f>
        <v>52108</v>
      </c>
      <c r="D18" s="1"/>
      <c r="E18" s="1">
        <v>52108</v>
      </c>
      <c r="F18" s="1"/>
      <c r="G18" s="1">
        <f>'ส่วนป.ป(เดี่ยว)'!H18</f>
        <v>52108</v>
      </c>
      <c r="H18" s="1"/>
      <c r="I18" s="1">
        <v>52108</v>
      </c>
    </row>
    <row r="19" spans="1:9" ht="20.100000000000001" customHeight="1" x14ac:dyDescent="0.2">
      <c r="A19" s="434" t="s">
        <v>788</v>
      </c>
      <c r="B19" s="439"/>
      <c r="C19" s="1">
        <f>'ส่วนปป(รวม)'!J24</f>
        <v>535609</v>
      </c>
      <c r="D19" s="1"/>
      <c r="E19" s="1">
        <v>554661</v>
      </c>
      <c r="F19" s="1"/>
      <c r="G19" s="8">
        <f>'ส่วนป.ป(เดี่ยว)'!J21</f>
        <v>43298</v>
      </c>
      <c r="H19" s="1"/>
      <c r="I19" s="1">
        <v>42276</v>
      </c>
    </row>
    <row r="20" spans="1:9" ht="20.100000000000001" customHeight="1" x14ac:dyDescent="0.2">
      <c r="A20" s="434" t="s">
        <v>789</v>
      </c>
      <c r="B20" s="439"/>
      <c r="C20" s="9">
        <f>'ส่วนปป(รวม)'!T24</f>
        <v>-26064</v>
      </c>
      <c r="D20" s="8"/>
      <c r="E20" s="9">
        <v>-43460</v>
      </c>
      <c r="F20" s="8"/>
      <c r="G20" s="9">
        <f>'ส่วนป.ป(เดี่ยว)'!L21</f>
        <v>4637</v>
      </c>
      <c r="H20" s="8"/>
      <c r="I20" s="9">
        <v>4637</v>
      </c>
    </row>
    <row r="21" spans="1:9" ht="20.100000000000001" customHeight="1" x14ac:dyDescent="0.2">
      <c r="A21" s="430" t="s">
        <v>932</v>
      </c>
      <c r="B21" s="439"/>
      <c r="C21" s="1">
        <f>SUM(C14:C20)</f>
        <v>2300883</v>
      </c>
      <c r="D21" s="8"/>
      <c r="E21" s="1">
        <f>SUM(E14:E20)</f>
        <v>2302539</v>
      </c>
      <c r="F21" s="8"/>
      <c r="G21" s="1">
        <f>SUM(G14:G20)</f>
        <v>1839273</v>
      </c>
      <c r="H21" s="8"/>
      <c r="I21" s="1">
        <f>SUM(I14:I20)</f>
        <v>1838251</v>
      </c>
    </row>
    <row r="22" spans="1:9" ht="20.100000000000001" customHeight="1" x14ac:dyDescent="0.2">
      <c r="A22" s="440" t="s">
        <v>790</v>
      </c>
      <c r="B22" s="439"/>
      <c r="C22" s="1">
        <f>'ส่วนปป(รวม)'!X24</f>
        <v>305947</v>
      </c>
      <c r="D22" s="1"/>
      <c r="E22" s="1">
        <v>307086</v>
      </c>
      <c r="F22" s="1"/>
      <c r="G22" s="1">
        <v>0</v>
      </c>
      <c r="H22" s="1"/>
      <c r="I22" s="1">
        <v>0</v>
      </c>
    </row>
    <row r="23" spans="1:9" ht="20.100000000000001" customHeight="1" x14ac:dyDescent="0.2">
      <c r="A23" s="430" t="s">
        <v>791</v>
      </c>
      <c r="B23" s="439"/>
      <c r="C23" s="14">
        <f>SUM(C21:C22)</f>
        <v>2606830</v>
      </c>
      <c r="D23" s="1"/>
      <c r="E23" s="14">
        <f>SUM(E21:E22)</f>
        <v>2609625</v>
      </c>
      <c r="F23" s="1"/>
      <c r="G23" s="14">
        <f>SUM(G21:G22)</f>
        <v>1839273</v>
      </c>
      <c r="H23" s="1"/>
      <c r="I23" s="14">
        <f>SUM(I21:I22)</f>
        <v>1838251</v>
      </c>
    </row>
    <row r="24" spans="1:9" ht="17.850000000000001" customHeight="1" x14ac:dyDescent="0.2">
      <c r="A24" s="440"/>
      <c r="B24" s="439"/>
      <c r="C24" s="1"/>
      <c r="D24" s="1"/>
      <c r="E24" s="1"/>
      <c r="F24" s="1"/>
      <c r="G24" s="1"/>
      <c r="H24" s="1"/>
      <c r="I24" s="1"/>
    </row>
    <row r="25" spans="1:9" ht="21.75" customHeight="1" thickBot="1" x14ac:dyDescent="0.25">
      <c r="A25" s="430" t="s">
        <v>792</v>
      </c>
      <c r="C25" s="30">
        <f>C23+หนี้สิน!D40</f>
        <v>5274334</v>
      </c>
      <c r="D25" s="1"/>
      <c r="E25" s="30">
        <f>E23+หนี้สิน!F40</f>
        <v>5451557</v>
      </c>
      <c r="F25" s="1"/>
      <c r="G25" s="20">
        <f>G23+หนี้สิน!H40</f>
        <v>2541800</v>
      </c>
      <c r="H25" s="1"/>
      <c r="I25" s="20">
        <f>I23+หนี้สิน!J40</f>
        <v>2500294</v>
      </c>
    </row>
    <row r="26" spans="1:9" s="455" customFormat="1" ht="17.850000000000001" customHeight="1" thickTop="1" x14ac:dyDescent="0.2">
      <c r="A26" s="453"/>
      <c r="B26" s="454"/>
      <c r="C26" s="11"/>
      <c r="D26" s="12"/>
      <c r="E26" s="29">
        <f>E25-สินทรัพย์!F33</f>
        <v>0</v>
      </c>
      <c r="F26" s="11"/>
      <c r="G26" s="11"/>
      <c r="H26" s="11"/>
      <c r="I26" s="29">
        <f>I25-สินทรัพย์!J33</f>
        <v>0</v>
      </c>
    </row>
  </sheetData>
  <mergeCells count="1">
    <mergeCell ref="C4:I4"/>
  </mergeCells>
  <pageMargins left="0.78" right="0.39370078740157499" top="0.98425196850393704" bottom="0.47244094488188998" header="0.511811023622047" footer="0.511811023622047"/>
  <pageSetup paperSize="9" scale="90" firstPageNumber="4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8BD6F-A035-44F1-9F18-D57E03DA3DA1}">
  <sheetPr>
    <pageSetUpPr fitToPage="1"/>
  </sheetPr>
  <dimension ref="A1:J41"/>
  <sheetViews>
    <sheetView view="pageBreakPreview" topLeftCell="A27" zoomScale="85" zoomScaleNormal="100" zoomScaleSheetLayoutView="85" workbookViewId="0">
      <selection activeCell="J38" sqref="J38"/>
    </sheetView>
  </sheetViews>
  <sheetFormatPr defaultColWidth="9.28515625" defaultRowHeight="16.350000000000001" customHeight="1" x14ac:dyDescent="0.2"/>
  <cols>
    <col min="1" max="1" width="37.28515625" style="414" customWidth="1"/>
    <col min="2" max="2" width="8" style="414" bestFit="1" customWidth="1"/>
    <col min="3" max="3" width="1.7109375" style="414" customWidth="1"/>
    <col min="4" max="4" width="14.85546875" style="414" bestFit="1" customWidth="1"/>
    <col min="5" max="5" width="1" style="414" customWidth="1"/>
    <col min="6" max="6" width="13.85546875" style="442" customWidth="1"/>
    <col min="7" max="7" width="1" style="414" customWidth="1"/>
    <col min="8" max="8" width="13.85546875" style="414" customWidth="1"/>
    <col min="9" max="9" width="1" style="414" customWidth="1"/>
    <col min="10" max="10" width="13.85546875" style="442" customWidth="1"/>
    <col min="11" max="16384" width="9.28515625" style="414"/>
  </cols>
  <sheetData>
    <row r="1" spans="1:10" ht="16.350000000000001" customHeight="1" x14ac:dyDescent="0.2">
      <c r="A1" s="456" t="s">
        <v>719</v>
      </c>
      <c r="B1" s="456"/>
      <c r="C1" s="456"/>
      <c r="D1" s="456"/>
      <c r="E1" s="456"/>
      <c r="J1" s="457"/>
    </row>
    <row r="2" spans="1:10" ht="16.350000000000001" customHeight="1" x14ac:dyDescent="0.2">
      <c r="A2" s="413" t="s">
        <v>793</v>
      </c>
      <c r="B2" s="413" t="s">
        <v>794</v>
      </c>
      <c r="C2" s="413"/>
      <c r="H2" s="413" t="s">
        <v>795</v>
      </c>
    </row>
    <row r="3" spans="1:10" ht="16.350000000000001" customHeight="1" x14ac:dyDescent="0.2">
      <c r="A3" s="413" t="s">
        <v>796</v>
      </c>
    </row>
    <row r="4" spans="1:10" ht="16.350000000000001" customHeight="1" x14ac:dyDescent="0.2">
      <c r="A4" s="413"/>
    </row>
    <row r="5" spans="1:10" ht="16.350000000000001" customHeight="1" x14ac:dyDescent="0.2">
      <c r="A5" s="413"/>
      <c r="B5" s="416"/>
      <c r="C5" s="416"/>
      <c r="D5" s="527" t="s">
        <v>721</v>
      </c>
      <c r="E5" s="527"/>
      <c r="F5" s="527"/>
      <c r="G5" s="527"/>
      <c r="H5" s="527"/>
      <c r="I5" s="527"/>
      <c r="J5" s="527"/>
    </row>
    <row r="6" spans="1:10" ht="16.350000000000001" customHeight="1" x14ac:dyDescent="0.2">
      <c r="B6" s="416"/>
      <c r="C6" s="418"/>
      <c r="D6" s="449" t="s">
        <v>722</v>
      </c>
      <c r="E6" s="449"/>
      <c r="F6" s="450"/>
      <c r="G6" s="426"/>
      <c r="H6" s="449" t="s">
        <v>723</v>
      </c>
      <c r="I6" s="449"/>
      <c r="J6" s="450"/>
    </row>
    <row r="7" spans="1:10" ht="16.350000000000001" customHeight="1" x14ac:dyDescent="0.2">
      <c r="A7" s="413"/>
      <c r="B7" s="417" t="s">
        <v>727</v>
      </c>
      <c r="C7" s="418"/>
      <c r="D7" s="458" t="s">
        <v>797</v>
      </c>
      <c r="E7" s="422"/>
      <c r="F7" s="458" t="s">
        <v>798</v>
      </c>
      <c r="G7" s="422"/>
      <c r="H7" s="458" t="s">
        <v>797</v>
      </c>
      <c r="I7" s="422"/>
      <c r="J7" s="458" t="s">
        <v>798</v>
      </c>
    </row>
    <row r="8" spans="1:10" ht="16.350000000000001" customHeight="1" x14ac:dyDescent="0.2">
      <c r="A8" s="413"/>
      <c r="B8" s="416"/>
      <c r="C8" s="418"/>
      <c r="D8" s="422"/>
      <c r="E8" s="422"/>
      <c r="F8" s="459"/>
      <c r="G8" s="422"/>
      <c r="H8" s="422"/>
      <c r="I8" s="422"/>
      <c r="J8" s="459"/>
    </row>
    <row r="9" spans="1:10" ht="20.100000000000001" customHeight="1" x14ac:dyDescent="0.2">
      <c r="A9" s="413" t="s">
        <v>799</v>
      </c>
      <c r="B9" s="416"/>
      <c r="D9" s="440"/>
      <c r="E9" s="440"/>
      <c r="F9" s="460"/>
      <c r="G9" s="440"/>
      <c r="H9" s="440"/>
      <c r="I9" s="440"/>
      <c r="J9" s="460"/>
    </row>
    <row r="10" spans="1:10" ht="20.100000000000001" customHeight="1" x14ac:dyDescent="0.2">
      <c r="A10" s="461" t="s">
        <v>800</v>
      </c>
      <c r="B10" s="418"/>
      <c r="C10" s="418"/>
      <c r="D10" s="13">
        <v>1487544</v>
      </c>
      <c r="E10" s="2"/>
      <c r="F10" s="13">
        <v>1614430</v>
      </c>
      <c r="G10" s="2"/>
      <c r="H10" s="13">
        <v>278778</v>
      </c>
      <c r="I10" s="2"/>
      <c r="J10" s="13">
        <v>344436</v>
      </c>
    </row>
    <row r="11" spans="1:10" ht="20.100000000000001" customHeight="1" x14ac:dyDescent="0.2">
      <c r="A11" s="462" t="s">
        <v>801</v>
      </c>
      <c r="B11" s="418"/>
      <c r="C11" s="418"/>
      <c r="D11" s="13">
        <v>1897</v>
      </c>
      <c r="E11" s="2"/>
      <c r="F11" s="13">
        <v>4661</v>
      </c>
      <c r="G11" s="2"/>
      <c r="H11" s="13">
        <v>1028</v>
      </c>
      <c r="I11" s="2"/>
      <c r="J11" s="2">
        <v>1010</v>
      </c>
    </row>
    <row r="12" spans="1:10" ht="20.100000000000001" customHeight="1" x14ac:dyDescent="0.2">
      <c r="A12" s="462" t="s">
        <v>802</v>
      </c>
      <c r="B12" s="418">
        <v>17</v>
      </c>
      <c r="C12" s="418"/>
      <c r="D12" s="13">
        <v>42</v>
      </c>
      <c r="E12" s="2"/>
      <c r="F12" s="13">
        <v>48</v>
      </c>
      <c r="G12" s="2"/>
      <c r="H12" s="13">
        <v>943</v>
      </c>
      <c r="I12" s="2"/>
      <c r="J12" s="2">
        <v>722</v>
      </c>
    </row>
    <row r="13" spans="1:10" ht="20.100000000000001" customHeight="1" x14ac:dyDescent="0.2">
      <c r="A13" s="462" t="s">
        <v>803</v>
      </c>
      <c r="B13" s="418">
        <v>17</v>
      </c>
      <c r="C13" s="418"/>
      <c r="D13" s="13">
        <v>0</v>
      </c>
      <c r="E13" s="2"/>
      <c r="F13" s="13">
        <v>0</v>
      </c>
      <c r="G13" s="2"/>
      <c r="H13" s="13">
        <v>29160</v>
      </c>
      <c r="I13" s="2"/>
      <c r="J13" s="2">
        <v>25200</v>
      </c>
    </row>
    <row r="14" spans="1:10" ht="20.100000000000001" customHeight="1" x14ac:dyDescent="0.2">
      <c r="A14" s="461" t="s">
        <v>804</v>
      </c>
      <c r="B14" s="418">
        <v>17</v>
      </c>
      <c r="C14" s="418"/>
      <c r="D14" s="13">
        <v>7909</v>
      </c>
      <c r="E14" s="2"/>
      <c r="F14" s="13">
        <v>3812</v>
      </c>
      <c r="G14" s="2"/>
      <c r="H14" s="13">
        <v>11932</v>
      </c>
      <c r="I14" s="2"/>
      <c r="J14" s="13">
        <v>7797</v>
      </c>
    </row>
    <row r="15" spans="1:10" ht="20.100000000000001" customHeight="1" x14ac:dyDescent="0.2">
      <c r="A15" s="461" t="s">
        <v>805</v>
      </c>
      <c r="B15" s="418"/>
      <c r="C15" s="418"/>
      <c r="D15" s="13">
        <v>29606</v>
      </c>
      <c r="E15" s="2"/>
      <c r="F15" s="13">
        <v>44684</v>
      </c>
      <c r="G15" s="2"/>
      <c r="H15" s="13">
        <v>667</v>
      </c>
      <c r="I15" s="2"/>
      <c r="J15" s="21">
        <v>8305</v>
      </c>
    </row>
    <row r="16" spans="1:10" ht="20.100000000000001" customHeight="1" x14ac:dyDescent="0.2">
      <c r="A16" s="461" t="s">
        <v>806</v>
      </c>
      <c r="B16" s="418"/>
      <c r="C16" s="418"/>
      <c r="D16" s="13">
        <v>0</v>
      </c>
      <c r="E16" s="2"/>
      <c r="F16" s="13">
        <v>0</v>
      </c>
      <c r="G16" s="2"/>
      <c r="H16" s="13">
        <v>606</v>
      </c>
      <c r="I16" s="2"/>
      <c r="J16" s="21">
        <v>0</v>
      </c>
    </row>
    <row r="17" spans="1:10" ht="20.100000000000001" customHeight="1" x14ac:dyDescent="0.2">
      <c r="A17" s="456" t="s">
        <v>807</v>
      </c>
      <c r="B17" s="418"/>
      <c r="C17" s="418"/>
      <c r="D17" s="5">
        <f>SUM(D10:D16)</f>
        <v>1526998</v>
      </c>
      <c r="E17" s="2"/>
      <c r="F17" s="5">
        <f>SUM(F10:F16)</f>
        <v>1667635</v>
      </c>
      <c r="G17" s="2"/>
      <c r="H17" s="5">
        <f>SUM(H10:H16)</f>
        <v>323114</v>
      </c>
      <c r="I17" s="2"/>
      <c r="J17" s="5">
        <f>SUM(J10:J16)</f>
        <v>387470</v>
      </c>
    </row>
    <row r="18" spans="1:10" ht="13.15" customHeight="1" x14ac:dyDescent="0.2">
      <c r="A18" s="456"/>
      <c r="B18" s="418"/>
      <c r="C18" s="418"/>
      <c r="D18" s="2"/>
      <c r="E18" s="2"/>
      <c r="F18" s="1"/>
      <c r="G18" s="2"/>
      <c r="H18" s="2"/>
      <c r="I18" s="2"/>
      <c r="J18" s="1"/>
    </row>
    <row r="19" spans="1:10" ht="20.100000000000001" customHeight="1" x14ac:dyDescent="0.2">
      <c r="A19" s="456" t="s">
        <v>808</v>
      </c>
      <c r="B19" s="418"/>
      <c r="C19" s="418"/>
      <c r="D19" s="2"/>
      <c r="E19" s="2"/>
      <c r="F19" s="1"/>
      <c r="G19" s="2"/>
      <c r="H19" s="2"/>
      <c r="I19" s="2"/>
      <c r="J19" s="1"/>
    </row>
    <row r="20" spans="1:10" ht="20.100000000000001" customHeight="1" x14ac:dyDescent="0.2">
      <c r="A20" s="461" t="s">
        <v>809</v>
      </c>
      <c r="B20" s="418"/>
      <c r="C20" s="418"/>
      <c r="D20" s="34">
        <v>-1343215</v>
      </c>
      <c r="E20" s="35"/>
      <c r="F20" s="34">
        <v>-1391951</v>
      </c>
      <c r="G20" s="33"/>
      <c r="H20" s="34">
        <v>-263588</v>
      </c>
      <c r="I20" s="33"/>
      <c r="J20" s="34">
        <v>-298418</v>
      </c>
    </row>
    <row r="21" spans="1:10" ht="20.100000000000001" customHeight="1" x14ac:dyDescent="0.2">
      <c r="A21" s="462" t="s">
        <v>810</v>
      </c>
      <c r="B21" s="418"/>
      <c r="C21" s="418"/>
      <c r="D21" s="34">
        <v>-1415</v>
      </c>
      <c r="E21" s="35"/>
      <c r="F21" s="34">
        <v>-2354</v>
      </c>
      <c r="G21" s="33"/>
      <c r="H21" s="34">
        <v>-984</v>
      </c>
      <c r="I21" s="33"/>
      <c r="J21" s="34">
        <v>-994</v>
      </c>
    </row>
    <row r="22" spans="1:10" ht="20.100000000000001" customHeight="1" x14ac:dyDescent="0.2">
      <c r="A22" s="461" t="s">
        <v>811</v>
      </c>
      <c r="B22" s="418"/>
      <c r="C22" s="418"/>
      <c r="D22" s="34">
        <v>-53007</v>
      </c>
      <c r="E22" s="35"/>
      <c r="F22" s="34">
        <v>-49357</v>
      </c>
      <c r="G22" s="33"/>
      <c r="H22" s="34">
        <v>-24754</v>
      </c>
      <c r="I22" s="33"/>
      <c r="J22" s="34">
        <v>-21494</v>
      </c>
    </row>
    <row r="23" spans="1:10" ht="20.100000000000001" customHeight="1" x14ac:dyDescent="0.2">
      <c r="A23" s="461" t="s">
        <v>812</v>
      </c>
      <c r="B23" s="418"/>
      <c r="C23" s="418"/>
      <c r="D23" s="34">
        <v>-118673</v>
      </c>
      <c r="E23" s="35"/>
      <c r="F23" s="34">
        <v>-132274</v>
      </c>
      <c r="G23" s="33"/>
      <c r="H23" s="34">
        <v>-25903</v>
      </c>
      <c r="I23" s="33"/>
      <c r="J23" s="34">
        <v>-42793</v>
      </c>
    </row>
    <row r="24" spans="1:10" ht="20.100000000000001" customHeight="1" x14ac:dyDescent="0.2">
      <c r="A24" s="461" t="s">
        <v>814</v>
      </c>
      <c r="B24" s="418"/>
      <c r="C24" s="418"/>
      <c r="D24" s="31">
        <v>-2231</v>
      </c>
      <c r="E24" s="35"/>
      <c r="F24" s="34">
        <v>-3188</v>
      </c>
      <c r="G24" s="33"/>
      <c r="H24" s="13">
        <v>0</v>
      </c>
      <c r="I24" s="33"/>
      <c r="J24" s="34">
        <v>-7900</v>
      </c>
    </row>
    <row r="25" spans="1:10" ht="20.100000000000001" customHeight="1" x14ac:dyDescent="0.45">
      <c r="A25" s="463" t="s">
        <v>815</v>
      </c>
      <c r="B25" s="418"/>
      <c r="C25" s="418"/>
      <c r="D25" s="36">
        <f>SUM(D20:D24)</f>
        <v>-1518541</v>
      </c>
      <c r="E25" s="33"/>
      <c r="F25" s="36">
        <f>SUM(F20:F24)</f>
        <v>-1579124</v>
      </c>
      <c r="G25" s="33"/>
      <c r="H25" s="36">
        <f>SUM(H20:H24)</f>
        <v>-315229</v>
      </c>
      <c r="I25" s="33"/>
      <c r="J25" s="36">
        <f>SUM(J20:J24)</f>
        <v>-371599</v>
      </c>
    </row>
    <row r="26" spans="1:10" ht="13.15" customHeight="1" x14ac:dyDescent="0.2">
      <c r="A26" s="456"/>
      <c r="B26" s="418"/>
      <c r="C26" s="418"/>
      <c r="D26" s="2"/>
      <c r="E26" s="2"/>
      <c r="F26" s="1"/>
      <c r="G26" s="2"/>
      <c r="H26" s="2"/>
      <c r="I26" s="2"/>
      <c r="J26" s="1"/>
    </row>
    <row r="27" spans="1:10" ht="20.100000000000001" customHeight="1" x14ac:dyDescent="0.2">
      <c r="A27" s="413" t="s">
        <v>1075</v>
      </c>
      <c r="B27" s="418"/>
      <c r="C27" s="418"/>
      <c r="D27" s="8">
        <f>+D17+D25</f>
        <v>8457</v>
      </c>
      <c r="E27" s="1"/>
      <c r="F27" s="8">
        <f>+F17+F25</f>
        <v>88511</v>
      </c>
      <c r="G27" s="1"/>
      <c r="H27" s="8">
        <f>+H17+H25</f>
        <v>7885</v>
      </c>
      <c r="I27" s="1"/>
      <c r="J27" s="8">
        <f>+J17+J25</f>
        <v>15871</v>
      </c>
    </row>
    <row r="28" spans="1:10" ht="20.100000000000001" customHeight="1" x14ac:dyDescent="0.2">
      <c r="A28" s="414" t="s">
        <v>816</v>
      </c>
      <c r="B28" s="418"/>
      <c r="C28" s="418"/>
      <c r="D28" s="411">
        <v>-30593</v>
      </c>
      <c r="E28" s="1"/>
      <c r="F28" s="9">
        <v>-29908</v>
      </c>
      <c r="G28" s="1"/>
      <c r="H28" s="9">
        <v>-6863</v>
      </c>
      <c r="I28" s="1"/>
      <c r="J28" s="9">
        <v>-7307</v>
      </c>
    </row>
    <row r="29" spans="1:10" ht="20.100000000000001" customHeight="1" x14ac:dyDescent="0.2">
      <c r="A29" s="413" t="s">
        <v>817</v>
      </c>
      <c r="B29" s="418"/>
      <c r="C29" s="418"/>
      <c r="D29" s="8">
        <f>SUM(D27:D28)</f>
        <v>-22136</v>
      </c>
      <c r="E29" s="8"/>
      <c r="F29" s="8">
        <f>SUM(F27:F28)</f>
        <v>58603</v>
      </c>
      <c r="G29" s="8"/>
      <c r="H29" s="8">
        <f>SUM(H27:H28)</f>
        <v>1022</v>
      </c>
      <c r="I29" s="8"/>
      <c r="J29" s="8">
        <f>SUM(J27:J28)</f>
        <v>8564</v>
      </c>
    </row>
    <row r="30" spans="1:10" ht="20.100000000000001" customHeight="1" x14ac:dyDescent="0.2">
      <c r="A30" s="414" t="s">
        <v>1076</v>
      </c>
      <c r="B30" s="418"/>
      <c r="C30" s="418"/>
      <c r="D30" s="31">
        <v>-6412</v>
      </c>
      <c r="E30" s="8"/>
      <c r="F30" s="9">
        <v>-11254</v>
      </c>
      <c r="G30" s="8"/>
      <c r="H30" s="410">
        <v>0</v>
      </c>
      <c r="I30" s="8"/>
      <c r="J30" s="9">
        <v>0</v>
      </c>
    </row>
    <row r="31" spans="1:10" ht="20.100000000000001" customHeight="1" thickBot="1" x14ac:dyDescent="0.25">
      <c r="A31" s="413" t="s">
        <v>818</v>
      </c>
      <c r="B31" s="418"/>
      <c r="C31" s="418"/>
      <c r="D31" s="15">
        <f>SUM(D29:D30)</f>
        <v>-28548</v>
      </c>
      <c r="E31" s="1"/>
      <c r="F31" s="15">
        <f>SUM(F29:F30)</f>
        <v>47349</v>
      </c>
      <c r="G31" s="1"/>
      <c r="H31" s="15">
        <f>SUM(H29:H30)</f>
        <v>1022</v>
      </c>
      <c r="I31" s="1"/>
      <c r="J31" s="15">
        <f>SUM(J29:J30)</f>
        <v>8564</v>
      </c>
    </row>
    <row r="32" spans="1:10" ht="13.15" customHeight="1" thickTop="1" x14ac:dyDescent="0.2">
      <c r="A32" s="456"/>
      <c r="B32" s="418"/>
      <c r="C32" s="418"/>
      <c r="D32" s="2"/>
      <c r="E32" s="2"/>
      <c r="F32" s="1"/>
      <c r="G32" s="2"/>
      <c r="H32" s="2"/>
      <c r="I32" s="2"/>
      <c r="J32" s="1"/>
    </row>
    <row r="33" spans="1:10" ht="20.100000000000001" customHeight="1" x14ac:dyDescent="0.2">
      <c r="A33" s="464" t="s">
        <v>1077</v>
      </c>
      <c r="B33" s="418"/>
      <c r="C33" s="418"/>
      <c r="D33" s="2"/>
      <c r="E33" s="2"/>
      <c r="F33" s="1"/>
      <c r="G33" s="2"/>
      <c r="H33" s="2"/>
      <c r="I33" s="2"/>
      <c r="J33" s="1"/>
    </row>
    <row r="34" spans="1:10" ht="20.100000000000001" customHeight="1" x14ac:dyDescent="0.2">
      <c r="A34" s="464" t="s">
        <v>819</v>
      </c>
      <c r="B34" s="465"/>
      <c r="C34" s="465"/>
      <c r="D34" s="2"/>
      <c r="E34" s="2"/>
      <c r="F34" s="1"/>
      <c r="G34" s="2"/>
      <c r="H34" s="2"/>
      <c r="I34" s="2"/>
      <c r="J34" s="1"/>
    </row>
    <row r="35" spans="1:10" ht="20.100000000000001" customHeight="1" x14ac:dyDescent="0.2">
      <c r="A35" s="464" t="s">
        <v>820</v>
      </c>
      <c r="C35" s="465"/>
      <c r="D35" s="2"/>
      <c r="E35" s="2"/>
      <c r="F35" s="1"/>
      <c r="G35" s="2"/>
      <c r="H35" s="2"/>
      <c r="I35" s="2"/>
      <c r="J35" s="1"/>
    </row>
    <row r="36" spans="1:10" ht="20.100000000000001" customHeight="1" x14ac:dyDescent="0.2">
      <c r="A36" s="465" t="s">
        <v>821</v>
      </c>
      <c r="C36" s="465"/>
      <c r="D36" s="2"/>
      <c r="E36" s="2"/>
      <c r="F36" s="1"/>
      <c r="G36" s="2"/>
      <c r="H36" s="2"/>
      <c r="I36" s="2"/>
      <c r="J36" s="1"/>
    </row>
    <row r="37" spans="1:10" ht="20.100000000000001" customHeight="1" x14ac:dyDescent="0.2">
      <c r="A37" s="465" t="s">
        <v>822</v>
      </c>
      <c r="C37" s="465"/>
      <c r="D37" s="9">
        <v>25753</v>
      </c>
      <c r="E37" s="1"/>
      <c r="F37" s="9">
        <v>60961</v>
      </c>
      <c r="G37" s="1"/>
      <c r="H37" s="410">
        <v>0</v>
      </c>
      <c r="I37" s="1"/>
      <c r="J37" s="31">
        <v>0</v>
      </c>
    </row>
    <row r="38" spans="1:10" ht="20.100000000000001" customHeight="1" thickBot="1" x14ac:dyDescent="0.25">
      <c r="A38" s="464" t="s">
        <v>1078</v>
      </c>
      <c r="B38" s="418"/>
      <c r="C38" s="418"/>
      <c r="D38" s="15">
        <f>SUM(D34:D37)</f>
        <v>25753</v>
      </c>
      <c r="E38" s="1"/>
      <c r="F38" s="15">
        <f>SUM(F34:F37)</f>
        <v>60961</v>
      </c>
      <c r="G38" s="1"/>
      <c r="H38" s="15">
        <f>SUM(H37)</f>
        <v>0</v>
      </c>
      <c r="I38" s="1"/>
      <c r="J38" s="15">
        <f>SUM(J34:J37)</f>
        <v>0</v>
      </c>
    </row>
    <row r="39" spans="1:10" ht="13.15" customHeight="1" thickTop="1" x14ac:dyDescent="0.2">
      <c r="A39" s="456"/>
      <c r="B39" s="418"/>
      <c r="C39" s="418"/>
      <c r="D39" s="1"/>
      <c r="E39" s="1"/>
      <c r="F39" s="1"/>
      <c r="G39" s="1"/>
      <c r="H39" s="1"/>
      <c r="I39" s="1"/>
      <c r="J39" s="1"/>
    </row>
    <row r="40" spans="1:10" ht="20.100000000000001" customHeight="1" thickBot="1" x14ac:dyDescent="0.25">
      <c r="A40" s="464" t="s">
        <v>823</v>
      </c>
      <c r="B40" s="418"/>
      <c r="C40" s="418"/>
      <c r="D40" s="20">
        <f>D38+D31</f>
        <v>-2795</v>
      </c>
      <c r="E40" s="1"/>
      <c r="F40" s="20">
        <f>F38+F31</f>
        <v>108310</v>
      </c>
      <c r="G40" s="1"/>
      <c r="H40" s="20">
        <f>H38+H31</f>
        <v>1022</v>
      </c>
      <c r="I40" s="1"/>
      <c r="J40" s="20">
        <f>J38+J31</f>
        <v>8564</v>
      </c>
    </row>
    <row r="41" spans="1:10" ht="9.4" customHeight="1" thickTop="1" x14ac:dyDescent="0.2">
      <c r="A41" s="413"/>
      <c r="B41" s="418"/>
      <c r="C41" s="418"/>
      <c r="D41" s="442"/>
      <c r="E41" s="442"/>
      <c r="G41" s="442"/>
      <c r="H41" s="442"/>
      <c r="I41" s="442"/>
    </row>
  </sheetData>
  <mergeCells count="1">
    <mergeCell ref="D5:J5"/>
  </mergeCells>
  <pageMargins left="0.78" right="0.39370078740157499" top="0.68" bottom="0.47244094488188998" header="0.511811023622047" footer="0.5"/>
  <pageSetup paperSize="9" scale="86" firstPageNumber="5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4A20B-443D-4BF2-B7F0-C7EDB89D2BAE}">
  <sheetPr>
    <tabColor rgb="FF00B0F0"/>
    <pageSetUpPr fitToPage="1"/>
  </sheetPr>
  <dimension ref="A1:AI250"/>
  <sheetViews>
    <sheetView zoomScale="80" zoomScaleNormal="80" workbookViewId="0">
      <pane xSplit="1" ySplit="6" topLeftCell="V178" activePane="bottomRight" state="frozen"/>
      <selection pane="topRight" activeCell="B1" sqref="B1"/>
      <selection pane="bottomLeft" activeCell="A7" sqref="A7"/>
      <selection pane="bottomRight" activeCell="AF189" sqref="AF189"/>
    </sheetView>
  </sheetViews>
  <sheetFormatPr defaultColWidth="9.140625" defaultRowHeight="16.5" customHeight="1" x14ac:dyDescent="0.35"/>
  <cols>
    <col min="1" max="1" width="39.85546875" style="134" customWidth="1"/>
    <col min="2" max="2" width="23.5703125" style="134" customWidth="1"/>
    <col min="3" max="3" width="4.42578125" style="133" customWidth="1"/>
    <col min="4" max="4" width="19.5703125" style="134" customWidth="1"/>
    <col min="5" max="5" width="4.42578125" style="133" customWidth="1"/>
    <col min="6" max="6" width="15.42578125" style="134" customWidth="1"/>
    <col min="7" max="7" width="4.42578125" style="133" customWidth="1"/>
    <col min="8" max="8" width="15.42578125" style="134" customWidth="1"/>
    <col min="9" max="9" width="4.42578125" style="133" customWidth="1"/>
    <col min="10" max="10" width="15.42578125" style="134" customWidth="1"/>
    <col min="11" max="11" width="3.85546875" style="133" customWidth="1"/>
    <col min="12" max="12" width="14.140625" style="134" customWidth="1"/>
    <col min="13" max="13" width="3.85546875" style="133" customWidth="1"/>
    <col min="14" max="14" width="14.140625" style="134" customWidth="1"/>
    <col min="15" max="15" width="14.140625" style="140" customWidth="1"/>
    <col min="16" max="22" width="15.42578125" style="134" customWidth="1"/>
    <col min="23" max="23" width="3.85546875" style="133" customWidth="1"/>
    <col min="24" max="24" width="14.140625" style="134" customWidth="1"/>
    <col min="25" max="25" width="3.85546875" style="133" customWidth="1"/>
    <col min="26" max="26" width="15.5703125" style="134" customWidth="1"/>
    <col min="27" max="29" width="17.140625" style="134" customWidth="1"/>
    <col min="30" max="30" width="9.140625" style="134"/>
    <col min="31" max="31" width="19.140625" style="134" bestFit="1" customWidth="1"/>
    <col min="32" max="32" width="14.7109375" style="134" bestFit="1" customWidth="1"/>
    <col min="33" max="16384" width="9.140625" style="134"/>
  </cols>
  <sheetData>
    <row r="1" spans="1:33" ht="16.5" customHeight="1" x14ac:dyDescent="0.35">
      <c r="A1" s="130" t="s">
        <v>719</v>
      </c>
      <c r="B1" s="131">
        <v>-1.0000228881835938E-2</v>
      </c>
      <c r="C1" s="132"/>
      <c r="D1" s="131">
        <v>0</v>
      </c>
      <c r="E1" s="132"/>
      <c r="F1" s="131">
        <v>0</v>
      </c>
      <c r="G1" s="132"/>
      <c r="H1" s="131">
        <v>0</v>
      </c>
      <c r="I1" s="132"/>
      <c r="J1" s="131">
        <v>-1.0000228881835938E-2</v>
      </c>
      <c r="N1" s="131">
        <v>0</v>
      </c>
      <c r="O1" s="135"/>
      <c r="P1" s="131">
        <v>-9.9997520446777344E-3</v>
      </c>
      <c r="Q1" s="131"/>
      <c r="R1" s="131"/>
      <c r="S1" s="131">
        <v>0</v>
      </c>
      <c r="T1" s="131"/>
      <c r="U1" s="131"/>
      <c r="V1" s="131">
        <v>-1.0000228881835938E-2</v>
      </c>
      <c r="Z1" s="136">
        <v>2.7337074279785156E-3</v>
      </c>
      <c r="AA1" s="137">
        <v>-7.266998291015625E-3</v>
      </c>
      <c r="AB1" s="137"/>
      <c r="AC1" s="137"/>
    </row>
    <row r="2" spans="1:33" ht="16.5" customHeight="1" x14ac:dyDescent="0.35">
      <c r="A2" s="130" t="s">
        <v>722</v>
      </c>
      <c r="B2" s="138"/>
      <c r="C2" s="139"/>
      <c r="F2" s="138"/>
      <c r="J2" s="138"/>
      <c r="S2" s="138"/>
      <c r="T2" s="138"/>
      <c r="U2" s="138"/>
      <c r="X2" s="138"/>
      <c r="Z2" s="138"/>
    </row>
    <row r="3" spans="1:33" ht="16.5" customHeight="1" x14ac:dyDescent="0.35">
      <c r="A3" s="130" t="s">
        <v>830</v>
      </c>
      <c r="B3" s="141"/>
      <c r="C3" s="139"/>
      <c r="F3" s="138"/>
      <c r="H3" s="138"/>
      <c r="J3" s="138"/>
      <c r="L3" s="138">
        <v>0</v>
      </c>
      <c r="N3" s="138">
        <v>0</v>
      </c>
      <c r="O3" s="142"/>
      <c r="T3" s="138"/>
      <c r="U3" s="138"/>
      <c r="V3" s="138"/>
      <c r="Z3" s="138"/>
      <c r="AA3" s="138"/>
      <c r="AB3" s="138"/>
      <c r="AC3" s="138"/>
      <c r="AD3" s="138"/>
      <c r="AE3" s="138"/>
    </row>
    <row r="4" spans="1:33" ht="16.5" customHeight="1" thickBot="1" x14ac:dyDescent="0.4">
      <c r="B4" s="143" t="s">
        <v>831</v>
      </c>
      <c r="C4" s="144"/>
      <c r="D4" s="143" t="s">
        <v>831</v>
      </c>
      <c r="E4" s="144"/>
      <c r="F4" s="143" t="s">
        <v>831</v>
      </c>
      <c r="G4" s="144"/>
      <c r="H4" s="143" t="s">
        <v>831</v>
      </c>
      <c r="I4" s="145"/>
      <c r="J4" s="146"/>
      <c r="N4" s="138"/>
      <c r="O4" s="142"/>
      <c r="S4" s="147"/>
      <c r="T4" s="147"/>
      <c r="U4" s="147"/>
    </row>
    <row r="5" spans="1:33" ht="33" customHeight="1" x14ac:dyDescent="0.35">
      <c r="A5" s="148"/>
      <c r="B5" s="149" t="s">
        <v>832</v>
      </c>
      <c r="C5" s="150" t="s">
        <v>833</v>
      </c>
      <c r="D5" s="151" t="s">
        <v>834</v>
      </c>
      <c r="E5" s="150" t="s">
        <v>833</v>
      </c>
      <c r="F5" s="151" t="s">
        <v>835</v>
      </c>
      <c r="G5" s="150" t="s">
        <v>833</v>
      </c>
      <c r="H5" s="151" t="s">
        <v>836</v>
      </c>
      <c r="I5" s="150" t="s">
        <v>833</v>
      </c>
      <c r="J5" s="152" t="s">
        <v>837</v>
      </c>
      <c r="K5" s="531" t="s">
        <v>838</v>
      </c>
      <c r="L5" s="531"/>
      <c r="M5" s="531"/>
      <c r="N5" s="531"/>
      <c r="O5" s="153"/>
      <c r="P5" s="154" t="s">
        <v>839</v>
      </c>
      <c r="Q5" s="154" t="s">
        <v>840</v>
      </c>
      <c r="R5" s="154" t="s">
        <v>841</v>
      </c>
      <c r="S5" s="155" t="s">
        <v>842</v>
      </c>
      <c r="T5" s="156" t="s">
        <v>843</v>
      </c>
      <c r="U5" s="156" t="s">
        <v>841</v>
      </c>
      <c r="V5" s="157" t="s">
        <v>844</v>
      </c>
      <c r="W5" s="531" t="s">
        <v>838</v>
      </c>
      <c r="X5" s="531"/>
      <c r="Y5" s="531"/>
      <c r="Z5" s="531"/>
      <c r="AA5" s="154" t="s">
        <v>845</v>
      </c>
      <c r="AB5" s="154" t="s">
        <v>840</v>
      </c>
      <c r="AC5" s="154" t="s">
        <v>841</v>
      </c>
      <c r="AE5" s="158" t="s">
        <v>846</v>
      </c>
      <c r="AF5" s="134" t="s">
        <v>847</v>
      </c>
    </row>
    <row r="6" spans="1:33" ht="16.5" customHeight="1" x14ac:dyDescent="0.35">
      <c r="A6" s="159"/>
      <c r="B6" s="160"/>
      <c r="C6" s="161"/>
      <c r="D6" s="162"/>
      <c r="E6" s="161"/>
      <c r="F6" s="162"/>
      <c r="G6" s="161"/>
      <c r="H6" s="162"/>
      <c r="I6" s="161"/>
      <c r="J6" s="163" t="s">
        <v>848</v>
      </c>
      <c r="K6" s="164" t="s">
        <v>849</v>
      </c>
      <c r="L6" s="165" t="s">
        <v>850</v>
      </c>
      <c r="M6" s="166" t="s">
        <v>849</v>
      </c>
      <c r="N6" s="167" t="s">
        <v>851</v>
      </c>
      <c r="O6" s="166"/>
      <c r="P6" s="168" t="s">
        <v>848</v>
      </c>
      <c r="Q6" s="168"/>
      <c r="R6" s="168"/>
      <c r="S6" s="169" t="s">
        <v>852</v>
      </c>
      <c r="T6" s="170"/>
      <c r="U6" s="170"/>
      <c r="V6" s="170" t="s">
        <v>853</v>
      </c>
      <c r="W6" s="166" t="s">
        <v>849</v>
      </c>
      <c r="X6" s="165" t="s">
        <v>850</v>
      </c>
      <c r="Y6" s="166" t="s">
        <v>849</v>
      </c>
      <c r="Z6" s="167" t="s">
        <v>851</v>
      </c>
      <c r="AA6" s="168" t="s">
        <v>853</v>
      </c>
      <c r="AB6" s="168"/>
      <c r="AC6" s="168"/>
    </row>
    <row r="7" spans="1:33" ht="16.5" customHeight="1" x14ac:dyDescent="0.35">
      <c r="A7" s="171" t="s">
        <v>730</v>
      </c>
      <c r="B7" s="172"/>
      <c r="P7" s="173"/>
      <c r="Q7" s="173"/>
      <c r="R7" s="173"/>
      <c r="S7" s="159"/>
      <c r="T7" s="172"/>
      <c r="U7" s="172"/>
      <c r="V7" s="172"/>
      <c r="AA7" s="173"/>
      <c r="AB7" s="173"/>
      <c r="AC7" s="173"/>
    </row>
    <row r="8" spans="1:33" ht="16.5" customHeight="1" x14ac:dyDescent="0.35">
      <c r="A8" s="174" t="s">
        <v>731</v>
      </c>
      <c r="B8" s="172"/>
      <c r="P8" s="173"/>
      <c r="Q8" s="173"/>
      <c r="R8" s="173"/>
      <c r="S8" s="159"/>
      <c r="T8" s="172"/>
      <c r="U8" s="172"/>
      <c r="V8" s="172"/>
      <c r="AA8" s="173"/>
      <c r="AB8" s="173"/>
      <c r="AC8" s="173"/>
    </row>
    <row r="9" spans="1:33" ht="16.5" customHeight="1" x14ac:dyDescent="0.35">
      <c r="A9" s="159" t="s">
        <v>732</v>
      </c>
      <c r="B9" s="175">
        <v>734544.33</v>
      </c>
      <c r="C9" s="176" t="s">
        <v>854</v>
      </c>
      <c r="D9" s="177">
        <v>139038.49</v>
      </c>
      <c r="E9" s="178" t="s">
        <v>854</v>
      </c>
      <c r="F9" s="177">
        <v>4965824.63</v>
      </c>
      <c r="G9" s="178" t="s">
        <v>854</v>
      </c>
      <c r="H9" s="177">
        <v>871458.01000000013</v>
      </c>
      <c r="I9" s="178" t="s">
        <v>854</v>
      </c>
      <c r="J9" s="179">
        <v>6710865.46</v>
      </c>
      <c r="L9" s="179"/>
      <c r="N9" s="179"/>
      <c r="O9" s="180"/>
      <c r="P9" s="181">
        <v>6710865.46</v>
      </c>
      <c r="Q9" s="181"/>
      <c r="R9" s="181">
        <v>6710865.46</v>
      </c>
      <c r="S9" s="182">
        <v>29976588.458703045</v>
      </c>
      <c r="T9" s="183">
        <v>62394118.465162978</v>
      </c>
      <c r="U9" s="183">
        <v>-32417530.006459933</v>
      </c>
      <c r="V9" s="183">
        <v>36687453.918703042</v>
      </c>
      <c r="X9" s="179"/>
      <c r="Z9" s="179"/>
      <c r="AA9" s="181">
        <v>36687453.918703042</v>
      </c>
      <c r="AB9" s="181">
        <v>67605203.905162975</v>
      </c>
      <c r="AC9" s="181">
        <v>-30917749.986459933</v>
      </c>
      <c r="AE9" s="138">
        <v>36687454</v>
      </c>
      <c r="AF9" s="138">
        <v>36687</v>
      </c>
    </row>
    <row r="10" spans="1:33" ht="16.5" customHeight="1" x14ac:dyDescent="0.35">
      <c r="A10" s="159" t="s">
        <v>733</v>
      </c>
      <c r="B10" s="175">
        <v>339690143.39999998</v>
      </c>
      <c r="C10" s="176" t="s">
        <v>854</v>
      </c>
      <c r="D10" s="177">
        <v>44002.52</v>
      </c>
      <c r="E10" s="178" t="s">
        <v>854</v>
      </c>
      <c r="F10" s="177">
        <v>5065227.7799999993</v>
      </c>
      <c r="G10" s="178" t="s">
        <v>854</v>
      </c>
      <c r="H10" s="177">
        <v>9000</v>
      </c>
      <c r="I10" s="178" t="s">
        <v>854</v>
      </c>
      <c r="J10" s="179">
        <v>344808373.69999993</v>
      </c>
      <c r="L10" s="179"/>
      <c r="M10" s="184" t="s">
        <v>855</v>
      </c>
      <c r="N10" s="185">
        <v>353759.43</v>
      </c>
      <c r="O10" s="180" t="s">
        <v>856</v>
      </c>
      <c r="P10" s="181">
        <v>343349233.05999994</v>
      </c>
      <c r="Q10" s="181"/>
      <c r="R10" s="181">
        <v>343349233.05999994</v>
      </c>
      <c r="S10" s="182">
        <v>920816105.89058578</v>
      </c>
      <c r="T10" s="183">
        <v>1049490182.2624302</v>
      </c>
      <c r="U10" s="183">
        <v>-128674076.37184441</v>
      </c>
      <c r="V10" s="183">
        <v>1264165338.9505858</v>
      </c>
      <c r="X10" s="179"/>
      <c r="Y10" s="133" t="s">
        <v>857</v>
      </c>
      <c r="Z10" s="185">
        <v>44746145.649999999</v>
      </c>
      <c r="AA10" s="181">
        <v>982044424.18058586</v>
      </c>
      <c r="AB10" s="181">
        <v>1143365972.3424301</v>
      </c>
      <c r="AC10" s="181">
        <v>-161321548.16184425</v>
      </c>
      <c r="AE10" s="138">
        <v>982044424</v>
      </c>
      <c r="AF10" s="186">
        <v>982044</v>
      </c>
    </row>
    <row r="11" spans="1:33" ht="16.5" customHeight="1" x14ac:dyDescent="0.35">
      <c r="A11" s="159"/>
      <c r="B11" s="187"/>
      <c r="C11" s="176"/>
      <c r="D11" s="188"/>
      <c r="E11" s="178"/>
      <c r="F11" s="188"/>
      <c r="G11" s="178"/>
      <c r="H11" s="188"/>
      <c r="I11" s="178"/>
      <c r="J11" s="179"/>
      <c r="L11" s="179"/>
      <c r="M11" s="184" t="s">
        <v>858</v>
      </c>
      <c r="N11" s="185">
        <v>107000</v>
      </c>
      <c r="O11" s="180" t="s">
        <v>835</v>
      </c>
      <c r="P11" s="181"/>
      <c r="Q11" s="181"/>
      <c r="R11" s="181"/>
      <c r="S11" s="189"/>
      <c r="T11" s="183"/>
      <c r="U11" s="183"/>
      <c r="V11" s="183"/>
      <c r="X11" s="179"/>
      <c r="Y11" s="133" t="s">
        <v>859</v>
      </c>
      <c r="Z11" s="185">
        <v>237374769.12</v>
      </c>
      <c r="AA11" s="181"/>
      <c r="AB11" s="181">
        <v>0</v>
      </c>
      <c r="AC11" s="181">
        <v>0</v>
      </c>
      <c r="AG11" s="138"/>
    </row>
    <row r="12" spans="1:33" ht="16.5" customHeight="1" x14ac:dyDescent="0.35">
      <c r="A12" s="159"/>
      <c r="B12" s="187"/>
      <c r="C12" s="176"/>
      <c r="D12" s="188"/>
      <c r="E12" s="178"/>
      <c r="F12" s="188"/>
      <c r="G12" s="178"/>
      <c r="H12" s="188"/>
      <c r="I12" s="178"/>
      <c r="J12" s="179"/>
      <c r="L12" s="179"/>
      <c r="M12" s="184"/>
      <c r="N12" s="190"/>
      <c r="O12" s="180"/>
      <c r="P12" s="181"/>
      <c r="Q12" s="181"/>
      <c r="R12" s="181"/>
      <c r="S12" s="189"/>
      <c r="T12" s="183"/>
      <c r="U12" s="183"/>
      <c r="V12" s="183"/>
      <c r="W12" s="133" t="s">
        <v>860</v>
      </c>
      <c r="X12" s="185">
        <v>0</v>
      </c>
      <c r="Z12" s="179"/>
      <c r="AA12" s="181"/>
      <c r="AB12" s="181">
        <v>0</v>
      </c>
      <c r="AC12" s="181">
        <v>0</v>
      </c>
      <c r="AE12" s="138"/>
    </row>
    <row r="13" spans="1:33" ht="16.5" customHeight="1" x14ac:dyDescent="0.35">
      <c r="A13" s="159"/>
      <c r="B13" s="187"/>
      <c r="C13" s="176"/>
      <c r="D13" s="188"/>
      <c r="E13" s="178"/>
      <c r="F13" s="188"/>
      <c r="G13" s="178"/>
      <c r="H13" s="188"/>
      <c r="I13" s="178"/>
      <c r="J13" s="179"/>
      <c r="L13" s="179"/>
      <c r="M13" s="184" t="s">
        <v>861</v>
      </c>
      <c r="N13" s="185">
        <v>998381.21</v>
      </c>
      <c r="O13" s="180" t="s">
        <v>856</v>
      </c>
      <c r="P13" s="181"/>
      <c r="Q13" s="181"/>
      <c r="R13" s="181"/>
      <c r="S13" s="189"/>
      <c r="T13" s="183"/>
      <c r="U13" s="183"/>
      <c r="V13" s="183"/>
      <c r="X13" s="179"/>
      <c r="Z13" s="179"/>
      <c r="AA13" s="181"/>
      <c r="AB13" s="181" t="e">
        <v>#N/A</v>
      </c>
      <c r="AC13" s="181" t="e">
        <v>#N/A</v>
      </c>
    </row>
    <row r="14" spans="1:33" ht="16.5" customHeight="1" x14ac:dyDescent="0.35">
      <c r="A14" s="159"/>
      <c r="B14" s="187"/>
      <c r="C14" s="176"/>
      <c r="D14" s="188"/>
      <c r="E14" s="178"/>
      <c r="F14" s="188"/>
      <c r="G14" s="178"/>
      <c r="H14" s="188"/>
      <c r="I14" s="178"/>
      <c r="J14" s="179"/>
      <c r="L14" s="179"/>
      <c r="M14" s="184" t="s">
        <v>862</v>
      </c>
      <c r="N14" s="190">
        <v>0</v>
      </c>
      <c r="O14" s="180"/>
      <c r="P14" s="181"/>
      <c r="Q14" s="181"/>
      <c r="R14" s="181"/>
      <c r="S14" s="189"/>
      <c r="T14" s="183"/>
      <c r="U14" s="183"/>
      <c r="V14" s="183"/>
      <c r="X14" s="179"/>
      <c r="Z14" s="179"/>
      <c r="AA14" s="181"/>
      <c r="AB14" s="181"/>
      <c r="AC14" s="181"/>
    </row>
    <row r="15" spans="1:33" ht="16.5" customHeight="1" x14ac:dyDescent="0.35">
      <c r="A15" s="159"/>
      <c r="B15" s="187"/>
      <c r="C15" s="176"/>
      <c r="D15" s="188"/>
      <c r="E15" s="178"/>
      <c r="F15" s="188"/>
      <c r="G15" s="178"/>
      <c r="H15" s="188"/>
      <c r="I15" s="178"/>
      <c r="J15" s="179"/>
      <c r="K15" s="184" t="s">
        <v>863</v>
      </c>
      <c r="L15" s="191">
        <v>0</v>
      </c>
      <c r="M15" s="184"/>
      <c r="N15" s="179"/>
      <c r="O15" s="180"/>
      <c r="P15" s="181"/>
      <c r="Q15" s="181"/>
      <c r="R15" s="181"/>
      <c r="S15" s="189"/>
      <c r="T15" s="183"/>
      <c r="U15" s="183"/>
      <c r="V15" s="183"/>
      <c r="X15" s="179"/>
      <c r="Z15" s="179"/>
      <c r="AA15" s="181"/>
      <c r="AB15" s="181"/>
      <c r="AC15" s="181"/>
    </row>
    <row r="16" spans="1:33" ht="16.5" customHeight="1" x14ac:dyDescent="0.35">
      <c r="A16" s="159"/>
      <c r="B16" s="187"/>
      <c r="C16" s="176"/>
      <c r="D16" s="188"/>
      <c r="E16" s="178"/>
      <c r="F16" s="188"/>
      <c r="G16" s="178"/>
      <c r="H16" s="188"/>
      <c r="I16" s="178"/>
      <c r="J16" s="179"/>
      <c r="L16" s="179"/>
      <c r="M16" s="184"/>
      <c r="N16" s="179"/>
      <c r="O16" s="180"/>
      <c r="P16" s="181"/>
      <c r="Q16" s="181"/>
      <c r="R16" s="181"/>
      <c r="S16" s="189"/>
      <c r="T16" s="183"/>
      <c r="U16" s="183"/>
      <c r="V16" s="183"/>
      <c r="X16" s="179"/>
      <c r="Z16" s="179"/>
      <c r="AA16" s="181"/>
      <c r="AB16" s="181"/>
      <c r="AC16" s="181"/>
    </row>
    <row r="17" spans="1:32" ht="16.5" customHeight="1" x14ac:dyDescent="0.35">
      <c r="A17" s="159"/>
      <c r="B17" s="187"/>
      <c r="C17" s="176"/>
      <c r="D17" s="188"/>
      <c r="E17" s="178"/>
      <c r="F17" s="188"/>
      <c r="G17" s="178"/>
      <c r="H17" s="188"/>
      <c r="I17" s="178"/>
      <c r="J17" s="179"/>
      <c r="L17" s="179"/>
      <c r="M17" s="184"/>
      <c r="N17" s="179"/>
      <c r="O17" s="180"/>
      <c r="P17" s="181"/>
      <c r="Q17" s="181"/>
      <c r="R17" s="181"/>
      <c r="S17" s="189"/>
      <c r="T17" s="183"/>
      <c r="U17" s="183"/>
      <c r="V17" s="183"/>
      <c r="X17" s="179"/>
      <c r="Z17" s="179"/>
      <c r="AA17" s="181"/>
      <c r="AB17" s="181"/>
      <c r="AC17" s="181"/>
    </row>
    <row r="18" spans="1:32" ht="16.5" customHeight="1" x14ac:dyDescent="0.35">
      <c r="A18" s="159" t="s">
        <v>734</v>
      </c>
      <c r="B18" s="175">
        <v>0</v>
      </c>
      <c r="C18" s="176" t="s">
        <v>854</v>
      </c>
      <c r="D18" s="188"/>
      <c r="E18" s="178"/>
      <c r="F18" s="177">
        <v>4893466.7</v>
      </c>
      <c r="G18" s="178" t="s">
        <v>854</v>
      </c>
      <c r="H18" s="188"/>
      <c r="I18" s="178"/>
      <c r="J18" s="179">
        <v>4893466.7</v>
      </c>
      <c r="L18" s="179"/>
      <c r="M18" s="184"/>
      <c r="N18" s="179"/>
      <c r="O18" s="180"/>
      <c r="P18" s="181">
        <v>4893466.7</v>
      </c>
      <c r="Q18" s="181"/>
      <c r="R18" s="181">
        <v>4893466.7</v>
      </c>
      <c r="S18" s="189"/>
      <c r="T18" s="183">
        <v>0</v>
      </c>
      <c r="U18" s="183">
        <v>0</v>
      </c>
      <c r="V18" s="183">
        <v>4893466.7</v>
      </c>
      <c r="X18" s="179"/>
      <c r="Z18" s="179"/>
      <c r="AA18" s="181">
        <v>4893466.7</v>
      </c>
      <c r="AB18" s="181">
        <v>5132375</v>
      </c>
      <c r="AC18" s="181">
        <v>-238908.29999999981</v>
      </c>
      <c r="AE18" s="138">
        <v>4893467</v>
      </c>
      <c r="AF18" s="138">
        <v>4893</v>
      </c>
    </row>
    <row r="19" spans="1:32" ht="16.5" customHeight="1" x14ac:dyDescent="0.35">
      <c r="A19" s="159" t="s">
        <v>735</v>
      </c>
      <c r="B19" s="175">
        <v>0</v>
      </c>
      <c r="C19" s="176" t="s">
        <v>854</v>
      </c>
      <c r="D19" s="188"/>
      <c r="E19" s="178"/>
      <c r="F19" s="177">
        <v>1337500</v>
      </c>
      <c r="G19" s="178" t="s">
        <v>854</v>
      </c>
      <c r="H19" s="192">
        <v>949547036.99000001</v>
      </c>
      <c r="I19" s="178" t="s">
        <v>854</v>
      </c>
      <c r="J19" s="179">
        <v>950884536.99000001</v>
      </c>
      <c r="L19" s="179"/>
      <c r="M19" s="184" t="s">
        <v>864</v>
      </c>
      <c r="N19" s="185">
        <v>112644577.27</v>
      </c>
      <c r="O19" s="180" t="s">
        <v>836</v>
      </c>
      <c r="P19" s="181">
        <v>800887018.60000002</v>
      </c>
      <c r="Q19" s="181"/>
      <c r="R19" s="181">
        <v>800887018.60000002</v>
      </c>
      <c r="S19" s="189"/>
      <c r="T19" s="183">
        <v>0</v>
      </c>
      <c r="U19" s="183">
        <v>0</v>
      </c>
      <c r="V19" s="183">
        <v>800887018.60000002</v>
      </c>
      <c r="X19" s="179"/>
      <c r="Y19" s="133" t="s">
        <v>865</v>
      </c>
      <c r="Z19" s="185">
        <v>799549420.82000005</v>
      </c>
      <c r="AA19" s="181">
        <v>1337597.7799999714</v>
      </c>
      <c r="AB19" s="181">
        <v>1337565.189999938</v>
      </c>
      <c r="AC19" s="181">
        <v>32.590000033378601</v>
      </c>
      <c r="AE19" s="138">
        <v>1337598</v>
      </c>
      <c r="AF19" s="138">
        <v>1338</v>
      </c>
    </row>
    <row r="20" spans="1:32" ht="16.5" customHeight="1" x14ac:dyDescent="0.35">
      <c r="A20" s="159"/>
      <c r="B20" s="187"/>
      <c r="C20" s="176"/>
      <c r="D20" s="188"/>
      <c r="E20" s="178"/>
      <c r="F20" s="188"/>
      <c r="G20" s="178"/>
      <c r="H20" s="177"/>
      <c r="I20" s="178"/>
      <c r="J20" s="179"/>
      <c r="L20" s="179"/>
      <c r="M20" s="184" t="s">
        <v>866</v>
      </c>
      <c r="N20" s="185">
        <v>37352941.119999997</v>
      </c>
      <c r="O20" s="180" t="s">
        <v>836</v>
      </c>
      <c r="P20" s="181"/>
      <c r="Q20" s="181"/>
      <c r="R20" s="181"/>
      <c r="S20" s="189"/>
      <c r="T20" s="183"/>
      <c r="U20" s="183"/>
      <c r="V20" s="183"/>
      <c r="X20" s="179"/>
      <c r="Y20" s="133" t="s">
        <v>867</v>
      </c>
      <c r="Z20" s="138">
        <v>0</v>
      </c>
      <c r="AA20" s="181"/>
      <c r="AB20" s="181">
        <v>0</v>
      </c>
      <c r="AC20" s="181">
        <v>0</v>
      </c>
    </row>
    <row r="21" spans="1:32" ht="16.5" customHeight="1" x14ac:dyDescent="0.35">
      <c r="A21" s="159" t="s">
        <v>736</v>
      </c>
      <c r="B21" s="175">
        <v>570653152.53999996</v>
      </c>
      <c r="C21" s="176" t="s">
        <v>854</v>
      </c>
      <c r="D21" s="177">
        <v>856521.83</v>
      </c>
      <c r="E21" s="178" t="s">
        <v>854</v>
      </c>
      <c r="F21" s="188"/>
      <c r="G21" s="178"/>
      <c r="H21" s="177"/>
      <c r="I21" s="178"/>
      <c r="J21" s="179">
        <v>571509674.37</v>
      </c>
      <c r="L21" s="179"/>
      <c r="N21" s="179"/>
      <c r="O21" s="180"/>
      <c r="P21" s="181">
        <v>571509674.37</v>
      </c>
      <c r="Q21" s="181"/>
      <c r="R21" s="181">
        <v>571509674.37</v>
      </c>
      <c r="S21" s="182">
        <v>1390376916.8000369</v>
      </c>
      <c r="T21" s="183">
        <v>1068809028.2991657</v>
      </c>
      <c r="U21" s="183">
        <v>321567888.50087118</v>
      </c>
      <c r="V21" s="183">
        <v>1961886591.1700368</v>
      </c>
      <c r="W21" s="133" t="s">
        <v>868</v>
      </c>
      <c r="X21" s="138">
        <v>0</v>
      </c>
      <c r="Y21" s="133" t="s">
        <v>868</v>
      </c>
      <c r="Z21" s="193">
        <v>11131762.333989989</v>
      </c>
      <c r="AA21" s="181">
        <v>1935927962.0655801</v>
      </c>
      <c r="AB21" s="181">
        <v>1612923450.9247091</v>
      </c>
      <c r="AC21" s="181">
        <v>323004511.14087105</v>
      </c>
      <c r="AE21" s="138">
        <v>1935927962</v>
      </c>
      <c r="AF21" s="138">
        <v>1935928</v>
      </c>
    </row>
    <row r="22" spans="1:32" ht="16.5" customHeight="1" x14ac:dyDescent="0.35">
      <c r="A22" s="159"/>
      <c r="B22" s="187"/>
      <c r="C22" s="176"/>
      <c r="D22" s="188"/>
      <c r="E22" s="178"/>
      <c r="F22" s="188"/>
      <c r="G22" s="178"/>
      <c r="H22" s="177"/>
      <c r="I22" s="178"/>
      <c r="J22" s="179"/>
      <c r="L22" s="179"/>
      <c r="N22" s="179"/>
      <c r="O22" s="180"/>
      <c r="P22" s="181"/>
      <c r="Q22" s="181"/>
      <c r="R22" s="181"/>
      <c r="S22" s="189"/>
      <c r="T22" s="183"/>
      <c r="U22" s="183"/>
      <c r="V22" s="183"/>
      <c r="W22" s="133" t="s">
        <v>869</v>
      </c>
      <c r="X22" s="179">
        <v>0</v>
      </c>
      <c r="Y22" s="133" t="s">
        <v>869</v>
      </c>
      <c r="Z22" s="193">
        <v>14826866.770466661</v>
      </c>
      <c r="AA22" s="181"/>
      <c r="AB22" s="181">
        <v>0</v>
      </c>
      <c r="AC22" s="181">
        <v>0</v>
      </c>
    </row>
    <row r="23" spans="1:32" ht="16.5" customHeight="1" x14ac:dyDescent="0.35">
      <c r="A23" s="159" t="s">
        <v>737</v>
      </c>
      <c r="B23" s="187"/>
      <c r="C23" s="176"/>
      <c r="D23" s="177">
        <v>229048.92</v>
      </c>
      <c r="E23" s="178" t="s">
        <v>854</v>
      </c>
      <c r="F23" s="188"/>
      <c r="G23" s="178"/>
      <c r="H23" s="177"/>
      <c r="I23" s="178"/>
      <c r="J23" s="179">
        <v>229048.92</v>
      </c>
      <c r="L23" s="179"/>
      <c r="N23" s="179"/>
      <c r="O23" s="180"/>
      <c r="P23" s="181">
        <v>229048.92</v>
      </c>
      <c r="Q23" s="181"/>
      <c r="R23" s="181">
        <v>229048.92</v>
      </c>
      <c r="S23" s="189"/>
      <c r="T23" s="183"/>
      <c r="U23" s="183"/>
      <c r="V23" s="183">
        <v>229048.92</v>
      </c>
      <c r="X23" s="179"/>
      <c r="Z23" s="179"/>
      <c r="AA23" s="181">
        <v>229048.92</v>
      </c>
      <c r="AB23" s="181">
        <v>325212.96000000002</v>
      </c>
      <c r="AC23" s="181">
        <v>-96164.040000000008</v>
      </c>
      <c r="AE23" s="138">
        <v>229049</v>
      </c>
      <c r="AF23" s="138">
        <v>229</v>
      </c>
    </row>
    <row r="24" spans="1:32" ht="16.5" customHeight="1" x14ac:dyDescent="0.35">
      <c r="A24" s="159" t="s">
        <v>738</v>
      </c>
      <c r="B24" s="175">
        <v>2454306.34</v>
      </c>
      <c r="C24" s="176" t="s">
        <v>854</v>
      </c>
      <c r="D24" s="188"/>
      <c r="E24" s="178"/>
      <c r="F24" s="188"/>
      <c r="G24" s="178"/>
      <c r="H24" s="177"/>
      <c r="I24" s="178"/>
      <c r="J24" s="179">
        <v>2454306.34</v>
      </c>
      <c r="L24" s="179"/>
      <c r="N24" s="179"/>
      <c r="O24" s="180"/>
      <c r="P24" s="181">
        <v>2454306.34</v>
      </c>
      <c r="Q24" s="181"/>
      <c r="R24" s="181">
        <v>2454306.34</v>
      </c>
      <c r="S24" s="182">
        <v>35278649.62825609</v>
      </c>
      <c r="T24" s="183">
        <v>17328301.465860147</v>
      </c>
      <c r="U24" s="183">
        <v>17950348.162395943</v>
      </c>
      <c r="V24" s="183">
        <v>37732955.968256086</v>
      </c>
      <c r="X24" s="179"/>
      <c r="Z24" s="179"/>
      <c r="AA24" s="181">
        <v>37732955.968256086</v>
      </c>
      <c r="AB24" s="181">
        <v>19830717.155860148</v>
      </c>
      <c r="AC24" s="181">
        <v>17902238.812395938</v>
      </c>
      <c r="AE24" s="138">
        <v>37732956</v>
      </c>
      <c r="AF24" s="138">
        <v>37733</v>
      </c>
    </row>
    <row r="25" spans="1:32" ht="16.5" customHeight="1" x14ac:dyDescent="0.35">
      <c r="A25" s="159" t="s">
        <v>739</v>
      </c>
      <c r="B25" s="175">
        <v>496083.91</v>
      </c>
      <c r="C25" s="176" t="s">
        <v>854</v>
      </c>
      <c r="D25" s="188"/>
      <c r="E25" s="178"/>
      <c r="F25" s="188"/>
      <c r="G25" s="178"/>
      <c r="H25" s="177"/>
      <c r="I25" s="178"/>
      <c r="J25" s="179">
        <v>496083.91</v>
      </c>
      <c r="L25" s="179"/>
      <c r="N25" s="179"/>
      <c r="O25" s="180"/>
      <c r="P25" s="181">
        <v>496083.91</v>
      </c>
      <c r="Q25" s="181"/>
      <c r="R25" s="181"/>
      <c r="S25" s="189"/>
      <c r="T25" s="183"/>
      <c r="U25" s="183"/>
      <c r="V25" s="183">
        <v>496083.91</v>
      </c>
      <c r="X25" s="179"/>
      <c r="Y25" s="133" t="s">
        <v>870</v>
      </c>
      <c r="Z25" s="185">
        <v>0</v>
      </c>
      <c r="AA25" s="181">
        <v>496083.91</v>
      </c>
      <c r="AB25" s="181">
        <v>0</v>
      </c>
      <c r="AC25" s="181">
        <v>496083.91</v>
      </c>
    </row>
    <row r="26" spans="1:32" ht="16.5" customHeight="1" x14ac:dyDescent="0.35">
      <c r="A26" s="159" t="s">
        <v>740</v>
      </c>
      <c r="B26" s="175">
        <v>7366470.5199999996</v>
      </c>
      <c r="C26" s="176" t="s">
        <v>854</v>
      </c>
      <c r="D26" s="177">
        <v>120156.62000000001</v>
      </c>
      <c r="E26" s="178" t="s">
        <v>854</v>
      </c>
      <c r="F26" s="177">
        <v>31253.309999999998</v>
      </c>
      <c r="G26" s="178" t="s">
        <v>854</v>
      </c>
      <c r="H26" s="177">
        <v>35869.35</v>
      </c>
      <c r="I26" s="178" t="s">
        <v>854</v>
      </c>
      <c r="J26" s="179">
        <v>7553749.7999999989</v>
      </c>
      <c r="L26" s="179"/>
      <c r="M26" s="184" t="s">
        <v>871</v>
      </c>
      <c r="N26" s="185">
        <v>33515.56</v>
      </c>
      <c r="O26" s="180" t="s">
        <v>856</v>
      </c>
      <c r="P26" s="181">
        <v>7484366.2399999993</v>
      </c>
      <c r="Q26" s="181"/>
      <c r="R26" s="181">
        <v>7484366.2399999993</v>
      </c>
      <c r="S26" s="182">
        <v>42683486.132682569</v>
      </c>
      <c r="T26" s="183">
        <v>21704269.747336272</v>
      </c>
      <c r="U26" s="183">
        <v>20979216.385346297</v>
      </c>
      <c r="V26" s="183">
        <v>50167852.372682571</v>
      </c>
      <c r="X26" s="179"/>
      <c r="Y26" s="140" t="s">
        <v>860</v>
      </c>
      <c r="Z26" s="185">
        <v>0</v>
      </c>
      <c r="AA26" s="181">
        <v>50167852.372682571</v>
      </c>
      <c r="AB26" s="181">
        <v>29662694.977336273</v>
      </c>
      <c r="AC26" s="181">
        <v>20505157.395346299</v>
      </c>
      <c r="AE26" s="138">
        <v>50167852</v>
      </c>
      <c r="AF26" s="186">
        <v>50168</v>
      </c>
    </row>
    <row r="27" spans="1:32" ht="16.5" customHeight="1" x14ac:dyDescent="0.35">
      <c r="A27" s="159"/>
      <c r="B27" s="183"/>
      <c r="C27" s="176"/>
      <c r="D27" s="179"/>
      <c r="E27" s="176"/>
      <c r="F27" s="179"/>
      <c r="G27" s="176"/>
      <c r="H27" s="179"/>
      <c r="I27" s="176"/>
      <c r="J27" s="179"/>
      <c r="K27" s="184" t="s">
        <v>862</v>
      </c>
      <c r="L27" s="190">
        <v>0</v>
      </c>
      <c r="M27" s="184" t="s">
        <v>872</v>
      </c>
      <c r="N27" s="185">
        <v>35868</v>
      </c>
      <c r="O27" s="180" t="s">
        <v>836</v>
      </c>
      <c r="P27" s="181"/>
      <c r="Q27" s="181"/>
      <c r="R27" s="181"/>
      <c r="S27" s="189"/>
      <c r="T27" s="183"/>
      <c r="U27" s="183"/>
      <c r="V27" s="183"/>
      <c r="X27" s="179"/>
      <c r="Y27" s="140"/>
      <c r="Z27" s="179"/>
      <c r="AA27" s="181"/>
      <c r="AB27" s="181" t="e">
        <v>#N/A</v>
      </c>
      <c r="AC27" s="181" t="e">
        <v>#N/A</v>
      </c>
      <c r="AE27" s="138"/>
    </row>
    <row r="28" spans="1:32" ht="16.5" customHeight="1" x14ac:dyDescent="0.35">
      <c r="A28" s="159"/>
      <c r="B28" s="183"/>
      <c r="C28" s="176"/>
      <c r="D28" s="179"/>
      <c r="E28" s="176"/>
      <c r="F28" s="179"/>
      <c r="G28" s="176"/>
      <c r="H28" s="179"/>
      <c r="I28" s="176"/>
      <c r="J28" s="179"/>
      <c r="L28" s="179"/>
      <c r="M28" s="184" t="s">
        <v>863</v>
      </c>
      <c r="N28" s="185">
        <v>0</v>
      </c>
      <c r="O28" s="180"/>
      <c r="P28" s="181"/>
      <c r="Q28" s="181"/>
      <c r="R28" s="181"/>
      <c r="S28" s="189"/>
      <c r="T28" s="183"/>
      <c r="U28" s="183"/>
      <c r="V28" s="183"/>
      <c r="W28" s="140"/>
      <c r="X28" s="179"/>
      <c r="Y28" s="140"/>
      <c r="Z28" s="179"/>
      <c r="AA28" s="181"/>
      <c r="AB28" s="181">
        <v>0</v>
      </c>
      <c r="AC28" s="181">
        <v>0</v>
      </c>
      <c r="AE28" s="138"/>
    </row>
    <row r="29" spans="1:32" ht="16.5" customHeight="1" x14ac:dyDescent="0.35">
      <c r="A29" s="159"/>
      <c r="B29" s="183"/>
      <c r="C29" s="176"/>
      <c r="D29" s="179"/>
      <c r="E29" s="176"/>
      <c r="F29" s="179"/>
      <c r="G29" s="176"/>
      <c r="H29" s="179"/>
      <c r="I29" s="176"/>
      <c r="J29" s="179"/>
      <c r="L29" s="179"/>
      <c r="M29" s="184"/>
      <c r="N29" s="179"/>
      <c r="O29" s="180"/>
      <c r="P29" s="181"/>
      <c r="Q29" s="181"/>
      <c r="R29" s="181"/>
      <c r="S29" s="189"/>
      <c r="T29" s="183"/>
      <c r="U29" s="183"/>
      <c r="V29" s="183"/>
      <c r="X29" s="179"/>
      <c r="Y29" s="140"/>
      <c r="Z29" s="179"/>
      <c r="AA29" s="181"/>
      <c r="AB29" s="181" t="e">
        <v>#N/A</v>
      </c>
      <c r="AC29" s="181" t="e">
        <v>#N/A</v>
      </c>
      <c r="AE29" s="138"/>
    </row>
    <row r="30" spans="1:32" ht="16.5" customHeight="1" x14ac:dyDescent="0.35">
      <c r="A30" s="159"/>
      <c r="B30" s="183"/>
      <c r="C30" s="176"/>
      <c r="D30" s="179"/>
      <c r="E30" s="176"/>
      <c r="F30" s="179"/>
      <c r="G30" s="176"/>
      <c r="H30" s="179"/>
      <c r="I30" s="176"/>
      <c r="J30" s="179"/>
      <c r="L30" s="179"/>
      <c r="M30" s="184" t="s">
        <v>861</v>
      </c>
      <c r="N30" s="179">
        <v>0</v>
      </c>
      <c r="O30" s="180"/>
      <c r="P30" s="181"/>
      <c r="Q30" s="181"/>
      <c r="R30" s="181"/>
      <c r="S30" s="189"/>
      <c r="T30" s="183"/>
      <c r="U30" s="183"/>
      <c r="V30" s="183"/>
      <c r="X30" s="179"/>
      <c r="Z30" s="179"/>
      <c r="AA30" s="181"/>
      <c r="AB30" s="181">
        <v>0</v>
      </c>
      <c r="AC30" s="181">
        <v>0</v>
      </c>
    </row>
    <row r="31" spans="1:32" ht="16.5" customHeight="1" x14ac:dyDescent="0.35">
      <c r="A31" s="194" t="s">
        <v>741</v>
      </c>
      <c r="B31" s="195">
        <v>921394701.03999996</v>
      </c>
      <c r="C31" s="196" t="s">
        <v>854</v>
      </c>
      <c r="D31" s="197">
        <v>1388768.3800000001</v>
      </c>
      <c r="E31" s="196" t="s">
        <v>854</v>
      </c>
      <c r="F31" s="197">
        <v>16293272.42</v>
      </c>
      <c r="G31" s="196" t="s">
        <v>854</v>
      </c>
      <c r="H31" s="197">
        <v>950463364.35000002</v>
      </c>
      <c r="I31" s="196"/>
      <c r="J31" s="197">
        <v>1889540106.1899998</v>
      </c>
      <c r="K31" s="198"/>
      <c r="L31" s="197">
        <v>0</v>
      </c>
      <c r="M31" s="198"/>
      <c r="N31" s="197">
        <v>151526042.59</v>
      </c>
      <c r="O31" s="199"/>
      <c r="P31" s="200">
        <v>1738014063.6000001</v>
      </c>
      <c r="Q31" s="200"/>
      <c r="R31" s="200"/>
      <c r="S31" s="201">
        <v>2419131746.910265</v>
      </c>
      <c r="T31" s="195">
        <v>2219725900.2399559</v>
      </c>
      <c r="U31" s="195">
        <v>199405846.67030907</v>
      </c>
      <c r="V31" s="195">
        <v>4157145810.5102644</v>
      </c>
      <c r="W31" s="198"/>
      <c r="X31" s="197">
        <v>0</v>
      </c>
      <c r="Y31" s="198"/>
      <c r="Z31" s="197">
        <v>1107628964.6944568</v>
      </c>
      <c r="AA31" s="200">
        <v>3049516845.8158073</v>
      </c>
      <c r="AB31" s="181">
        <v>2880183192.4554982</v>
      </c>
      <c r="AC31" s="181">
        <v>169333653.36030912</v>
      </c>
      <c r="AE31" s="138">
        <v>3049516846</v>
      </c>
      <c r="AF31" s="138">
        <v>3049517</v>
      </c>
    </row>
    <row r="32" spans="1:32" ht="16.5" customHeight="1" x14ac:dyDescent="0.35">
      <c r="A32" s="159"/>
      <c r="B32" s="202"/>
      <c r="C32" s="203"/>
      <c r="D32" s="204"/>
      <c r="E32" s="203"/>
      <c r="F32" s="204"/>
      <c r="G32" s="203"/>
      <c r="H32" s="204"/>
      <c r="I32" s="203"/>
      <c r="J32" s="204"/>
      <c r="L32" s="204"/>
      <c r="N32" s="204"/>
      <c r="O32" s="180"/>
      <c r="P32" s="205"/>
      <c r="Q32" s="205"/>
      <c r="R32" s="205"/>
      <c r="S32" s="206"/>
      <c r="T32" s="202"/>
      <c r="U32" s="202"/>
      <c r="V32" s="202"/>
      <c r="X32" s="204"/>
      <c r="Z32" s="204"/>
      <c r="AA32" s="205"/>
      <c r="AB32" s="181">
        <v>0</v>
      </c>
      <c r="AC32" s="181">
        <v>0</v>
      </c>
    </row>
    <row r="33" spans="1:32" ht="16.5" customHeight="1" x14ac:dyDescent="0.35">
      <c r="A33" s="174" t="s">
        <v>742</v>
      </c>
      <c r="B33" s="183"/>
      <c r="C33" s="176"/>
      <c r="D33" s="179"/>
      <c r="E33" s="176"/>
      <c r="F33" s="177"/>
      <c r="G33" s="176"/>
      <c r="H33" s="179"/>
      <c r="I33" s="176"/>
      <c r="J33" s="179"/>
      <c r="L33" s="179"/>
      <c r="N33" s="179"/>
      <c r="O33" s="180"/>
      <c r="P33" s="181"/>
      <c r="Q33" s="181"/>
      <c r="R33" s="181"/>
      <c r="S33" s="189"/>
      <c r="T33" s="183"/>
      <c r="U33" s="183"/>
      <c r="V33" s="183"/>
      <c r="X33" s="179"/>
      <c r="Z33" s="179"/>
      <c r="AA33" s="181"/>
      <c r="AB33" s="181">
        <v>0</v>
      </c>
      <c r="AC33" s="181">
        <v>0</v>
      </c>
    </row>
    <row r="34" spans="1:32" ht="16.5" customHeight="1" x14ac:dyDescent="0.35">
      <c r="A34" s="159" t="s">
        <v>743</v>
      </c>
      <c r="B34" s="183">
        <v>20000000</v>
      </c>
      <c r="C34" s="176" t="s">
        <v>854</v>
      </c>
      <c r="D34" s="179">
        <v>0</v>
      </c>
      <c r="E34" s="176" t="s">
        <v>854</v>
      </c>
      <c r="F34" s="177"/>
      <c r="G34" s="176"/>
      <c r="H34" s="179"/>
      <c r="I34" s="176"/>
      <c r="J34" s="179">
        <v>20000000</v>
      </c>
      <c r="L34" s="179"/>
      <c r="N34" s="179"/>
      <c r="O34" s="180"/>
      <c r="P34" s="181">
        <v>20000000</v>
      </c>
      <c r="Q34" s="181"/>
      <c r="R34" s="181">
        <v>20000000</v>
      </c>
      <c r="S34" s="189"/>
      <c r="T34" s="183">
        <v>0</v>
      </c>
      <c r="U34" s="183">
        <v>0</v>
      </c>
      <c r="V34" s="183">
        <v>20000000</v>
      </c>
      <c r="X34" s="179"/>
      <c r="Z34" s="179"/>
      <c r="AA34" s="181">
        <v>20000000</v>
      </c>
      <c r="AB34" s="181">
        <v>20000000</v>
      </c>
      <c r="AC34" s="181">
        <v>0</v>
      </c>
      <c r="AE34" s="138">
        <v>20000000</v>
      </c>
      <c r="AF34" s="138">
        <v>20000</v>
      </c>
    </row>
    <row r="35" spans="1:32" ht="16.5" customHeight="1" x14ac:dyDescent="0.35">
      <c r="A35" s="159" t="s">
        <v>873</v>
      </c>
      <c r="B35" s="175">
        <v>228281530.88</v>
      </c>
      <c r="C35" s="178" t="s">
        <v>854</v>
      </c>
      <c r="D35" s="188"/>
      <c r="E35" s="178"/>
      <c r="F35" s="177"/>
      <c r="G35" s="178"/>
      <c r="H35" s="188"/>
      <c r="I35" s="176"/>
      <c r="J35" s="179">
        <v>228281530.88</v>
      </c>
      <c r="L35" s="179"/>
      <c r="M35" s="184" t="s">
        <v>874</v>
      </c>
      <c r="N35" s="185">
        <v>144820555.88</v>
      </c>
      <c r="O35" s="180" t="s">
        <v>856</v>
      </c>
      <c r="P35" s="181">
        <v>83460975</v>
      </c>
      <c r="Q35" s="181"/>
      <c r="R35" s="181">
        <v>83460975</v>
      </c>
      <c r="S35" s="182">
        <v>457887892.06743836</v>
      </c>
      <c r="T35" s="183">
        <v>505955336.04107726</v>
      </c>
      <c r="U35" s="183">
        <v>-48067443.973638892</v>
      </c>
      <c r="V35" s="183">
        <v>541348867.06743836</v>
      </c>
      <c r="X35" s="179"/>
      <c r="Y35" s="133" t="s">
        <v>875</v>
      </c>
      <c r="Z35" s="185">
        <v>83460975</v>
      </c>
      <c r="AA35" s="181">
        <v>457887892.06743836</v>
      </c>
      <c r="AB35" s="181">
        <v>505955336.04107726</v>
      </c>
      <c r="AC35" s="181">
        <v>-48067443.973638892</v>
      </c>
      <c r="AE35" s="138">
        <v>457887892</v>
      </c>
      <c r="AF35" s="138">
        <v>457888</v>
      </c>
    </row>
    <row r="36" spans="1:32" ht="16.5" customHeight="1" x14ac:dyDescent="0.35">
      <c r="A36" s="159"/>
      <c r="B36" s="187"/>
      <c r="C36" s="178"/>
      <c r="D36" s="188"/>
      <c r="E36" s="178"/>
      <c r="F36" s="177"/>
      <c r="G36" s="178"/>
      <c r="H36" s="188"/>
      <c r="I36" s="176"/>
      <c r="J36" s="179"/>
      <c r="L36" s="179"/>
      <c r="M36" s="184"/>
      <c r="N36" s="179"/>
      <c r="O36" s="180"/>
      <c r="P36" s="181"/>
      <c r="Q36" s="181"/>
      <c r="R36" s="181"/>
      <c r="S36" s="189"/>
      <c r="T36" s="183"/>
      <c r="U36" s="183"/>
      <c r="V36" s="183"/>
      <c r="X36" s="179"/>
      <c r="Z36" s="179"/>
      <c r="AA36" s="181"/>
      <c r="AB36" s="181">
        <v>0</v>
      </c>
      <c r="AC36" s="181">
        <v>0</v>
      </c>
      <c r="AE36" s="138"/>
      <c r="AF36" s="138"/>
    </row>
    <row r="37" spans="1:32" ht="16.5" customHeight="1" x14ac:dyDescent="0.35">
      <c r="A37" s="159" t="s">
        <v>744</v>
      </c>
      <c r="B37" s="175">
        <v>1231206469.9000001</v>
      </c>
      <c r="C37" s="178" t="s">
        <v>854</v>
      </c>
      <c r="D37" s="188"/>
      <c r="E37" s="178"/>
      <c r="F37" s="177"/>
      <c r="G37" s="178"/>
      <c r="H37" s="177">
        <v>185033981.44</v>
      </c>
      <c r="I37" s="176" t="s">
        <v>854</v>
      </c>
      <c r="J37" s="179">
        <v>1416240451.3400002</v>
      </c>
      <c r="K37" s="133" t="s">
        <v>876</v>
      </c>
      <c r="L37" s="185">
        <v>2198132.7000000002</v>
      </c>
      <c r="M37" s="133" t="s">
        <v>877</v>
      </c>
      <c r="N37" s="185">
        <v>2219491.84</v>
      </c>
      <c r="O37" s="180"/>
      <c r="P37" s="181">
        <v>108433518.28000021</v>
      </c>
      <c r="Q37" s="181"/>
      <c r="R37" s="181">
        <v>108433518.28000021</v>
      </c>
      <c r="S37" s="189"/>
      <c r="T37" s="183">
        <v>0</v>
      </c>
      <c r="U37" s="183">
        <v>0</v>
      </c>
      <c r="V37" s="183">
        <v>108433518.28000021</v>
      </c>
      <c r="X37" s="179"/>
      <c r="Y37" s="133" t="s">
        <v>878</v>
      </c>
      <c r="Z37" s="185">
        <v>476455.84000000008</v>
      </c>
      <c r="AA37" s="181">
        <v>2.0861625671386719E-7</v>
      </c>
      <c r="AB37" s="181">
        <v>2.0861625671386719E-7</v>
      </c>
      <c r="AC37" s="181">
        <v>0</v>
      </c>
      <c r="AE37" s="138">
        <v>0</v>
      </c>
    </row>
    <row r="38" spans="1:32" ht="16.5" customHeight="1" x14ac:dyDescent="0.35">
      <c r="A38" s="159"/>
      <c r="B38" s="187"/>
      <c r="C38" s="178"/>
      <c r="D38" s="188"/>
      <c r="E38" s="178"/>
      <c r="F38" s="177"/>
      <c r="G38" s="178"/>
      <c r="H38" s="188"/>
      <c r="I38" s="176"/>
      <c r="J38" s="179"/>
      <c r="K38" s="133" t="s">
        <v>879</v>
      </c>
      <c r="L38" s="185">
        <v>1749930</v>
      </c>
      <c r="M38" s="133" t="s">
        <v>880</v>
      </c>
      <c r="N38" s="185">
        <v>1232999970</v>
      </c>
      <c r="O38" s="180"/>
      <c r="P38" s="181"/>
      <c r="Q38" s="181"/>
      <c r="R38" s="181"/>
      <c r="S38" s="189"/>
      <c r="T38" s="183"/>
      <c r="U38" s="183"/>
      <c r="V38" s="183"/>
      <c r="X38" s="179"/>
      <c r="Y38" s="133" t="s">
        <v>881</v>
      </c>
      <c r="Z38" s="185">
        <v>107957062.44</v>
      </c>
      <c r="AA38" s="181"/>
      <c r="AB38" s="181">
        <v>0</v>
      </c>
      <c r="AC38" s="181">
        <v>0</v>
      </c>
    </row>
    <row r="39" spans="1:32" ht="16.5" customHeight="1" x14ac:dyDescent="0.35">
      <c r="A39" s="159"/>
      <c r="B39" s="187"/>
      <c r="C39" s="178"/>
      <c r="D39" s="188"/>
      <c r="E39" s="178"/>
      <c r="F39" s="177"/>
      <c r="G39" s="178"/>
      <c r="H39" s="188"/>
      <c r="I39" s="176"/>
      <c r="J39" s="179"/>
      <c r="K39" s="133" t="s">
        <v>882</v>
      </c>
      <c r="L39" s="185">
        <v>868035</v>
      </c>
      <c r="M39" s="133" t="s">
        <v>883</v>
      </c>
      <c r="N39" s="185">
        <v>500000</v>
      </c>
      <c r="O39" s="180"/>
      <c r="P39" s="181"/>
      <c r="Q39" s="181"/>
      <c r="R39" s="181"/>
      <c r="S39" s="189"/>
      <c r="T39" s="183"/>
      <c r="U39" s="183"/>
      <c r="V39" s="183"/>
      <c r="X39" s="179"/>
      <c r="Z39" s="179"/>
      <c r="AA39" s="181"/>
      <c r="AB39" s="181">
        <v>0</v>
      </c>
      <c r="AC39" s="181">
        <v>0</v>
      </c>
    </row>
    <row r="40" spans="1:32" ht="16.5" customHeight="1" x14ac:dyDescent="0.35">
      <c r="A40" s="159"/>
      <c r="B40" s="187"/>
      <c r="C40" s="178"/>
      <c r="D40" s="188"/>
      <c r="E40" s="178"/>
      <c r="F40" s="177"/>
      <c r="G40" s="178"/>
      <c r="H40" s="188"/>
      <c r="I40" s="176"/>
      <c r="J40" s="179"/>
      <c r="L40" s="179"/>
      <c r="M40" s="133" t="s">
        <v>884</v>
      </c>
      <c r="N40" s="185">
        <v>76903568.920000002</v>
      </c>
      <c r="O40" s="180"/>
      <c r="P40" s="181"/>
      <c r="Q40" s="181"/>
      <c r="R40" s="181"/>
      <c r="S40" s="189"/>
      <c r="T40" s="183"/>
      <c r="U40" s="183"/>
      <c r="V40" s="183"/>
      <c r="X40" s="179"/>
      <c r="Z40" s="179"/>
      <c r="AA40" s="181"/>
      <c r="AB40" s="181">
        <v>0</v>
      </c>
      <c r="AC40" s="181">
        <v>0</v>
      </c>
    </row>
    <row r="41" spans="1:32" ht="16.5" customHeight="1" x14ac:dyDescent="0.35">
      <c r="A41" s="159" t="s">
        <v>885</v>
      </c>
      <c r="B41" s="187"/>
      <c r="C41" s="178"/>
      <c r="D41" s="188"/>
      <c r="E41" s="178"/>
      <c r="F41" s="177"/>
      <c r="G41" s="178"/>
      <c r="H41" s="188"/>
      <c r="I41" s="176"/>
      <c r="J41" s="179">
        <v>0</v>
      </c>
      <c r="L41" s="179"/>
      <c r="N41" s="179"/>
      <c r="O41" s="180"/>
      <c r="P41" s="181">
        <v>0</v>
      </c>
      <c r="Q41" s="181"/>
      <c r="R41" s="181">
        <v>0</v>
      </c>
      <c r="S41" s="189"/>
      <c r="T41" s="183">
        <v>0</v>
      </c>
      <c r="U41" s="183">
        <v>0</v>
      </c>
      <c r="V41" s="183">
        <v>0</v>
      </c>
      <c r="X41" s="179"/>
      <c r="Z41" s="179"/>
      <c r="AA41" s="181">
        <v>0</v>
      </c>
      <c r="AB41" s="181">
        <v>0</v>
      </c>
      <c r="AC41" s="181">
        <v>0</v>
      </c>
    </row>
    <row r="42" spans="1:32" ht="16.5" customHeight="1" x14ac:dyDescent="0.35">
      <c r="A42" s="159" t="s">
        <v>886</v>
      </c>
      <c r="B42" s="175">
        <v>308671842.14000005</v>
      </c>
      <c r="C42" s="178" t="s">
        <v>854</v>
      </c>
      <c r="D42" s="177">
        <v>278398948.68000001</v>
      </c>
      <c r="E42" s="178" t="s">
        <v>854</v>
      </c>
      <c r="F42" s="177">
        <v>54011.149999999907</v>
      </c>
      <c r="G42" s="178" t="s">
        <v>854</v>
      </c>
      <c r="H42" s="188"/>
      <c r="I42" s="176"/>
      <c r="J42" s="179">
        <v>587124801.97000003</v>
      </c>
      <c r="L42" s="179"/>
      <c r="N42" s="179"/>
      <c r="O42" s="180"/>
      <c r="P42" s="181">
        <v>587124801.97000003</v>
      </c>
      <c r="Q42" s="181"/>
      <c r="R42" s="181">
        <v>587124801.97000003</v>
      </c>
      <c r="S42" s="182">
        <v>935290391.81627214</v>
      </c>
      <c r="T42" s="183">
        <v>1000126454.6724308</v>
      </c>
      <c r="U42" s="183">
        <v>-64836062.856158614</v>
      </c>
      <c r="V42" s="183">
        <v>1522415193.786272</v>
      </c>
      <c r="X42" s="179"/>
      <c r="Z42" s="179"/>
      <c r="AA42" s="181">
        <v>1522415193.786272</v>
      </c>
      <c r="AB42" s="181">
        <v>1595262796.7024307</v>
      </c>
      <c r="AC42" s="181">
        <v>-72847602.916158676</v>
      </c>
      <c r="AE42" s="138">
        <v>1522415194</v>
      </c>
      <c r="AF42" s="138">
        <v>1522415</v>
      </c>
    </row>
    <row r="43" spans="1:32" ht="16.5" customHeight="1" x14ac:dyDescent="0.35">
      <c r="A43" s="159" t="s">
        <v>887</v>
      </c>
      <c r="B43" s="175">
        <v>7290987.9400000004</v>
      </c>
      <c r="C43" s="178" t="s">
        <v>854</v>
      </c>
      <c r="D43" s="188"/>
      <c r="E43" s="178"/>
      <c r="F43" s="177">
        <v>118442.20000000001</v>
      </c>
      <c r="G43" s="178" t="s">
        <v>854</v>
      </c>
      <c r="H43" s="188"/>
      <c r="I43" s="176"/>
      <c r="J43" s="179">
        <v>7409430.1400000006</v>
      </c>
      <c r="L43" s="179"/>
      <c r="N43" s="179"/>
      <c r="O43" s="180"/>
      <c r="P43" s="181">
        <v>7409430.1400000006</v>
      </c>
      <c r="Q43" s="181"/>
      <c r="R43" s="181">
        <v>7409430.1400000006</v>
      </c>
      <c r="S43" s="182">
        <v>19163814.980747409</v>
      </c>
      <c r="T43" s="183">
        <v>24206345.788647406</v>
      </c>
      <c r="U43" s="183">
        <v>-5042530.8078999966</v>
      </c>
      <c r="V43" s="183">
        <v>26573245.12074741</v>
      </c>
      <c r="X43" s="179"/>
      <c r="Z43" s="179"/>
      <c r="AA43" s="181">
        <v>26573245.12074741</v>
      </c>
      <c r="AB43" s="181">
        <v>32122743.348647404</v>
      </c>
      <c r="AC43" s="181">
        <v>-5549498.2278999947</v>
      </c>
      <c r="AE43" s="138">
        <v>26573245</v>
      </c>
      <c r="AF43" s="138">
        <v>26573</v>
      </c>
    </row>
    <row r="44" spans="1:32" ht="16.5" customHeight="1" x14ac:dyDescent="0.35">
      <c r="A44" s="159" t="s">
        <v>888</v>
      </c>
      <c r="B44" s="175">
        <v>110814.78</v>
      </c>
      <c r="C44" s="178" t="s">
        <v>854</v>
      </c>
      <c r="D44" s="188"/>
      <c r="E44" s="178"/>
      <c r="F44" s="177">
        <v>2</v>
      </c>
      <c r="G44" s="178" t="s">
        <v>854</v>
      </c>
      <c r="H44" s="188"/>
      <c r="I44" s="176"/>
      <c r="J44" s="179">
        <v>110816.78</v>
      </c>
      <c r="L44" s="179"/>
      <c r="N44" s="179"/>
      <c r="O44" s="180"/>
      <c r="P44" s="181">
        <v>110816.78</v>
      </c>
      <c r="Q44" s="181"/>
      <c r="R44" s="181">
        <v>110816.78</v>
      </c>
      <c r="S44" s="182">
        <v>3606486.753376002</v>
      </c>
      <c r="T44" s="183">
        <v>4550504.0563147571</v>
      </c>
      <c r="U44" s="183">
        <v>-944017.30293875514</v>
      </c>
      <c r="V44" s="183">
        <v>3717303.5333760018</v>
      </c>
      <c r="X44" s="179"/>
      <c r="Z44" s="179"/>
      <c r="AA44" s="181">
        <v>3717303.5333760018</v>
      </c>
      <c r="AB44" s="181">
        <v>4681320.9463147577</v>
      </c>
      <c r="AC44" s="181">
        <v>-964017.41293875594</v>
      </c>
      <c r="AE44" s="138">
        <v>3717304</v>
      </c>
      <c r="AF44" s="138">
        <v>3717</v>
      </c>
    </row>
    <row r="45" spans="1:32" s="211" customFormat="1" ht="16.5" customHeight="1" x14ac:dyDescent="0.35">
      <c r="A45" s="207" t="s">
        <v>749</v>
      </c>
      <c r="B45" s="175"/>
      <c r="C45" s="178"/>
      <c r="D45" s="188"/>
      <c r="E45" s="178"/>
      <c r="F45" s="177"/>
      <c r="G45" s="178"/>
      <c r="H45" s="188"/>
      <c r="I45" s="176"/>
      <c r="J45" s="188">
        <v>0</v>
      </c>
      <c r="K45" s="133"/>
      <c r="L45" s="188"/>
      <c r="M45" s="133"/>
      <c r="N45" s="188"/>
      <c r="O45" s="180"/>
      <c r="P45" s="208">
        <v>0</v>
      </c>
      <c r="Q45" s="208"/>
      <c r="R45" s="208"/>
      <c r="S45" s="209">
        <v>4541245.5079999994</v>
      </c>
      <c r="T45" s="210">
        <v>4891416.6464999998</v>
      </c>
      <c r="U45" s="210">
        <v>-350171.13850000035</v>
      </c>
      <c r="V45" s="187">
        <v>4541245.5079999994</v>
      </c>
      <c r="W45" s="133"/>
      <c r="X45" s="188"/>
      <c r="Y45" s="133"/>
      <c r="Z45" s="188"/>
      <c r="AA45" s="208">
        <v>4541245.5079999994</v>
      </c>
      <c r="AB45" s="181">
        <v>4891416.6464999998</v>
      </c>
      <c r="AC45" s="181">
        <v>-350171.13850000035</v>
      </c>
      <c r="AE45" s="138">
        <v>4541246</v>
      </c>
      <c r="AF45" s="138">
        <v>4541</v>
      </c>
    </row>
    <row r="46" spans="1:32" ht="16.5" customHeight="1" x14ac:dyDescent="0.35">
      <c r="A46" s="159" t="s">
        <v>889</v>
      </c>
      <c r="B46" s="175">
        <v>48800000</v>
      </c>
      <c r="C46" s="178" t="s">
        <v>854</v>
      </c>
      <c r="D46" s="188"/>
      <c r="E46" s="178"/>
      <c r="F46" s="177"/>
      <c r="G46" s="178"/>
      <c r="H46" s="188"/>
      <c r="I46" s="176"/>
      <c r="J46" s="179">
        <v>48800000</v>
      </c>
      <c r="L46" s="179"/>
      <c r="N46" s="179"/>
      <c r="O46" s="180"/>
      <c r="P46" s="181">
        <v>48800000</v>
      </c>
      <c r="Q46" s="181"/>
      <c r="R46" s="181">
        <v>48800000</v>
      </c>
      <c r="S46" s="189"/>
      <c r="T46" s="183">
        <v>0</v>
      </c>
      <c r="U46" s="183">
        <v>0</v>
      </c>
      <c r="V46" s="183">
        <v>48800000</v>
      </c>
      <c r="X46" s="179"/>
      <c r="Z46" s="179"/>
      <c r="AA46" s="181">
        <v>48800000</v>
      </c>
      <c r="AB46" s="181">
        <v>48800000</v>
      </c>
      <c r="AC46" s="181">
        <v>0</v>
      </c>
      <c r="AE46" s="138">
        <v>48800000</v>
      </c>
      <c r="AF46" s="138">
        <v>48800</v>
      </c>
    </row>
    <row r="47" spans="1:32" ht="16.5" customHeight="1" x14ac:dyDescent="0.35">
      <c r="A47" s="159" t="s">
        <v>750</v>
      </c>
      <c r="B47" s="175">
        <v>4447242.95</v>
      </c>
      <c r="C47" s="178" t="s">
        <v>854</v>
      </c>
      <c r="D47" s="177">
        <v>67295.290000000008</v>
      </c>
      <c r="E47" s="178" t="s">
        <v>854</v>
      </c>
      <c r="F47" s="177">
        <v>77676.5</v>
      </c>
      <c r="G47" s="178" t="s">
        <v>854</v>
      </c>
      <c r="H47" s="177">
        <v>261854.72</v>
      </c>
      <c r="I47" s="176" t="s">
        <v>854</v>
      </c>
      <c r="J47" s="179">
        <v>4854069.46</v>
      </c>
      <c r="L47" s="179"/>
      <c r="N47" s="179"/>
      <c r="O47" s="180"/>
      <c r="P47" s="181">
        <v>4854069.46</v>
      </c>
      <c r="Q47" s="181"/>
      <c r="R47" s="181">
        <v>4854069.46</v>
      </c>
      <c r="S47" s="189"/>
      <c r="T47" s="183">
        <v>0</v>
      </c>
      <c r="U47" s="183">
        <v>0</v>
      </c>
      <c r="V47" s="183">
        <v>4854069.46</v>
      </c>
      <c r="X47" s="179"/>
      <c r="Z47" s="179"/>
      <c r="AA47" s="181">
        <v>4854069.46</v>
      </c>
      <c r="AB47" s="181">
        <v>6763281.3099999987</v>
      </c>
      <c r="AC47" s="181">
        <v>-1909211.8499999987</v>
      </c>
      <c r="AE47" s="138">
        <v>4854069</v>
      </c>
      <c r="AF47" s="138">
        <v>4854</v>
      </c>
    </row>
    <row r="48" spans="1:32" ht="16.5" customHeight="1" x14ac:dyDescent="0.35">
      <c r="A48" s="194" t="s">
        <v>751</v>
      </c>
      <c r="B48" s="195">
        <v>1848808888.5900004</v>
      </c>
      <c r="C48" s="196" t="s">
        <v>854</v>
      </c>
      <c r="D48" s="197">
        <v>278466243.97000003</v>
      </c>
      <c r="E48" s="196"/>
      <c r="F48" s="197">
        <v>250131.84999999992</v>
      </c>
      <c r="G48" s="196"/>
      <c r="H48" s="197">
        <v>185295836.16</v>
      </c>
      <c r="I48" s="196"/>
      <c r="J48" s="197">
        <v>2312821100.5700006</v>
      </c>
      <c r="K48" s="198"/>
      <c r="L48" s="197">
        <v>4816097.7</v>
      </c>
      <c r="M48" s="198"/>
      <c r="N48" s="197">
        <v>1457443586.6400001</v>
      </c>
      <c r="O48" s="199"/>
      <c r="P48" s="200">
        <v>860193611.63000023</v>
      </c>
      <c r="Q48" s="200"/>
      <c r="R48" s="200"/>
      <c r="S48" s="201">
        <v>1420489831.1258337</v>
      </c>
      <c r="T48" s="195">
        <v>1539730057.2049704</v>
      </c>
      <c r="U48" s="195">
        <v>-119240226.07913661</v>
      </c>
      <c r="V48" s="195">
        <v>2280683442.7558346</v>
      </c>
      <c r="W48" s="198"/>
      <c r="X48" s="197">
        <v>0</v>
      </c>
      <c r="Y48" s="198"/>
      <c r="Z48" s="197">
        <v>191894493.28</v>
      </c>
      <c r="AA48" s="200">
        <v>2088788949.4758339</v>
      </c>
      <c r="AB48" s="181">
        <v>2218476894.9949708</v>
      </c>
      <c r="AC48" s="181">
        <v>-129687945.51913691</v>
      </c>
      <c r="AE48" s="138">
        <v>2088788949</v>
      </c>
      <c r="AF48" s="138">
        <v>2088789</v>
      </c>
    </row>
    <row r="49" spans="1:32" ht="16.5" customHeight="1" x14ac:dyDescent="0.35">
      <c r="A49" s="159"/>
      <c r="B49" s="202"/>
      <c r="C49" s="203"/>
      <c r="D49" s="204"/>
      <c r="E49" s="203"/>
      <c r="F49" s="204"/>
      <c r="G49" s="203"/>
      <c r="H49" s="204"/>
      <c r="I49" s="203"/>
      <c r="J49" s="204"/>
      <c r="L49" s="204"/>
      <c r="N49" s="212">
        <v>-1452627488.9400001</v>
      </c>
      <c r="O49" s="213"/>
      <c r="P49" s="205"/>
      <c r="Q49" s="205"/>
      <c r="R49" s="205"/>
      <c r="S49" s="206"/>
      <c r="T49" s="202"/>
      <c r="U49" s="202"/>
      <c r="V49" s="202"/>
      <c r="X49" s="204"/>
      <c r="Z49" s="212">
        <v>-191894493.28</v>
      </c>
      <c r="AA49" s="205"/>
      <c r="AB49" s="181">
        <v>0</v>
      </c>
      <c r="AC49" s="181">
        <v>0</v>
      </c>
    </row>
    <row r="50" spans="1:32" ht="16.5" customHeight="1" thickBot="1" x14ac:dyDescent="0.4">
      <c r="A50" s="214" t="s">
        <v>752</v>
      </c>
      <c r="B50" s="215">
        <v>2770203589.6300001</v>
      </c>
      <c r="C50" s="216"/>
      <c r="D50" s="217">
        <v>279855012.35000002</v>
      </c>
      <c r="E50" s="216"/>
      <c r="F50" s="217">
        <v>16543404.27</v>
      </c>
      <c r="G50" s="216" t="s">
        <v>854</v>
      </c>
      <c r="H50" s="217">
        <v>1135759200.51</v>
      </c>
      <c r="I50" s="216" t="s">
        <v>854</v>
      </c>
      <c r="J50" s="217">
        <v>4202361206.7600002</v>
      </c>
      <c r="K50" s="218"/>
      <c r="L50" s="217">
        <v>4816097.7</v>
      </c>
      <c r="M50" s="218"/>
      <c r="N50" s="217">
        <v>1608969629.23</v>
      </c>
      <c r="O50" s="219"/>
      <c r="P50" s="220">
        <v>2598207675.2300005</v>
      </c>
      <c r="Q50" s="220"/>
      <c r="R50" s="220"/>
      <c r="S50" s="221">
        <v>3839621578.0360985</v>
      </c>
      <c r="T50" s="215">
        <v>3759455957.4449263</v>
      </c>
      <c r="U50" s="215">
        <v>80165620.591172218</v>
      </c>
      <c r="V50" s="215">
        <v>6437829253.266099</v>
      </c>
      <c r="W50" s="218"/>
      <c r="X50" s="217">
        <v>0</v>
      </c>
      <c r="Y50" s="218"/>
      <c r="Z50" s="217">
        <v>1299523457.9744568</v>
      </c>
      <c r="AA50" s="220">
        <v>5138305795.2916412</v>
      </c>
      <c r="AB50" s="181">
        <v>5098660087.450469</v>
      </c>
      <c r="AC50" s="181">
        <v>39645707.841172218</v>
      </c>
      <c r="AE50" s="138">
        <v>5138305795</v>
      </c>
      <c r="AF50" s="138">
        <v>5138306</v>
      </c>
    </row>
    <row r="51" spans="1:32" ht="16.5" customHeight="1" x14ac:dyDescent="0.35">
      <c r="A51" s="159"/>
      <c r="B51" s="183"/>
      <c r="C51" s="176"/>
      <c r="D51" s="179"/>
      <c r="E51" s="176"/>
      <c r="F51" s="179"/>
      <c r="G51" s="176"/>
      <c r="H51" s="179"/>
      <c r="I51" s="176"/>
      <c r="J51" s="179"/>
      <c r="L51" s="179"/>
      <c r="N51" s="212">
        <v>-1604153531.53</v>
      </c>
      <c r="O51" s="213"/>
      <c r="P51" s="181"/>
      <c r="Q51" s="181"/>
      <c r="R51" s="181"/>
      <c r="S51" s="189"/>
      <c r="T51" s="183"/>
      <c r="U51" s="183"/>
      <c r="V51" s="183"/>
      <c r="X51" s="179"/>
      <c r="Z51" s="212">
        <v>-1299523457.9744568</v>
      </c>
      <c r="AA51" s="181"/>
      <c r="AB51" s="181">
        <v>0</v>
      </c>
      <c r="AC51" s="181">
        <v>0</v>
      </c>
    </row>
    <row r="52" spans="1:32" ht="16.5" customHeight="1" x14ac:dyDescent="0.35">
      <c r="A52" s="171" t="s">
        <v>753</v>
      </c>
      <c r="B52" s="183"/>
      <c r="C52" s="176"/>
      <c r="D52" s="179"/>
      <c r="E52" s="176"/>
      <c r="F52" s="179"/>
      <c r="G52" s="176"/>
      <c r="H52" s="179"/>
      <c r="I52" s="176"/>
      <c r="J52" s="179"/>
      <c r="L52" s="179"/>
      <c r="N52" s="179"/>
      <c r="O52" s="180"/>
      <c r="P52" s="181"/>
      <c r="Q52" s="181"/>
      <c r="R52" s="181"/>
      <c r="S52" s="189"/>
      <c r="T52" s="183"/>
      <c r="U52" s="183"/>
      <c r="V52" s="183"/>
      <c r="X52" s="179"/>
      <c r="Z52" s="179"/>
      <c r="AA52" s="181"/>
      <c r="AB52" s="181">
        <v>0</v>
      </c>
      <c r="AC52" s="181">
        <v>0</v>
      </c>
    </row>
    <row r="53" spans="1:32" ht="16.5" customHeight="1" x14ac:dyDescent="0.35">
      <c r="A53" s="174" t="s">
        <v>754</v>
      </c>
      <c r="B53" s="183"/>
      <c r="C53" s="176"/>
      <c r="D53" s="179"/>
      <c r="E53" s="176"/>
      <c r="F53" s="179"/>
      <c r="G53" s="176"/>
      <c r="H53" s="179"/>
      <c r="I53" s="176"/>
      <c r="J53" s="179"/>
      <c r="L53" s="179"/>
      <c r="N53" s="179"/>
      <c r="O53" s="180"/>
      <c r="P53" s="181"/>
      <c r="Q53" s="181"/>
      <c r="R53" s="181"/>
      <c r="S53" s="189"/>
      <c r="T53" s="183"/>
      <c r="U53" s="183"/>
      <c r="V53" s="183"/>
      <c r="X53" s="179"/>
      <c r="Z53" s="179"/>
      <c r="AA53" s="181"/>
      <c r="AB53" s="181">
        <v>0</v>
      </c>
      <c r="AC53" s="181">
        <v>0</v>
      </c>
    </row>
    <row r="54" spans="1:32" ht="16.5" customHeight="1" x14ac:dyDescent="0.35">
      <c r="A54" s="159" t="s">
        <v>890</v>
      </c>
      <c r="B54" s="175">
        <v>610391513.65999997</v>
      </c>
      <c r="C54" s="178" t="s">
        <v>854</v>
      </c>
      <c r="D54" s="177">
        <v>0</v>
      </c>
      <c r="E54" s="178" t="s">
        <v>854</v>
      </c>
      <c r="F54" s="188"/>
      <c r="G54" s="178"/>
      <c r="H54" s="188"/>
      <c r="I54" s="176"/>
      <c r="J54" s="179">
        <v>610391513.65999997</v>
      </c>
      <c r="L54" s="179"/>
      <c r="N54" s="179"/>
      <c r="O54" s="180"/>
      <c r="P54" s="181">
        <v>610391513.65999997</v>
      </c>
      <c r="Q54" s="181"/>
      <c r="R54" s="181">
        <v>610391513.65999997</v>
      </c>
      <c r="S54" s="182">
        <v>763286520.43224943</v>
      </c>
      <c r="T54" s="183">
        <v>601805144.73389089</v>
      </c>
      <c r="U54" s="183">
        <v>161481375.69835854</v>
      </c>
      <c r="V54" s="183">
        <v>1373678034.0922494</v>
      </c>
      <c r="X54" s="179"/>
      <c r="Z54" s="179"/>
      <c r="AA54" s="181">
        <v>1373678034.0922494</v>
      </c>
      <c r="AB54" s="181">
        <v>1170849437.7238908</v>
      </c>
      <c r="AC54" s="181">
        <v>202828596.36835861</v>
      </c>
      <c r="AE54" s="138">
        <v>1373678034</v>
      </c>
      <c r="AF54" s="138">
        <v>1373678</v>
      </c>
    </row>
    <row r="55" spans="1:32" ht="16.5" customHeight="1" x14ac:dyDescent="0.35">
      <c r="A55" s="159" t="s">
        <v>757</v>
      </c>
      <c r="B55" s="175">
        <v>33906947.090000004</v>
      </c>
      <c r="C55" s="178" t="s">
        <v>854</v>
      </c>
      <c r="D55" s="177">
        <v>1138324.19</v>
      </c>
      <c r="E55" s="178" t="s">
        <v>854</v>
      </c>
      <c r="F55" s="177">
        <v>732006.01</v>
      </c>
      <c r="G55" s="178" t="s">
        <v>854</v>
      </c>
      <c r="H55" s="177">
        <v>350632.43</v>
      </c>
      <c r="I55" s="176" t="s">
        <v>854</v>
      </c>
      <c r="J55" s="179">
        <v>36127909.719999999</v>
      </c>
      <c r="K55" s="184" t="s">
        <v>855</v>
      </c>
      <c r="L55" s="185">
        <v>353759.43</v>
      </c>
      <c r="N55" s="179"/>
      <c r="O55" s="180" t="s">
        <v>891</v>
      </c>
      <c r="P55" s="181">
        <v>35774150.289999999</v>
      </c>
      <c r="Q55" s="181"/>
      <c r="R55" s="181">
        <v>35774150.289999999</v>
      </c>
      <c r="S55" s="182">
        <v>827166296.1912117</v>
      </c>
      <c r="T55" s="222">
        <v>717755911.55016994</v>
      </c>
      <c r="U55" s="222">
        <v>109410384.64104176</v>
      </c>
      <c r="V55" s="183">
        <v>862940446.48121166</v>
      </c>
      <c r="W55" s="133" t="s">
        <v>857</v>
      </c>
      <c r="X55" s="185">
        <v>44922710.290079996</v>
      </c>
      <c r="Z55" s="179"/>
      <c r="AA55" s="223">
        <v>580548191.45738411</v>
      </c>
      <c r="AB55" s="223">
        <v>518595859.3039465</v>
      </c>
      <c r="AC55" s="223">
        <v>61952332.153437614</v>
      </c>
      <c r="AE55" s="138">
        <v>580548191</v>
      </c>
      <c r="AF55" s="138">
        <v>580548</v>
      </c>
    </row>
    <row r="56" spans="1:32" ht="16.5" customHeight="1" x14ac:dyDescent="0.35">
      <c r="A56" s="159"/>
      <c r="B56" s="175"/>
      <c r="C56" s="178"/>
      <c r="D56" s="188"/>
      <c r="E56" s="178"/>
      <c r="F56" s="188"/>
      <c r="G56" s="178"/>
      <c r="H56" s="177"/>
      <c r="I56" s="176"/>
      <c r="J56" s="179"/>
      <c r="K56" s="184"/>
      <c r="L56" s="179"/>
      <c r="N56" s="179"/>
      <c r="O56" s="180"/>
      <c r="P56" s="181"/>
      <c r="Q56" s="181"/>
      <c r="R56" s="181"/>
      <c r="S56" s="189"/>
      <c r="T56" s="183"/>
      <c r="U56" s="183"/>
      <c r="V56" s="183"/>
      <c r="W56" s="133" t="s">
        <v>859</v>
      </c>
      <c r="X56" s="185">
        <v>237469544.7337476</v>
      </c>
      <c r="Z56" s="179"/>
      <c r="AA56" s="181"/>
      <c r="AB56" s="181">
        <v>0</v>
      </c>
      <c r="AC56" s="181">
        <v>0</v>
      </c>
      <c r="AE56" s="138"/>
      <c r="AF56" s="138"/>
    </row>
    <row r="57" spans="1:32" ht="16.5" customHeight="1" x14ac:dyDescent="0.35">
      <c r="A57" s="159"/>
      <c r="B57" s="175"/>
      <c r="C57" s="178"/>
      <c r="D57" s="188"/>
      <c r="E57" s="178"/>
      <c r="F57" s="188"/>
      <c r="G57" s="178"/>
      <c r="H57" s="177"/>
      <c r="I57" s="176"/>
      <c r="J57" s="179"/>
      <c r="K57" s="184"/>
      <c r="L57" s="179"/>
      <c r="N57" s="179"/>
      <c r="O57" s="180"/>
      <c r="P57" s="181"/>
      <c r="Q57" s="181"/>
      <c r="R57" s="181"/>
      <c r="S57" s="189"/>
      <c r="T57" s="183"/>
      <c r="U57" s="183"/>
      <c r="V57" s="183"/>
      <c r="W57" s="133" t="s">
        <v>867</v>
      </c>
      <c r="X57" s="179">
        <v>0</v>
      </c>
      <c r="Z57" s="179"/>
      <c r="AA57" s="181"/>
      <c r="AB57" s="181"/>
      <c r="AC57" s="181"/>
      <c r="AE57" s="138"/>
      <c r="AF57" s="138"/>
    </row>
    <row r="58" spans="1:32" ht="16.5" customHeight="1" x14ac:dyDescent="0.35">
      <c r="A58" s="159" t="s">
        <v>759</v>
      </c>
      <c r="B58" s="175"/>
      <c r="C58" s="178"/>
      <c r="D58" s="211"/>
      <c r="E58" s="224"/>
      <c r="F58" s="177">
        <v>3488531.42</v>
      </c>
      <c r="G58" s="178" t="s">
        <v>854</v>
      </c>
      <c r="H58" s="177"/>
      <c r="I58" s="176"/>
      <c r="J58" s="179">
        <v>3488531.42</v>
      </c>
      <c r="K58" s="184" t="s">
        <v>861</v>
      </c>
      <c r="L58" s="185">
        <v>998381.21</v>
      </c>
      <c r="N58" s="179"/>
      <c r="O58" s="180" t="s">
        <v>835</v>
      </c>
      <c r="P58" s="181">
        <v>2490150.21</v>
      </c>
      <c r="Q58" s="181"/>
      <c r="R58" s="181">
        <v>2490150.21</v>
      </c>
      <c r="S58" s="189"/>
      <c r="T58" s="183">
        <v>0</v>
      </c>
      <c r="U58" s="183">
        <v>0</v>
      </c>
      <c r="V58" s="183">
        <v>2490150.21</v>
      </c>
      <c r="X58" s="225"/>
      <c r="Z58" s="179"/>
      <c r="AA58" s="181">
        <v>2490150.21</v>
      </c>
      <c r="AB58" s="181">
        <v>1716272.4100000001</v>
      </c>
      <c r="AC58" s="181">
        <v>773877.79999999981</v>
      </c>
      <c r="AF58" s="138">
        <v>2490</v>
      </c>
    </row>
    <row r="59" spans="1:32" ht="16.5" customHeight="1" x14ac:dyDescent="0.35">
      <c r="A59" s="159"/>
      <c r="B59" s="175"/>
      <c r="C59" s="178"/>
      <c r="D59" s="188"/>
      <c r="E59" s="178"/>
      <c r="F59" s="188"/>
      <c r="G59" s="178"/>
      <c r="H59" s="177"/>
      <c r="I59" s="176"/>
      <c r="J59" s="179"/>
      <c r="K59" s="184"/>
      <c r="L59" s="179"/>
      <c r="N59" s="179"/>
      <c r="O59" s="180"/>
      <c r="P59" s="181"/>
      <c r="Q59" s="181"/>
      <c r="R59" s="181"/>
      <c r="S59" s="189"/>
      <c r="T59" s="183"/>
      <c r="U59" s="183"/>
      <c r="V59" s="183"/>
      <c r="X59" s="179"/>
      <c r="Z59" s="179"/>
      <c r="AA59" s="181"/>
      <c r="AB59" s="181">
        <v>0</v>
      </c>
      <c r="AC59" s="181">
        <v>0</v>
      </c>
    </row>
    <row r="60" spans="1:32" ht="16.5" customHeight="1" x14ac:dyDescent="0.35">
      <c r="A60" s="159"/>
      <c r="B60" s="175"/>
      <c r="C60" s="178"/>
      <c r="D60" s="188"/>
      <c r="E60" s="178"/>
      <c r="F60" s="188"/>
      <c r="G60" s="178"/>
      <c r="H60" s="177"/>
      <c r="I60" s="176"/>
      <c r="J60" s="179"/>
      <c r="K60" s="184"/>
      <c r="L60" s="179"/>
      <c r="N60" s="179"/>
      <c r="O60" s="180"/>
      <c r="P60" s="181"/>
      <c r="Q60" s="181"/>
      <c r="R60" s="181"/>
      <c r="S60" s="189"/>
      <c r="T60" s="183"/>
      <c r="U60" s="183"/>
      <c r="V60" s="183"/>
      <c r="X60" s="179"/>
      <c r="Z60" s="179"/>
      <c r="AA60" s="181"/>
      <c r="AB60" s="181">
        <v>0</v>
      </c>
      <c r="AC60" s="181">
        <v>0</v>
      </c>
    </row>
    <row r="61" spans="1:32" ht="16.5" customHeight="1" x14ac:dyDescent="0.35">
      <c r="A61" s="159" t="s">
        <v>892</v>
      </c>
      <c r="B61" s="175">
        <v>1374131.59</v>
      </c>
      <c r="C61" s="178" t="s">
        <v>854</v>
      </c>
      <c r="D61" s="177">
        <v>0</v>
      </c>
      <c r="E61" s="178" t="s">
        <v>854</v>
      </c>
      <c r="F61" s="188"/>
      <c r="G61" s="178"/>
      <c r="H61" s="177"/>
      <c r="I61" s="176"/>
      <c r="J61" s="179">
        <v>1374131.59</v>
      </c>
      <c r="L61" s="179"/>
      <c r="N61" s="179"/>
      <c r="O61" s="180"/>
      <c r="P61" s="181">
        <v>1374131.59</v>
      </c>
      <c r="Q61" s="181"/>
      <c r="R61" s="181">
        <v>1374131.59</v>
      </c>
      <c r="S61" s="189"/>
      <c r="T61" s="183">
        <v>0</v>
      </c>
      <c r="U61" s="183">
        <v>0</v>
      </c>
      <c r="V61" s="183">
        <v>1374131.59</v>
      </c>
      <c r="X61" s="179"/>
      <c r="Z61" s="179"/>
      <c r="AA61" s="181">
        <v>1374131.59</v>
      </c>
      <c r="AB61" s="181">
        <v>1377660.31</v>
      </c>
      <c r="AC61" s="181">
        <v>-3528.7199999999721</v>
      </c>
      <c r="AE61" s="138">
        <v>1374132</v>
      </c>
      <c r="AF61" s="138">
        <v>1374</v>
      </c>
    </row>
    <row r="62" spans="1:32" ht="16.5" customHeight="1" x14ac:dyDescent="0.35">
      <c r="A62" s="159" t="s">
        <v>277</v>
      </c>
      <c r="B62" s="175">
        <v>18080707.960000001</v>
      </c>
      <c r="C62" s="178" t="s">
        <v>854</v>
      </c>
      <c r="D62" s="177">
        <v>402784.44</v>
      </c>
      <c r="E62" s="178" t="s">
        <v>854</v>
      </c>
      <c r="F62" s="177">
        <v>921748</v>
      </c>
      <c r="G62" s="178" t="s">
        <v>854</v>
      </c>
      <c r="H62" s="177">
        <v>96843.56</v>
      </c>
      <c r="I62" s="176" t="s">
        <v>854</v>
      </c>
      <c r="J62" s="179">
        <v>19502083.960000001</v>
      </c>
      <c r="K62" s="184" t="s">
        <v>858</v>
      </c>
      <c r="L62" s="226">
        <v>107000</v>
      </c>
      <c r="N62" s="179"/>
      <c r="O62" s="180" t="s">
        <v>856</v>
      </c>
      <c r="P62" s="181">
        <v>19325700.400000002</v>
      </c>
      <c r="Q62" s="181"/>
      <c r="R62" s="181">
        <v>19325700.400000002</v>
      </c>
      <c r="S62" s="182">
        <v>65826933.862735532</v>
      </c>
      <c r="T62" s="183">
        <v>60291196.199166551</v>
      </c>
      <c r="U62" s="183">
        <v>5535737.663568981</v>
      </c>
      <c r="V62" s="183">
        <v>85152634.262735531</v>
      </c>
      <c r="X62" s="179"/>
      <c r="Z62" s="179"/>
      <c r="AA62" s="181">
        <v>85152634.262735531</v>
      </c>
      <c r="AB62" s="181">
        <v>76619020.899166554</v>
      </c>
      <c r="AC62" s="181">
        <v>8533613.3635689765</v>
      </c>
      <c r="AE62" s="138">
        <v>85152634</v>
      </c>
      <c r="AF62" s="138">
        <v>85153</v>
      </c>
    </row>
    <row r="63" spans="1:32" ht="16.5" customHeight="1" x14ac:dyDescent="0.35">
      <c r="A63" s="159"/>
      <c r="B63" s="187"/>
      <c r="C63" s="178"/>
      <c r="D63" s="177"/>
      <c r="E63" s="178"/>
      <c r="F63" s="188"/>
      <c r="G63" s="178"/>
      <c r="H63" s="177"/>
      <c r="I63" s="176"/>
      <c r="J63" s="179"/>
      <c r="K63" s="184" t="s">
        <v>872</v>
      </c>
      <c r="L63" s="185">
        <v>35868</v>
      </c>
      <c r="N63" s="179"/>
      <c r="O63" s="180" t="s">
        <v>835</v>
      </c>
      <c r="P63" s="181"/>
      <c r="Q63" s="181"/>
      <c r="R63" s="181"/>
      <c r="S63" s="189"/>
      <c r="T63" s="183"/>
      <c r="U63" s="183"/>
      <c r="V63" s="183"/>
      <c r="X63" s="179"/>
      <c r="Z63" s="179"/>
      <c r="AA63" s="181"/>
      <c r="AB63" s="181">
        <v>0</v>
      </c>
      <c r="AC63" s="181">
        <v>0</v>
      </c>
    </row>
    <row r="64" spans="1:32" ht="16.5" customHeight="1" x14ac:dyDescent="0.35">
      <c r="A64" s="159"/>
      <c r="B64" s="187"/>
      <c r="C64" s="178"/>
      <c r="D64" s="188"/>
      <c r="E64" s="178"/>
      <c r="F64" s="188"/>
      <c r="G64" s="178"/>
      <c r="H64" s="177"/>
      <c r="I64" s="176"/>
      <c r="J64" s="179"/>
      <c r="K64" s="184" t="s">
        <v>871</v>
      </c>
      <c r="L64" s="185">
        <v>33515.56</v>
      </c>
      <c r="N64" s="179"/>
      <c r="O64" s="180" t="s">
        <v>836</v>
      </c>
      <c r="P64" s="181"/>
      <c r="Q64" s="181"/>
      <c r="R64" s="181"/>
      <c r="S64" s="189"/>
      <c r="T64" s="183"/>
      <c r="U64" s="183"/>
      <c r="V64" s="183"/>
      <c r="X64" s="179"/>
      <c r="Z64" s="179"/>
      <c r="AA64" s="181"/>
      <c r="AB64" s="181" t="e">
        <v>#N/A</v>
      </c>
      <c r="AC64" s="181" t="e">
        <v>#N/A</v>
      </c>
    </row>
    <row r="65" spans="1:32" ht="16.5" customHeight="1" x14ac:dyDescent="0.35">
      <c r="A65" s="159"/>
      <c r="B65" s="187"/>
      <c r="C65" s="178"/>
      <c r="D65" s="188"/>
      <c r="E65" s="178"/>
      <c r="F65" s="188"/>
      <c r="G65" s="178"/>
      <c r="H65" s="177"/>
      <c r="I65" s="176"/>
      <c r="J65" s="179"/>
      <c r="K65" s="184"/>
      <c r="L65" s="179"/>
      <c r="N65" s="179"/>
      <c r="O65" s="180"/>
      <c r="P65" s="181"/>
      <c r="Q65" s="181"/>
      <c r="R65" s="181"/>
      <c r="S65" s="189"/>
      <c r="T65" s="183"/>
      <c r="U65" s="183"/>
      <c r="V65" s="183"/>
      <c r="X65" s="179"/>
      <c r="Z65" s="179"/>
      <c r="AA65" s="181"/>
      <c r="AB65" s="181">
        <v>0</v>
      </c>
      <c r="AC65" s="181">
        <v>0</v>
      </c>
    </row>
    <row r="66" spans="1:32" ht="16.5" customHeight="1" x14ac:dyDescent="0.35">
      <c r="A66" s="159" t="s">
        <v>761</v>
      </c>
      <c r="B66" s="187"/>
      <c r="C66" s="178"/>
      <c r="D66" s="188"/>
      <c r="E66" s="178"/>
      <c r="F66" s="188"/>
      <c r="G66" s="178"/>
      <c r="H66" s="177"/>
      <c r="I66" s="176"/>
      <c r="J66" s="179"/>
      <c r="L66" s="179"/>
      <c r="N66" s="179"/>
      <c r="O66" s="180"/>
      <c r="P66" s="181"/>
      <c r="Q66" s="181"/>
      <c r="R66" s="181"/>
      <c r="S66" s="189"/>
      <c r="T66" s="183"/>
      <c r="U66" s="183"/>
      <c r="V66" s="183"/>
      <c r="X66" s="179"/>
      <c r="Z66" s="179"/>
      <c r="AA66" s="181"/>
      <c r="AB66" s="181">
        <v>0</v>
      </c>
      <c r="AC66" s="181">
        <v>0</v>
      </c>
    </row>
    <row r="67" spans="1:32" ht="16.5" customHeight="1" x14ac:dyDescent="0.35">
      <c r="A67" s="227" t="s">
        <v>893</v>
      </c>
      <c r="B67" s="175">
        <v>1896234.67</v>
      </c>
      <c r="C67" s="178" t="s">
        <v>854</v>
      </c>
      <c r="D67" s="188"/>
      <c r="E67" s="178"/>
      <c r="F67" s="177">
        <v>88046.92</v>
      </c>
      <c r="G67" s="178" t="s">
        <v>854</v>
      </c>
      <c r="H67" s="177"/>
      <c r="I67" s="176"/>
      <c r="J67" s="179">
        <v>1984281.5899999999</v>
      </c>
      <c r="L67" s="179"/>
      <c r="N67" s="179"/>
      <c r="O67" s="180"/>
      <c r="P67" s="181">
        <v>1984281.5899999999</v>
      </c>
      <c r="Q67" s="181"/>
      <c r="R67" s="181">
        <v>1984281.5899999999</v>
      </c>
      <c r="S67" s="182">
        <v>5941877.7436480001</v>
      </c>
      <c r="T67" s="183">
        <v>7290838.8951299991</v>
      </c>
      <c r="U67" s="183">
        <v>-1348961.1514819991</v>
      </c>
      <c r="V67" s="183">
        <v>7926159.3336479999</v>
      </c>
      <c r="X67" s="179"/>
      <c r="Z67" s="179"/>
      <c r="AA67" s="181">
        <v>7926159.3336479999</v>
      </c>
      <c r="AB67" s="181">
        <v>9240859.749353027</v>
      </c>
      <c r="AC67" s="181">
        <v>-1314700.4157050271</v>
      </c>
      <c r="AE67" s="138">
        <v>7926159</v>
      </c>
      <c r="AF67" s="138">
        <v>7926</v>
      </c>
    </row>
    <row r="68" spans="1:32" ht="16.5" customHeight="1" x14ac:dyDescent="0.35">
      <c r="A68" s="227" t="s">
        <v>894</v>
      </c>
      <c r="B68" s="187"/>
      <c r="C68" s="178"/>
      <c r="D68" s="188"/>
      <c r="E68" s="178"/>
      <c r="F68" s="188"/>
      <c r="G68" s="178"/>
      <c r="H68" s="177"/>
      <c r="I68" s="176"/>
      <c r="J68" s="179">
        <v>0</v>
      </c>
      <c r="L68" s="179"/>
      <c r="N68" s="179"/>
      <c r="O68" s="180"/>
      <c r="P68" s="181">
        <v>0</v>
      </c>
      <c r="Q68" s="181"/>
      <c r="R68" s="181">
        <v>0</v>
      </c>
      <c r="S68" s="182">
        <v>53315461.473063998</v>
      </c>
      <c r="T68" s="183">
        <v>58276877.511600003</v>
      </c>
      <c r="U68" s="183">
        <v>-4961416.0385360047</v>
      </c>
      <c r="V68" s="183">
        <v>53315461.473063998</v>
      </c>
      <c r="X68" s="179"/>
      <c r="Z68" s="179"/>
      <c r="AA68" s="181">
        <v>53315461.473063998</v>
      </c>
      <c r="AB68" s="181">
        <v>58276877.511600003</v>
      </c>
      <c r="AC68" s="181">
        <v>-4961416.0385360047</v>
      </c>
      <c r="AE68" s="138">
        <v>53315461</v>
      </c>
      <c r="AF68" s="138">
        <v>53315</v>
      </c>
    </row>
    <row r="69" spans="1:32" ht="16.5" customHeight="1" x14ac:dyDescent="0.35">
      <c r="A69" s="228" t="s">
        <v>895</v>
      </c>
      <c r="B69" s="175">
        <v>6214751.4900000002</v>
      </c>
      <c r="C69" s="178" t="s">
        <v>854</v>
      </c>
      <c r="D69" s="188"/>
      <c r="E69" s="178"/>
      <c r="F69" s="188"/>
      <c r="G69" s="178"/>
      <c r="H69" s="177">
        <v>467881.42</v>
      </c>
      <c r="I69" s="176" t="s">
        <v>854</v>
      </c>
      <c r="J69" s="179">
        <v>6682632.9100000001</v>
      </c>
      <c r="L69" s="179"/>
      <c r="N69" s="179"/>
      <c r="O69" s="180"/>
      <c r="P69" s="181">
        <v>6682632.9100000001</v>
      </c>
      <c r="Q69" s="181"/>
      <c r="R69" s="181">
        <v>6682632.9100000001</v>
      </c>
      <c r="S69" s="189"/>
      <c r="T69" s="183">
        <v>0</v>
      </c>
      <c r="U69" s="183">
        <v>0</v>
      </c>
      <c r="V69" s="183">
        <v>6682632.9100000001</v>
      </c>
      <c r="X69" s="179"/>
      <c r="Z69" s="179"/>
      <c r="AA69" s="181">
        <v>6682632.9100000001</v>
      </c>
      <c r="AB69" s="181">
        <v>3907381.8100651214</v>
      </c>
      <c r="AC69" s="181">
        <v>2775251.0999348788</v>
      </c>
      <c r="AE69" s="138">
        <v>6682633</v>
      </c>
      <c r="AF69" s="138">
        <v>6683</v>
      </c>
    </row>
    <row r="70" spans="1:32" ht="15.95" customHeight="1" x14ac:dyDescent="0.35">
      <c r="A70" s="159" t="s">
        <v>896</v>
      </c>
      <c r="B70" s="175">
        <v>125205190.98999999</v>
      </c>
      <c r="C70" s="178" t="s">
        <v>854</v>
      </c>
      <c r="D70" s="177">
        <v>6600000</v>
      </c>
      <c r="E70" s="178" t="s">
        <v>854</v>
      </c>
      <c r="F70" s="188"/>
      <c r="G70" s="178"/>
      <c r="H70" s="177">
        <v>70014547.939999998</v>
      </c>
      <c r="I70" s="176" t="s">
        <v>854</v>
      </c>
      <c r="J70" s="179">
        <v>201819738.93000001</v>
      </c>
      <c r="K70" s="184" t="s">
        <v>864</v>
      </c>
      <c r="L70" s="185">
        <v>109644780.5</v>
      </c>
      <c r="N70" s="179"/>
      <c r="O70" s="180" t="s">
        <v>856</v>
      </c>
      <c r="P70" s="181">
        <v>82575161.660000011</v>
      </c>
      <c r="Q70" s="181"/>
      <c r="R70" s="181">
        <v>82575161.660000011</v>
      </c>
      <c r="S70" s="182">
        <v>891731051.5115031</v>
      </c>
      <c r="T70" s="183">
        <v>1036028859.8037131</v>
      </c>
      <c r="U70" s="183">
        <v>-144297808.29220998</v>
      </c>
      <c r="V70" s="183">
        <v>974306213.17150307</v>
      </c>
      <c r="W70" s="133" t="s">
        <v>865</v>
      </c>
      <c r="X70" s="185">
        <v>807445794</v>
      </c>
      <c r="Z70" s="179"/>
      <c r="AA70" s="223">
        <v>12445537.171503067</v>
      </c>
      <c r="AB70" s="223">
        <v>158000258.56609699</v>
      </c>
      <c r="AC70" s="223">
        <v>-145554721.39459392</v>
      </c>
      <c r="AE70" s="138">
        <v>12445537</v>
      </c>
      <c r="AF70" s="138">
        <v>12446</v>
      </c>
    </row>
    <row r="71" spans="1:32" ht="16.5" customHeight="1" x14ac:dyDescent="0.35">
      <c r="A71" s="159"/>
      <c r="B71" s="187"/>
      <c r="C71" s="178"/>
      <c r="D71" s="188"/>
      <c r="E71" s="178"/>
      <c r="F71" s="188"/>
      <c r="G71" s="178"/>
      <c r="H71" s="177"/>
      <c r="I71" s="176"/>
      <c r="J71" s="179"/>
      <c r="K71" s="184" t="s">
        <v>864</v>
      </c>
      <c r="L71" s="185">
        <v>2999796.77</v>
      </c>
      <c r="N71" s="179"/>
      <c r="O71" s="180" t="s">
        <v>856</v>
      </c>
      <c r="P71" s="181"/>
      <c r="Q71" s="181"/>
      <c r="R71" s="181"/>
      <c r="S71" s="189"/>
      <c r="T71" s="183"/>
      <c r="U71" s="183"/>
      <c r="V71" s="183"/>
      <c r="W71" s="133" t="s">
        <v>875</v>
      </c>
      <c r="X71" s="185">
        <v>84285240</v>
      </c>
      <c r="Z71" s="179"/>
      <c r="AA71" s="181"/>
      <c r="AB71" s="181"/>
      <c r="AC71" s="181"/>
      <c r="AE71" s="138"/>
    </row>
    <row r="72" spans="1:32" ht="16.5" customHeight="1" x14ac:dyDescent="0.35">
      <c r="A72" s="159"/>
      <c r="B72" s="187"/>
      <c r="C72" s="178"/>
      <c r="D72" s="188"/>
      <c r="E72" s="178"/>
      <c r="F72" s="188"/>
      <c r="G72" s="178"/>
      <c r="H72" s="177"/>
      <c r="I72" s="176"/>
      <c r="J72" s="179"/>
      <c r="K72" s="184" t="s">
        <v>866</v>
      </c>
      <c r="L72" s="185">
        <v>6600000</v>
      </c>
      <c r="N72" s="179"/>
      <c r="O72" s="180" t="s">
        <v>834</v>
      </c>
      <c r="P72" s="181"/>
      <c r="Q72" s="181"/>
      <c r="R72" s="181"/>
      <c r="S72" s="189"/>
      <c r="T72" s="183"/>
      <c r="U72" s="183"/>
      <c r="V72" s="183"/>
      <c r="W72" s="133" t="s">
        <v>897</v>
      </c>
      <c r="X72" s="185">
        <v>70129642</v>
      </c>
      <c r="Z72" s="179"/>
      <c r="AA72" s="181"/>
      <c r="AB72" s="181"/>
      <c r="AC72" s="181"/>
      <c r="AE72" s="138"/>
    </row>
    <row r="73" spans="1:32" ht="16.5" customHeight="1" x14ac:dyDescent="0.35">
      <c r="A73" s="159" t="s">
        <v>764</v>
      </c>
      <c r="B73" s="187"/>
      <c r="C73" s="178"/>
      <c r="D73" s="188"/>
      <c r="E73" s="178"/>
      <c r="F73" s="177">
        <v>456204.84</v>
      </c>
      <c r="G73" s="178" t="s">
        <v>854</v>
      </c>
      <c r="H73" s="177">
        <v>362799.82</v>
      </c>
      <c r="I73" s="176" t="s">
        <v>854</v>
      </c>
      <c r="J73" s="179">
        <v>819004.66</v>
      </c>
      <c r="L73" s="179"/>
      <c r="N73" s="179"/>
      <c r="O73" s="180"/>
      <c r="P73" s="181">
        <v>819004.66</v>
      </c>
      <c r="Q73" s="181"/>
      <c r="R73" s="181">
        <v>819004.66</v>
      </c>
      <c r="S73" s="182">
        <v>16484882.848807916</v>
      </c>
      <c r="T73" s="183">
        <v>12939788.001608908</v>
      </c>
      <c r="U73" s="183">
        <v>3545094.8471990079</v>
      </c>
      <c r="V73" s="183">
        <v>17303887.508807916</v>
      </c>
      <c r="X73" s="179"/>
      <c r="Z73" s="179"/>
      <c r="AA73" s="181">
        <v>17303887.508807916</v>
      </c>
      <c r="AB73" s="181">
        <v>19430836.731608909</v>
      </c>
      <c r="AC73" s="181">
        <v>-2126949.2228009924</v>
      </c>
      <c r="AE73" s="138">
        <v>17303888</v>
      </c>
      <c r="AF73" s="138">
        <v>17304</v>
      </c>
    </row>
    <row r="74" spans="1:32" ht="16.5" customHeight="1" x14ac:dyDescent="0.35">
      <c r="A74" s="159" t="s">
        <v>765</v>
      </c>
      <c r="B74" s="175">
        <v>0</v>
      </c>
      <c r="C74" s="178" t="s">
        <v>854</v>
      </c>
      <c r="D74" s="188"/>
      <c r="E74" s="178"/>
      <c r="F74" s="177"/>
      <c r="G74" s="178"/>
      <c r="H74" s="177"/>
      <c r="I74" s="176"/>
      <c r="J74" s="179">
        <v>0</v>
      </c>
      <c r="K74" s="184"/>
      <c r="L74" s="179"/>
      <c r="N74" s="179"/>
      <c r="O74" s="180"/>
      <c r="P74" s="181">
        <v>0</v>
      </c>
      <c r="Q74" s="181"/>
      <c r="R74" s="181">
        <v>0</v>
      </c>
      <c r="S74" s="182">
        <v>18027826.17375965</v>
      </c>
      <c r="T74" s="183">
        <v>3759209.5393796246</v>
      </c>
      <c r="U74" s="183">
        <v>14268616.634380026</v>
      </c>
      <c r="V74" s="183">
        <v>18027826.17375965</v>
      </c>
      <c r="W74" s="133" t="s">
        <v>870</v>
      </c>
      <c r="X74" s="185">
        <v>0</v>
      </c>
      <c r="Z74" s="179"/>
      <c r="AA74" s="181">
        <v>18027826.17375965</v>
      </c>
      <c r="AB74" s="181">
        <v>5947565.8393796245</v>
      </c>
      <c r="AC74" s="181">
        <v>12080260.334380027</v>
      </c>
      <c r="AE74" s="138">
        <v>18027826</v>
      </c>
      <c r="AF74" s="138">
        <v>18028</v>
      </c>
    </row>
    <row r="75" spans="1:32" ht="16.5" customHeight="1" x14ac:dyDescent="0.35">
      <c r="A75" s="159" t="s">
        <v>766</v>
      </c>
      <c r="B75" s="175">
        <v>1654856.97</v>
      </c>
      <c r="C75" s="178" t="s">
        <v>854</v>
      </c>
      <c r="D75" s="177">
        <v>94911.98</v>
      </c>
      <c r="E75" s="178" t="s">
        <v>854</v>
      </c>
      <c r="F75" s="177">
        <v>135579.07</v>
      </c>
      <c r="G75" s="178" t="s">
        <v>854</v>
      </c>
      <c r="H75" s="177">
        <v>104787.09</v>
      </c>
      <c r="I75" s="176" t="s">
        <v>854</v>
      </c>
      <c r="J75" s="179">
        <v>1990135.11</v>
      </c>
      <c r="K75" s="184"/>
      <c r="L75" s="179"/>
      <c r="M75" s="184"/>
      <c r="N75" s="179"/>
      <c r="O75" s="180"/>
      <c r="P75" s="181">
        <v>1990135.11</v>
      </c>
      <c r="Q75" s="181"/>
      <c r="R75" s="181">
        <v>1990135.11</v>
      </c>
      <c r="S75" s="182">
        <v>23482630.153571211</v>
      </c>
      <c r="T75" s="183">
        <v>22082972.175549146</v>
      </c>
      <c r="U75" s="183">
        <v>1399657.978022065</v>
      </c>
      <c r="V75" s="183">
        <v>25472765.26357121</v>
      </c>
      <c r="W75" s="133" t="s">
        <v>878</v>
      </c>
      <c r="X75" s="185">
        <v>176142.4</v>
      </c>
      <c r="Z75" s="179"/>
      <c r="AA75" s="181">
        <v>25296622.863571212</v>
      </c>
      <c r="AB75" s="181">
        <v>24045834.645549148</v>
      </c>
      <c r="AC75" s="181">
        <v>1250788.2180220634</v>
      </c>
      <c r="AE75" s="138">
        <v>25296623</v>
      </c>
      <c r="AF75" s="138">
        <v>25296.623</v>
      </c>
    </row>
    <row r="76" spans="1:32" ht="16.5" customHeight="1" x14ac:dyDescent="0.35">
      <c r="A76" s="159"/>
      <c r="B76" s="187"/>
      <c r="C76" s="178"/>
      <c r="D76" s="188"/>
      <c r="E76" s="178"/>
      <c r="F76" s="188"/>
      <c r="G76" s="178"/>
      <c r="H76" s="177"/>
      <c r="I76" s="176"/>
      <c r="J76" s="179"/>
      <c r="K76" s="184"/>
      <c r="L76" s="179"/>
      <c r="N76" s="179"/>
      <c r="O76" s="180"/>
      <c r="P76" s="181"/>
      <c r="Q76" s="181"/>
      <c r="R76" s="181"/>
      <c r="S76" s="189"/>
      <c r="T76" s="183"/>
      <c r="U76" s="183"/>
      <c r="V76" s="183"/>
      <c r="X76" s="179"/>
      <c r="Z76" s="179"/>
      <c r="AA76" s="181"/>
      <c r="AB76" s="181"/>
      <c r="AC76" s="181"/>
      <c r="AE76" s="138"/>
      <c r="AF76" s="138"/>
    </row>
    <row r="77" spans="1:32" ht="16.5" customHeight="1" x14ac:dyDescent="0.35">
      <c r="A77" s="159"/>
      <c r="B77" s="183"/>
      <c r="C77" s="176"/>
      <c r="D77" s="179"/>
      <c r="E77" s="176"/>
      <c r="F77" s="179"/>
      <c r="G77" s="176"/>
      <c r="H77" s="179"/>
      <c r="I77" s="176"/>
      <c r="J77" s="179"/>
      <c r="K77" s="184"/>
      <c r="L77" s="179"/>
      <c r="N77" s="179"/>
      <c r="O77" s="180"/>
      <c r="P77" s="181"/>
      <c r="Q77" s="181"/>
      <c r="R77" s="181"/>
      <c r="S77" s="189"/>
      <c r="T77" s="183"/>
      <c r="U77" s="183"/>
      <c r="V77" s="183"/>
      <c r="X77" s="179"/>
      <c r="Z77" s="179"/>
      <c r="AA77" s="181"/>
      <c r="AB77" s="181"/>
      <c r="AC77" s="181"/>
      <c r="AE77" s="138"/>
      <c r="AF77" s="138"/>
    </row>
    <row r="78" spans="1:32" ht="16.5" customHeight="1" x14ac:dyDescent="0.35">
      <c r="A78" s="194" t="s">
        <v>767</v>
      </c>
      <c r="B78" s="195">
        <v>798724334.42000008</v>
      </c>
      <c r="C78" s="196"/>
      <c r="D78" s="197">
        <v>8236020.6100000003</v>
      </c>
      <c r="E78" s="196"/>
      <c r="F78" s="197">
        <v>5822116.2599999998</v>
      </c>
      <c r="G78" s="196"/>
      <c r="H78" s="197">
        <v>71397492.25999999</v>
      </c>
      <c r="I78" s="196"/>
      <c r="J78" s="197">
        <v>884179963.54999995</v>
      </c>
      <c r="K78" s="198"/>
      <c r="L78" s="197">
        <v>120773101.47</v>
      </c>
      <c r="M78" s="198"/>
      <c r="N78" s="197">
        <v>0</v>
      </c>
      <c r="O78" s="199"/>
      <c r="P78" s="200">
        <v>763406862.07999992</v>
      </c>
      <c r="Q78" s="200"/>
      <c r="R78" s="200"/>
      <c r="S78" s="201">
        <v>2665263480.3905501</v>
      </c>
      <c r="T78" s="195">
        <v>2520230798.4102077</v>
      </c>
      <c r="U78" s="195">
        <v>145032681.98034239</v>
      </c>
      <c r="V78" s="195">
        <v>3428670342.4705505</v>
      </c>
      <c r="W78" s="198"/>
      <c r="X78" s="197">
        <v>1244429073.4238276</v>
      </c>
      <c r="Y78" s="198"/>
      <c r="Z78" s="197">
        <v>0</v>
      </c>
      <c r="AA78" s="200">
        <v>2184241269.0467229</v>
      </c>
      <c r="AB78" s="181">
        <v>2048007865.5006561</v>
      </c>
      <c r="AC78" s="181">
        <v>136233403.54606676</v>
      </c>
      <c r="AE78" s="138">
        <v>2184241269</v>
      </c>
      <c r="AF78" s="138">
        <v>2184241</v>
      </c>
    </row>
    <row r="79" spans="1:32" ht="16.5" customHeight="1" x14ac:dyDescent="0.35">
      <c r="A79" s="159"/>
      <c r="B79" s="202"/>
      <c r="C79" s="203"/>
      <c r="D79" s="204"/>
      <c r="E79" s="203"/>
      <c r="F79" s="204"/>
      <c r="G79" s="203"/>
      <c r="H79" s="204"/>
      <c r="I79" s="203"/>
      <c r="J79" s="204"/>
      <c r="L79" s="204"/>
      <c r="N79" s="204"/>
      <c r="O79" s="180"/>
      <c r="P79" s="205"/>
      <c r="Q79" s="205"/>
      <c r="R79" s="205"/>
      <c r="S79" s="206"/>
      <c r="T79" s="202"/>
      <c r="U79" s="202"/>
      <c r="V79" s="202"/>
      <c r="X79" s="204"/>
      <c r="Z79" s="204"/>
      <c r="AA79" s="205"/>
      <c r="AB79" s="181"/>
      <c r="AC79" s="181"/>
    </row>
    <row r="80" spans="1:32" ht="16.5" customHeight="1" x14ac:dyDescent="0.35">
      <c r="A80" s="174" t="s">
        <v>768</v>
      </c>
      <c r="B80" s="229"/>
      <c r="C80" s="230"/>
      <c r="D80" s="231"/>
      <c r="E80" s="230"/>
      <c r="F80" s="231"/>
      <c r="G80" s="230"/>
      <c r="H80" s="231"/>
      <c r="I80" s="230"/>
      <c r="J80" s="231"/>
      <c r="L80" s="204"/>
      <c r="N80" s="204"/>
      <c r="O80" s="180"/>
      <c r="P80" s="205"/>
      <c r="Q80" s="205"/>
      <c r="R80" s="205"/>
      <c r="S80" s="206"/>
      <c r="T80" s="202"/>
      <c r="U80" s="202"/>
      <c r="V80" s="202"/>
      <c r="X80" s="204"/>
      <c r="Z80" s="204"/>
      <c r="AA80" s="205"/>
      <c r="AB80" s="181">
        <v>0</v>
      </c>
      <c r="AC80" s="181">
        <v>0</v>
      </c>
    </row>
    <row r="81" spans="1:32" ht="16.5" customHeight="1" x14ac:dyDescent="0.35">
      <c r="A81" s="159" t="s">
        <v>289</v>
      </c>
      <c r="B81" s="232">
        <v>5963460.3600000003</v>
      </c>
      <c r="C81" s="230" t="s">
        <v>854</v>
      </c>
      <c r="D81" s="231"/>
      <c r="E81" s="230"/>
      <c r="F81" s="177">
        <v>37863.42</v>
      </c>
      <c r="G81" s="230" t="s">
        <v>854</v>
      </c>
      <c r="H81" s="231"/>
      <c r="I81" s="230"/>
      <c r="J81" s="231">
        <v>6001323.7800000003</v>
      </c>
      <c r="L81" s="204"/>
      <c r="N81" s="204"/>
      <c r="O81" s="180"/>
      <c r="P81" s="205">
        <v>6001323.7800000003</v>
      </c>
      <c r="Q81" s="233"/>
      <c r="R81" s="233">
        <v>6001323.7800000003</v>
      </c>
      <c r="S81" s="182">
        <v>13694145.820104001</v>
      </c>
      <c r="T81" s="210">
        <v>17071370.920107</v>
      </c>
      <c r="U81" s="210">
        <v>-3377225.1000029985</v>
      </c>
      <c r="V81" s="202">
        <v>19695469.600104</v>
      </c>
      <c r="X81" s="204"/>
      <c r="Z81" s="204"/>
      <c r="AA81" s="205">
        <v>19695469.600104</v>
      </c>
      <c r="AB81" s="181">
        <v>23581800.435883973</v>
      </c>
      <c r="AC81" s="181">
        <v>-3886330.8357799724</v>
      </c>
      <c r="AE81" s="138">
        <v>19695470</v>
      </c>
      <c r="AF81" s="138">
        <v>19695</v>
      </c>
    </row>
    <row r="82" spans="1:32" ht="16.5" customHeight="1" x14ac:dyDescent="0.35">
      <c r="A82" s="159" t="s">
        <v>770</v>
      </c>
      <c r="B82" s="232"/>
      <c r="C82" s="230"/>
      <c r="D82" s="231"/>
      <c r="E82" s="230"/>
      <c r="F82" s="231"/>
      <c r="G82" s="230"/>
      <c r="H82" s="231"/>
      <c r="I82" s="230"/>
      <c r="J82" s="231">
        <v>0</v>
      </c>
      <c r="L82" s="204"/>
      <c r="N82" s="204"/>
      <c r="O82" s="180"/>
      <c r="P82" s="205">
        <v>0</v>
      </c>
      <c r="Q82" s="233"/>
      <c r="R82" s="233">
        <v>0</v>
      </c>
      <c r="S82" s="182">
        <v>30763062.708471999</v>
      </c>
      <c r="T82" s="183">
        <v>48929807.452355631</v>
      </c>
      <c r="U82" s="183">
        <v>-18166744.743883632</v>
      </c>
      <c r="V82" s="202">
        <v>30763062.708471999</v>
      </c>
      <c r="X82" s="204"/>
      <c r="Z82" s="204"/>
      <c r="AA82" s="205">
        <v>30763062.708471999</v>
      </c>
      <c r="AB82" s="181">
        <v>48929807.452355631</v>
      </c>
      <c r="AC82" s="181">
        <v>-18166744.743883632</v>
      </c>
      <c r="AE82" s="138">
        <v>30763063</v>
      </c>
      <c r="AF82" s="138">
        <v>30763</v>
      </c>
    </row>
    <row r="83" spans="1:32" ht="16.5" customHeight="1" x14ac:dyDescent="0.35">
      <c r="A83" s="159" t="s">
        <v>898</v>
      </c>
      <c r="B83" s="232"/>
      <c r="C83" s="230"/>
      <c r="D83" s="231"/>
      <c r="E83" s="230"/>
      <c r="F83" s="231"/>
      <c r="G83" s="230"/>
      <c r="H83" s="231"/>
      <c r="I83" s="230"/>
      <c r="J83" s="231"/>
      <c r="L83" s="204"/>
      <c r="N83" s="204"/>
      <c r="O83" s="180"/>
      <c r="P83" s="205"/>
      <c r="Q83" s="233"/>
      <c r="R83" s="233"/>
      <c r="S83" s="189"/>
      <c r="T83" s="183"/>
      <c r="U83" s="183"/>
      <c r="V83" s="202"/>
      <c r="X83" s="204"/>
      <c r="Y83" s="133" t="s">
        <v>897</v>
      </c>
      <c r="Z83" s="185">
        <v>70129642</v>
      </c>
      <c r="AA83" s="205">
        <v>70129642</v>
      </c>
      <c r="AB83" s="181">
        <v>0</v>
      </c>
      <c r="AC83" s="181">
        <v>70129642</v>
      </c>
      <c r="AE83" s="138"/>
      <c r="AF83" s="138"/>
    </row>
    <row r="84" spans="1:32" ht="16.5" customHeight="1" x14ac:dyDescent="0.35">
      <c r="A84" s="159" t="s">
        <v>899</v>
      </c>
      <c r="B84" s="232">
        <v>46058779.090000004</v>
      </c>
      <c r="C84" s="230" t="s">
        <v>854</v>
      </c>
      <c r="D84" s="234">
        <v>2099471.44</v>
      </c>
      <c r="E84" s="230" t="s">
        <v>854</v>
      </c>
      <c r="F84" s="234">
        <v>308235.40999999997</v>
      </c>
      <c r="G84" s="230" t="s">
        <v>854</v>
      </c>
      <c r="H84" s="234">
        <v>1964568.03</v>
      </c>
      <c r="I84" s="230" t="s">
        <v>854</v>
      </c>
      <c r="J84" s="231">
        <v>50431053.969999999</v>
      </c>
      <c r="L84" s="179"/>
      <c r="N84" s="204"/>
      <c r="O84" s="180"/>
      <c r="P84" s="205">
        <v>50431053.969999999</v>
      </c>
      <c r="Q84" s="233"/>
      <c r="R84" s="233">
        <v>50431053.969999999</v>
      </c>
      <c r="S84" s="189"/>
      <c r="T84" s="210">
        <v>0</v>
      </c>
      <c r="U84" s="210">
        <v>0</v>
      </c>
      <c r="V84" s="202">
        <v>50431053.969999999</v>
      </c>
      <c r="X84" s="204"/>
      <c r="Z84" s="204"/>
      <c r="AA84" s="205">
        <v>50431053.969999999</v>
      </c>
      <c r="AB84" s="181">
        <v>51873699.619934872</v>
      </c>
      <c r="AC84" s="181">
        <v>-1442645.649934873</v>
      </c>
      <c r="AE84" s="138">
        <v>50431054</v>
      </c>
      <c r="AF84" s="138">
        <v>50431</v>
      </c>
    </row>
    <row r="85" spans="1:32" ht="16.5" customHeight="1" x14ac:dyDescent="0.35">
      <c r="A85" s="159" t="s">
        <v>900</v>
      </c>
      <c r="B85" s="232"/>
      <c r="C85" s="230"/>
      <c r="D85" s="234">
        <v>175573497</v>
      </c>
      <c r="E85" s="230" t="s">
        <v>854</v>
      </c>
      <c r="F85" s="231"/>
      <c r="G85" s="230"/>
      <c r="H85" s="231"/>
      <c r="I85" s="230"/>
      <c r="J85" s="231">
        <v>175573497</v>
      </c>
      <c r="K85" s="184" t="s">
        <v>866</v>
      </c>
      <c r="L85" s="185">
        <v>30300000</v>
      </c>
      <c r="N85" s="204"/>
      <c r="O85" s="180" t="s">
        <v>834</v>
      </c>
      <c r="P85" s="205">
        <v>0</v>
      </c>
      <c r="Q85" s="233"/>
      <c r="R85" s="233">
        <v>0</v>
      </c>
      <c r="S85" s="182">
        <v>70129642</v>
      </c>
      <c r="T85" s="183">
        <v>0</v>
      </c>
      <c r="U85" s="183">
        <v>70129642</v>
      </c>
      <c r="V85" s="202">
        <v>70129642</v>
      </c>
      <c r="X85" s="204"/>
      <c r="Z85" s="204"/>
      <c r="AA85" s="205">
        <v>70129642</v>
      </c>
      <c r="AB85" s="181"/>
      <c r="AC85" s="181">
        <v>70129642</v>
      </c>
      <c r="AE85" s="138">
        <v>70129642</v>
      </c>
      <c r="AF85" s="138">
        <v>70130</v>
      </c>
    </row>
    <row r="86" spans="1:32" ht="16.5" customHeight="1" x14ac:dyDescent="0.35">
      <c r="A86" s="159"/>
      <c r="B86" s="232"/>
      <c r="C86" s="230"/>
      <c r="D86" s="231"/>
      <c r="E86" s="230"/>
      <c r="F86" s="231"/>
      <c r="G86" s="230"/>
      <c r="H86" s="231"/>
      <c r="I86" s="230"/>
      <c r="J86" s="231"/>
      <c r="K86" s="184" t="s">
        <v>874</v>
      </c>
      <c r="L86" s="185">
        <v>134600000</v>
      </c>
      <c r="N86" s="204"/>
      <c r="O86" s="180" t="s">
        <v>834</v>
      </c>
      <c r="P86" s="205"/>
      <c r="Q86" s="233"/>
      <c r="R86" s="233">
        <v>0</v>
      </c>
      <c r="S86" s="189"/>
      <c r="T86" s="183"/>
      <c r="U86" s="183"/>
      <c r="V86" s="202"/>
      <c r="X86" s="204"/>
      <c r="Z86" s="204"/>
      <c r="AA86" s="205"/>
      <c r="AB86" s="181"/>
      <c r="AC86" s="181"/>
    </row>
    <row r="87" spans="1:32" ht="16.5" customHeight="1" x14ac:dyDescent="0.35">
      <c r="A87" s="159"/>
      <c r="B87" s="232"/>
      <c r="C87" s="230"/>
      <c r="D87" s="231"/>
      <c r="E87" s="230"/>
      <c r="F87" s="231"/>
      <c r="G87" s="230"/>
      <c r="H87" s="231"/>
      <c r="I87" s="230"/>
      <c r="J87" s="231"/>
      <c r="K87" s="184" t="s">
        <v>866</v>
      </c>
      <c r="L87" s="185">
        <v>452941.12</v>
      </c>
      <c r="N87" s="204"/>
      <c r="O87" s="180" t="s">
        <v>834</v>
      </c>
      <c r="P87" s="205"/>
      <c r="Q87" s="233"/>
      <c r="R87" s="233"/>
      <c r="S87" s="189"/>
      <c r="T87" s="183"/>
      <c r="U87" s="183"/>
      <c r="V87" s="202"/>
      <c r="X87" s="204"/>
      <c r="Z87" s="204"/>
      <c r="AA87" s="205"/>
      <c r="AB87" s="181"/>
      <c r="AC87" s="181"/>
    </row>
    <row r="88" spans="1:32" ht="16.5" customHeight="1" x14ac:dyDescent="0.35">
      <c r="A88" s="159"/>
      <c r="B88" s="232"/>
      <c r="C88" s="230"/>
      <c r="D88" s="231"/>
      <c r="E88" s="230"/>
      <c r="F88" s="231"/>
      <c r="G88" s="230"/>
      <c r="H88" s="231"/>
      <c r="I88" s="230"/>
      <c r="J88" s="231"/>
      <c r="K88" s="184" t="s">
        <v>874</v>
      </c>
      <c r="L88" s="185">
        <v>10220555.880000001</v>
      </c>
      <c r="N88" s="204"/>
      <c r="O88" s="180" t="s">
        <v>834</v>
      </c>
      <c r="P88" s="205"/>
      <c r="Q88" s="233"/>
      <c r="R88" s="233"/>
      <c r="S88" s="189"/>
      <c r="T88" s="183"/>
      <c r="U88" s="183"/>
      <c r="V88" s="202"/>
      <c r="X88" s="204"/>
      <c r="Z88" s="204"/>
      <c r="AA88" s="205"/>
      <c r="AB88" s="181"/>
      <c r="AC88" s="181"/>
    </row>
    <row r="89" spans="1:32" ht="16.5" customHeight="1" x14ac:dyDescent="0.35">
      <c r="A89" s="159" t="s">
        <v>774</v>
      </c>
      <c r="B89" s="232"/>
      <c r="C89" s="230"/>
      <c r="D89" s="231"/>
      <c r="E89" s="230"/>
      <c r="F89" s="231"/>
      <c r="G89" s="230"/>
      <c r="H89" s="231"/>
      <c r="I89" s="230"/>
      <c r="J89" s="231">
        <v>0</v>
      </c>
      <c r="L89" s="179"/>
      <c r="N89" s="204"/>
      <c r="O89" s="180"/>
      <c r="P89" s="205">
        <v>0</v>
      </c>
      <c r="Q89" s="233"/>
      <c r="R89" s="233">
        <v>0</v>
      </c>
      <c r="S89" s="182">
        <v>73809449.131999999</v>
      </c>
      <c r="T89" s="210">
        <v>79500825.823500007</v>
      </c>
      <c r="U89" s="210">
        <v>-5691376.6915000081</v>
      </c>
      <c r="V89" s="202">
        <v>73809449.131999999</v>
      </c>
      <c r="X89" s="204"/>
      <c r="Z89" s="204"/>
      <c r="AA89" s="205">
        <v>73809449.131999999</v>
      </c>
      <c r="AB89" s="181">
        <v>79500825.823500007</v>
      </c>
      <c r="AC89" s="181">
        <v>-5691376.6915000081</v>
      </c>
      <c r="AE89" s="138">
        <v>73809449</v>
      </c>
      <c r="AF89" s="138">
        <v>73809</v>
      </c>
    </row>
    <row r="90" spans="1:32" ht="16.5" customHeight="1" x14ac:dyDescent="0.35">
      <c r="A90" s="159" t="s">
        <v>775</v>
      </c>
      <c r="B90" s="232">
        <v>30000</v>
      </c>
      <c r="C90" s="230" t="s">
        <v>854</v>
      </c>
      <c r="D90" s="231"/>
      <c r="E90" s="230"/>
      <c r="F90" s="231"/>
      <c r="G90" s="230"/>
      <c r="H90" s="231"/>
      <c r="I90" s="230"/>
      <c r="J90" s="231">
        <v>30000</v>
      </c>
      <c r="L90" s="204"/>
      <c r="N90" s="204"/>
      <c r="O90" s="180"/>
      <c r="P90" s="205">
        <v>30000</v>
      </c>
      <c r="Q90" s="233"/>
      <c r="R90" s="233">
        <v>30000</v>
      </c>
      <c r="S90" s="189"/>
      <c r="T90" s="202"/>
      <c r="U90" s="202"/>
      <c r="V90" s="202">
        <v>30000</v>
      </c>
      <c r="X90" s="204"/>
      <c r="Z90" s="204"/>
      <c r="AA90" s="205">
        <v>30000</v>
      </c>
      <c r="AB90" s="181">
        <v>30000</v>
      </c>
      <c r="AC90" s="181">
        <v>0</v>
      </c>
      <c r="AE90" s="138">
        <v>30000</v>
      </c>
      <c r="AF90" s="138">
        <v>30</v>
      </c>
    </row>
    <row r="91" spans="1:32" ht="16.5" customHeight="1" x14ac:dyDescent="0.35">
      <c r="A91" s="194" t="s">
        <v>776</v>
      </c>
      <c r="B91" s="195">
        <v>52052239.450000003</v>
      </c>
      <c r="C91" s="196"/>
      <c r="D91" s="197">
        <v>177672968.44</v>
      </c>
      <c r="E91" s="196"/>
      <c r="F91" s="197">
        <v>346098.82999999996</v>
      </c>
      <c r="G91" s="196"/>
      <c r="H91" s="197">
        <v>1964568.03</v>
      </c>
      <c r="I91" s="196"/>
      <c r="J91" s="197">
        <v>232035874.75</v>
      </c>
      <c r="K91" s="198"/>
      <c r="L91" s="197">
        <v>175573497</v>
      </c>
      <c r="M91" s="198"/>
      <c r="N91" s="197">
        <v>0</v>
      </c>
      <c r="O91" s="199"/>
      <c r="P91" s="200">
        <v>56462377.75</v>
      </c>
      <c r="Q91" s="200"/>
      <c r="R91" s="200"/>
      <c r="S91" s="201">
        <v>188396299.66057599</v>
      </c>
      <c r="T91" s="195">
        <v>145502004.19596264</v>
      </c>
      <c r="U91" s="195">
        <v>42894295.464613348</v>
      </c>
      <c r="V91" s="195">
        <v>244858677.41057602</v>
      </c>
      <c r="W91" s="198"/>
      <c r="X91" s="197">
        <v>0</v>
      </c>
      <c r="Y91" s="198"/>
      <c r="Z91" s="197">
        <v>70129642</v>
      </c>
      <c r="AA91" s="200">
        <v>314988319.41057599</v>
      </c>
      <c r="AB91" s="181">
        <v>203916133.33167449</v>
      </c>
      <c r="AC91" s="181">
        <v>111072186.0789015</v>
      </c>
      <c r="AE91" s="138">
        <v>314988319</v>
      </c>
      <c r="AF91" s="138">
        <v>314988</v>
      </c>
    </row>
    <row r="92" spans="1:32" ht="16.5" customHeight="1" x14ac:dyDescent="0.35">
      <c r="A92" s="174"/>
      <c r="B92" s="202"/>
      <c r="C92" s="203"/>
      <c r="D92" s="204"/>
      <c r="E92" s="203"/>
      <c r="F92" s="204"/>
      <c r="G92" s="203"/>
      <c r="H92" s="204"/>
      <c r="I92" s="203"/>
      <c r="J92" s="204"/>
      <c r="L92" s="204"/>
      <c r="N92" s="204"/>
      <c r="O92" s="180"/>
      <c r="P92" s="205"/>
      <c r="Q92" s="205"/>
      <c r="R92" s="205"/>
      <c r="S92" s="206"/>
      <c r="T92" s="202"/>
      <c r="U92" s="202"/>
      <c r="V92" s="202"/>
      <c r="X92" s="204"/>
      <c r="Z92" s="204"/>
      <c r="AA92" s="205"/>
      <c r="AB92" s="181" t="e">
        <v>#N/A</v>
      </c>
      <c r="AC92" s="181" t="e">
        <v>#N/A</v>
      </c>
    </row>
    <row r="93" spans="1:32" ht="16.5" customHeight="1" thickBot="1" x14ac:dyDescent="0.4">
      <c r="A93" s="214" t="s">
        <v>777</v>
      </c>
      <c r="B93" s="235">
        <v>850776573.87000012</v>
      </c>
      <c r="C93" s="236"/>
      <c r="D93" s="237">
        <v>185908989.05000001</v>
      </c>
      <c r="E93" s="236"/>
      <c r="F93" s="237">
        <v>6168215.0899999999</v>
      </c>
      <c r="G93" s="236"/>
      <c r="H93" s="237">
        <v>73362060.289999992</v>
      </c>
      <c r="I93" s="236"/>
      <c r="J93" s="237">
        <v>1116215838.3</v>
      </c>
      <c r="K93" s="218"/>
      <c r="L93" s="237">
        <v>296346598.47000003</v>
      </c>
      <c r="M93" s="218"/>
      <c r="N93" s="237">
        <v>0</v>
      </c>
      <c r="O93" s="238"/>
      <c r="P93" s="239">
        <v>819869239.82999992</v>
      </c>
      <c r="Q93" s="239"/>
      <c r="R93" s="239"/>
      <c r="S93" s="240">
        <v>2853659780.051126</v>
      </c>
      <c r="T93" s="235">
        <v>2665732802.6061702</v>
      </c>
      <c r="U93" s="235">
        <v>187926977.44495583</v>
      </c>
      <c r="V93" s="235">
        <v>3673529019.8811264</v>
      </c>
      <c r="W93" s="218"/>
      <c r="X93" s="237">
        <v>1244429073.4238276</v>
      </c>
      <c r="Y93" s="218"/>
      <c r="Z93" s="237">
        <v>70129642</v>
      </c>
      <c r="AA93" s="239">
        <v>2499229588.4572988</v>
      </c>
      <c r="AB93" s="181">
        <v>2251923998.8323307</v>
      </c>
      <c r="AC93" s="181">
        <v>247305589.62496805</v>
      </c>
      <c r="AE93" s="138">
        <v>2499229588</v>
      </c>
      <c r="AF93" s="138">
        <v>2499230</v>
      </c>
    </row>
    <row r="94" spans="1:32" ht="16.5" customHeight="1" thickTop="1" x14ac:dyDescent="0.35">
      <c r="A94" s="159"/>
      <c r="B94" s="202"/>
      <c r="C94" s="203"/>
      <c r="D94" s="204"/>
      <c r="E94" s="203"/>
      <c r="F94" s="204"/>
      <c r="G94" s="203"/>
      <c r="H94" s="204"/>
      <c r="I94" s="203"/>
      <c r="J94" s="204"/>
      <c r="L94" s="204"/>
      <c r="N94" s="212">
        <v>-296346598.47000003</v>
      </c>
      <c r="O94" s="213"/>
      <c r="P94" s="205"/>
      <c r="Q94" s="205"/>
      <c r="R94" s="205"/>
      <c r="S94" s="206"/>
      <c r="T94" s="202"/>
      <c r="U94" s="202"/>
      <c r="V94" s="202"/>
      <c r="X94" s="204"/>
      <c r="Z94" s="212">
        <v>-1174299431.4238276</v>
      </c>
      <c r="AA94" s="205"/>
      <c r="AB94" s="181">
        <v>0</v>
      </c>
      <c r="AC94" s="181">
        <v>0</v>
      </c>
    </row>
    <row r="95" spans="1:32" ht="16.5" customHeight="1" x14ac:dyDescent="0.35">
      <c r="A95" s="174" t="s">
        <v>779</v>
      </c>
      <c r="B95" s="202"/>
      <c r="C95" s="203"/>
      <c r="D95" s="204"/>
      <c r="E95" s="203"/>
      <c r="F95" s="204"/>
      <c r="G95" s="203"/>
      <c r="H95" s="204"/>
      <c r="I95" s="203"/>
      <c r="J95" s="204"/>
      <c r="L95" s="204"/>
      <c r="N95" s="204"/>
      <c r="O95" s="180"/>
      <c r="P95" s="205"/>
      <c r="Q95" s="205"/>
      <c r="R95" s="205"/>
      <c r="S95" s="206"/>
      <c r="T95" s="202"/>
      <c r="U95" s="202"/>
      <c r="V95" s="202"/>
      <c r="X95" s="204"/>
      <c r="Z95" s="204"/>
      <c r="AA95" s="205"/>
      <c r="AB95" s="181">
        <v>0</v>
      </c>
      <c r="AC95" s="181">
        <v>0</v>
      </c>
    </row>
    <row r="96" spans="1:32" ht="16.5" customHeight="1" x14ac:dyDescent="0.35">
      <c r="A96" s="159" t="s">
        <v>901</v>
      </c>
      <c r="B96" s="202"/>
      <c r="C96" s="203"/>
      <c r="D96" s="204"/>
      <c r="E96" s="203"/>
      <c r="F96" s="204"/>
      <c r="G96" s="203"/>
      <c r="H96" s="204"/>
      <c r="I96" s="203"/>
      <c r="J96" s="204"/>
      <c r="L96" s="204"/>
      <c r="N96" s="204"/>
      <c r="O96" s="180"/>
      <c r="P96" s="205"/>
      <c r="Q96" s="205"/>
      <c r="R96" s="205"/>
      <c r="S96" s="206"/>
      <c r="T96" s="202"/>
      <c r="U96" s="202"/>
      <c r="V96" s="202"/>
      <c r="X96" s="179"/>
      <c r="Z96" s="204"/>
      <c r="AA96" s="205"/>
      <c r="AB96" s="181">
        <v>0</v>
      </c>
      <c r="AC96" s="181">
        <v>0</v>
      </c>
    </row>
    <row r="97" spans="1:32" s="371" customFormat="1" ht="16.5" customHeight="1" thickBot="1" x14ac:dyDescent="0.4">
      <c r="A97" s="362" t="s">
        <v>902</v>
      </c>
      <c r="B97" s="363">
        <v>927099200</v>
      </c>
      <c r="C97" s="364"/>
      <c r="D97" s="363">
        <v>330000000</v>
      </c>
      <c r="E97" s="364"/>
      <c r="F97" s="363">
        <v>1250000</v>
      </c>
      <c r="G97" s="364"/>
      <c r="H97" s="363">
        <v>900000000</v>
      </c>
      <c r="I97" s="364"/>
      <c r="J97" s="365">
        <v>2158349200</v>
      </c>
      <c r="K97" s="366"/>
      <c r="L97" s="363">
        <v>1233000000</v>
      </c>
      <c r="M97" s="366"/>
      <c r="N97" s="363">
        <v>1750000</v>
      </c>
      <c r="O97" s="367"/>
      <c r="P97" s="368">
        <v>927099200</v>
      </c>
      <c r="Q97" s="369"/>
      <c r="R97" s="369">
        <v>927099200</v>
      </c>
      <c r="S97" s="368">
        <v>432210.3884</v>
      </c>
      <c r="T97" s="363">
        <v>485266.03</v>
      </c>
      <c r="U97" s="363">
        <v>-53055.641600000032</v>
      </c>
      <c r="V97" s="363">
        <v>927531410.38839996</v>
      </c>
      <c r="W97" s="366"/>
      <c r="X97" s="363">
        <v>485266.03</v>
      </c>
      <c r="Y97" s="366"/>
      <c r="Z97" s="363"/>
      <c r="AA97" s="368">
        <v>927046144.35839999</v>
      </c>
      <c r="AB97" s="370">
        <v>927099200</v>
      </c>
      <c r="AC97" s="370">
        <v>-53055.641600012779</v>
      </c>
      <c r="AE97" s="372">
        <v>927046144</v>
      </c>
      <c r="AF97" s="372">
        <v>927046</v>
      </c>
    </row>
    <row r="98" spans="1:32" s="371" customFormat="1" ht="16.5" customHeight="1" thickTop="1" x14ac:dyDescent="0.35">
      <c r="A98" s="373" t="s">
        <v>903</v>
      </c>
      <c r="B98" s="374">
        <v>927099200</v>
      </c>
      <c r="C98" s="375" t="s">
        <v>854</v>
      </c>
      <c r="D98" s="376">
        <v>330000000</v>
      </c>
      <c r="E98" s="375" t="s">
        <v>854</v>
      </c>
      <c r="F98" s="376">
        <v>1250000</v>
      </c>
      <c r="G98" s="375" t="s">
        <v>854</v>
      </c>
      <c r="H98" s="376">
        <v>900000000</v>
      </c>
      <c r="I98" s="375" t="s">
        <v>854</v>
      </c>
      <c r="J98" s="377">
        <v>2158349200</v>
      </c>
      <c r="K98" s="378" t="s">
        <v>880</v>
      </c>
      <c r="L98" s="379">
        <v>1233000000</v>
      </c>
      <c r="M98" s="378" t="s">
        <v>879</v>
      </c>
      <c r="N98" s="379">
        <v>1750000</v>
      </c>
      <c r="O98" s="380"/>
      <c r="P98" s="370">
        <v>927099200</v>
      </c>
      <c r="Q98" s="381"/>
      <c r="R98" s="381">
        <v>927099200</v>
      </c>
      <c r="S98" s="382">
        <v>485266.03</v>
      </c>
      <c r="T98" s="383">
        <v>485266.03</v>
      </c>
      <c r="U98" s="383">
        <v>0</v>
      </c>
      <c r="V98" s="383">
        <v>927584466.02999997</v>
      </c>
      <c r="W98" s="384" t="s">
        <v>878</v>
      </c>
      <c r="X98" s="379">
        <v>485266.03</v>
      </c>
      <c r="Y98" s="384"/>
      <c r="Z98" s="379"/>
      <c r="AA98" s="370">
        <v>927099200</v>
      </c>
      <c r="AB98" s="370">
        <v>927099200</v>
      </c>
      <c r="AC98" s="370">
        <v>0</v>
      </c>
      <c r="AE98" s="372">
        <v>927099200</v>
      </c>
      <c r="AF98" s="372">
        <v>927099</v>
      </c>
    </row>
    <row r="99" spans="1:32" s="371" customFormat="1" ht="16.5" customHeight="1" x14ac:dyDescent="0.35">
      <c r="A99" s="385" t="s">
        <v>784</v>
      </c>
      <c r="B99" s="374">
        <v>799228000</v>
      </c>
      <c r="C99" s="375" t="s">
        <v>854</v>
      </c>
      <c r="D99" s="377"/>
      <c r="E99" s="375"/>
      <c r="F99" s="377"/>
      <c r="G99" s="375"/>
      <c r="H99" s="377"/>
      <c r="I99" s="375"/>
      <c r="J99" s="377">
        <v>799228000</v>
      </c>
      <c r="K99" s="384"/>
      <c r="L99" s="379"/>
      <c r="M99" s="384"/>
      <c r="N99" s="379"/>
      <c r="O99" s="380"/>
      <c r="P99" s="370">
        <v>799228000</v>
      </c>
      <c r="Q99" s="370"/>
      <c r="R99" s="370">
        <v>799228000</v>
      </c>
      <c r="S99" s="382"/>
      <c r="T99" s="383">
        <v>0</v>
      </c>
      <c r="U99" s="383">
        <v>0</v>
      </c>
      <c r="V99" s="383">
        <v>799228000</v>
      </c>
      <c r="W99" s="384"/>
      <c r="X99" s="379"/>
      <c r="Y99" s="384"/>
      <c r="Z99" s="379"/>
      <c r="AA99" s="370">
        <v>799228000</v>
      </c>
      <c r="AB99" s="370">
        <v>799228000</v>
      </c>
      <c r="AC99" s="370">
        <v>0</v>
      </c>
      <c r="AE99" s="372">
        <v>799228000</v>
      </c>
      <c r="AF99" s="372">
        <v>799228</v>
      </c>
    </row>
    <row r="100" spans="1:32" s="371" customFormat="1" ht="16.5" customHeight="1" x14ac:dyDescent="0.35">
      <c r="A100" s="385" t="s">
        <v>785</v>
      </c>
      <c r="B100" s="374">
        <v>12902865.050000001</v>
      </c>
      <c r="C100" s="375" t="s">
        <v>854</v>
      </c>
      <c r="D100" s="377"/>
      <c r="E100" s="375"/>
      <c r="F100" s="377"/>
      <c r="G100" s="375"/>
      <c r="H100" s="377"/>
      <c r="I100" s="375"/>
      <c r="J100" s="377">
        <v>12902865.050000001</v>
      </c>
      <c r="K100" s="384"/>
      <c r="L100" s="379"/>
      <c r="M100" s="384"/>
      <c r="N100" s="379"/>
      <c r="O100" s="380"/>
      <c r="P100" s="370">
        <v>12902865.050000001</v>
      </c>
      <c r="Q100" s="370"/>
      <c r="R100" s="370">
        <v>12902865.050000001</v>
      </c>
      <c r="S100" s="382"/>
      <c r="T100" s="383">
        <v>0</v>
      </c>
      <c r="U100" s="383">
        <v>0</v>
      </c>
      <c r="V100" s="383">
        <v>12902865.050000001</v>
      </c>
      <c r="W100" s="384"/>
      <c r="X100" s="379"/>
      <c r="Y100" s="384"/>
      <c r="Z100" s="379"/>
      <c r="AA100" s="370">
        <v>12902865.050000001</v>
      </c>
      <c r="AB100" s="370">
        <v>12902865.050000001</v>
      </c>
      <c r="AC100" s="370">
        <v>0</v>
      </c>
      <c r="AE100" s="372">
        <v>12902865</v>
      </c>
      <c r="AF100" s="372">
        <v>12903</v>
      </c>
    </row>
    <row r="101" spans="1:32" s="371" customFormat="1" ht="16.5" customHeight="1" x14ac:dyDescent="0.35">
      <c r="A101" s="385" t="s">
        <v>904</v>
      </c>
      <c r="B101" s="386"/>
      <c r="C101" s="375"/>
      <c r="D101" s="377"/>
      <c r="E101" s="375"/>
      <c r="F101" s="377"/>
      <c r="G101" s="375"/>
      <c r="H101" s="377"/>
      <c r="I101" s="375"/>
      <c r="J101" s="377"/>
      <c r="K101" s="384"/>
      <c r="L101" s="379"/>
      <c r="M101" s="384"/>
      <c r="N101" s="379"/>
      <c r="O101" s="380"/>
      <c r="P101" s="370"/>
      <c r="Q101" s="370"/>
      <c r="R101" s="370">
        <v>0</v>
      </c>
      <c r="S101" s="382"/>
      <c r="T101" s="383">
        <v>0</v>
      </c>
      <c r="U101" s="383">
        <v>0</v>
      </c>
      <c r="V101" s="383"/>
      <c r="W101" s="384"/>
      <c r="X101" s="379"/>
      <c r="Y101" s="384"/>
      <c r="Z101" s="379"/>
      <c r="AA101" s="370"/>
      <c r="AB101" s="370">
        <v>0</v>
      </c>
      <c r="AC101" s="370">
        <v>0</v>
      </c>
    </row>
    <row r="102" spans="1:32" s="371" customFormat="1" ht="16.5" customHeight="1" x14ac:dyDescent="0.35">
      <c r="A102" s="373" t="s">
        <v>905</v>
      </c>
      <c r="B102" s="374">
        <v>51847298.939999998</v>
      </c>
      <c r="C102" s="375" t="s">
        <v>854</v>
      </c>
      <c r="D102" s="377"/>
      <c r="E102" s="375"/>
      <c r="F102" s="376">
        <v>500000</v>
      </c>
      <c r="G102" s="375" t="s">
        <v>854</v>
      </c>
      <c r="H102" s="376">
        <v>19484348.940000001</v>
      </c>
      <c r="I102" s="375" t="s">
        <v>854</v>
      </c>
      <c r="J102" s="377">
        <v>71831647.879999995</v>
      </c>
      <c r="K102" s="378" t="s">
        <v>883</v>
      </c>
      <c r="L102" s="379">
        <v>16760348.939999999</v>
      </c>
      <c r="M102" s="384"/>
      <c r="N102" s="379"/>
      <c r="O102" s="380"/>
      <c r="P102" s="370">
        <v>51847298.939999998</v>
      </c>
      <c r="Q102" s="370"/>
      <c r="R102" s="370">
        <v>51847298.939999998</v>
      </c>
      <c r="S102" s="382"/>
      <c r="T102" s="383">
        <v>0</v>
      </c>
      <c r="U102" s="383">
        <v>0</v>
      </c>
      <c r="V102" s="383">
        <v>51847298.939999998</v>
      </c>
      <c r="W102" s="384"/>
      <c r="X102" s="379"/>
      <c r="Y102" s="384"/>
      <c r="Z102" s="379"/>
      <c r="AA102" s="370">
        <v>51847298.939999998</v>
      </c>
      <c r="AB102" s="370">
        <v>51847298.939999998</v>
      </c>
      <c r="AC102" s="370">
        <v>0</v>
      </c>
      <c r="AE102" s="372">
        <v>51847299</v>
      </c>
      <c r="AF102" s="372">
        <v>51847</v>
      </c>
    </row>
    <row r="103" spans="1:32" ht="16.5" customHeight="1" x14ac:dyDescent="0.35">
      <c r="A103" s="227"/>
      <c r="B103" s="187"/>
      <c r="C103" s="178"/>
      <c r="D103" s="188"/>
      <c r="E103" s="178"/>
      <c r="F103" s="188"/>
      <c r="G103" s="178"/>
      <c r="H103" s="177"/>
      <c r="I103" s="178"/>
      <c r="J103" s="188"/>
      <c r="K103" s="140" t="s">
        <v>906</v>
      </c>
      <c r="L103" s="185">
        <v>3224000</v>
      </c>
      <c r="N103" s="179"/>
      <c r="O103" s="180"/>
      <c r="P103" s="181"/>
      <c r="Q103" s="181"/>
      <c r="R103" s="181">
        <v>0</v>
      </c>
      <c r="S103" s="189"/>
      <c r="T103" s="183"/>
      <c r="U103" s="183">
        <v>0</v>
      </c>
      <c r="V103" s="183"/>
      <c r="X103" s="179"/>
      <c r="Z103" s="179"/>
      <c r="AA103" s="181"/>
      <c r="AB103" s="181">
        <v>0</v>
      </c>
      <c r="AC103" s="181">
        <v>0</v>
      </c>
    </row>
    <row r="104" spans="1:32" ht="16.5" customHeight="1" thickBot="1" x14ac:dyDescent="0.4">
      <c r="A104" s="227" t="s">
        <v>907</v>
      </c>
      <c r="B104" s="187"/>
      <c r="C104" s="178"/>
      <c r="D104" s="188"/>
      <c r="E104" s="178"/>
      <c r="F104" s="188"/>
      <c r="G104" s="178"/>
      <c r="H104" s="177"/>
      <c r="I104" s="178"/>
      <c r="J104" s="188"/>
      <c r="K104" s="140"/>
      <c r="L104" s="179"/>
      <c r="N104" s="179"/>
      <c r="O104" s="180"/>
      <c r="P104" s="181"/>
      <c r="Q104" s="181"/>
      <c r="R104" s="181">
        <v>0</v>
      </c>
      <c r="S104" s="189"/>
      <c r="T104" s="183">
        <v>0</v>
      </c>
      <c r="U104" s="183">
        <v>0</v>
      </c>
      <c r="V104" s="183"/>
      <c r="X104" s="179"/>
      <c r="Z104" s="179"/>
      <c r="AA104" s="181"/>
      <c r="AB104" s="181">
        <v>0</v>
      </c>
      <c r="AC104" s="181">
        <v>0</v>
      </c>
    </row>
    <row r="105" spans="1:32" ht="16.5" customHeight="1" x14ac:dyDescent="0.35">
      <c r="A105" s="242" t="s">
        <v>908</v>
      </c>
      <c r="B105" s="175">
        <v>37324378.249999858</v>
      </c>
      <c r="C105" s="178" t="s">
        <v>854</v>
      </c>
      <c r="D105" s="177">
        <v>-223002499.96000004</v>
      </c>
      <c r="E105" s="178" t="s">
        <v>854</v>
      </c>
      <c r="F105" s="177">
        <v>5085159.6300000008</v>
      </c>
      <c r="G105" s="178" t="s">
        <v>854</v>
      </c>
      <c r="H105" s="177">
        <v>51235152.509999998</v>
      </c>
      <c r="I105" s="178" t="s">
        <v>854</v>
      </c>
      <c r="J105" s="188">
        <v>-129357809.5700002</v>
      </c>
      <c r="K105" s="140" t="s">
        <v>877</v>
      </c>
      <c r="L105" s="185">
        <v>2219491.84</v>
      </c>
      <c r="M105" s="140" t="s">
        <v>883</v>
      </c>
      <c r="N105" s="185">
        <v>16260348.939999999</v>
      </c>
      <c r="O105" s="180"/>
      <c r="P105" s="181">
        <v>-192219802.82000023</v>
      </c>
      <c r="Q105" s="181"/>
      <c r="R105" s="181">
        <v>-192219802.82000023</v>
      </c>
      <c r="S105" s="241">
        <v>1329474614.3786173</v>
      </c>
      <c r="T105" s="222">
        <v>1329474614.3786199</v>
      </c>
      <c r="U105" s="222">
        <v>-2.6226043701171875E-6</v>
      </c>
      <c r="V105" s="183">
        <v>1137254811.5586171</v>
      </c>
      <c r="W105" s="133" t="s">
        <v>878</v>
      </c>
      <c r="X105" s="185">
        <v>304350.32</v>
      </c>
      <c r="Y105" s="133" t="s">
        <v>909</v>
      </c>
      <c r="Z105" s="185">
        <v>2692972.180499997</v>
      </c>
      <c r="AA105" s="243">
        <v>574821327.2709713</v>
      </c>
      <c r="AB105" s="181">
        <v>636447456.26097393</v>
      </c>
      <c r="AC105" s="181">
        <v>-61626128.990002632</v>
      </c>
      <c r="AE105" s="138">
        <v>574821327</v>
      </c>
      <c r="AF105" s="138">
        <v>574821</v>
      </c>
    </row>
    <row r="106" spans="1:32" ht="16.5" customHeight="1" x14ac:dyDescent="0.35">
      <c r="A106" s="244"/>
      <c r="B106" s="183"/>
      <c r="C106" s="176"/>
      <c r="D106" s="179"/>
      <c r="E106" s="176"/>
      <c r="F106" s="179"/>
      <c r="G106" s="176"/>
      <c r="H106" s="179"/>
      <c r="I106" s="176"/>
      <c r="J106" s="179"/>
      <c r="K106" s="140" t="s">
        <v>884</v>
      </c>
      <c r="L106" s="185">
        <v>76903568.920000002</v>
      </c>
      <c r="M106" s="140" t="s">
        <v>910</v>
      </c>
      <c r="N106" s="185">
        <v>718.57</v>
      </c>
      <c r="O106" s="180"/>
      <c r="P106" s="181"/>
      <c r="Q106" s="181"/>
      <c r="R106" s="181">
        <v>0</v>
      </c>
      <c r="S106" s="189"/>
      <c r="T106" s="183"/>
      <c r="U106" s="183">
        <v>0</v>
      </c>
      <c r="V106" s="183"/>
      <c r="W106" s="133" t="s">
        <v>911</v>
      </c>
      <c r="X106" s="185">
        <v>39286350.378098145</v>
      </c>
      <c r="Z106" s="179"/>
      <c r="AA106" s="245"/>
      <c r="AB106" s="181">
        <v>0</v>
      </c>
      <c r="AC106" s="181">
        <v>0</v>
      </c>
    </row>
    <row r="107" spans="1:32" ht="16.5" customHeight="1" x14ac:dyDescent="0.35">
      <c r="A107" s="244"/>
      <c r="B107" s="202"/>
      <c r="C107" s="203"/>
      <c r="D107" s="204"/>
      <c r="E107" s="203"/>
      <c r="F107" s="204"/>
      <c r="G107" s="203"/>
      <c r="H107" s="204"/>
      <c r="I107" s="203"/>
      <c r="J107" s="204"/>
      <c r="L107" s="179"/>
      <c r="N107" s="179"/>
      <c r="O107" s="180"/>
      <c r="P107" s="205"/>
      <c r="Q107" s="205"/>
      <c r="R107" s="205"/>
      <c r="S107" s="206"/>
      <c r="T107" s="202"/>
      <c r="U107" s="202">
        <v>0</v>
      </c>
      <c r="V107" s="202"/>
      <c r="W107" s="133" t="s">
        <v>912</v>
      </c>
      <c r="X107" s="185">
        <v>525535755.77004766</v>
      </c>
      <c r="Z107" s="179"/>
      <c r="AA107" s="246"/>
      <c r="AB107" s="181">
        <v>0</v>
      </c>
      <c r="AC107" s="181">
        <v>0</v>
      </c>
    </row>
    <row r="108" spans="1:32" ht="16.5" customHeight="1" x14ac:dyDescent="0.35">
      <c r="A108" s="247" t="s">
        <v>913</v>
      </c>
      <c r="B108" s="248">
        <v>86388416.620000526</v>
      </c>
      <c r="C108" s="249" t="s">
        <v>854</v>
      </c>
      <c r="D108" s="250">
        <v>-13051476.74</v>
      </c>
      <c r="E108" s="249"/>
      <c r="F108" s="250">
        <v>3540029.5499999989</v>
      </c>
      <c r="G108" s="249"/>
      <c r="H108" s="250">
        <v>91677638.769999996</v>
      </c>
      <c r="I108" s="249"/>
      <c r="J108" s="250">
        <v>168554608.20000052</v>
      </c>
      <c r="K108" s="251"/>
      <c r="L108" s="250">
        <v>79095482.579999998</v>
      </c>
      <c r="M108" s="251"/>
      <c r="N108" s="250">
        <v>17895483.600000001</v>
      </c>
      <c r="O108" s="180"/>
      <c r="P108" s="252">
        <v>107354609.22000054</v>
      </c>
      <c r="Q108" s="252"/>
      <c r="R108" s="252">
        <v>107354609.22000054</v>
      </c>
      <c r="S108" s="253">
        <v>-6447438.9193195514</v>
      </c>
      <c r="T108" s="248">
        <v>20830844.853711117</v>
      </c>
      <c r="U108" s="248">
        <v>-27278283.773030668</v>
      </c>
      <c r="V108" s="248">
        <v>100907170.30068098</v>
      </c>
      <c r="W108" s="251"/>
      <c r="X108" s="250">
        <v>727600803.19152808</v>
      </c>
      <c r="Y108" s="251"/>
      <c r="Z108" s="250">
        <v>584788725.96516967</v>
      </c>
      <c r="AA108" s="254">
        <v>-50291267.793542624</v>
      </c>
      <c r="AB108" s="181">
        <v>76677479.813541472</v>
      </c>
      <c r="AC108" s="181">
        <v>-126968747.6070841</v>
      </c>
      <c r="AE108" s="138">
        <v>-50291268</v>
      </c>
      <c r="AF108" s="138">
        <v>-50291</v>
      </c>
    </row>
    <row r="109" spans="1:32" ht="16.5" customHeight="1" x14ac:dyDescent="0.35">
      <c r="A109" s="242"/>
      <c r="B109" s="179"/>
      <c r="C109" s="176"/>
      <c r="D109" s="179"/>
      <c r="E109" s="176"/>
      <c r="F109" s="179"/>
      <c r="G109" s="176"/>
      <c r="H109" s="179"/>
      <c r="I109" s="176"/>
      <c r="J109" s="179"/>
      <c r="L109" s="179"/>
      <c r="N109" s="179"/>
      <c r="O109" s="180"/>
      <c r="P109" s="181"/>
      <c r="Q109" s="181"/>
      <c r="R109" s="181"/>
      <c r="S109" s="189"/>
      <c r="T109" s="183"/>
      <c r="U109" s="183">
        <v>0</v>
      </c>
      <c r="V109" s="183"/>
      <c r="W109" s="133" t="s">
        <v>914</v>
      </c>
      <c r="X109" s="185">
        <v>8386360.867865229</v>
      </c>
      <c r="Y109" s="133" t="s">
        <v>914</v>
      </c>
      <c r="Z109" s="179">
        <v>0</v>
      </c>
      <c r="AA109" s="245"/>
      <c r="AB109" s="181">
        <v>0</v>
      </c>
      <c r="AC109" s="181">
        <v>0</v>
      </c>
    </row>
    <row r="110" spans="1:32" ht="16.5" customHeight="1" x14ac:dyDescent="0.35">
      <c r="A110" s="242" t="s">
        <v>915</v>
      </c>
      <c r="B110" s="183"/>
      <c r="C110" s="176"/>
      <c r="D110" s="179"/>
      <c r="E110" s="176"/>
      <c r="F110" s="179"/>
      <c r="G110" s="176"/>
      <c r="H110" s="179"/>
      <c r="I110" s="176"/>
      <c r="J110" s="179">
        <v>0</v>
      </c>
      <c r="L110" s="179"/>
      <c r="M110" s="140" t="s">
        <v>906</v>
      </c>
      <c r="N110" s="185">
        <v>3224000</v>
      </c>
      <c r="O110" s="180"/>
      <c r="P110" s="181">
        <v>3224000</v>
      </c>
      <c r="Q110" s="181"/>
      <c r="R110" s="181">
        <v>3224000</v>
      </c>
      <c r="S110" s="189"/>
      <c r="T110" s="183">
        <v>0</v>
      </c>
      <c r="U110" s="183">
        <v>0</v>
      </c>
      <c r="V110" s="183">
        <v>3224000</v>
      </c>
      <c r="X110" s="179"/>
      <c r="Z110" s="179"/>
      <c r="AA110" s="245">
        <v>3224000</v>
      </c>
      <c r="AB110" s="181">
        <v>0</v>
      </c>
      <c r="AC110" s="181">
        <v>3224000</v>
      </c>
      <c r="AE110" s="138">
        <f>AC110</f>
        <v>3224000</v>
      </c>
      <c r="AF110" s="387">
        <v>3224</v>
      </c>
    </row>
    <row r="111" spans="1:32" ht="16.5" customHeight="1" x14ac:dyDescent="0.35">
      <c r="A111" s="242" t="s">
        <v>916</v>
      </c>
      <c r="B111" s="183"/>
      <c r="C111" s="176"/>
      <c r="D111" s="179"/>
      <c r="E111" s="176"/>
      <c r="F111" s="179"/>
      <c r="G111" s="176"/>
      <c r="H111" s="179"/>
      <c r="I111" s="176"/>
      <c r="J111" s="179">
        <v>0</v>
      </c>
      <c r="L111" s="179"/>
      <c r="M111" s="255" t="s">
        <v>917</v>
      </c>
      <c r="N111" s="185">
        <v>61200000</v>
      </c>
      <c r="O111" s="180" t="s">
        <v>836</v>
      </c>
      <c r="P111" s="181">
        <v>61200000</v>
      </c>
      <c r="Q111" s="181"/>
      <c r="R111" s="181">
        <v>61200000</v>
      </c>
      <c r="S111" s="182">
        <v>-227872043.71584699</v>
      </c>
      <c r="T111" s="222">
        <v>-228786999.99999997</v>
      </c>
      <c r="U111" s="222">
        <v>914956.28415298462</v>
      </c>
      <c r="V111" s="183">
        <v>-166672043.71584699</v>
      </c>
      <c r="X111" s="179"/>
      <c r="Y111" s="133" t="s">
        <v>918</v>
      </c>
      <c r="Z111" s="185">
        <v>228786966.66999999</v>
      </c>
      <c r="AA111" s="245">
        <v>62114922.954153001</v>
      </c>
      <c r="AB111" s="181">
        <v>0</v>
      </c>
      <c r="AC111" s="181">
        <v>62114922.954153001</v>
      </c>
      <c r="AE111" s="138">
        <v>62114923</v>
      </c>
      <c r="AF111" s="138">
        <v>62115</v>
      </c>
    </row>
    <row r="112" spans="1:32" ht="16.5" customHeight="1" x14ac:dyDescent="0.35">
      <c r="A112" s="242"/>
      <c r="B112" s="183"/>
      <c r="C112" s="176"/>
      <c r="D112" s="179"/>
      <c r="E112" s="176"/>
      <c r="F112" s="179"/>
      <c r="G112" s="176"/>
      <c r="H112" s="179"/>
      <c r="I112" s="176"/>
      <c r="J112" s="179"/>
      <c r="L112" s="179"/>
      <c r="M112" s="255" t="s">
        <v>919</v>
      </c>
      <c r="N112" s="179">
        <v>0</v>
      </c>
      <c r="O112" s="180"/>
      <c r="P112" s="181"/>
      <c r="Q112" s="181"/>
      <c r="R112" s="181"/>
      <c r="S112" s="189"/>
      <c r="T112" s="183"/>
      <c r="U112" s="183">
        <v>0</v>
      </c>
      <c r="V112" s="183"/>
      <c r="X112" s="179"/>
      <c r="Z112" s="179"/>
      <c r="AA112" s="245"/>
      <c r="AB112" s="181">
        <v>0</v>
      </c>
      <c r="AC112" s="181">
        <v>0</v>
      </c>
    </row>
    <row r="113" spans="1:35" s="371" customFormat="1" ht="16.5" customHeight="1" thickBot="1" x14ac:dyDescent="0.4">
      <c r="A113" s="373" t="s">
        <v>920</v>
      </c>
      <c r="B113" s="388">
        <v>123712794.87000039</v>
      </c>
      <c r="C113" s="389"/>
      <c r="D113" s="390">
        <v>-236053976.70000005</v>
      </c>
      <c r="E113" s="389"/>
      <c r="F113" s="390">
        <v>8625189.1799999997</v>
      </c>
      <c r="G113" s="389"/>
      <c r="H113" s="390">
        <v>142912791.28</v>
      </c>
      <c r="I113" s="389"/>
      <c r="J113" s="391">
        <v>39196798.630000323</v>
      </c>
      <c r="K113" s="392"/>
      <c r="L113" s="393">
        <v>158218543.34</v>
      </c>
      <c r="M113" s="392"/>
      <c r="N113" s="393">
        <v>98580551.109999999</v>
      </c>
      <c r="O113" s="394"/>
      <c r="P113" s="395">
        <v>-20441193.599999696</v>
      </c>
      <c r="Q113" s="395"/>
      <c r="R113" s="395">
        <v>-20441193.599999696</v>
      </c>
      <c r="S113" s="396">
        <v>1095155131.7434506</v>
      </c>
      <c r="T113" s="397">
        <v>1121518459.232331</v>
      </c>
      <c r="U113" s="397">
        <v>-26363327.488880396</v>
      </c>
      <c r="V113" s="397">
        <v>1074713938.143451</v>
      </c>
      <c r="W113" s="392"/>
      <c r="X113" s="393">
        <v>1301113620.5275393</v>
      </c>
      <c r="Y113" s="392"/>
      <c r="Z113" s="393">
        <v>816268664.81566966</v>
      </c>
      <c r="AA113" s="398">
        <v>589868982.43158174</v>
      </c>
      <c r="AB113" s="370">
        <v>713124936.07451534</v>
      </c>
      <c r="AC113" s="370">
        <v>-123255953.64293361</v>
      </c>
      <c r="AE113" s="372">
        <v>589868982</v>
      </c>
      <c r="AF113" s="372">
        <v>589869</v>
      </c>
      <c r="AH113" s="399"/>
      <c r="AI113" s="372"/>
    </row>
    <row r="114" spans="1:35" ht="16.5" customHeight="1" x14ac:dyDescent="0.35">
      <c r="A114" s="159" t="s">
        <v>789</v>
      </c>
      <c r="B114" s="187"/>
      <c r="C114" s="178"/>
      <c r="D114" s="188"/>
      <c r="E114" s="178"/>
      <c r="F114" s="188"/>
      <c r="G114" s="178"/>
      <c r="H114" s="188"/>
      <c r="I114" s="178"/>
      <c r="J114" s="188"/>
      <c r="L114" s="179"/>
      <c r="N114" s="179"/>
      <c r="O114" s="180"/>
      <c r="P114" s="181"/>
      <c r="Q114" s="181"/>
      <c r="R114" s="181"/>
      <c r="S114" s="189"/>
      <c r="T114" s="183"/>
      <c r="U114" s="183"/>
      <c r="V114" s="183"/>
      <c r="X114" s="179"/>
      <c r="Z114" s="179"/>
      <c r="AA114" s="256"/>
      <c r="AB114" s="181">
        <v>0</v>
      </c>
      <c r="AC114" s="181">
        <v>0</v>
      </c>
    </row>
    <row r="115" spans="1:35" ht="16.5" customHeight="1" thickBot="1" x14ac:dyDescent="0.4">
      <c r="A115" s="227" t="s">
        <v>921</v>
      </c>
      <c r="B115" s="187"/>
      <c r="C115" s="178"/>
      <c r="D115" s="188"/>
      <c r="E115" s="178"/>
      <c r="F115" s="188"/>
      <c r="G115" s="178"/>
      <c r="H115" s="188"/>
      <c r="I115" s="178"/>
      <c r="J115" s="188"/>
      <c r="L115" s="179"/>
      <c r="N115" s="179"/>
      <c r="O115" s="180"/>
      <c r="P115" s="181"/>
      <c r="Q115" s="181"/>
      <c r="R115" s="181"/>
      <c r="S115" s="189"/>
      <c r="T115" s="183"/>
      <c r="U115" s="183"/>
      <c r="V115" s="183"/>
      <c r="X115" s="179"/>
      <c r="Z115" s="179"/>
      <c r="AA115" s="181"/>
      <c r="AB115" s="181">
        <v>0</v>
      </c>
      <c r="AC115" s="181">
        <v>0</v>
      </c>
    </row>
    <row r="116" spans="1:35" ht="16.5" customHeight="1" x14ac:dyDescent="0.35">
      <c r="A116" s="242" t="s">
        <v>922</v>
      </c>
      <c r="B116" s="175">
        <v>4636856.91</v>
      </c>
      <c r="C116" s="178" t="s">
        <v>854</v>
      </c>
      <c r="D116" s="188"/>
      <c r="E116" s="178"/>
      <c r="F116" s="188">
        <v>0</v>
      </c>
      <c r="G116" s="178" t="s">
        <v>854</v>
      </c>
      <c r="H116" s="188"/>
      <c r="I116" s="178"/>
      <c r="J116" s="188">
        <v>4636856.91</v>
      </c>
      <c r="L116" s="179"/>
      <c r="N116" s="179"/>
      <c r="O116" s="180"/>
      <c r="P116" s="181">
        <v>4636856.91</v>
      </c>
      <c r="Q116" s="181"/>
      <c r="R116" s="181">
        <v>4636856.91</v>
      </c>
      <c r="S116" s="189"/>
      <c r="T116" s="183">
        <v>0</v>
      </c>
      <c r="U116" s="183">
        <v>0</v>
      </c>
      <c r="V116" s="183">
        <v>4636856.91</v>
      </c>
      <c r="X116" s="179"/>
      <c r="Z116" s="179"/>
      <c r="AA116" s="257">
        <v>4636856.91</v>
      </c>
      <c r="AB116" s="181">
        <v>7314349.46</v>
      </c>
      <c r="AC116" s="181">
        <v>-2677492.5499999998</v>
      </c>
      <c r="AE116" s="138">
        <v>4636857</v>
      </c>
      <c r="AF116" s="138">
        <v>4637</v>
      </c>
    </row>
    <row r="117" spans="1:35" ht="16.5" customHeight="1" x14ac:dyDescent="0.35">
      <c r="A117" s="242" t="s">
        <v>923</v>
      </c>
      <c r="B117" s="187"/>
      <c r="C117" s="178"/>
      <c r="D117" s="188"/>
      <c r="E117" s="178"/>
      <c r="F117" s="188"/>
      <c r="G117" s="178"/>
      <c r="H117" s="188"/>
      <c r="I117" s="178"/>
      <c r="J117" s="188">
        <v>0</v>
      </c>
      <c r="L117" s="179"/>
      <c r="N117" s="179"/>
      <c r="O117" s="180"/>
      <c r="P117" s="181">
        <v>0</v>
      </c>
      <c r="Q117" s="181"/>
      <c r="R117" s="181"/>
      <c r="S117" s="189"/>
      <c r="T117" s="183">
        <v>0</v>
      </c>
      <c r="U117" s="183">
        <v>0</v>
      </c>
      <c r="V117" s="183">
        <v>0</v>
      </c>
      <c r="X117" s="179"/>
      <c r="Z117" s="179"/>
      <c r="AA117" s="258">
        <v>0</v>
      </c>
      <c r="AB117" s="181">
        <v>0</v>
      </c>
      <c r="AC117" s="181">
        <v>0</v>
      </c>
    </row>
    <row r="118" spans="1:35" ht="16.5" customHeight="1" x14ac:dyDescent="0.35">
      <c r="A118" s="242" t="s">
        <v>924</v>
      </c>
      <c r="B118" s="259">
        <v>4636856.91</v>
      </c>
      <c r="C118" s="260" t="s">
        <v>854</v>
      </c>
      <c r="D118" s="261">
        <v>0</v>
      </c>
      <c r="E118" s="260"/>
      <c r="F118" s="261">
        <v>0</v>
      </c>
      <c r="G118" s="260" t="s">
        <v>854</v>
      </c>
      <c r="H118" s="261">
        <v>0</v>
      </c>
      <c r="I118" s="260"/>
      <c r="J118" s="261">
        <v>4636856.91</v>
      </c>
      <c r="K118" s="262"/>
      <c r="L118" s="263">
        <v>0</v>
      </c>
      <c r="M118" s="262"/>
      <c r="N118" s="263">
        <v>0</v>
      </c>
      <c r="O118" s="264"/>
      <c r="P118" s="265">
        <v>4636856.91</v>
      </c>
      <c r="Q118" s="265"/>
      <c r="R118" s="265">
        <v>4636856.91</v>
      </c>
      <c r="S118" s="266">
        <v>0</v>
      </c>
      <c r="T118" s="267">
        <v>0</v>
      </c>
      <c r="U118" s="267">
        <v>0</v>
      </c>
      <c r="V118" s="267">
        <v>4636856.91</v>
      </c>
      <c r="W118" s="262"/>
      <c r="X118" s="263">
        <v>0</v>
      </c>
      <c r="Y118" s="262"/>
      <c r="Z118" s="263">
        <v>0</v>
      </c>
      <c r="AA118" s="268">
        <v>4636856.91</v>
      </c>
      <c r="AB118" s="181">
        <v>7314349.46</v>
      </c>
      <c r="AC118" s="181">
        <v>-2677492.5499999998</v>
      </c>
      <c r="AE118" s="138">
        <v>4636857</v>
      </c>
      <c r="AF118" s="138">
        <v>4637</v>
      </c>
    </row>
    <row r="119" spans="1:35" ht="16.5" customHeight="1" x14ac:dyDescent="0.35">
      <c r="A119" s="227" t="s">
        <v>925</v>
      </c>
      <c r="B119" s="187"/>
      <c r="C119" s="178"/>
      <c r="D119" s="188"/>
      <c r="E119" s="178"/>
      <c r="F119" s="188"/>
      <c r="G119" s="178"/>
      <c r="H119" s="188"/>
      <c r="I119" s="178"/>
      <c r="J119" s="188"/>
      <c r="L119" s="179"/>
      <c r="N119" s="179"/>
      <c r="O119" s="180"/>
      <c r="P119" s="181"/>
      <c r="Q119" s="181"/>
      <c r="R119" s="181"/>
      <c r="S119" s="189"/>
      <c r="T119" s="183">
        <v>0</v>
      </c>
      <c r="U119" s="183">
        <v>0</v>
      </c>
      <c r="V119" s="183"/>
      <c r="X119" s="179"/>
      <c r="Z119" s="179"/>
      <c r="AA119" s="258"/>
      <c r="AB119" s="181">
        <v>0</v>
      </c>
      <c r="AC119" s="181">
        <v>0</v>
      </c>
    </row>
    <row r="120" spans="1:35" ht="16.5" customHeight="1" x14ac:dyDescent="0.35">
      <c r="A120" s="242" t="s">
        <v>926</v>
      </c>
      <c r="B120" s="183"/>
      <c r="C120" s="176"/>
      <c r="D120" s="179"/>
      <c r="E120" s="176"/>
      <c r="F120" s="179"/>
      <c r="G120" s="176"/>
      <c r="H120" s="179"/>
      <c r="I120" s="176"/>
      <c r="J120" s="179">
        <v>0</v>
      </c>
      <c r="L120" s="179"/>
      <c r="N120" s="179"/>
      <c r="O120" s="180"/>
      <c r="P120" s="181">
        <v>0</v>
      </c>
      <c r="Q120" s="181"/>
      <c r="R120" s="181">
        <v>0</v>
      </c>
      <c r="S120" s="269">
        <v>-92372467.683153301</v>
      </c>
      <c r="T120" s="270">
        <v>-92372467.683153301</v>
      </c>
      <c r="U120" s="270">
        <v>0</v>
      </c>
      <c r="V120" s="183">
        <v>-92372467.683153301</v>
      </c>
      <c r="W120" s="133" t="s">
        <v>878</v>
      </c>
      <c r="X120" s="185">
        <v>143153.51388290001</v>
      </c>
      <c r="Y120" s="133" t="s">
        <v>912</v>
      </c>
      <c r="Z120" s="185">
        <v>46307286.458831809</v>
      </c>
      <c r="AA120" s="258">
        <v>-64313404.826525696</v>
      </c>
      <c r="AB120" s="181">
        <v>-64313404.826525696</v>
      </c>
      <c r="AC120" s="181">
        <v>0</v>
      </c>
      <c r="AE120" s="138">
        <v>-64313405</v>
      </c>
      <c r="AF120" s="138">
        <v>-64313</v>
      </c>
    </row>
    <row r="121" spans="1:35" ht="16.5" customHeight="1" x14ac:dyDescent="0.35">
      <c r="A121" s="244"/>
      <c r="B121" s="183"/>
      <c r="C121" s="176"/>
      <c r="D121" s="179"/>
      <c r="E121" s="176"/>
      <c r="F121" s="179"/>
      <c r="G121" s="176"/>
      <c r="H121" s="179"/>
      <c r="I121" s="176"/>
      <c r="J121" s="179"/>
      <c r="L121" s="179"/>
      <c r="N121" s="179"/>
      <c r="O121" s="180"/>
      <c r="P121" s="181"/>
      <c r="Q121" s="181"/>
      <c r="R121" s="181"/>
      <c r="S121" s="269"/>
      <c r="T121" s="270"/>
      <c r="U121" s="270"/>
      <c r="V121" s="183"/>
      <c r="W121" s="133" t="s">
        <v>881</v>
      </c>
      <c r="X121" s="185">
        <v>15412097.907821307</v>
      </c>
      <c r="Z121" s="179"/>
      <c r="AA121" s="258"/>
      <c r="AB121" s="181">
        <v>0</v>
      </c>
      <c r="AC121" s="181">
        <v>0</v>
      </c>
    </row>
    <row r="122" spans="1:35" ht="16.5" customHeight="1" x14ac:dyDescent="0.35">
      <c r="A122" s="244"/>
      <c r="B122" s="183"/>
      <c r="C122" s="176"/>
      <c r="D122" s="179"/>
      <c r="E122" s="176"/>
      <c r="F122" s="179"/>
      <c r="G122" s="176"/>
      <c r="H122" s="179"/>
      <c r="I122" s="176"/>
      <c r="J122" s="179"/>
      <c r="L122" s="179"/>
      <c r="N122" s="179"/>
      <c r="O122" s="180"/>
      <c r="P122" s="181"/>
      <c r="Q122" s="181"/>
      <c r="R122" s="181"/>
      <c r="S122" s="269"/>
      <c r="T122" s="270"/>
      <c r="U122" s="270"/>
      <c r="V122" s="183"/>
      <c r="W122" s="133" t="s">
        <v>909</v>
      </c>
      <c r="X122" s="185">
        <v>2692972.180499997</v>
      </c>
      <c r="Z122" s="179"/>
      <c r="AA122" s="258"/>
      <c r="AB122" s="181">
        <v>0</v>
      </c>
      <c r="AC122" s="181">
        <v>0</v>
      </c>
    </row>
    <row r="123" spans="1:35" ht="16.5" customHeight="1" x14ac:dyDescent="0.35">
      <c r="A123" s="242" t="s">
        <v>927</v>
      </c>
      <c r="B123" s="183"/>
      <c r="C123" s="176"/>
      <c r="D123" s="179"/>
      <c r="E123" s="176"/>
      <c r="F123" s="179"/>
      <c r="G123" s="176"/>
      <c r="H123" s="179"/>
      <c r="I123" s="176"/>
      <c r="J123" s="179">
        <v>0</v>
      </c>
      <c r="L123" s="179"/>
      <c r="N123" s="179"/>
      <c r="O123" s="180"/>
      <c r="P123" s="181">
        <v>0</v>
      </c>
      <c r="Q123" s="181"/>
      <c r="R123" s="181">
        <v>0</v>
      </c>
      <c r="S123" s="269">
        <v>-17306132.1053247</v>
      </c>
      <c r="T123" s="270">
        <v>64091897.259578176</v>
      </c>
      <c r="U123" s="270">
        <v>-81398029.364902884</v>
      </c>
      <c r="V123" s="183">
        <v>-17306132.1053247</v>
      </c>
      <c r="X123" s="179"/>
      <c r="Z123" s="179">
        <v>11352011.763827551</v>
      </c>
      <c r="AA123" s="258">
        <v>-30541601.542811181</v>
      </c>
      <c r="AB123" s="181">
        <v>51182876.892103627</v>
      </c>
      <c r="AC123" s="181">
        <v>-81724478.434914812</v>
      </c>
      <c r="AE123" s="138">
        <v>-30541602</v>
      </c>
      <c r="AF123" s="138">
        <v>-30542</v>
      </c>
    </row>
    <row r="124" spans="1:35" ht="16.5" customHeight="1" x14ac:dyDescent="0.35">
      <c r="A124" s="227"/>
      <c r="B124" s="183"/>
      <c r="C124" s="176"/>
      <c r="D124" s="179"/>
      <c r="E124" s="176"/>
      <c r="F124" s="179"/>
      <c r="G124" s="176"/>
      <c r="H124" s="179"/>
      <c r="I124" s="176"/>
      <c r="J124" s="179"/>
      <c r="L124" s="179"/>
      <c r="N124" s="179"/>
      <c r="O124" s="180"/>
      <c r="P124" s="181"/>
      <c r="Q124" s="181"/>
      <c r="R124" s="181"/>
      <c r="S124" s="269"/>
      <c r="T124" s="270"/>
      <c r="U124" s="270"/>
      <c r="V124" s="183"/>
      <c r="W124" s="133" t="s">
        <v>914</v>
      </c>
      <c r="X124" s="185">
        <v>24587481.201314036</v>
      </c>
      <c r="Y124" s="133" t="s">
        <v>914</v>
      </c>
      <c r="Z124" s="185">
        <v>0</v>
      </c>
      <c r="AA124" s="258"/>
      <c r="AB124" s="181">
        <v>0</v>
      </c>
      <c r="AC124" s="181">
        <v>0</v>
      </c>
    </row>
    <row r="125" spans="1:35" ht="16.5" customHeight="1" x14ac:dyDescent="0.35">
      <c r="A125" s="242" t="s">
        <v>928</v>
      </c>
      <c r="B125" s="271">
        <v>0</v>
      </c>
      <c r="C125" s="272"/>
      <c r="D125" s="273">
        <v>0</v>
      </c>
      <c r="E125" s="272"/>
      <c r="F125" s="273">
        <v>0</v>
      </c>
      <c r="G125" s="272"/>
      <c r="H125" s="273">
        <v>0</v>
      </c>
      <c r="I125" s="272"/>
      <c r="J125" s="273">
        <v>0</v>
      </c>
      <c r="K125" s="274"/>
      <c r="L125" s="273">
        <v>0</v>
      </c>
      <c r="M125" s="274"/>
      <c r="N125" s="273">
        <v>0</v>
      </c>
      <c r="O125" s="275"/>
      <c r="P125" s="276">
        <v>0</v>
      </c>
      <c r="Q125" s="276"/>
      <c r="R125" s="276">
        <v>0</v>
      </c>
      <c r="S125" s="277">
        <v>-109678599.788478</v>
      </c>
      <c r="T125" s="278">
        <v>-28280570.423575126</v>
      </c>
      <c r="U125" s="278">
        <v>-81398029.364902884</v>
      </c>
      <c r="V125" s="271">
        <v>-109678599.788478</v>
      </c>
      <c r="W125" s="274"/>
      <c r="X125" s="273">
        <v>42835704.803518236</v>
      </c>
      <c r="Y125" s="274"/>
      <c r="Z125" s="273">
        <v>57659298.222659364</v>
      </c>
      <c r="AA125" s="279">
        <v>-94855006.369336873</v>
      </c>
      <c r="AB125" s="181">
        <v>-13130527.934422068</v>
      </c>
      <c r="AC125" s="181">
        <v>-81724478.434914798</v>
      </c>
      <c r="AE125" s="138">
        <v>-94855006</v>
      </c>
      <c r="AF125" s="138">
        <v>-94855</v>
      </c>
    </row>
    <row r="126" spans="1:35" ht="16.5" customHeight="1" x14ac:dyDescent="0.35">
      <c r="A126" s="227" t="s">
        <v>929</v>
      </c>
      <c r="B126" s="183"/>
      <c r="C126" s="176"/>
      <c r="D126" s="179"/>
      <c r="E126" s="176"/>
      <c r="F126" s="179"/>
      <c r="G126" s="176"/>
      <c r="H126" s="179"/>
      <c r="I126" s="176"/>
      <c r="J126" s="179">
        <v>0</v>
      </c>
      <c r="L126" s="179"/>
      <c r="M126" s="140" t="s">
        <v>876</v>
      </c>
      <c r="N126" s="185">
        <v>2198132.7000000002</v>
      </c>
      <c r="O126" s="180"/>
      <c r="P126" s="181">
        <v>2198132.7000000002</v>
      </c>
      <c r="Q126" s="181"/>
      <c r="R126" s="181">
        <v>2198132.7000000002</v>
      </c>
      <c r="S126" s="269"/>
      <c r="T126" s="270"/>
      <c r="U126" s="270"/>
      <c r="V126" s="183">
        <v>2198132.7000000002</v>
      </c>
      <c r="X126" s="179"/>
      <c r="Z126" s="179"/>
      <c r="AA126" s="258">
        <v>2198132.7000000002</v>
      </c>
      <c r="AB126" s="181">
        <v>2198132.7000000002</v>
      </c>
      <c r="AC126" s="181">
        <v>0</v>
      </c>
      <c r="AE126" s="138">
        <v>2198133</v>
      </c>
      <c r="AF126" s="138">
        <v>2198</v>
      </c>
    </row>
    <row r="127" spans="1:35" ht="16.5" customHeight="1" x14ac:dyDescent="0.35">
      <c r="A127" s="227" t="s">
        <v>930</v>
      </c>
      <c r="B127" s="202"/>
      <c r="C127" s="203"/>
      <c r="D127" s="204"/>
      <c r="E127" s="203"/>
      <c r="F127" s="204"/>
      <c r="G127" s="203"/>
      <c r="H127" s="204"/>
      <c r="I127" s="203"/>
      <c r="J127" s="204">
        <v>0</v>
      </c>
      <c r="L127" s="179"/>
      <c r="M127" s="140" t="s">
        <v>882</v>
      </c>
      <c r="N127" s="185">
        <v>255535</v>
      </c>
      <c r="O127" s="180"/>
      <c r="P127" s="205">
        <v>255535</v>
      </c>
      <c r="Q127" s="205"/>
      <c r="R127" s="205">
        <v>255535</v>
      </c>
      <c r="S127" s="269"/>
      <c r="T127" s="270"/>
      <c r="U127" s="270"/>
      <c r="V127" s="183">
        <v>255535</v>
      </c>
      <c r="X127" s="179"/>
      <c r="Y127" s="133" t="s">
        <v>881</v>
      </c>
      <c r="Z127" s="185">
        <v>20487275.852770954</v>
      </c>
      <c r="AA127" s="280">
        <v>20742810.852770954</v>
      </c>
      <c r="AB127" s="181">
        <v>20742810.852770954</v>
      </c>
      <c r="AC127" s="181">
        <v>0</v>
      </c>
      <c r="AE127" s="138">
        <v>20742811</v>
      </c>
      <c r="AF127" s="138">
        <v>20743</v>
      </c>
    </row>
    <row r="128" spans="1:35" s="371" customFormat="1" ht="16.5" customHeight="1" thickBot="1" x14ac:dyDescent="0.4">
      <c r="A128" s="385" t="s">
        <v>931</v>
      </c>
      <c r="B128" s="400">
        <v>4636856.91</v>
      </c>
      <c r="C128" s="401"/>
      <c r="D128" s="402">
        <v>0</v>
      </c>
      <c r="E128" s="401"/>
      <c r="F128" s="402">
        <v>0</v>
      </c>
      <c r="G128" s="401"/>
      <c r="H128" s="402">
        <v>0</v>
      </c>
      <c r="I128" s="401"/>
      <c r="J128" s="402">
        <v>4636856.91</v>
      </c>
      <c r="K128" s="403"/>
      <c r="L128" s="404">
        <v>0</v>
      </c>
      <c r="M128" s="405"/>
      <c r="N128" s="404">
        <v>2453667.7000000002</v>
      </c>
      <c r="O128" s="406"/>
      <c r="P128" s="404">
        <v>7090524.6100000003</v>
      </c>
      <c r="Q128" s="404"/>
      <c r="R128" s="404">
        <v>7090524.6100000003</v>
      </c>
      <c r="S128" s="407">
        <v>-109678599.788478</v>
      </c>
      <c r="T128" s="404">
        <v>-28280570.423575126</v>
      </c>
      <c r="U128" s="404">
        <v>-81398029.364902884</v>
      </c>
      <c r="V128" s="404">
        <v>-102588075.178478</v>
      </c>
      <c r="W128" s="403"/>
      <c r="X128" s="404">
        <v>42835704.803518236</v>
      </c>
      <c r="Y128" s="403"/>
      <c r="Z128" s="404">
        <v>78146574.075430319</v>
      </c>
      <c r="AA128" s="408">
        <v>-67277205.90656592</v>
      </c>
      <c r="AB128" s="370">
        <v>17124765.078348886</v>
      </c>
      <c r="AC128" s="370">
        <v>-84401970.984914809</v>
      </c>
      <c r="AE128" s="372">
        <v>-67277206</v>
      </c>
      <c r="AF128" s="372">
        <v>-67277</v>
      </c>
    </row>
    <row r="129" spans="1:32" ht="16.5" customHeight="1" x14ac:dyDescent="0.35">
      <c r="A129" s="194" t="s">
        <v>932</v>
      </c>
      <c r="B129" s="281">
        <v>1919427015.7700005</v>
      </c>
      <c r="C129" s="282"/>
      <c r="D129" s="283">
        <v>93946023.299999952</v>
      </c>
      <c r="E129" s="282"/>
      <c r="F129" s="283">
        <v>10375189.18</v>
      </c>
      <c r="G129" s="282"/>
      <c r="H129" s="283">
        <v>1062397140.22</v>
      </c>
      <c r="I129" s="282"/>
      <c r="J129" s="283">
        <v>3086145368.4700003</v>
      </c>
      <c r="K129" s="198"/>
      <c r="L129" s="283">
        <v>1411202892.28</v>
      </c>
      <c r="M129" s="284"/>
      <c r="N129" s="283">
        <v>102784218.81</v>
      </c>
      <c r="O129" s="285"/>
      <c r="P129" s="283">
        <v>1777726695.0000002</v>
      </c>
      <c r="Q129" s="283">
        <v>0</v>
      </c>
      <c r="R129" s="283">
        <v>1777726695.0000002</v>
      </c>
      <c r="S129" s="286">
        <v>985961797.9849726</v>
      </c>
      <c r="T129" s="281">
        <v>0</v>
      </c>
      <c r="U129" s="281">
        <v>985961797.9849726</v>
      </c>
      <c r="V129" s="281">
        <v>2763688492.984973</v>
      </c>
      <c r="W129" s="198"/>
      <c r="X129" s="283">
        <v>1344434591.3610575</v>
      </c>
      <c r="Y129" s="198"/>
      <c r="Z129" s="283">
        <v>894415238.89109993</v>
      </c>
      <c r="AA129" s="287">
        <v>2313669140.5150156</v>
      </c>
      <c r="AB129" s="181" t="e">
        <v>#N/A</v>
      </c>
      <c r="AC129" s="181" t="e">
        <v>#N/A</v>
      </c>
      <c r="AE129" s="138">
        <v>2313669141</v>
      </c>
      <c r="AF129" s="138">
        <v>2313669</v>
      </c>
    </row>
    <row r="130" spans="1:32" ht="16.5" customHeight="1" x14ac:dyDescent="0.35">
      <c r="A130" s="159" t="s">
        <v>790</v>
      </c>
      <c r="B130" s="202"/>
      <c r="C130" s="203"/>
      <c r="D130" s="204"/>
      <c r="E130" s="203"/>
      <c r="F130" s="204"/>
      <c r="G130" s="203"/>
      <c r="H130" s="204"/>
      <c r="I130" s="203"/>
      <c r="J130" s="179"/>
      <c r="K130" s="140"/>
      <c r="L130" s="179"/>
      <c r="M130" s="140"/>
      <c r="N130" s="179"/>
      <c r="O130" s="180"/>
      <c r="P130" s="181"/>
      <c r="Q130" s="181"/>
      <c r="R130" s="181"/>
      <c r="S130" s="206"/>
      <c r="T130" s="202"/>
      <c r="U130" s="202"/>
      <c r="V130" s="202"/>
      <c r="X130" s="179"/>
      <c r="Z130" s="179"/>
      <c r="AA130" s="205"/>
      <c r="AB130" s="181">
        <v>0</v>
      </c>
      <c r="AC130" s="181">
        <v>0</v>
      </c>
    </row>
    <row r="131" spans="1:32" ht="16.5" customHeight="1" x14ac:dyDescent="0.35">
      <c r="A131" s="227" t="s">
        <v>933</v>
      </c>
      <c r="B131" s="183"/>
      <c r="C131" s="176"/>
      <c r="D131" s="179"/>
      <c r="E131" s="176"/>
      <c r="F131" s="179"/>
      <c r="G131" s="176"/>
      <c r="H131" s="179"/>
      <c r="I131" s="176"/>
      <c r="J131" s="179">
        <v>0</v>
      </c>
      <c r="K131" s="140" t="s">
        <v>879</v>
      </c>
      <c r="L131" s="185">
        <v>718.57</v>
      </c>
      <c r="M131" s="140" t="s">
        <v>880</v>
      </c>
      <c r="N131" s="185">
        <v>30</v>
      </c>
      <c r="O131" s="180"/>
      <c r="P131" s="181">
        <v>611741.43000000005</v>
      </c>
      <c r="Q131" s="181"/>
      <c r="R131" s="181">
        <v>611741.43000000005</v>
      </c>
      <c r="S131" s="189"/>
      <c r="T131" s="183">
        <v>0</v>
      </c>
      <c r="U131" s="183">
        <v>0</v>
      </c>
      <c r="V131" s="183">
        <v>611741.43000000005</v>
      </c>
      <c r="W131" s="133" t="s">
        <v>881</v>
      </c>
      <c r="X131" s="185">
        <v>128444338.29277095</v>
      </c>
      <c r="Y131" s="133" t="s">
        <v>878</v>
      </c>
      <c r="Z131" s="185">
        <v>632456.42114909994</v>
      </c>
      <c r="AA131" s="181">
        <v>367440426.77741534</v>
      </c>
      <c r="AB131" s="181">
        <v>367440426.77741534</v>
      </c>
      <c r="AC131" s="181">
        <v>0</v>
      </c>
      <c r="AE131" s="138">
        <v>367440427</v>
      </c>
      <c r="AF131" s="138">
        <v>367440</v>
      </c>
    </row>
    <row r="132" spans="1:32" ht="16.5" customHeight="1" x14ac:dyDescent="0.35">
      <c r="A132" s="227"/>
      <c r="B132" s="183"/>
      <c r="C132" s="176"/>
      <c r="D132" s="179"/>
      <c r="E132" s="176"/>
      <c r="F132" s="179"/>
      <c r="G132" s="176"/>
      <c r="H132" s="179"/>
      <c r="I132" s="176"/>
      <c r="J132" s="179"/>
      <c r="K132" s="140" t="s">
        <v>910</v>
      </c>
      <c r="L132" s="226">
        <v>70</v>
      </c>
      <c r="M132" s="140" t="s">
        <v>882</v>
      </c>
      <c r="N132" s="185">
        <v>612500</v>
      </c>
      <c r="O132" s="180"/>
      <c r="P132" s="181"/>
      <c r="Q132" s="181"/>
      <c r="R132" s="181">
        <v>0</v>
      </c>
      <c r="S132" s="189"/>
      <c r="T132" s="183"/>
      <c r="U132" s="183"/>
      <c r="V132" s="183"/>
      <c r="W132" s="133" t="s">
        <v>912</v>
      </c>
      <c r="X132" s="185">
        <v>46307286.458831809</v>
      </c>
      <c r="Y132" s="133" t="s">
        <v>881</v>
      </c>
      <c r="Z132" s="185">
        <v>15412097.907821307</v>
      </c>
      <c r="AA132" s="181"/>
      <c r="AB132" s="181">
        <v>0</v>
      </c>
      <c r="AC132" s="181">
        <v>0</v>
      </c>
    </row>
    <row r="133" spans="1:32" ht="16.5" customHeight="1" x14ac:dyDescent="0.35">
      <c r="A133" s="227"/>
      <c r="B133" s="183"/>
      <c r="C133" s="176"/>
      <c r="D133" s="179"/>
      <c r="E133" s="176"/>
      <c r="F133" s="179"/>
      <c r="G133" s="176"/>
      <c r="H133" s="179"/>
      <c r="I133" s="176"/>
      <c r="J133" s="179"/>
      <c r="K133" s="140"/>
      <c r="L133" s="179"/>
      <c r="N133" s="179"/>
      <c r="O133" s="180"/>
      <c r="P133" s="181"/>
      <c r="Q133" s="181"/>
      <c r="R133" s="181">
        <v>0</v>
      </c>
      <c r="S133" s="189"/>
      <c r="T133" s="183"/>
      <c r="U133" s="183"/>
      <c r="V133" s="183"/>
      <c r="X133" s="179"/>
      <c r="Y133" s="133" t="s">
        <v>912</v>
      </c>
      <c r="Z133" s="185">
        <v>525535755.77004766</v>
      </c>
      <c r="AA133" s="181"/>
      <c r="AB133" s="181">
        <v>0</v>
      </c>
      <c r="AC133" s="181">
        <v>0</v>
      </c>
    </row>
    <row r="134" spans="1:32" ht="16.5" customHeight="1" x14ac:dyDescent="0.35">
      <c r="A134" s="227" t="s">
        <v>934</v>
      </c>
      <c r="B134" s="183"/>
      <c r="C134" s="176"/>
      <c r="D134" s="179"/>
      <c r="E134" s="176"/>
      <c r="F134" s="179"/>
      <c r="G134" s="176"/>
      <c r="H134" s="179"/>
      <c r="I134" s="176"/>
      <c r="J134" s="179">
        <v>0</v>
      </c>
      <c r="K134" s="140"/>
      <c r="L134" s="179"/>
      <c r="N134" s="179"/>
      <c r="O134" s="180"/>
      <c r="P134" s="181">
        <v>0</v>
      </c>
      <c r="Q134" s="181"/>
      <c r="R134" s="181">
        <v>0</v>
      </c>
      <c r="S134" s="189"/>
      <c r="T134" s="183">
        <v>0</v>
      </c>
      <c r="U134" s="183">
        <v>0</v>
      </c>
      <c r="V134" s="183">
        <v>0</v>
      </c>
      <c r="X134" s="179"/>
      <c r="Z134" s="179"/>
      <c r="AA134" s="181">
        <v>0</v>
      </c>
      <c r="AB134" s="181">
        <v>0</v>
      </c>
      <c r="AC134" s="181">
        <v>0</v>
      </c>
    </row>
    <row r="135" spans="1:32" ht="16.5" customHeight="1" x14ac:dyDescent="0.35">
      <c r="A135" s="227" t="s">
        <v>935</v>
      </c>
      <c r="B135" s="183"/>
      <c r="C135" s="176"/>
      <c r="D135" s="179"/>
      <c r="E135" s="176"/>
      <c r="F135" s="179"/>
      <c r="G135" s="176"/>
      <c r="H135" s="179"/>
      <c r="I135" s="176"/>
      <c r="J135" s="179"/>
      <c r="K135" s="140"/>
      <c r="L135" s="179"/>
      <c r="N135" s="179"/>
      <c r="O135" s="180"/>
      <c r="P135" s="181">
        <v>0</v>
      </c>
      <c r="Q135" s="181"/>
      <c r="R135" s="181">
        <v>0</v>
      </c>
      <c r="S135" s="189"/>
      <c r="T135" s="183">
        <v>0</v>
      </c>
      <c r="U135" s="183">
        <v>0</v>
      </c>
      <c r="V135" s="183">
        <v>0</v>
      </c>
      <c r="X135" s="179"/>
      <c r="Z135" s="179"/>
      <c r="AA135" s="181">
        <v>0</v>
      </c>
      <c r="AB135" s="181">
        <v>0</v>
      </c>
      <c r="AC135" s="181">
        <v>0</v>
      </c>
    </row>
    <row r="136" spans="1:32" ht="16.5" customHeight="1" x14ac:dyDescent="0.35">
      <c r="A136" s="227" t="s">
        <v>936</v>
      </c>
      <c r="B136" s="183"/>
      <c r="C136" s="176"/>
      <c r="D136" s="179"/>
      <c r="E136" s="176"/>
      <c r="F136" s="179"/>
      <c r="G136" s="176"/>
      <c r="H136" s="179"/>
      <c r="I136" s="176"/>
      <c r="J136" s="179">
        <v>0</v>
      </c>
      <c r="K136" s="255" t="s">
        <v>917</v>
      </c>
      <c r="L136" s="185">
        <v>1.0200000032782555</v>
      </c>
      <c r="N136" s="179"/>
      <c r="O136" s="180" t="s">
        <v>856</v>
      </c>
      <c r="P136" s="181">
        <v>-1.0200000032782555</v>
      </c>
      <c r="Q136" s="181"/>
      <c r="R136" s="181">
        <v>-1.0200000032782555</v>
      </c>
      <c r="S136" s="189"/>
      <c r="T136" s="183">
        <v>0</v>
      </c>
      <c r="U136" s="183">
        <v>0</v>
      </c>
      <c r="V136" s="183">
        <v>-1.0200000032782555</v>
      </c>
      <c r="W136" s="133" t="s">
        <v>918</v>
      </c>
      <c r="X136" s="185">
        <v>75007201.5</v>
      </c>
      <c r="Z136" s="179"/>
      <c r="AA136" s="181">
        <v>-75007202.520000011</v>
      </c>
      <c r="AB136" s="181">
        <v>-75007202.099999994</v>
      </c>
      <c r="AC136" s="181">
        <v>-0.42000001668930054</v>
      </c>
      <c r="AE136" s="138">
        <v>-75007203</v>
      </c>
      <c r="AF136" s="138">
        <v>-75007</v>
      </c>
    </row>
    <row r="137" spans="1:32" ht="16.5" customHeight="1" x14ac:dyDescent="0.35">
      <c r="A137" s="227"/>
      <c r="B137" s="183"/>
      <c r="C137" s="176"/>
      <c r="D137" s="179"/>
      <c r="E137" s="176"/>
      <c r="F137" s="179"/>
      <c r="G137" s="176"/>
      <c r="H137" s="179"/>
      <c r="I137" s="176"/>
      <c r="J137" s="179"/>
      <c r="K137" s="255" t="s">
        <v>919</v>
      </c>
      <c r="L137" s="179">
        <v>0</v>
      </c>
      <c r="N137" s="179"/>
      <c r="O137" s="180"/>
      <c r="P137" s="181"/>
      <c r="Q137" s="181"/>
      <c r="R137" s="181">
        <v>0</v>
      </c>
      <c r="S137" s="189"/>
      <c r="T137" s="183"/>
      <c r="U137" s="183"/>
      <c r="V137" s="183"/>
      <c r="X137" s="179"/>
      <c r="Z137" s="179"/>
      <c r="AA137" s="181"/>
      <c r="AB137" s="181"/>
      <c r="AC137" s="181">
        <v>0</v>
      </c>
    </row>
    <row r="138" spans="1:32" ht="16.5" customHeight="1" x14ac:dyDescent="0.35">
      <c r="A138" s="227" t="s">
        <v>937</v>
      </c>
      <c r="B138" s="183"/>
      <c r="C138" s="176"/>
      <c r="D138" s="179"/>
      <c r="E138" s="176"/>
      <c r="F138" s="179"/>
      <c r="G138" s="176"/>
      <c r="H138" s="179"/>
      <c r="I138" s="176"/>
      <c r="J138" s="179">
        <v>0</v>
      </c>
      <c r="K138" s="140"/>
      <c r="L138" s="179"/>
      <c r="N138" s="179"/>
      <c r="O138" s="180"/>
      <c r="P138" s="181">
        <v>0</v>
      </c>
      <c r="Q138" s="181"/>
      <c r="R138" s="181">
        <v>0</v>
      </c>
      <c r="S138" s="189"/>
      <c r="T138" s="183">
        <v>0</v>
      </c>
      <c r="U138" s="183">
        <v>0</v>
      </c>
      <c r="V138" s="183">
        <v>0</v>
      </c>
      <c r="W138" s="133" t="s">
        <v>914</v>
      </c>
      <c r="X138" s="185">
        <v>0</v>
      </c>
      <c r="Y138" s="133" t="s">
        <v>914</v>
      </c>
      <c r="Z138" s="185">
        <v>8386360.867865229</v>
      </c>
      <c r="AA138" s="181">
        <v>8386360.867865229</v>
      </c>
      <c r="AB138" s="181">
        <v>8388317.5938109159</v>
      </c>
      <c r="AC138" s="181">
        <v>-1956.7259456869215</v>
      </c>
      <c r="AE138" s="138">
        <v>8386361</v>
      </c>
      <c r="AF138" s="138">
        <v>8386</v>
      </c>
    </row>
    <row r="139" spans="1:32" ht="16.5" customHeight="1" x14ac:dyDescent="0.35">
      <c r="A139" s="227" t="s">
        <v>938</v>
      </c>
      <c r="B139" s="202"/>
      <c r="C139" s="203"/>
      <c r="D139" s="204"/>
      <c r="E139" s="203"/>
      <c r="F139" s="204"/>
      <c r="G139" s="203"/>
      <c r="H139" s="204"/>
      <c r="I139" s="203"/>
      <c r="J139" s="204">
        <v>0</v>
      </c>
      <c r="L139" s="179"/>
      <c r="N139" s="179"/>
      <c r="O139" s="180"/>
      <c r="P139" s="205">
        <v>0</v>
      </c>
      <c r="Q139" s="205"/>
      <c r="R139" s="205">
        <v>0</v>
      </c>
      <c r="S139" s="206"/>
      <c r="T139" s="202">
        <v>0</v>
      </c>
      <c r="U139" s="202">
        <v>0</v>
      </c>
      <c r="V139" s="183">
        <v>0</v>
      </c>
      <c r="W139" s="133" t="s">
        <v>914</v>
      </c>
      <c r="X139" s="185">
        <v>0</v>
      </c>
      <c r="Y139" s="133" t="s">
        <v>914</v>
      </c>
      <c r="Z139" s="185">
        <v>24587481.201314036</v>
      </c>
      <c r="AA139" s="205">
        <v>24587481.201314036</v>
      </c>
      <c r="AB139" s="181">
        <v>24587481.201314036</v>
      </c>
      <c r="AC139" s="181">
        <v>0</v>
      </c>
      <c r="AE139" s="138">
        <v>24587481</v>
      </c>
      <c r="AF139" s="138">
        <v>24587</v>
      </c>
    </row>
    <row r="140" spans="1:32" ht="16.5" customHeight="1" x14ac:dyDescent="0.35">
      <c r="A140" s="159" t="s">
        <v>939</v>
      </c>
      <c r="B140" s="288">
        <v>0</v>
      </c>
      <c r="C140" s="289"/>
      <c r="D140" s="290">
        <v>0</v>
      </c>
      <c r="E140" s="289"/>
      <c r="F140" s="290">
        <v>0</v>
      </c>
      <c r="G140" s="289"/>
      <c r="H140" s="290">
        <v>0</v>
      </c>
      <c r="I140" s="289"/>
      <c r="J140" s="290">
        <v>0</v>
      </c>
      <c r="K140" s="291"/>
      <c r="L140" s="292">
        <v>789.59000000327831</v>
      </c>
      <c r="M140" s="291"/>
      <c r="N140" s="292">
        <v>612530</v>
      </c>
      <c r="O140" s="293"/>
      <c r="P140" s="294">
        <v>611740.40999999677</v>
      </c>
      <c r="Q140" s="294"/>
      <c r="R140" s="294">
        <v>611740.40999999677</v>
      </c>
      <c r="S140" s="295">
        <v>0</v>
      </c>
      <c r="T140" s="288">
        <v>0</v>
      </c>
      <c r="U140" s="288">
        <v>0</v>
      </c>
      <c r="V140" s="288">
        <v>611740.40999999677</v>
      </c>
      <c r="W140" s="291"/>
      <c r="X140" s="292">
        <v>249758826.25160277</v>
      </c>
      <c r="Y140" s="291"/>
      <c r="Z140" s="292">
        <v>574554152.16819739</v>
      </c>
      <c r="AA140" s="294">
        <v>325407066.32659453</v>
      </c>
      <c r="AB140" s="181">
        <v>325409023.47254032</v>
      </c>
      <c r="AC140" s="181">
        <v>-1957.1459457874298</v>
      </c>
      <c r="AE140" s="138">
        <v>325407066</v>
      </c>
      <c r="AF140" s="138">
        <v>325407</v>
      </c>
    </row>
    <row r="141" spans="1:32" ht="16.5" customHeight="1" x14ac:dyDescent="0.35">
      <c r="A141" s="159"/>
      <c r="B141" s="202"/>
      <c r="C141" s="203"/>
      <c r="D141" s="204"/>
      <c r="E141" s="203"/>
      <c r="F141" s="204"/>
      <c r="G141" s="203"/>
      <c r="H141" s="204"/>
      <c r="I141" s="203"/>
      <c r="J141" s="204"/>
      <c r="L141" s="204"/>
      <c r="N141" s="204"/>
      <c r="O141" s="180"/>
      <c r="P141" s="205"/>
      <c r="Q141" s="205">
        <v>0</v>
      </c>
      <c r="R141" s="205">
        <v>0</v>
      </c>
      <c r="S141" s="206"/>
      <c r="T141" s="202"/>
      <c r="U141" s="202"/>
      <c r="V141" s="202"/>
      <c r="X141" s="179"/>
      <c r="Z141" s="179"/>
      <c r="AA141" s="205"/>
      <c r="AB141" s="181">
        <v>0</v>
      </c>
      <c r="AC141" s="181">
        <v>0</v>
      </c>
    </row>
    <row r="142" spans="1:32" ht="16.5" customHeight="1" thickBot="1" x14ac:dyDescent="0.4">
      <c r="A142" s="194" t="s">
        <v>791</v>
      </c>
      <c r="B142" s="296">
        <v>1919427015.7700005</v>
      </c>
      <c r="C142" s="297"/>
      <c r="D142" s="298">
        <v>93946023.299999952</v>
      </c>
      <c r="E142" s="297"/>
      <c r="F142" s="298">
        <v>10375189.18</v>
      </c>
      <c r="G142" s="297"/>
      <c r="H142" s="298">
        <v>1062397140.22</v>
      </c>
      <c r="I142" s="297"/>
      <c r="J142" s="298">
        <v>3086145368.4700003</v>
      </c>
      <c r="K142" s="198"/>
      <c r="L142" s="298">
        <v>1411203681.8699999</v>
      </c>
      <c r="M142" s="198"/>
      <c r="N142" s="298">
        <v>103396748.81</v>
      </c>
      <c r="O142" s="238"/>
      <c r="P142" s="299">
        <v>1778338435.4100003</v>
      </c>
      <c r="Q142" s="299"/>
      <c r="R142" s="299">
        <v>1778338435.4100003</v>
      </c>
      <c r="S142" s="300">
        <v>985961797.9849726</v>
      </c>
      <c r="T142" s="296">
        <v>1093723154.8387558</v>
      </c>
      <c r="U142" s="296">
        <v>-107761356.85378325</v>
      </c>
      <c r="V142" s="296">
        <v>2764300233.3949728</v>
      </c>
      <c r="W142" s="198"/>
      <c r="X142" s="298">
        <v>1594193417.6126604</v>
      </c>
      <c r="Y142" s="198"/>
      <c r="Z142" s="298">
        <v>1468969391.0592973</v>
      </c>
      <c r="AA142" s="299">
        <v>2639076206.84161</v>
      </c>
      <c r="AB142" s="181">
        <v>2846736088.6154046</v>
      </c>
      <c r="AC142" s="181">
        <v>-207659881.77379465</v>
      </c>
      <c r="AE142" s="138">
        <v>2639076207</v>
      </c>
      <c r="AF142" s="138">
        <v>2639076</v>
      </c>
    </row>
    <row r="143" spans="1:32" ht="16.5" customHeight="1" thickTop="1" x14ac:dyDescent="0.35">
      <c r="A143" s="159"/>
      <c r="B143" s="202"/>
      <c r="C143" s="203"/>
      <c r="D143" s="204"/>
      <c r="E143" s="203"/>
      <c r="F143" s="204"/>
      <c r="G143" s="203"/>
      <c r="H143" s="204"/>
      <c r="I143" s="203"/>
      <c r="J143" s="204"/>
      <c r="L143" s="204"/>
      <c r="N143" s="204"/>
      <c r="O143" s="180"/>
      <c r="P143" s="205"/>
      <c r="Q143" s="205">
        <v>0</v>
      </c>
      <c r="R143" s="205">
        <v>0</v>
      </c>
      <c r="S143" s="206"/>
      <c r="T143" s="202"/>
      <c r="U143" s="202"/>
      <c r="V143" s="202"/>
      <c r="X143" s="204"/>
      <c r="Z143" s="204"/>
      <c r="AA143" s="205"/>
      <c r="AB143" s="181">
        <v>0</v>
      </c>
      <c r="AC143" s="181">
        <v>0</v>
      </c>
    </row>
    <row r="144" spans="1:32" ht="16.5" customHeight="1" thickBot="1" x14ac:dyDescent="0.4">
      <c r="A144" s="214" t="s">
        <v>792</v>
      </c>
      <c r="B144" s="215">
        <v>2770203589.6400003</v>
      </c>
      <c r="C144" s="216"/>
      <c r="D144" s="217">
        <v>279855012.34999996</v>
      </c>
      <c r="E144" s="216"/>
      <c r="F144" s="217">
        <v>16543404.27</v>
      </c>
      <c r="G144" s="216"/>
      <c r="H144" s="217">
        <v>1135759200.51</v>
      </c>
      <c r="I144" s="216"/>
      <c r="J144" s="217">
        <v>4202361206.7700005</v>
      </c>
      <c r="K144" s="218"/>
      <c r="L144" s="217">
        <v>1707550280.3399999</v>
      </c>
      <c r="M144" s="218"/>
      <c r="N144" s="217">
        <v>103396748.81</v>
      </c>
      <c r="O144" s="219"/>
      <c r="P144" s="220">
        <v>2598207675.2400002</v>
      </c>
      <c r="Q144" s="220"/>
      <c r="R144" s="220">
        <v>2598207675.2400002</v>
      </c>
      <c r="S144" s="221">
        <v>3839621578.0360985</v>
      </c>
      <c r="T144" s="215">
        <v>3759455957.4449263</v>
      </c>
      <c r="U144" s="215">
        <v>80165620.591172218</v>
      </c>
      <c r="V144" s="215">
        <v>6437829253.2760992</v>
      </c>
      <c r="W144" s="218"/>
      <c r="X144" s="217">
        <v>2838622491.0364881</v>
      </c>
      <c r="Y144" s="218"/>
      <c r="Z144" s="217">
        <v>1539099033.0592973</v>
      </c>
      <c r="AA144" s="220">
        <v>5138305795.2989082</v>
      </c>
      <c r="AB144" s="181">
        <v>5098660087.4477348</v>
      </c>
      <c r="AC144" s="181">
        <v>39645707.851173401</v>
      </c>
      <c r="AE144" s="138">
        <v>5138305795</v>
      </c>
      <c r="AF144" s="138">
        <v>5138306</v>
      </c>
    </row>
    <row r="145" spans="1:32" ht="16.5" customHeight="1" x14ac:dyDescent="0.35">
      <c r="A145" s="159"/>
      <c r="B145" s="202"/>
      <c r="C145" s="203"/>
      <c r="D145" s="204"/>
      <c r="E145" s="203"/>
      <c r="F145" s="204"/>
      <c r="G145" s="203"/>
      <c r="H145" s="204"/>
      <c r="I145" s="203"/>
      <c r="J145" s="204"/>
      <c r="L145" s="204"/>
      <c r="N145" s="204"/>
      <c r="O145" s="180"/>
      <c r="P145" s="205"/>
      <c r="Q145" s="205">
        <v>0</v>
      </c>
      <c r="R145" s="205">
        <v>0</v>
      </c>
      <c r="S145" s="206"/>
      <c r="T145" s="202"/>
      <c r="U145" s="202"/>
      <c r="V145" s="202"/>
      <c r="X145" s="204"/>
      <c r="Z145" s="204"/>
      <c r="AA145" s="205"/>
      <c r="AB145" s="181">
        <v>0</v>
      </c>
      <c r="AC145" s="181">
        <v>0</v>
      </c>
    </row>
    <row r="146" spans="1:32" ht="16.5" customHeight="1" x14ac:dyDescent="0.35">
      <c r="A146" s="301" t="s">
        <v>940</v>
      </c>
      <c r="B146" s="302">
        <v>-1.0000228881835938E-2</v>
      </c>
      <c r="C146" s="303"/>
      <c r="D146" s="304">
        <v>0</v>
      </c>
      <c r="E146" s="303"/>
      <c r="F146" s="304">
        <v>0</v>
      </c>
      <c r="G146" s="303"/>
      <c r="H146" s="304">
        <v>0</v>
      </c>
      <c r="I146" s="303"/>
      <c r="J146" s="304">
        <v>-1.0000228881835938E-2</v>
      </c>
      <c r="K146" s="305"/>
      <c r="L146" s="304">
        <v>1712366378.04</v>
      </c>
      <c r="M146" s="305"/>
      <c r="N146" s="304">
        <v>1712366378.04</v>
      </c>
      <c r="O146" s="180"/>
      <c r="P146" s="306">
        <v>-9.9997520446777344E-3</v>
      </c>
      <c r="Q146" s="306">
        <v>0</v>
      </c>
      <c r="R146" s="306">
        <v>-9.9997520446777344E-3</v>
      </c>
      <c r="S146" s="307">
        <v>0</v>
      </c>
      <c r="T146" s="302">
        <v>0</v>
      </c>
      <c r="U146" s="302">
        <v>0</v>
      </c>
      <c r="V146" s="302">
        <v>-1.0000228881835938E-2</v>
      </c>
      <c r="W146" s="305"/>
      <c r="X146" s="304">
        <v>2838622491.0364881</v>
      </c>
      <c r="Y146" s="305"/>
      <c r="Z146" s="304">
        <v>2838622491.0337543</v>
      </c>
      <c r="AA146" s="306">
        <v>-7.266998291015625E-3</v>
      </c>
      <c r="AB146" s="181">
        <v>2.7341842651367188E-3</v>
      </c>
      <c r="AC146" s="181">
        <v>-1.0001182556152344E-2</v>
      </c>
    </row>
    <row r="147" spans="1:32" ht="16.5" customHeight="1" x14ac:dyDescent="0.35">
      <c r="A147" s="159"/>
      <c r="B147" s="202"/>
      <c r="C147" s="203"/>
      <c r="D147" s="204"/>
      <c r="E147" s="203"/>
      <c r="F147" s="204"/>
      <c r="G147" s="203"/>
      <c r="H147" s="204"/>
      <c r="I147" s="203"/>
      <c r="J147" s="204"/>
      <c r="L147" s="204"/>
      <c r="N147" s="204"/>
      <c r="O147" s="180"/>
      <c r="P147" s="205"/>
      <c r="Q147" s="205">
        <v>0</v>
      </c>
      <c r="R147" s="205">
        <v>0</v>
      </c>
      <c r="S147" s="206"/>
      <c r="T147" s="202"/>
      <c r="U147" s="202"/>
      <c r="V147" s="202"/>
      <c r="X147" s="204"/>
      <c r="Z147" s="204"/>
      <c r="AA147" s="205"/>
      <c r="AB147" s="181">
        <v>0</v>
      </c>
      <c r="AC147" s="181">
        <v>0</v>
      </c>
    </row>
    <row r="148" spans="1:32" ht="16.5" customHeight="1" x14ac:dyDescent="0.35">
      <c r="A148" s="171" t="s">
        <v>799</v>
      </c>
      <c r="B148" s="202"/>
      <c r="C148" s="203"/>
      <c r="D148" s="204"/>
      <c r="E148" s="203"/>
      <c r="F148" s="204"/>
      <c r="G148" s="203"/>
      <c r="H148" s="204"/>
      <c r="I148" s="203"/>
      <c r="J148" s="179"/>
      <c r="L148" s="179"/>
      <c r="N148" s="204"/>
      <c r="O148" s="180"/>
      <c r="P148" s="205"/>
      <c r="Q148" s="205">
        <v>0</v>
      </c>
      <c r="R148" s="205">
        <v>0</v>
      </c>
      <c r="S148" s="206"/>
      <c r="T148" s="210">
        <v>0</v>
      </c>
      <c r="U148" s="202">
        <v>0</v>
      </c>
      <c r="V148" s="183"/>
      <c r="X148" s="179"/>
      <c r="Z148" s="179"/>
      <c r="AA148" s="205"/>
      <c r="AB148" s="181">
        <v>0</v>
      </c>
      <c r="AC148" s="181">
        <v>0</v>
      </c>
    </row>
    <row r="149" spans="1:32" ht="16.5" customHeight="1" x14ac:dyDescent="0.35">
      <c r="A149" s="159" t="s">
        <v>800</v>
      </c>
      <c r="B149" s="175">
        <v>1170722793.26</v>
      </c>
      <c r="C149" s="178" t="s">
        <v>854</v>
      </c>
      <c r="D149" s="177">
        <v>833159.52</v>
      </c>
      <c r="E149" s="178" t="s">
        <v>854</v>
      </c>
      <c r="F149" s="188"/>
      <c r="G149" s="178"/>
      <c r="H149" s="188"/>
      <c r="I149" s="178"/>
      <c r="J149" s="188">
        <v>1171555952.78</v>
      </c>
      <c r="K149" s="184" t="s">
        <v>941</v>
      </c>
      <c r="L149" s="185">
        <v>833159.51999999979</v>
      </c>
      <c r="N149" s="179"/>
      <c r="O149" s="180" t="s">
        <v>834</v>
      </c>
      <c r="P149" s="181">
        <v>1170722793.26</v>
      </c>
      <c r="Q149" s="181"/>
      <c r="R149" s="181">
        <v>1170722793.26</v>
      </c>
      <c r="S149" s="182">
        <v>4481102555.5453367</v>
      </c>
      <c r="T149" s="222">
        <v>2928150984.1470647</v>
      </c>
      <c r="U149" s="222">
        <v>1552951571.398272</v>
      </c>
      <c r="V149" s="183">
        <v>5651825348.805337</v>
      </c>
      <c r="W149" s="133" t="s">
        <v>942</v>
      </c>
      <c r="X149" s="185">
        <v>478078103.18999994</v>
      </c>
      <c r="Z149" s="179"/>
      <c r="AA149" s="181">
        <v>5173747245.6153374</v>
      </c>
      <c r="AB149" s="181">
        <v>3393085258.1970644</v>
      </c>
      <c r="AC149" s="181">
        <v>1780661987.418273</v>
      </c>
      <c r="AE149" s="138">
        <v>5173747246</v>
      </c>
      <c r="AF149" s="138">
        <v>5173747</v>
      </c>
    </row>
    <row r="150" spans="1:32" ht="16.5" customHeight="1" x14ac:dyDescent="0.35">
      <c r="A150" s="159" t="s">
        <v>801</v>
      </c>
      <c r="B150" s="175">
        <v>3032579.68</v>
      </c>
      <c r="C150" s="178" t="s">
        <v>854</v>
      </c>
      <c r="D150" s="188"/>
      <c r="E150" s="178"/>
      <c r="F150" s="177">
        <v>12731591.65</v>
      </c>
      <c r="G150" s="178" t="s">
        <v>854</v>
      </c>
      <c r="H150" s="177">
        <v>6570000</v>
      </c>
      <c r="I150" s="178" t="s">
        <v>854</v>
      </c>
      <c r="J150" s="188">
        <v>22334171.329999998</v>
      </c>
      <c r="K150" s="184" t="s">
        <v>943</v>
      </c>
      <c r="L150" s="185">
        <v>2356641.9699999997</v>
      </c>
      <c r="N150" s="179"/>
      <c r="O150" s="180" t="s">
        <v>835</v>
      </c>
      <c r="P150" s="181">
        <v>10374949.679999998</v>
      </c>
      <c r="Q150" s="181"/>
      <c r="R150" s="181">
        <v>10374949.679999998</v>
      </c>
      <c r="S150" s="189"/>
      <c r="T150" s="183"/>
      <c r="U150" s="183"/>
      <c r="V150" s="183">
        <v>10374949.679999998</v>
      </c>
      <c r="X150" s="179"/>
      <c r="Z150" s="179"/>
      <c r="AA150" s="181">
        <v>10374949.679999998</v>
      </c>
      <c r="AB150" s="181">
        <v>7869156.2800000086</v>
      </c>
      <c r="AC150" s="181">
        <v>2505793.3999999892</v>
      </c>
      <c r="AE150" s="138">
        <v>10374950</v>
      </c>
      <c r="AF150" s="138">
        <v>10375</v>
      </c>
    </row>
    <row r="151" spans="1:32" ht="16.5" customHeight="1" x14ac:dyDescent="0.35">
      <c r="A151" s="159"/>
      <c r="B151" s="175"/>
      <c r="C151" s="178"/>
      <c r="D151" s="188"/>
      <c r="E151" s="178"/>
      <c r="F151" s="188"/>
      <c r="G151" s="178"/>
      <c r="H151" s="188"/>
      <c r="I151" s="178"/>
      <c r="J151" s="188"/>
      <c r="K151" s="184" t="s">
        <v>944</v>
      </c>
      <c r="L151" s="185">
        <v>3032579.68</v>
      </c>
      <c r="N151" s="179"/>
      <c r="O151" s="180" t="s">
        <v>856</v>
      </c>
      <c r="P151" s="181"/>
      <c r="Q151" s="181"/>
      <c r="R151" s="181">
        <v>0</v>
      </c>
      <c r="S151" s="189"/>
      <c r="T151" s="183"/>
      <c r="U151" s="183"/>
      <c r="V151" s="183"/>
      <c r="X151" s="179"/>
      <c r="Z151" s="179"/>
      <c r="AA151" s="181"/>
      <c r="AB151" s="181"/>
      <c r="AC151" s="181">
        <v>0</v>
      </c>
    </row>
    <row r="152" spans="1:32" ht="16.5" customHeight="1" x14ac:dyDescent="0.35">
      <c r="A152" s="159"/>
      <c r="B152" s="175"/>
      <c r="C152" s="178"/>
      <c r="D152" s="188"/>
      <c r="E152" s="178"/>
      <c r="F152" s="188"/>
      <c r="G152" s="178"/>
      <c r="H152" s="188"/>
      <c r="I152" s="178"/>
      <c r="J152" s="188"/>
      <c r="K152" s="184" t="s">
        <v>945</v>
      </c>
      <c r="L152" s="185">
        <v>6300000</v>
      </c>
      <c r="N152" s="179"/>
      <c r="O152" s="180" t="s">
        <v>856</v>
      </c>
      <c r="P152" s="181"/>
      <c r="Q152" s="181"/>
      <c r="R152" s="181">
        <v>0</v>
      </c>
      <c r="S152" s="189"/>
      <c r="T152" s="183"/>
      <c r="U152" s="183"/>
      <c r="V152" s="183"/>
      <c r="X152" s="179"/>
      <c r="Z152" s="179"/>
      <c r="AA152" s="181"/>
      <c r="AB152" s="181"/>
      <c r="AC152" s="181"/>
    </row>
    <row r="153" spans="1:32" ht="16.5" customHeight="1" x14ac:dyDescent="0.35">
      <c r="A153" s="159"/>
      <c r="B153" s="175"/>
      <c r="C153" s="178"/>
      <c r="D153" s="188"/>
      <c r="E153" s="178"/>
      <c r="F153" s="188"/>
      <c r="G153" s="178"/>
      <c r="H153" s="188"/>
      <c r="I153" s="178"/>
      <c r="J153" s="188"/>
      <c r="K153" s="184" t="s">
        <v>946</v>
      </c>
      <c r="L153" s="185">
        <v>270000</v>
      </c>
      <c r="N153" s="179"/>
      <c r="O153" s="180" t="s">
        <v>836</v>
      </c>
      <c r="P153" s="181"/>
      <c r="Q153" s="181"/>
      <c r="R153" s="181">
        <v>0</v>
      </c>
      <c r="S153" s="189"/>
      <c r="T153" s="183"/>
      <c r="U153" s="183"/>
      <c r="V153" s="183"/>
      <c r="X153" s="179"/>
      <c r="Z153" s="179"/>
      <c r="AA153" s="181"/>
      <c r="AB153" s="181"/>
      <c r="AC153" s="181"/>
    </row>
    <row r="154" spans="1:32" ht="16.5" customHeight="1" x14ac:dyDescent="0.35">
      <c r="A154" s="159"/>
      <c r="B154" s="175"/>
      <c r="C154" s="178"/>
      <c r="D154" s="188"/>
      <c r="E154" s="178"/>
      <c r="F154" s="188"/>
      <c r="G154" s="178"/>
      <c r="H154" s="188"/>
      <c r="I154" s="178"/>
      <c r="J154" s="188"/>
      <c r="K154" s="184"/>
      <c r="L154" s="179"/>
      <c r="N154" s="179"/>
      <c r="O154" s="180"/>
      <c r="P154" s="181"/>
      <c r="Q154" s="181"/>
      <c r="R154" s="181">
        <v>0</v>
      </c>
      <c r="S154" s="189"/>
      <c r="T154" s="183"/>
      <c r="U154" s="183"/>
      <c r="V154" s="183"/>
      <c r="X154" s="179"/>
      <c r="Z154" s="179"/>
      <c r="AA154" s="181"/>
      <c r="AB154" s="181"/>
      <c r="AC154" s="181"/>
    </row>
    <row r="155" spans="1:32" ht="16.5" customHeight="1" x14ac:dyDescent="0.35">
      <c r="A155" s="159"/>
      <c r="B155" s="175"/>
      <c r="C155" s="178"/>
      <c r="D155" s="188"/>
      <c r="E155" s="178"/>
      <c r="F155" s="188"/>
      <c r="G155" s="178"/>
      <c r="H155" s="188"/>
      <c r="I155" s="178"/>
      <c r="J155" s="188"/>
      <c r="K155" s="184"/>
      <c r="L155" s="179"/>
      <c r="N155" s="179"/>
      <c r="O155" s="180"/>
      <c r="P155" s="181"/>
      <c r="Q155" s="181">
        <v>0</v>
      </c>
      <c r="R155" s="181">
        <v>0</v>
      </c>
      <c r="S155" s="189"/>
      <c r="T155" s="183"/>
      <c r="U155" s="183"/>
      <c r="V155" s="183"/>
      <c r="X155" s="179"/>
      <c r="Z155" s="179"/>
      <c r="AA155" s="181"/>
      <c r="AB155" s="181"/>
      <c r="AC155" s="181"/>
    </row>
    <row r="156" spans="1:32" ht="16.5" customHeight="1" x14ac:dyDescent="0.35">
      <c r="A156" s="159" t="s">
        <v>802</v>
      </c>
      <c r="B156" s="175">
        <v>2458646.54</v>
      </c>
      <c r="C156" s="178" t="s">
        <v>854</v>
      </c>
      <c r="D156" s="188"/>
      <c r="E156" s="178"/>
      <c r="F156" s="211"/>
      <c r="G156" s="224"/>
      <c r="H156" s="177">
        <v>50159060.409999996</v>
      </c>
      <c r="I156" s="178" t="s">
        <v>854</v>
      </c>
      <c r="J156" s="188">
        <v>52617706.949999996</v>
      </c>
      <c r="K156" s="184" t="s">
        <v>947</v>
      </c>
      <c r="L156" s="185">
        <v>2790847.4</v>
      </c>
      <c r="N156" s="179"/>
      <c r="O156" s="180" t="s">
        <v>836</v>
      </c>
      <c r="P156" s="181">
        <v>47514604.519999996</v>
      </c>
      <c r="Q156" s="181"/>
      <c r="R156" s="181">
        <v>47514604.519999996</v>
      </c>
      <c r="S156" s="189"/>
      <c r="T156" s="183">
        <v>0</v>
      </c>
      <c r="U156" s="183">
        <v>0</v>
      </c>
      <c r="V156" s="183">
        <v>47514604.519999996</v>
      </c>
      <c r="W156" s="133" t="s">
        <v>948</v>
      </c>
      <c r="X156" s="185">
        <v>47082218.159999996</v>
      </c>
      <c r="Z156" s="179"/>
      <c r="AA156" s="181">
        <v>432386.3599999994</v>
      </c>
      <c r="AB156" s="181">
        <v>104221.03000000119</v>
      </c>
      <c r="AC156" s="181">
        <v>328165.32999999821</v>
      </c>
      <c r="AE156" s="138">
        <v>432386</v>
      </c>
      <c r="AF156" s="138">
        <v>432</v>
      </c>
    </row>
    <row r="157" spans="1:32" ht="16.5" customHeight="1" x14ac:dyDescent="0.35">
      <c r="A157" s="159"/>
      <c r="B157" s="175"/>
      <c r="C157" s="178"/>
      <c r="D157" s="188"/>
      <c r="E157" s="178"/>
      <c r="F157" s="188"/>
      <c r="G157" s="178"/>
      <c r="H157" s="188"/>
      <c r="I157" s="178"/>
      <c r="J157" s="188"/>
      <c r="K157" s="184" t="s">
        <v>949</v>
      </c>
      <c r="L157" s="185">
        <v>285555.48</v>
      </c>
      <c r="N157" s="179"/>
      <c r="O157" s="180" t="s">
        <v>836</v>
      </c>
      <c r="P157" s="181"/>
      <c r="Q157" s="181"/>
      <c r="R157" s="181">
        <v>0</v>
      </c>
      <c r="S157" s="189"/>
      <c r="T157" s="183"/>
      <c r="U157" s="183"/>
      <c r="V157" s="183"/>
      <c r="X157" s="179"/>
      <c r="Z157" s="179"/>
      <c r="AA157" s="181"/>
      <c r="AB157" s="181"/>
      <c r="AC157" s="181"/>
      <c r="AF157" s="138">
        <v>0</v>
      </c>
    </row>
    <row r="158" spans="1:32" ht="16.5" customHeight="1" x14ac:dyDescent="0.35">
      <c r="A158" s="159"/>
      <c r="B158" s="175"/>
      <c r="C158" s="178"/>
      <c r="D158" s="188"/>
      <c r="E158" s="178"/>
      <c r="F158" s="188"/>
      <c r="G158" s="178"/>
      <c r="H158" s="188"/>
      <c r="I158" s="178"/>
      <c r="J158" s="188"/>
      <c r="K158" s="184" t="s">
        <v>950</v>
      </c>
      <c r="L158" s="185">
        <v>2026699.5499999998</v>
      </c>
      <c r="N158" s="179"/>
      <c r="O158" s="180" t="s">
        <v>856</v>
      </c>
      <c r="P158" s="181"/>
      <c r="Q158" s="181"/>
      <c r="R158" s="181">
        <v>0</v>
      </c>
      <c r="S158" s="189"/>
      <c r="T158" s="183"/>
      <c r="U158" s="183"/>
      <c r="V158" s="183"/>
      <c r="X158" s="179"/>
      <c r="Z158" s="179"/>
      <c r="AA158" s="181"/>
      <c r="AB158" s="181"/>
      <c r="AC158" s="181"/>
    </row>
    <row r="159" spans="1:32" ht="16.5" customHeight="1" x14ac:dyDescent="0.35">
      <c r="A159" s="159"/>
      <c r="B159" s="175"/>
      <c r="C159" s="178"/>
      <c r="D159" s="188"/>
      <c r="E159" s="178"/>
      <c r="F159" s="188"/>
      <c r="G159" s="178"/>
      <c r="H159" s="188"/>
      <c r="I159" s="178"/>
      <c r="J159" s="188"/>
      <c r="K159" s="184"/>
      <c r="L159" s="179"/>
      <c r="N159" s="179"/>
      <c r="O159" s="180"/>
      <c r="P159" s="181"/>
      <c r="Q159" s="181"/>
      <c r="R159" s="181">
        <v>0</v>
      </c>
      <c r="S159" s="189"/>
      <c r="T159" s="183"/>
      <c r="U159" s="183"/>
      <c r="V159" s="183"/>
      <c r="X159" s="179"/>
      <c r="Z159" s="179"/>
      <c r="AA159" s="181"/>
      <c r="AB159" s="181"/>
      <c r="AC159" s="181"/>
    </row>
    <row r="160" spans="1:32" ht="16.5" customHeight="1" x14ac:dyDescent="0.35">
      <c r="A160" s="159"/>
      <c r="B160" s="175"/>
      <c r="C160" s="178"/>
      <c r="D160" s="188"/>
      <c r="E160" s="178"/>
      <c r="F160" s="188"/>
      <c r="G160" s="178"/>
      <c r="H160" s="188"/>
      <c r="I160" s="178"/>
      <c r="J160" s="188"/>
      <c r="K160" s="184"/>
      <c r="L160" s="179"/>
      <c r="N160" s="179"/>
      <c r="O160" s="180"/>
      <c r="P160" s="181"/>
      <c r="Q160" s="181"/>
      <c r="R160" s="181">
        <v>0</v>
      </c>
      <c r="S160" s="189"/>
      <c r="T160" s="183"/>
      <c r="U160" s="183"/>
      <c r="V160" s="183"/>
      <c r="X160" s="179"/>
      <c r="Z160" s="179"/>
      <c r="AA160" s="181"/>
      <c r="AB160" s="181"/>
      <c r="AC160" s="181"/>
    </row>
    <row r="161" spans="1:32" ht="16.5" customHeight="1" x14ac:dyDescent="0.35">
      <c r="A161" s="159"/>
      <c r="B161" s="175"/>
      <c r="C161" s="178"/>
      <c r="D161" s="188"/>
      <c r="E161" s="178"/>
      <c r="F161" s="188"/>
      <c r="G161" s="178"/>
      <c r="H161" s="188"/>
      <c r="I161" s="178"/>
      <c r="J161" s="188"/>
      <c r="K161" s="184"/>
      <c r="L161" s="179"/>
      <c r="N161" s="179"/>
      <c r="O161" s="180"/>
      <c r="P161" s="181"/>
      <c r="Q161" s="181"/>
      <c r="R161" s="181">
        <v>0</v>
      </c>
      <c r="S161" s="189"/>
      <c r="T161" s="183"/>
      <c r="U161" s="183"/>
      <c r="V161" s="183"/>
      <c r="X161" s="179"/>
      <c r="Z161" s="179"/>
      <c r="AA161" s="181"/>
      <c r="AB161" s="181"/>
      <c r="AC161" s="181"/>
    </row>
    <row r="162" spans="1:32" ht="16.5" customHeight="1" x14ac:dyDescent="0.35">
      <c r="A162" s="159"/>
      <c r="B162" s="175"/>
      <c r="C162" s="178"/>
      <c r="D162" s="188"/>
      <c r="E162" s="178"/>
      <c r="F162" s="188"/>
      <c r="G162" s="178"/>
      <c r="H162" s="188"/>
      <c r="I162" s="178"/>
      <c r="J162" s="188"/>
      <c r="K162" s="184"/>
      <c r="L162" s="179"/>
      <c r="N162" s="179"/>
      <c r="O162" s="180"/>
      <c r="P162" s="181"/>
      <c r="Q162" s="181"/>
      <c r="R162" s="181">
        <v>0</v>
      </c>
      <c r="S162" s="189"/>
      <c r="T162" s="183"/>
      <c r="U162" s="183"/>
      <c r="V162" s="183"/>
      <c r="X162" s="179"/>
      <c r="Z162" s="179"/>
      <c r="AA162" s="181"/>
      <c r="AB162" s="181"/>
      <c r="AC162" s="181"/>
    </row>
    <row r="163" spans="1:32" ht="16.5" customHeight="1" x14ac:dyDescent="0.35">
      <c r="A163" s="159"/>
      <c r="B163" s="175"/>
      <c r="C163" s="178"/>
      <c r="D163" s="188"/>
      <c r="E163" s="178"/>
      <c r="F163" s="188"/>
      <c r="G163" s="178"/>
      <c r="H163" s="188"/>
      <c r="I163" s="178"/>
      <c r="J163" s="188"/>
      <c r="K163" s="184"/>
      <c r="L163" s="179"/>
      <c r="N163" s="179"/>
      <c r="O163" s="180"/>
      <c r="P163" s="181"/>
      <c r="Q163" s="181"/>
      <c r="R163" s="181">
        <v>0</v>
      </c>
      <c r="S163" s="189"/>
      <c r="T163" s="183"/>
      <c r="U163" s="183"/>
      <c r="V163" s="183"/>
      <c r="X163" s="179"/>
      <c r="Z163" s="179"/>
      <c r="AA163" s="181"/>
      <c r="AB163" s="181"/>
      <c r="AC163" s="181"/>
    </row>
    <row r="164" spans="1:32" ht="16.5" customHeight="1" x14ac:dyDescent="0.35">
      <c r="A164" s="159" t="s">
        <v>951</v>
      </c>
      <c r="B164" s="175">
        <v>151347328.97999999</v>
      </c>
      <c r="C164" s="178" t="s">
        <v>854</v>
      </c>
      <c r="D164" s="188"/>
      <c r="E164" s="178"/>
      <c r="F164" s="188"/>
      <c r="G164" s="178"/>
      <c r="H164" s="177">
        <v>65992468.5</v>
      </c>
      <c r="I164" s="178" t="s">
        <v>854</v>
      </c>
      <c r="J164" s="188">
        <v>217339797.47999999</v>
      </c>
      <c r="K164" s="184" t="s">
        <v>917</v>
      </c>
      <c r="L164" s="185">
        <v>61199998.979999997</v>
      </c>
      <c r="N164" s="179"/>
      <c r="O164" s="180" t="s">
        <v>856</v>
      </c>
      <c r="P164" s="181">
        <v>156139798.5</v>
      </c>
      <c r="Q164" s="181"/>
      <c r="R164" s="181">
        <v>156139798.5</v>
      </c>
      <c r="S164" s="189"/>
      <c r="T164" s="183">
        <v>0</v>
      </c>
      <c r="U164" s="183">
        <v>0</v>
      </c>
      <c r="V164" s="183">
        <v>156139798.5</v>
      </c>
      <c r="W164" s="133" t="s">
        <v>918</v>
      </c>
      <c r="X164" s="185">
        <v>90147330</v>
      </c>
      <c r="Z164" s="179"/>
      <c r="AA164" s="181">
        <v>0</v>
      </c>
      <c r="AB164" s="181">
        <v>0</v>
      </c>
      <c r="AC164" s="181">
        <v>0</v>
      </c>
    </row>
    <row r="165" spans="1:32" ht="16.5" customHeight="1" x14ac:dyDescent="0.35">
      <c r="A165" s="159"/>
      <c r="B165" s="175"/>
      <c r="C165" s="178"/>
      <c r="D165" s="188"/>
      <c r="E165" s="178"/>
      <c r="F165" s="188"/>
      <c r="G165" s="178"/>
      <c r="H165" s="188"/>
      <c r="I165" s="178"/>
      <c r="J165" s="188"/>
      <c r="K165" s="184"/>
      <c r="L165" s="179"/>
      <c r="N165" s="179"/>
      <c r="O165" s="180"/>
      <c r="P165" s="181"/>
      <c r="Q165" s="181"/>
      <c r="R165" s="181">
        <v>0</v>
      </c>
      <c r="S165" s="189"/>
      <c r="T165" s="183"/>
      <c r="U165" s="183"/>
      <c r="V165" s="183"/>
      <c r="X165" s="185">
        <v>65992468.5</v>
      </c>
      <c r="Z165" s="179"/>
      <c r="AA165" s="181"/>
      <c r="AB165" s="181"/>
      <c r="AC165" s="181"/>
    </row>
    <row r="166" spans="1:32" ht="16.5" customHeight="1" x14ac:dyDescent="0.35">
      <c r="A166" s="159" t="s">
        <v>804</v>
      </c>
      <c r="B166" s="175">
        <v>28838858.41</v>
      </c>
      <c r="C166" s="178" t="s">
        <v>854</v>
      </c>
      <c r="D166" s="177">
        <v>86466.91</v>
      </c>
      <c r="E166" s="178" t="s">
        <v>854</v>
      </c>
      <c r="F166" s="177">
        <v>5957.69</v>
      </c>
      <c r="G166" s="178" t="s">
        <v>854</v>
      </c>
      <c r="H166" s="177">
        <v>24931.11</v>
      </c>
      <c r="I166" s="178" t="s">
        <v>854</v>
      </c>
      <c r="J166" s="188">
        <v>28956214.120000001</v>
      </c>
      <c r="K166" s="184"/>
      <c r="L166" s="179"/>
      <c r="P166" s="181">
        <v>28956214.120000001</v>
      </c>
      <c r="Q166" s="181"/>
      <c r="R166" s="181">
        <v>28956214.120000001</v>
      </c>
      <c r="S166" s="182">
        <v>2666102.7404368212</v>
      </c>
      <c r="T166" s="183">
        <v>1784538.7564057582</v>
      </c>
      <c r="U166" s="183">
        <v>881563.98403106304</v>
      </c>
      <c r="V166" s="183">
        <v>31622316.860436823</v>
      </c>
      <c r="W166" s="133" t="s">
        <v>952</v>
      </c>
      <c r="X166" s="193">
        <v>882770.41</v>
      </c>
      <c r="Z166" s="179"/>
      <c r="AA166" s="181">
        <v>12117047.57043682</v>
      </c>
      <c r="AB166" s="181">
        <v>7246813.98640576</v>
      </c>
      <c r="AC166" s="181">
        <v>4870233.5840310603</v>
      </c>
      <c r="AE166" s="138">
        <v>12117048</v>
      </c>
      <c r="AF166" s="138">
        <v>12117</v>
      </c>
    </row>
    <row r="167" spans="1:32" ht="16.5" customHeight="1" x14ac:dyDescent="0.35">
      <c r="A167" s="159"/>
      <c r="B167" s="175"/>
      <c r="C167" s="178"/>
      <c r="D167" s="188"/>
      <c r="E167" s="178"/>
      <c r="F167" s="188"/>
      <c r="G167" s="178"/>
      <c r="H167" s="188"/>
      <c r="I167" s="178"/>
      <c r="J167" s="188"/>
      <c r="K167" s="184"/>
      <c r="L167" s="179"/>
      <c r="N167" s="179"/>
      <c r="O167" s="180"/>
      <c r="P167" s="181"/>
      <c r="Q167" s="181"/>
      <c r="R167" s="181">
        <v>0</v>
      </c>
      <c r="S167" s="189"/>
      <c r="T167" s="183"/>
      <c r="U167" s="183"/>
      <c r="V167" s="183"/>
      <c r="W167" s="133" t="s">
        <v>953</v>
      </c>
      <c r="X167" s="185">
        <v>18622498.880000003</v>
      </c>
      <c r="Z167" s="179"/>
      <c r="AA167" s="181"/>
      <c r="AB167" s="181"/>
      <c r="AC167" s="181"/>
    </row>
    <row r="168" spans="1:32" ht="16.5" customHeight="1" x14ac:dyDescent="0.35">
      <c r="A168" s="159"/>
      <c r="B168" s="175"/>
      <c r="C168" s="178"/>
      <c r="D168" s="188"/>
      <c r="E168" s="178"/>
      <c r="F168" s="188"/>
      <c r="G168" s="178"/>
      <c r="H168" s="188"/>
      <c r="I168" s="178"/>
      <c r="J168" s="188"/>
      <c r="K168" s="184" t="s">
        <v>919</v>
      </c>
      <c r="L168" s="179">
        <v>0</v>
      </c>
      <c r="N168" s="179"/>
      <c r="O168" s="180"/>
      <c r="P168" s="181"/>
      <c r="Q168" s="181"/>
      <c r="R168" s="181">
        <v>0</v>
      </c>
      <c r="S168" s="189"/>
      <c r="T168" s="183"/>
      <c r="U168" s="183"/>
      <c r="V168" s="183"/>
      <c r="Z168" s="179"/>
      <c r="AA168" s="181"/>
      <c r="AB168" s="181"/>
      <c r="AC168" s="181"/>
    </row>
    <row r="169" spans="1:32" ht="16.5" customHeight="1" x14ac:dyDescent="0.35">
      <c r="A169" s="159" t="s">
        <v>805</v>
      </c>
      <c r="B169" s="175">
        <v>0</v>
      </c>
      <c r="C169" s="178" t="s">
        <v>854</v>
      </c>
      <c r="D169" s="188"/>
      <c r="E169" s="178"/>
      <c r="F169" s="188"/>
      <c r="G169" s="178"/>
      <c r="H169" s="177">
        <v>0</v>
      </c>
      <c r="I169" s="178" t="s">
        <v>854</v>
      </c>
      <c r="J169" s="188">
        <v>0</v>
      </c>
      <c r="L169" s="179"/>
      <c r="N169" s="179"/>
      <c r="O169" s="180"/>
      <c r="P169" s="181">
        <v>0</v>
      </c>
      <c r="Q169" s="181"/>
      <c r="R169" s="181">
        <v>0</v>
      </c>
      <c r="S169" s="182">
        <v>5990636.1685946239</v>
      </c>
      <c r="T169" s="183">
        <v>0</v>
      </c>
      <c r="U169" s="183">
        <v>5990636.1685946239</v>
      </c>
      <c r="V169" s="183">
        <v>5990636.1685946239</v>
      </c>
      <c r="W169" s="133" t="s">
        <v>954</v>
      </c>
      <c r="X169" s="185">
        <v>0</v>
      </c>
      <c r="Z169" s="179"/>
      <c r="AA169" s="181">
        <v>5990636.1685946239</v>
      </c>
      <c r="AB169" s="181">
        <v>56593824.739521198</v>
      </c>
      <c r="AC169" s="181">
        <v>-50603188.570926577</v>
      </c>
      <c r="AE169" s="138">
        <v>5990636</v>
      </c>
      <c r="AF169" s="138">
        <v>5991</v>
      </c>
    </row>
    <row r="170" spans="1:32" ht="16.5" customHeight="1" x14ac:dyDescent="0.35">
      <c r="A170" s="159" t="s">
        <v>806</v>
      </c>
      <c r="B170" s="229"/>
      <c r="C170" s="230"/>
      <c r="D170" s="231"/>
      <c r="E170" s="230"/>
      <c r="F170" s="231"/>
      <c r="G170" s="230"/>
      <c r="H170" s="231"/>
      <c r="I170" s="230"/>
      <c r="J170" s="231">
        <v>0</v>
      </c>
      <c r="L170" s="204"/>
      <c r="N170" s="204"/>
      <c r="O170" s="180"/>
      <c r="P170" s="205">
        <v>0</v>
      </c>
      <c r="Q170" s="205"/>
      <c r="R170" s="205">
        <v>0</v>
      </c>
      <c r="S170" s="308">
        <v>-11322537.554495038</v>
      </c>
      <c r="T170" s="202">
        <v>4022089.6447940003</v>
      </c>
      <c r="U170" s="202">
        <v>-15344627.199289039</v>
      </c>
      <c r="V170" s="183">
        <v>-11322537.554495038</v>
      </c>
      <c r="W170" s="133" t="s">
        <v>955</v>
      </c>
      <c r="X170" s="185">
        <v>-11322537.554495038</v>
      </c>
      <c r="Z170" s="179"/>
      <c r="AA170" s="181">
        <v>0</v>
      </c>
      <c r="AB170" s="181">
        <v>0</v>
      </c>
      <c r="AC170" s="181">
        <v>0</v>
      </c>
    </row>
    <row r="171" spans="1:32" ht="16.5" customHeight="1" x14ac:dyDescent="0.35">
      <c r="A171" s="194" t="s">
        <v>807</v>
      </c>
      <c r="B171" s="195">
        <v>1356400206.8700001</v>
      </c>
      <c r="C171" s="196"/>
      <c r="D171" s="197">
        <v>919626.43</v>
      </c>
      <c r="E171" s="196"/>
      <c r="F171" s="197">
        <v>12737549.34</v>
      </c>
      <c r="G171" s="196"/>
      <c r="H171" s="197">
        <v>122746460.02</v>
      </c>
      <c r="I171" s="196"/>
      <c r="J171" s="197">
        <v>1492803842.6599998</v>
      </c>
      <c r="K171" s="198"/>
      <c r="L171" s="197">
        <v>79095482.579999998</v>
      </c>
      <c r="M171" s="198"/>
      <c r="N171" s="197">
        <v>0</v>
      </c>
      <c r="O171" s="199"/>
      <c r="P171" s="200">
        <v>1413708360.0799999</v>
      </c>
      <c r="Q171" s="200"/>
      <c r="R171" s="200">
        <v>1413708360.0799999</v>
      </c>
      <c r="S171" s="201">
        <v>4478436756.8998728</v>
      </c>
      <c r="T171" s="195">
        <v>2933957612.5482645</v>
      </c>
      <c r="U171" s="195">
        <v>1544479144.3516083</v>
      </c>
      <c r="V171" s="195">
        <v>5892145116.9798737</v>
      </c>
      <c r="W171" s="198"/>
      <c r="X171" s="197">
        <v>689482851.58550477</v>
      </c>
      <c r="Y171" s="198"/>
      <c r="Z171" s="197">
        <v>0</v>
      </c>
      <c r="AA171" s="200">
        <v>5202662265.3943682</v>
      </c>
      <c r="AB171" s="181">
        <v>3464899274.2329917</v>
      </c>
      <c r="AC171" s="181">
        <v>1737762991.1613765</v>
      </c>
      <c r="AE171" s="138">
        <v>5202662265</v>
      </c>
      <c r="AF171" s="138">
        <v>5202662</v>
      </c>
    </row>
    <row r="172" spans="1:32" ht="16.5" customHeight="1" x14ac:dyDescent="0.35">
      <c r="A172" s="159"/>
      <c r="B172" s="202"/>
      <c r="C172" s="203"/>
      <c r="D172" s="204"/>
      <c r="E172" s="203"/>
      <c r="F172" s="204"/>
      <c r="G172" s="203"/>
      <c r="H172" s="204"/>
      <c r="I172" s="203"/>
      <c r="J172" s="204"/>
      <c r="L172" s="204"/>
      <c r="N172" s="204"/>
      <c r="O172" s="180"/>
      <c r="P172" s="205"/>
      <c r="Q172" s="205"/>
      <c r="R172" s="205">
        <v>0</v>
      </c>
      <c r="S172" s="206"/>
      <c r="T172" s="202"/>
      <c r="U172" s="202"/>
      <c r="V172" s="202"/>
      <c r="X172" s="204"/>
      <c r="Z172" s="204"/>
      <c r="AA172" s="205"/>
      <c r="AB172" s="181"/>
      <c r="AC172" s="181"/>
    </row>
    <row r="173" spans="1:32" ht="16.5" customHeight="1" x14ac:dyDescent="0.35">
      <c r="A173" s="171" t="s">
        <v>808</v>
      </c>
      <c r="B173" s="183"/>
      <c r="C173" s="176"/>
      <c r="D173" s="179"/>
      <c r="E173" s="176"/>
      <c r="F173" s="179"/>
      <c r="G173" s="176"/>
      <c r="H173" s="179"/>
      <c r="I173" s="176"/>
      <c r="J173" s="179"/>
      <c r="L173" s="179"/>
      <c r="N173" s="179"/>
      <c r="O173" s="180"/>
      <c r="P173" s="181"/>
      <c r="Q173" s="181"/>
      <c r="R173" s="181">
        <v>0</v>
      </c>
      <c r="S173" s="189"/>
      <c r="T173" s="183"/>
      <c r="U173" s="183"/>
      <c r="V173" s="183"/>
      <c r="X173" s="179"/>
      <c r="Z173" s="179"/>
      <c r="AA173" s="181"/>
      <c r="AB173" s="181"/>
      <c r="AC173" s="181"/>
    </row>
    <row r="174" spans="1:32" ht="16.5" customHeight="1" x14ac:dyDescent="0.35">
      <c r="A174" s="159" t="s">
        <v>809</v>
      </c>
      <c r="B174" s="175">
        <v>1004112044.15</v>
      </c>
      <c r="C174" s="178" t="s">
        <v>854</v>
      </c>
      <c r="D174" s="177">
        <v>1581274.07</v>
      </c>
      <c r="E174" s="178" t="s">
        <v>854</v>
      </c>
      <c r="F174" s="188"/>
      <c r="G174" s="178"/>
      <c r="H174" s="188"/>
      <c r="I174" s="178"/>
      <c r="J174" s="188">
        <v>1005693318.22</v>
      </c>
      <c r="L174" s="179"/>
      <c r="M174" s="184" t="s">
        <v>941</v>
      </c>
      <c r="N174" s="185">
        <v>833159.51999999979</v>
      </c>
      <c r="O174" s="180" t="s">
        <v>856</v>
      </c>
      <c r="P174" s="181">
        <v>1004860158.7</v>
      </c>
      <c r="Q174" s="181"/>
      <c r="R174" s="181">
        <v>1004860158.7</v>
      </c>
      <c r="S174" s="182">
        <v>3950728696.8529944</v>
      </c>
      <c r="T174" s="222">
        <v>2574868151.6944022</v>
      </c>
      <c r="U174" s="222">
        <v>1375860545.1585922</v>
      </c>
      <c r="V174" s="183">
        <v>4955588855.5529947</v>
      </c>
      <c r="W174" s="133" t="s">
        <v>868</v>
      </c>
      <c r="X174" s="179">
        <v>11131762.333989989</v>
      </c>
      <c r="Y174" s="133" t="s">
        <v>911</v>
      </c>
      <c r="Z174" s="179">
        <v>39286350.378098145</v>
      </c>
      <c r="AA174" s="181">
        <v>4464183031.0893536</v>
      </c>
      <c r="AB174" s="181">
        <v>2916265329.1819086</v>
      </c>
      <c r="AC174" s="181">
        <v>1547917701.907445</v>
      </c>
      <c r="AE174" s="138">
        <v>4464183031</v>
      </c>
      <c r="AF174" s="138">
        <v>4464183</v>
      </c>
    </row>
    <row r="175" spans="1:32" ht="16.5" customHeight="1" x14ac:dyDescent="0.35">
      <c r="A175" s="159"/>
      <c r="B175" s="175"/>
      <c r="C175" s="178"/>
      <c r="D175" s="188"/>
      <c r="E175" s="178"/>
      <c r="F175" s="188"/>
      <c r="G175" s="178"/>
      <c r="H175" s="188"/>
      <c r="I175" s="178"/>
      <c r="J175" s="188"/>
      <c r="L175" s="179"/>
      <c r="N175" s="138"/>
      <c r="O175" s="142"/>
      <c r="P175" s="181"/>
      <c r="Q175" s="181"/>
      <c r="R175" s="181">
        <v>0</v>
      </c>
      <c r="S175" s="189"/>
      <c r="T175" s="183"/>
      <c r="U175" s="183"/>
      <c r="V175" s="183"/>
      <c r="W175" s="133" t="s">
        <v>869</v>
      </c>
      <c r="X175" s="179">
        <v>14826866.770466661</v>
      </c>
      <c r="Y175" s="133" t="s">
        <v>868</v>
      </c>
      <c r="Z175" s="138">
        <v>0</v>
      </c>
      <c r="AA175" s="181"/>
      <c r="AB175" s="181"/>
      <c r="AC175" s="181">
        <v>0</v>
      </c>
    </row>
    <row r="176" spans="1:32" ht="16.5" customHeight="1" x14ac:dyDescent="0.35">
      <c r="A176" s="159"/>
      <c r="B176" s="175"/>
      <c r="C176" s="178"/>
      <c r="D176" s="188"/>
      <c r="E176" s="178"/>
      <c r="F176" s="188"/>
      <c r="G176" s="178"/>
      <c r="H176" s="188"/>
      <c r="I176" s="178"/>
      <c r="J176" s="188"/>
      <c r="L176" s="179"/>
      <c r="M176" s="184"/>
      <c r="N176" s="179"/>
      <c r="O176" s="180"/>
      <c r="P176" s="181"/>
      <c r="Q176" s="181"/>
      <c r="R176" s="181">
        <v>0</v>
      </c>
      <c r="S176" s="189"/>
      <c r="T176" s="183"/>
      <c r="U176" s="183"/>
      <c r="V176" s="183"/>
      <c r="Y176" s="133" t="s">
        <v>869</v>
      </c>
      <c r="Z176" s="138">
        <v>0</v>
      </c>
      <c r="AA176" s="181"/>
      <c r="AB176" s="181"/>
      <c r="AC176" s="181">
        <v>0</v>
      </c>
    </row>
    <row r="177" spans="1:32" ht="16.5" customHeight="1" x14ac:dyDescent="0.35">
      <c r="A177" s="159"/>
      <c r="B177" s="175"/>
      <c r="C177" s="178"/>
      <c r="D177" s="188"/>
      <c r="E177" s="178"/>
      <c r="F177" s="188"/>
      <c r="G177" s="178"/>
      <c r="H177" s="188"/>
      <c r="I177" s="178"/>
      <c r="J177" s="188"/>
      <c r="L177" s="179"/>
      <c r="M177" s="184"/>
      <c r="N177" s="179"/>
      <c r="O177" s="180"/>
      <c r="P177" s="181"/>
      <c r="Q177" s="181"/>
      <c r="R177" s="181">
        <v>0</v>
      </c>
      <c r="S177" s="189"/>
      <c r="T177" s="183"/>
      <c r="U177" s="183"/>
      <c r="V177" s="183"/>
      <c r="X177" s="179"/>
      <c r="Y177" s="133" t="s">
        <v>942</v>
      </c>
      <c r="Z177" s="185">
        <v>478078103.18999994</v>
      </c>
      <c r="AA177" s="181"/>
      <c r="AB177" s="181"/>
      <c r="AC177" s="181">
        <v>0</v>
      </c>
    </row>
    <row r="178" spans="1:32" ht="16.5" customHeight="1" x14ac:dyDescent="0.35">
      <c r="A178" s="159" t="s">
        <v>810</v>
      </c>
      <c r="B178" s="175">
        <v>2984069.68</v>
      </c>
      <c r="C178" s="178" t="s">
        <v>854</v>
      </c>
      <c r="D178" s="188"/>
      <c r="E178" s="178"/>
      <c r="F178" s="177">
        <v>7316689.8900000006</v>
      </c>
      <c r="G178" s="178" t="s">
        <v>854</v>
      </c>
      <c r="H178" s="177">
        <v>6546329.4199999999</v>
      </c>
      <c r="I178" s="178" t="s">
        <v>854</v>
      </c>
      <c r="J178" s="188">
        <v>16847088.990000002</v>
      </c>
      <c r="L178" s="179"/>
      <c r="M178" s="184"/>
      <c r="N178" s="179"/>
      <c r="O178" s="180"/>
      <c r="P178" s="181">
        <v>16847088.990000002</v>
      </c>
      <c r="Q178" s="181"/>
      <c r="R178" s="181">
        <v>16847088.990000002</v>
      </c>
      <c r="S178" s="189"/>
      <c r="T178" s="183">
        <v>0</v>
      </c>
      <c r="U178" s="183">
        <v>0</v>
      </c>
      <c r="V178" s="183">
        <v>16847088.990000002</v>
      </c>
      <c r="X178" s="179"/>
      <c r="Y178" s="133" t="s">
        <v>956</v>
      </c>
      <c r="Z178" s="185">
        <v>2984069.68</v>
      </c>
      <c r="AA178" s="181">
        <v>5860878.2800000012</v>
      </c>
      <c r="AB178" s="181">
        <v>4368028.8800000008</v>
      </c>
      <c r="AC178" s="181">
        <v>1492849.4000000004</v>
      </c>
      <c r="AE178" s="138">
        <v>5860878</v>
      </c>
      <c r="AF178" s="138">
        <v>5861</v>
      </c>
    </row>
    <row r="179" spans="1:32" ht="16.5" customHeight="1" x14ac:dyDescent="0.35">
      <c r="A179" s="159"/>
      <c r="B179" s="175"/>
      <c r="C179" s="178"/>
      <c r="D179" s="188"/>
      <c r="E179" s="178"/>
      <c r="F179" s="188"/>
      <c r="G179" s="178"/>
      <c r="H179" s="188"/>
      <c r="I179" s="178"/>
      <c r="J179" s="188"/>
      <c r="L179" s="179"/>
      <c r="P179" s="181"/>
      <c r="Q179" s="181"/>
      <c r="R179" s="181">
        <v>0</v>
      </c>
      <c r="S179" s="189"/>
      <c r="T179" s="183"/>
      <c r="U179" s="183"/>
      <c r="V179" s="183"/>
      <c r="X179" s="179"/>
      <c r="Y179" s="133" t="s">
        <v>957</v>
      </c>
      <c r="Z179" s="185">
        <v>1455811.61</v>
      </c>
      <c r="AA179" s="181"/>
      <c r="AB179" s="181">
        <v>0</v>
      </c>
      <c r="AC179" s="181">
        <v>0</v>
      </c>
    </row>
    <row r="180" spans="1:32" ht="16.5" customHeight="1" x14ac:dyDescent="0.35">
      <c r="A180" s="159"/>
      <c r="B180" s="175"/>
      <c r="C180" s="178"/>
      <c r="D180" s="188"/>
      <c r="E180" s="178"/>
      <c r="F180" s="188"/>
      <c r="G180" s="178"/>
      <c r="H180" s="188"/>
      <c r="I180" s="178"/>
      <c r="J180" s="188"/>
      <c r="L180" s="179"/>
      <c r="M180" s="184"/>
      <c r="N180" s="179"/>
      <c r="O180" s="180"/>
      <c r="P180" s="181"/>
      <c r="Q180" s="181"/>
      <c r="R180" s="181">
        <v>0</v>
      </c>
      <c r="S180" s="189"/>
      <c r="T180" s="183"/>
      <c r="U180" s="183"/>
      <c r="V180" s="183"/>
      <c r="X180" s="179"/>
      <c r="Y180" s="133" t="s">
        <v>958</v>
      </c>
      <c r="Z180" s="185">
        <v>6546329.4199999999</v>
      </c>
      <c r="AA180" s="181"/>
      <c r="AB180" s="181"/>
      <c r="AC180" s="181">
        <v>0</v>
      </c>
    </row>
    <row r="181" spans="1:32" ht="16.5" customHeight="1" x14ac:dyDescent="0.35">
      <c r="A181" s="159" t="s">
        <v>811</v>
      </c>
      <c r="B181" s="175">
        <v>75861229.519999996</v>
      </c>
      <c r="C181" s="178" t="s">
        <v>854</v>
      </c>
      <c r="D181" s="188"/>
      <c r="E181" s="178"/>
      <c r="F181" s="188"/>
      <c r="G181" s="178"/>
      <c r="H181" s="188"/>
      <c r="I181" s="178"/>
      <c r="J181" s="188">
        <v>75861229.519999996</v>
      </c>
      <c r="L181" s="179"/>
      <c r="M181" s="184" t="s">
        <v>943</v>
      </c>
      <c r="N181" s="185">
        <v>2356641.9699999997</v>
      </c>
      <c r="O181" s="180" t="s">
        <v>856</v>
      </c>
      <c r="P181" s="181">
        <v>73504587.549999997</v>
      </c>
      <c r="Q181" s="181"/>
      <c r="R181" s="181">
        <v>73504587.549999997</v>
      </c>
      <c r="S181" s="182">
        <v>88527485.454422653</v>
      </c>
      <c r="T181" s="183">
        <v>56294279.605849341</v>
      </c>
      <c r="U181" s="183">
        <v>32233205.848573312</v>
      </c>
      <c r="V181" s="183">
        <v>162032073.00442266</v>
      </c>
      <c r="X181" s="179"/>
      <c r="Y181" s="133" t="s">
        <v>942</v>
      </c>
      <c r="Z181" s="185">
        <v>0</v>
      </c>
      <c r="AA181" s="181">
        <v>160620088.86277875</v>
      </c>
      <c r="AB181" s="181">
        <v>99514460.391329035</v>
      </c>
      <c r="AC181" s="181">
        <v>61105628.471449718</v>
      </c>
      <c r="AE181" s="138">
        <v>160620089</v>
      </c>
      <c r="AF181" s="138">
        <v>160620</v>
      </c>
    </row>
    <row r="182" spans="1:32" ht="16.5" customHeight="1" x14ac:dyDescent="0.35">
      <c r="A182" s="159"/>
      <c r="B182" s="175"/>
      <c r="C182" s="178"/>
      <c r="D182" s="188"/>
      <c r="E182" s="178"/>
      <c r="F182" s="188"/>
      <c r="G182" s="178"/>
      <c r="H182" s="188"/>
      <c r="I182" s="178"/>
      <c r="J182" s="188"/>
      <c r="L182" s="179"/>
      <c r="M182" s="184"/>
      <c r="N182" s="179"/>
      <c r="O182" s="180"/>
      <c r="P182" s="181"/>
      <c r="Q182" s="181"/>
      <c r="R182" s="181">
        <v>0</v>
      </c>
      <c r="S182" s="189"/>
      <c r="T182" s="183"/>
      <c r="U182" s="183"/>
      <c r="V182" s="183"/>
      <c r="X182" s="179"/>
      <c r="Y182" s="133" t="s">
        <v>952</v>
      </c>
      <c r="Z182" s="193">
        <v>1411984.1416439025</v>
      </c>
      <c r="AA182" s="181"/>
      <c r="AB182" s="181">
        <v>0</v>
      </c>
      <c r="AC182" s="181">
        <v>0</v>
      </c>
    </row>
    <row r="183" spans="1:32" ht="16.5" customHeight="1" x14ac:dyDescent="0.35">
      <c r="A183" s="159" t="s">
        <v>812</v>
      </c>
      <c r="B183" s="175">
        <v>117011963.12</v>
      </c>
      <c r="C183" s="178" t="s">
        <v>854</v>
      </c>
      <c r="D183" s="177">
        <v>10077671.869999999</v>
      </c>
      <c r="E183" s="178" t="s">
        <v>854</v>
      </c>
      <c r="F183" s="177">
        <v>930057.2</v>
      </c>
      <c r="G183" s="178" t="s">
        <v>854</v>
      </c>
      <c r="H183" s="177">
        <v>3316563.53</v>
      </c>
      <c r="I183" s="178" t="s">
        <v>854</v>
      </c>
      <c r="J183" s="188">
        <v>131336255.72000001</v>
      </c>
      <c r="L183" s="179"/>
      <c r="M183" s="184" t="s">
        <v>944</v>
      </c>
      <c r="N183" s="185">
        <v>3032579.68</v>
      </c>
      <c r="O183" s="180" t="s">
        <v>836</v>
      </c>
      <c r="P183" s="181">
        <v>121733676.04000002</v>
      </c>
      <c r="Q183" s="181"/>
      <c r="R183" s="181">
        <v>121733676.04000002</v>
      </c>
      <c r="S183" s="309">
        <v>274724740.59820306</v>
      </c>
      <c r="T183" s="175">
        <v>175555868.50506023</v>
      </c>
      <c r="U183" s="175">
        <v>99168872.093142837</v>
      </c>
      <c r="V183" s="183">
        <v>396458416.63820308</v>
      </c>
      <c r="W183" s="133" t="s">
        <v>948</v>
      </c>
      <c r="X183" s="185">
        <v>643898.05992282182</v>
      </c>
      <c r="Y183" s="133" t="s">
        <v>948</v>
      </c>
      <c r="Z183" s="179">
        <v>0</v>
      </c>
      <c r="AA183" s="181">
        <v>408900409.00501591</v>
      </c>
      <c r="AB183" s="181">
        <v>268373186.82244256</v>
      </c>
      <c r="AC183" s="181">
        <v>140527222.18257335</v>
      </c>
      <c r="AE183" s="138">
        <v>408900409</v>
      </c>
      <c r="AF183" s="138">
        <v>408900</v>
      </c>
    </row>
    <row r="184" spans="1:32" ht="16.5" customHeight="1" x14ac:dyDescent="0.35">
      <c r="A184" s="159"/>
      <c r="B184" s="175"/>
      <c r="C184" s="178"/>
      <c r="D184" s="188"/>
      <c r="E184" s="178"/>
      <c r="F184" s="188"/>
      <c r="G184" s="178"/>
      <c r="H184" s="188"/>
      <c r="I184" s="178"/>
      <c r="J184" s="188"/>
      <c r="L184" s="179"/>
      <c r="M184" s="184" t="s">
        <v>945</v>
      </c>
      <c r="N184" s="185">
        <v>6300000</v>
      </c>
      <c r="O184" s="180" t="s">
        <v>836</v>
      </c>
      <c r="P184" s="181"/>
      <c r="Q184" s="181"/>
      <c r="R184" s="181">
        <v>0</v>
      </c>
      <c r="S184" s="189"/>
      <c r="T184" s="183"/>
      <c r="U184" s="183"/>
      <c r="V184" s="183"/>
      <c r="W184" s="133" t="s">
        <v>952</v>
      </c>
      <c r="X184" s="193">
        <v>529213.73164390249</v>
      </c>
      <c r="Y184" s="133" t="s">
        <v>952</v>
      </c>
      <c r="Z184" s="179">
        <v>0</v>
      </c>
      <c r="AA184" s="181"/>
      <c r="AB184" s="181"/>
      <c r="AC184" s="181">
        <v>0</v>
      </c>
    </row>
    <row r="185" spans="1:32" ht="16.5" customHeight="1" x14ac:dyDescent="0.35">
      <c r="A185" s="159"/>
      <c r="B185" s="175"/>
      <c r="C185" s="178"/>
      <c r="D185" s="188"/>
      <c r="E185" s="178"/>
      <c r="F185" s="188"/>
      <c r="G185" s="178"/>
      <c r="H185" s="188"/>
      <c r="I185" s="178"/>
      <c r="J185" s="188"/>
      <c r="L185" s="179"/>
      <c r="M185" s="184" t="s">
        <v>946</v>
      </c>
      <c r="N185" s="185">
        <v>270000</v>
      </c>
      <c r="O185" s="180" t="s">
        <v>835</v>
      </c>
      <c r="P185" s="181"/>
      <c r="Q185" s="181"/>
      <c r="R185" s="181">
        <v>0</v>
      </c>
      <c r="S185" s="189"/>
      <c r="T185" s="183"/>
      <c r="U185" s="183"/>
      <c r="V185" s="183"/>
      <c r="W185" s="133" t="s">
        <v>953</v>
      </c>
      <c r="X185" s="179">
        <v>0</v>
      </c>
      <c r="Y185" s="133" t="s">
        <v>953</v>
      </c>
      <c r="Z185" s="185">
        <v>-282669.86524610594</v>
      </c>
      <c r="AA185" s="181"/>
      <c r="AB185" s="181"/>
      <c r="AC185" s="181">
        <v>0</v>
      </c>
    </row>
    <row r="186" spans="1:32" ht="16.5" customHeight="1" x14ac:dyDescent="0.35">
      <c r="A186" s="159"/>
      <c r="B186" s="232"/>
      <c r="C186" s="230"/>
      <c r="D186" s="231"/>
      <c r="E186" s="230"/>
      <c r="F186" s="231"/>
      <c r="G186" s="230"/>
      <c r="H186" s="231"/>
      <c r="I186" s="230"/>
      <c r="J186" s="231"/>
      <c r="L186" s="179"/>
      <c r="M186" s="184"/>
      <c r="N186" s="179"/>
      <c r="O186" s="180"/>
      <c r="P186" s="205"/>
      <c r="Q186" s="205"/>
      <c r="R186" s="205">
        <v>0</v>
      </c>
      <c r="S186" s="206"/>
      <c r="T186" s="202"/>
      <c r="U186" s="202"/>
      <c r="V186" s="183"/>
      <c r="W186" s="133" t="s">
        <v>956</v>
      </c>
      <c r="X186" s="185">
        <v>2984069.68</v>
      </c>
      <c r="Z186" s="179"/>
      <c r="AA186" s="205"/>
      <c r="AB186" s="181"/>
      <c r="AC186" s="181">
        <v>0</v>
      </c>
    </row>
    <row r="187" spans="1:32" ht="16.5" customHeight="1" x14ac:dyDescent="0.35">
      <c r="A187" s="159"/>
      <c r="B187" s="232"/>
      <c r="C187" s="230"/>
      <c r="D187" s="231"/>
      <c r="E187" s="230"/>
      <c r="F187" s="231"/>
      <c r="G187" s="230"/>
      <c r="H187" s="231"/>
      <c r="I187" s="230"/>
      <c r="J187" s="231"/>
      <c r="L187" s="204"/>
      <c r="M187" s="184"/>
      <c r="N187" s="179"/>
      <c r="O187" s="180"/>
      <c r="P187" s="205"/>
      <c r="Q187" s="205"/>
      <c r="R187" s="205">
        <v>0</v>
      </c>
      <c r="S187" s="206"/>
      <c r="T187" s="202"/>
      <c r="U187" s="202"/>
      <c r="V187" s="183"/>
      <c r="W187" s="133" t="s">
        <v>957</v>
      </c>
      <c r="X187" s="185">
        <v>1455811.61</v>
      </c>
      <c r="Z187" s="179"/>
      <c r="AA187" s="205"/>
      <c r="AB187" s="181">
        <v>0</v>
      </c>
      <c r="AC187" s="181">
        <v>0</v>
      </c>
    </row>
    <row r="188" spans="1:32" ht="16.5" customHeight="1" x14ac:dyDescent="0.35">
      <c r="A188" s="159"/>
      <c r="B188" s="232"/>
      <c r="C188" s="230"/>
      <c r="D188" s="231"/>
      <c r="E188" s="230"/>
      <c r="F188" s="231"/>
      <c r="G188" s="230"/>
      <c r="H188" s="231"/>
      <c r="I188" s="230"/>
      <c r="J188" s="231"/>
      <c r="L188" s="204"/>
      <c r="M188" s="184"/>
      <c r="N188" s="179"/>
      <c r="O188" s="180"/>
      <c r="P188" s="205"/>
      <c r="Q188" s="205"/>
      <c r="R188" s="205">
        <v>0</v>
      </c>
      <c r="S188" s="206"/>
      <c r="T188" s="202"/>
      <c r="U188" s="202"/>
      <c r="V188" s="183"/>
      <c r="W188" s="133" t="s">
        <v>958</v>
      </c>
      <c r="X188" s="185">
        <v>6546329.4199999999</v>
      </c>
      <c r="Z188" s="179"/>
      <c r="AA188" s="205"/>
      <c r="AB188" s="181">
        <v>0</v>
      </c>
      <c r="AC188" s="181">
        <v>0</v>
      </c>
    </row>
    <row r="189" spans="1:32" ht="16.5" customHeight="1" x14ac:dyDescent="0.35">
      <c r="A189" s="159" t="s">
        <v>813</v>
      </c>
      <c r="B189" s="232">
        <v>38522505.090000004</v>
      </c>
      <c r="C189" s="230" t="s">
        <v>854</v>
      </c>
      <c r="D189" s="234">
        <v>0</v>
      </c>
      <c r="E189" s="230" t="s">
        <v>959</v>
      </c>
      <c r="F189" s="231"/>
      <c r="G189" s="230"/>
      <c r="H189" s="234">
        <v>15853421.26</v>
      </c>
      <c r="I189" s="230" t="s">
        <v>854</v>
      </c>
      <c r="J189" s="231">
        <v>54375926.350000001</v>
      </c>
      <c r="L189" s="204"/>
      <c r="N189" s="204"/>
      <c r="O189" s="180"/>
      <c r="P189" s="205">
        <v>54375926.350000001</v>
      </c>
      <c r="Q189" s="205"/>
      <c r="R189" s="205">
        <v>54375926.350000001</v>
      </c>
      <c r="S189" s="182">
        <v>4391630.3365503373</v>
      </c>
      <c r="T189" s="202">
        <v>2086801.0104788053</v>
      </c>
      <c r="U189" s="202">
        <v>2304829.326071532</v>
      </c>
      <c r="V189" s="183">
        <v>58767556.686550342</v>
      </c>
      <c r="X189" s="179"/>
      <c r="Y189" s="133" t="s">
        <v>954</v>
      </c>
      <c r="Z189" s="185">
        <v>0</v>
      </c>
      <c r="AA189" s="205">
        <v>58767556.686550342</v>
      </c>
      <c r="AB189" s="181">
        <v>0</v>
      </c>
      <c r="AC189" s="181">
        <v>58767556.686550342</v>
      </c>
      <c r="AE189" s="138">
        <v>58767557</v>
      </c>
      <c r="AF189" s="387">
        <v>58768</v>
      </c>
    </row>
    <row r="190" spans="1:32" ht="16.5" customHeight="1" x14ac:dyDescent="0.35">
      <c r="A190" s="159" t="s">
        <v>814</v>
      </c>
      <c r="B190" s="175">
        <v>6246017.6100000003</v>
      </c>
      <c r="C190" s="178" t="s">
        <v>854</v>
      </c>
      <c r="D190" s="231"/>
      <c r="E190" s="230"/>
      <c r="F190" s="231"/>
      <c r="G190" s="230"/>
      <c r="H190" s="231"/>
      <c r="I190" s="230"/>
      <c r="J190" s="231">
        <v>6246017.6100000003</v>
      </c>
      <c r="L190" s="204"/>
      <c r="N190" s="204"/>
      <c r="O190" s="180"/>
      <c r="P190" s="205">
        <v>6246017.6100000003</v>
      </c>
      <c r="Q190" s="205"/>
      <c r="R190" s="205">
        <v>6246017.6100000003</v>
      </c>
      <c r="S190" s="206">
        <v>0</v>
      </c>
      <c r="T190" s="202">
        <v>0</v>
      </c>
      <c r="U190" s="202">
        <v>0</v>
      </c>
      <c r="V190" s="183">
        <v>6246017.6100000003</v>
      </c>
      <c r="X190" s="179"/>
      <c r="Y190" s="133" t="s">
        <v>955</v>
      </c>
      <c r="Z190" s="185">
        <v>-11322537.554495038</v>
      </c>
      <c r="AA190" s="205">
        <v>17568555.16449504</v>
      </c>
      <c r="AB190" s="181">
        <v>4908368.1752059981</v>
      </c>
      <c r="AC190" s="181">
        <v>12660186.989289042</v>
      </c>
      <c r="AE190" s="138">
        <v>17568555</v>
      </c>
      <c r="AF190" s="138">
        <v>17569</v>
      </c>
    </row>
    <row r="191" spans="1:32" ht="16.5" customHeight="1" x14ac:dyDescent="0.35">
      <c r="A191" s="159" t="s">
        <v>960</v>
      </c>
      <c r="B191" s="183"/>
      <c r="C191" s="176"/>
      <c r="D191" s="204"/>
      <c r="E191" s="203"/>
      <c r="F191" s="204"/>
      <c r="G191" s="203"/>
      <c r="H191" s="204"/>
      <c r="I191" s="203"/>
      <c r="J191" s="204"/>
      <c r="L191" s="204"/>
      <c r="N191" s="204"/>
      <c r="O191" s="180"/>
      <c r="P191" s="205"/>
      <c r="Q191" s="205"/>
      <c r="R191" s="205">
        <v>0</v>
      </c>
      <c r="S191" s="206">
        <v>0</v>
      </c>
      <c r="T191" s="202"/>
      <c r="U191" s="202"/>
      <c r="V191" s="183"/>
      <c r="X191" s="179"/>
      <c r="Z191" s="179"/>
      <c r="AA191" s="205"/>
      <c r="AB191" s="181"/>
      <c r="AC191" s="181">
        <v>0</v>
      </c>
      <c r="AE191" s="138"/>
    </row>
    <row r="192" spans="1:32" ht="16.5" customHeight="1" x14ac:dyDescent="0.35">
      <c r="A192" s="194" t="s">
        <v>815</v>
      </c>
      <c r="B192" s="195">
        <v>1244737829.1699996</v>
      </c>
      <c r="C192" s="196"/>
      <c r="D192" s="197">
        <v>11658945.939999999</v>
      </c>
      <c r="E192" s="196"/>
      <c r="F192" s="197">
        <v>8246747.0900000008</v>
      </c>
      <c r="G192" s="196"/>
      <c r="H192" s="197">
        <v>25716314.210000001</v>
      </c>
      <c r="I192" s="196"/>
      <c r="J192" s="197">
        <v>1290359836.4099998</v>
      </c>
      <c r="K192" s="198"/>
      <c r="L192" s="197">
        <v>0</v>
      </c>
      <c r="M192" s="198"/>
      <c r="N192" s="197">
        <v>12792381.17</v>
      </c>
      <c r="O192" s="199"/>
      <c r="P192" s="200">
        <v>1277567455.2399998</v>
      </c>
      <c r="Q192" s="200"/>
      <c r="R192" s="200">
        <v>1277567455.2399998</v>
      </c>
      <c r="S192" s="201">
        <v>4318372553.2421703</v>
      </c>
      <c r="T192" s="195">
        <v>2808805100.8157907</v>
      </c>
      <c r="U192" s="195">
        <v>1509567452.4263797</v>
      </c>
      <c r="V192" s="195">
        <v>5595940008.4821692</v>
      </c>
      <c r="W192" s="198"/>
      <c r="X192" s="197">
        <v>38117951.606023371</v>
      </c>
      <c r="Y192" s="198"/>
      <c r="Z192" s="197">
        <v>518157441.00000083</v>
      </c>
      <c r="AA192" s="200">
        <v>5115900519.0881939</v>
      </c>
      <c r="AB192" s="181">
        <v>3293429373.4508862</v>
      </c>
      <c r="AC192" s="181">
        <v>1822471145.6373076</v>
      </c>
      <c r="AE192" s="138">
        <v>5115900519</v>
      </c>
      <c r="AF192" s="138">
        <v>5115901</v>
      </c>
    </row>
    <row r="193" spans="1:32" ht="16.5" customHeight="1" x14ac:dyDescent="0.35">
      <c r="A193" s="159"/>
      <c r="B193" s="202"/>
      <c r="C193" s="203"/>
      <c r="D193" s="204"/>
      <c r="E193" s="203"/>
      <c r="F193" s="204"/>
      <c r="G193" s="203"/>
      <c r="H193" s="204"/>
      <c r="I193" s="203"/>
      <c r="J193" s="204"/>
      <c r="L193" s="204"/>
      <c r="N193" s="204"/>
      <c r="O193" s="180"/>
      <c r="P193" s="205"/>
      <c r="Q193" s="205"/>
      <c r="R193" s="205">
        <v>0</v>
      </c>
      <c r="S193" s="206"/>
      <c r="T193" s="202"/>
      <c r="U193" s="202"/>
      <c r="V193" s="202"/>
      <c r="X193" s="204"/>
      <c r="Z193" s="204"/>
      <c r="AA193" s="205"/>
      <c r="AB193" s="181" t="e">
        <v>#N/A</v>
      </c>
      <c r="AC193" s="181" t="e">
        <v>#N/A</v>
      </c>
    </row>
    <row r="194" spans="1:32" ht="16.5" customHeight="1" x14ac:dyDescent="0.35">
      <c r="A194" s="214" t="s">
        <v>961</v>
      </c>
      <c r="B194" s="310">
        <v>111662377.70000052</v>
      </c>
      <c r="C194" s="311"/>
      <c r="D194" s="312">
        <v>-10739319.51</v>
      </c>
      <c r="E194" s="311"/>
      <c r="F194" s="312">
        <v>4490802.2499999991</v>
      </c>
      <c r="G194" s="311"/>
      <c r="H194" s="312">
        <v>97030145.810000002</v>
      </c>
      <c r="I194" s="311"/>
      <c r="J194" s="312">
        <v>202444006.25</v>
      </c>
      <c r="K194" s="218"/>
      <c r="L194" s="312">
        <v>79095482.579999998</v>
      </c>
      <c r="M194" s="218"/>
      <c r="N194" s="312">
        <v>12792381.17</v>
      </c>
      <c r="O194" s="180"/>
      <c r="P194" s="313">
        <v>136140904.84000015</v>
      </c>
      <c r="Q194" s="313"/>
      <c r="R194" s="313">
        <v>136140904.84000015</v>
      </c>
      <c r="S194" s="314">
        <v>160064203.65770245</v>
      </c>
      <c r="T194" s="310">
        <v>0</v>
      </c>
      <c r="U194" s="310">
        <v>160064203.65770245</v>
      </c>
      <c r="V194" s="310">
        <v>296205108.49770451</v>
      </c>
      <c r="W194" s="218"/>
      <c r="X194" s="312">
        <v>727600803.19152808</v>
      </c>
      <c r="Y194" s="218"/>
      <c r="Z194" s="312">
        <v>518157441.00000083</v>
      </c>
      <c r="AA194" s="313">
        <v>86761746.306174278</v>
      </c>
      <c r="AB194" s="181"/>
      <c r="AC194" s="181"/>
      <c r="AE194" s="138">
        <v>86761746</v>
      </c>
      <c r="AF194" s="315">
        <v>86762</v>
      </c>
    </row>
    <row r="195" spans="1:32" ht="16.5" customHeight="1" x14ac:dyDescent="0.35">
      <c r="A195" s="174"/>
      <c r="B195" s="202"/>
      <c r="C195" s="203"/>
      <c r="D195" s="204"/>
      <c r="E195" s="203"/>
      <c r="F195" s="204"/>
      <c r="G195" s="203"/>
      <c r="H195" s="204"/>
      <c r="I195" s="203"/>
      <c r="J195" s="204"/>
      <c r="L195" s="204"/>
      <c r="N195" s="316"/>
      <c r="O195" s="213"/>
      <c r="P195" s="205"/>
      <c r="Q195" s="205"/>
      <c r="R195" s="205">
        <v>0</v>
      </c>
      <c r="S195" s="206"/>
      <c r="T195" s="202"/>
      <c r="U195" s="202"/>
      <c r="V195" s="202"/>
      <c r="X195" s="204"/>
      <c r="AA195" s="205"/>
      <c r="AB195" s="181">
        <v>0</v>
      </c>
      <c r="AC195" s="181">
        <v>0</v>
      </c>
    </row>
    <row r="196" spans="1:32" ht="16.5" customHeight="1" x14ac:dyDescent="0.35">
      <c r="A196" s="159" t="s">
        <v>816</v>
      </c>
      <c r="B196" s="175">
        <v>23073961.079999998</v>
      </c>
      <c r="C196" s="178" t="s">
        <v>854</v>
      </c>
      <c r="D196" s="177">
        <v>2312157.23</v>
      </c>
      <c r="E196" s="178" t="s">
        <v>854</v>
      </c>
      <c r="F196" s="177">
        <v>5418.17</v>
      </c>
      <c r="G196" s="178" t="s">
        <v>854</v>
      </c>
      <c r="H196" s="177">
        <v>3100328.75</v>
      </c>
      <c r="I196" s="178" t="s">
        <v>854</v>
      </c>
      <c r="J196" s="188">
        <v>28491865.23</v>
      </c>
      <c r="L196" s="179"/>
      <c r="M196" s="184" t="s">
        <v>947</v>
      </c>
      <c r="N196" s="185">
        <v>2790847.4</v>
      </c>
      <c r="O196" s="180" t="s">
        <v>856</v>
      </c>
      <c r="P196" s="223">
        <v>23388762.800000001</v>
      </c>
      <c r="Q196" s="223"/>
      <c r="R196" s="223">
        <v>23388762.800000001</v>
      </c>
      <c r="S196" s="182">
        <v>134372210.17669913</v>
      </c>
      <c r="T196" s="222">
        <v>85503103.054088339</v>
      </c>
      <c r="U196" s="222">
        <v>48869107.122610793</v>
      </c>
      <c r="V196" s="183">
        <v>157760972.97669914</v>
      </c>
      <c r="X196" s="179"/>
      <c r="Y196" s="133" t="s">
        <v>948</v>
      </c>
      <c r="Z196" s="185">
        <v>47726116.219922818</v>
      </c>
      <c r="AA196" s="181">
        <v>91129688.011530221</v>
      </c>
      <c r="AB196" s="181">
        <v>58557464.490078375</v>
      </c>
      <c r="AC196" s="181">
        <v>32572223.521451846</v>
      </c>
      <c r="AE196" s="138">
        <v>91129688</v>
      </c>
      <c r="AF196" s="138">
        <v>91130</v>
      </c>
    </row>
    <row r="197" spans="1:32" ht="16.5" customHeight="1" x14ac:dyDescent="0.35">
      <c r="A197" s="159"/>
      <c r="B197" s="183"/>
      <c r="C197" s="176"/>
      <c r="D197" s="179"/>
      <c r="E197" s="176"/>
      <c r="F197" s="179"/>
      <c r="G197" s="176"/>
      <c r="H197" s="179"/>
      <c r="I197" s="176"/>
      <c r="J197" s="179"/>
      <c r="L197" s="179"/>
      <c r="M197" s="184" t="s">
        <v>949</v>
      </c>
      <c r="N197" s="185">
        <v>285555.48</v>
      </c>
      <c r="O197" s="180" t="s">
        <v>834</v>
      </c>
      <c r="P197" s="181"/>
      <c r="Q197" s="181"/>
      <c r="R197" s="181">
        <v>0</v>
      </c>
      <c r="S197" s="189"/>
      <c r="T197" s="183"/>
      <c r="U197" s="183"/>
      <c r="V197" s="183"/>
      <c r="X197" s="179"/>
      <c r="Y197" s="133" t="s">
        <v>953</v>
      </c>
      <c r="Z197" s="185">
        <v>18905168.745246109</v>
      </c>
      <c r="AA197" s="181"/>
      <c r="AB197" s="181">
        <v>0</v>
      </c>
      <c r="AC197" s="181">
        <v>0</v>
      </c>
    </row>
    <row r="198" spans="1:32" ht="16.5" customHeight="1" x14ac:dyDescent="0.35">
      <c r="A198" s="159"/>
      <c r="B198" s="317"/>
      <c r="C198" s="318"/>
      <c r="D198" s="319"/>
      <c r="E198" s="318"/>
      <c r="F198" s="319"/>
      <c r="G198" s="318"/>
      <c r="H198" s="319"/>
      <c r="I198" s="318"/>
      <c r="J198" s="319"/>
      <c r="L198" s="319"/>
      <c r="M198" s="184" t="s">
        <v>950</v>
      </c>
      <c r="N198" s="320">
        <v>2026699.5499999998</v>
      </c>
      <c r="O198" s="321" t="s">
        <v>834</v>
      </c>
      <c r="P198" s="322"/>
      <c r="Q198" s="322"/>
      <c r="R198" s="322">
        <v>0</v>
      </c>
      <c r="S198" s="323"/>
      <c r="T198" s="317"/>
      <c r="U198" s="317"/>
      <c r="V198" s="317"/>
      <c r="X198" s="319"/>
      <c r="Z198" s="324"/>
      <c r="AA198" s="322"/>
      <c r="AB198" s="181">
        <v>0</v>
      </c>
      <c r="AC198" s="181">
        <v>0</v>
      </c>
    </row>
    <row r="199" spans="1:32" ht="16.5" customHeight="1" x14ac:dyDescent="0.35">
      <c r="A199" s="214" t="s">
        <v>817</v>
      </c>
      <c r="B199" s="310">
        <v>88588416.620000526</v>
      </c>
      <c r="C199" s="311"/>
      <c r="D199" s="312">
        <v>-13051476.74</v>
      </c>
      <c r="E199" s="311"/>
      <c r="F199" s="312">
        <v>4485384.0799999991</v>
      </c>
      <c r="G199" s="311"/>
      <c r="H199" s="312">
        <v>93929817.060000002</v>
      </c>
      <c r="I199" s="311"/>
      <c r="J199" s="312">
        <v>173952141.02000001</v>
      </c>
      <c r="K199" s="218"/>
      <c r="L199" s="312">
        <v>79095482.579999998</v>
      </c>
      <c r="M199" s="218"/>
      <c r="N199" s="312">
        <v>17895483.600000001</v>
      </c>
      <c r="O199" s="180"/>
      <c r="P199" s="313">
        <v>112752142.04000016</v>
      </c>
      <c r="Q199" s="313"/>
      <c r="R199" s="313">
        <v>112752142.04000016</v>
      </c>
      <c r="S199" s="314">
        <v>25691993.481003314</v>
      </c>
      <c r="T199" s="310">
        <v>39649408.678385511</v>
      </c>
      <c r="U199" s="310">
        <v>-13957415.197382197</v>
      </c>
      <c r="V199" s="310">
        <v>138444135.52100536</v>
      </c>
      <c r="W199" s="218"/>
      <c r="X199" s="312">
        <v>727600803.19152808</v>
      </c>
      <c r="Y199" s="218"/>
      <c r="Z199" s="312">
        <v>584788725.96516967</v>
      </c>
      <c r="AA199" s="313">
        <v>-4367941.7053559422</v>
      </c>
      <c r="AB199" s="181">
        <v>112912436.29202707</v>
      </c>
      <c r="AC199" s="181">
        <v>-117280377.99738301</v>
      </c>
      <c r="AE199" s="138">
        <v>-4367942</v>
      </c>
      <c r="AF199" s="138">
        <v>-4368</v>
      </c>
    </row>
    <row r="200" spans="1:32" ht="16.5" customHeight="1" x14ac:dyDescent="0.35">
      <c r="A200" s="174"/>
      <c r="B200" s="183"/>
      <c r="C200" s="176"/>
      <c r="D200" s="179"/>
      <c r="E200" s="176"/>
      <c r="F200" s="179"/>
      <c r="G200" s="176"/>
      <c r="H200" s="179"/>
      <c r="I200" s="176"/>
      <c r="J200" s="179"/>
      <c r="L200" s="179"/>
      <c r="N200" s="212">
        <v>-61199998.979999997</v>
      </c>
      <c r="O200" s="213"/>
      <c r="P200" s="181"/>
      <c r="Q200" s="181"/>
      <c r="R200" s="181">
        <v>0</v>
      </c>
      <c r="S200" s="189"/>
      <c r="T200" s="183"/>
      <c r="U200" s="183"/>
      <c r="V200" s="183"/>
      <c r="X200" s="179"/>
      <c r="Z200" s="212">
        <v>-142812077.22635841</v>
      </c>
      <c r="AA200" s="181"/>
      <c r="AB200" s="181">
        <v>0</v>
      </c>
      <c r="AC200" s="181">
        <v>0</v>
      </c>
    </row>
    <row r="201" spans="1:32" ht="16.5" customHeight="1" x14ac:dyDescent="0.35">
      <c r="A201" s="159" t="s">
        <v>962</v>
      </c>
      <c r="B201" s="202">
        <v>2200000</v>
      </c>
      <c r="C201" s="203" t="s">
        <v>854</v>
      </c>
      <c r="D201" s="204"/>
      <c r="E201" s="203"/>
      <c r="F201" s="234">
        <v>945354.53</v>
      </c>
      <c r="G201" s="203" t="s">
        <v>854</v>
      </c>
      <c r="H201" s="177">
        <v>2252178.29</v>
      </c>
      <c r="I201" s="203" t="s">
        <v>854</v>
      </c>
      <c r="J201" s="204">
        <v>5397532.8200000003</v>
      </c>
      <c r="L201" s="204"/>
      <c r="N201" s="204"/>
      <c r="O201" s="180"/>
      <c r="P201" s="205">
        <v>5397532.8200000003</v>
      </c>
      <c r="Q201" s="205"/>
      <c r="R201" s="205">
        <v>5397532.8200000003</v>
      </c>
      <c r="S201" s="182">
        <v>32139432.400322866</v>
      </c>
      <c r="T201" s="202">
        <v>18818563.824674394</v>
      </c>
      <c r="U201" s="202">
        <v>13320868.575648472</v>
      </c>
      <c r="V201" s="202">
        <v>37536965.220322862</v>
      </c>
      <c r="X201" s="204"/>
      <c r="Z201" s="204"/>
      <c r="AA201" s="205">
        <v>37536965.220322862</v>
      </c>
      <c r="AB201" s="181">
        <v>27846638.884674393</v>
      </c>
      <c r="AC201" s="181">
        <v>9690326.3356484696</v>
      </c>
      <c r="AE201" s="138">
        <v>37536965</v>
      </c>
      <c r="AF201" s="138">
        <v>37537</v>
      </c>
    </row>
    <row r="202" spans="1:32" ht="16.5" customHeight="1" thickBot="1" x14ac:dyDescent="0.4">
      <c r="A202" s="325" t="s">
        <v>818</v>
      </c>
      <c r="B202" s="326">
        <v>86388416.620000526</v>
      </c>
      <c r="C202" s="327"/>
      <c r="D202" s="328">
        <v>-13051476.74</v>
      </c>
      <c r="E202" s="327"/>
      <c r="F202" s="328">
        <v>3540029.5499999989</v>
      </c>
      <c r="G202" s="327"/>
      <c r="H202" s="328">
        <v>91677638.769999996</v>
      </c>
      <c r="I202" s="327"/>
      <c r="J202" s="328">
        <v>168554608.20000002</v>
      </c>
      <c r="K202" s="251"/>
      <c r="L202" s="328">
        <v>79095482.579999998</v>
      </c>
      <c r="M202" s="251"/>
      <c r="N202" s="328">
        <v>17895483.600000001</v>
      </c>
      <c r="O202" s="329"/>
      <c r="P202" s="330">
        <v>107354609.22000015</v>
      </c>
      <c r="Q202" s="330"/>
      <c r="R202" s="330">
        <v>107354609.22000015</v>
      </c>
      <c r="S202" s="331">
        <v>-6447438.9193195514</v>
      </c>
      <c r="T202" s="326">
        <v>20830844.853711117</v>
      </c>
      <c r="U202" s="326">
        <v>-27278283.773030668</v>
      </c>
      <c r="V202" s="326">
        <v>100907170.3006825</v>
      </c>
      <c r="W202" s="251"/>
      <c r="X202" s="328">
        <v>727600803.19152808</v>
      </c>
      <c r="Y202" s="251"/>
      <c r="Z202" s="328">
        <v>584788725.96516967</v>
      </c>
      <c r="AA202" s="330">
        <v>-41904906.925678805</v>
      </c>
      <c r="AB202" s="181">
        <v>85065797.407352686</v>
      </c>
      <c r="AC202" s="181">
        <v>-126970704.33303149</v>
      </c>
      <c r="AE202" s="138">
        <v>-41904907</v>
      </c>
      <c r="AF202" s="332">
        <v>-41905</v>
      </c>
    </row>
    <row r="203" spans="1:32" ht="16.5" customHeight="1" thickTop="1" x14ac:dyDescent="0.35">
      <c r="A203" s="159"/>
      <c r="B203" s="202"/>
      <c r="C203" s="203"/>
      <c r="D203" s="204"/>
      <c r="E203" s="203"/>
      <c r="F203" s="204"/>
      <c r="G203" s="203"/>
      <c r="H203" s="204"/>
      <c r="I203" s="203"/>
      <c r="J203" s="204"/>
      <c r="L203" s="204"/>
      <c r="N203" s="204"/>
      <c r="O203" s="180"/>
      <c r="P203" s="205"/>
      <c r="Q203" s="205"/>
      <c r="R203" s="205"/>
      <c r="S203" s="206"/>
      <c r="T203" s="202"/>
      <c r="U203" s="202"/>
      <c r="V203" s="202"/>
      <c r="X203" s="204"/>
      <c r="Z203" s="212"/>
      <c r="AA203" s="205"/>
      <c r="AB203" s="181"/>
      <c r="AC203" s="181">
        <v>0</v>
      </c>
    </row>
    <row r="204" spans="1:32" ht="16.5" customHeight="1" x14ac:dyDescent="0.35">
      <c r="A204" s="174" t="s">
        <v>963</v>
      </c>
      <c r="B204" s="202"/>
      <c r="C204" s="203"/>
      <c r="D204" s="204"/>
      <c r="E204" s="203"/>
      <c r="F204" s="204"/>
      <c r="G204" s="203"/>
      <c r="H204" s="204"/>
      <c r="I204" s="203"/>
      <c r="J204" s="204"/>
      <c r="L204" s="204"/>
      <c r="N204" s="204"/>
      <c r="O204" s="180"/>
      <c r="P204" s="205"/>
      <c r="Q204" s="205"/>
      <c r="R204" s="205"/>
      <c r="S204" s="206"/>
      <c r="T204" s="202"/>
      <c r="U204" s="202"/>
      <c r="V204" s="202"/>
      <c r="X204" s="204"/>
      <c r="Z204" s="204"/>
      <c r="AA204" s="205"/>
      <c r="AB204" s="181"/>
      <c r="AC204" s="181"/>
    </row>
    <row r="205" spans="1:32" ht="16.5" customHeight="1" x14ac:dyDescent="0.35">
      <c r="A205" s="159" t="s">
        <v>964</v>
      </c>
      <c r="B205" s="202"/>
      <c r="C205" s="203"/>
      <c r="D205" s="204"/>
      <c r="E205" s="203"/>
      <c r="F205" s="204"/>
      <c r="G205" s="203"/>
      <c r="H205" s="204"/>
      <c r="I205" s="203"/>
      <c r="J205" s="204"/>
      <c r="L205" s="204"/>
      <c r="N205" s="204"/>
      <c r="O205" s="180"/>
      <c r="P205" s="205"/>
      <c r="Q205" s="205"/>
      <c r="R205" s="205"/>
      <c r="S205" s="206"/>
      <c r="T205" s="202"/>
      <c r="U205" s="202"/>
      <c r="V205" s="202"/>
      <c r="X205" s="204"/>
      <c r="Z205" s="204"/>
      <c r="AA205" s="205"/>
      <c r="AB205" s="181"/>
      <c r="AC205" s="181"/>
    </row>
    <row r="206" spans="1:32" ht="16.5" customHeight="1" x14ac:dyDescent="0.35">
      <c r="A206" s="227" t="s">
        <v>965</v>
      </c>
      <c r="B206" s="202"/>
      <c r="C206" s="203"/>
      <c r="D206" s="204"/>
      <c r="E206" s="203"/>
      <c r="F206" s="204"/>
      <c r="G206" s="203"/>
      <c r="H206" s="204"/>
      <c r="I206" s="203"/>
      <c r="J206" s="204">
        <v>0</v>
      </c>
      <c r="L206" s="204"/>
      <c r="N206" s="204"/>
      <c r="O206" s="180"/>
      <c r="P206" s="205">
        <v>0</v>
      </c>
      <c r="Q206" s="205"/>
      <c r="R206" s="205"/>
      <c r="S206" s="206"/>
      <c r="T206" s="202"/>
      <c r="U206" s="202"/>
      <c r="V206" s="202">
        <v>0</v>
      </c>
      <c r="X206" s="204"/>
      <c r="Z206" s="204"/>
      <c r="AA206" s="205">
        <v>0</v>
      </c>
      <c r="AB206" s="181">
        <v>0</v>
      </c>
      <c r="AC206" s="181">
        <v>0</v>
      </c>
    </row>
    <row r="207" spans="1:32" ht="16.5" customHeight="1" x14ac:dyDescent="0.35">
      <c r="A207" s="159" t="s">
        <v>966</v>
      </c>
      <c r="B207" s="202"/>
      <c r="C207" s="203"/>
      <c r="D207" s="204"/>
      <c r="E207" s="203"/>
      <c r="F207" s="204"/>
      <c r="G207" s="203"/>
      <c r="H207" s="204"/>
      <c r="I207" s="203"/>
      <c r="J207" s="204"/>
      <c r="L207" s="204"/>
      <c r="N207" s="204"/>
      <c r="O207" s="180"/>
      <c r="P207" s="205"/>
      <c r="Q207" s="205"/>
      <c r="R207" s="205"/>
      <c r="S207" s="206"/>
      <c r="T207" s="202"/>
      <c r="U207" s="202"/>
      <c r="V207" s="202"/>
      <c r="X207" s="204"/>
      <c r="Z207" s="204"/>
      <c r="AA207" s="205"/>
      <c r="AB207" s="181"/>
      <c r="AC207" s="181"/>
    </row>
    <row r="208" spans="1:32" ht="16.5" customHeight="1" x14ac:dyDescent="0.35">
      <c r="A208" s="227" t="s">
        <v>967</v>
      </c>
      <c r="B208" s="202"/>
      <c r="C208" s="203"/>
      <c r="D208" s="204"/>
      <c r="E208" s="203"/>
      <c r="F208" s="204"/>
      <c r="G208" s="203"/>
      <c r="H208" s="204"/>
      <c r="I208" s="203"/>
      <c r="J208" s="204"/>
      <c r="L208" s="204"/>
      <c r="N208" s="204"/>
      <c r="O208" s="180"/>
      <c r="P208" s="205"/>
      <c r="Q208" s="205"/>
      <c r="R208" s="205"/>
      <c r="S208" s="206"/>
      <c r="T208" s="202"/>
      <c r="U208" s="202"/>
      <c r="V208" s="202"/>
      <c r="X208" s="204"/>
      <c r="Z208" s="204"/>
      <c r="AA208" s="205"/>
      <c r="AB208" s="181"/>
      <c r="AC208" s="181"/>
    </row>
    <row r="209" spans="1:32" ht="16.5" customHeight="1" x14ac:dyDescent="0.35">
      <c r="A209" s="242" t="s">
        <v>968</v>
      </c>
      <c r="B209" s="202"/>
      <c r="C209" s="203"/>
      <c r="D209" s="204"/>
      <c r="E209" s="203"/>
      <c r="F209" s="204"/>
      <c r="G209" s="203"/>
      <c r="H209" s="204"/>
      <c r="I209" s="203"/>
      <c r="J209" s="204">
        <v>0</v>
      </c>
      <c r="L209" s="204"/>
      <c r="N209" s="204"/>
      <c r="O209" s="180"/>
      <c r="P209" s="205">
        <v>0</v>
      </c>
      <c r="Q209" s="205"/>
      <c r="R209" s="205"/>
      <c r="S209" s="269"/>
      <c r="T209" s="270">
        <v>330813.2849497245</v>
      </c>
      <c r="U209" s="270">
        <v>-330813.2849497245</v>
      </c>
      <c r="V209" s="202">
        <v>0</v>
      </c>
      <c r="X209" s="204"/>
      <c r="Z209" s="204"/>
      <c r="AA209" s="205">
        <v>0</v>
      </c>
      <c r="AB209" s="181">
        <v>330813.2849497245</v>
      </c>
      <c r="AC209" s="181">
        <v>-330813.2849497245</v>
      </c>
      <c r="AE209" s="138">
        <v>0</v>
      </c>
      <c r="AF209" s="138">
        <v>0</v>
      </c>
    </row>
    <row r="210" spans="1:32" ht="16.5" customHeight="1" x14ac:dyDescent="0.35">
      <c r="A210" s="242" t="s">
        <v>969</v>
      </c>
      <c r="B210" s="202"/>
      <c r="C210" s="203"/>
      <c r="D210" s="204"/>
      <c r="E210" s="203"/>
      <c r="F210" s="204"/>
      <c r="G210" s="203"/>
      <c r="H210" s="204"/>
      <c r="I210" s="203"/>
      <c r="J210" s="204">
        <v>0</v>
      </c>
      <c r="L210" s="204"/>
      <c r="N210" s="204"/>
      <c r="O210" s="180"/>
      <c r="P210" s="205">
        <v>0</v>
      </c>
      <c r="Q210" s="205"/>
      <c r="R210" s="205"/>
      <c r="S210" s="241">
        <v>-17306132.1053247</v>
      </c>
      <c r="T210" s="270">
        <v>63761083.974628448</v>
      </c>
      <c r="U210" s="270">
        <v>-81067216.079953149</v>
      </c>
      <c r="V210" s="183">
        <v>-17306132.1053247</v>
      </c>
      <c r="X210" s="179"/>
      <c r="Z210" s="179"/>
      <c r="AA210" s="181">
        <v>-17306132.1053247</v>
      </c>
      <c r="AB210" s="181">
        <v>63761083.974628448</v>
      </c>
      <c r="AC210" s="181">
        <v>-81067216.079953149</v>
      </c>
      <c r="AE210" s="138">
        <v>-17306132</v>
      </c>
      <c r="AF210" s="138">
        <v>-17306</v>
      </c>
    </row>
    <row r="211" spans="1:32" ht="16.5" customHeight="1" x14ac:dyDescent="0.35">
      <c r="A211" s="242" t="s">
        <v>970</v>
      </c>
      <c r="B211" s="202"/>
      <c r="C211" s="203"/>
      <c r="D211" s="204"/>
      <c r="E211" s="203"/>
      <c r="F211" s="204"/>
      <c r="G211" s="203"/>
      <c r="H211" s="204"/>
      <c r="I211" s="203"/>
      <c r="J211" s="204">
        <v>0</v>
      </c>
      <c r="L211" s="204"/>
      <c r="N211" s="204"/>
      <c r="O211" s="180"/>
      <c r="P211" s="205">
        <v>0</v>
      </c>
      <c r="Q211" s="205"/>
      <c r="R211" s="205"/>
      <c r="S211" s="206"/>
      <c r="T211" s="202"/>
      <c r="U211" s="202"/>
      <c r="V211" s="183">
        <v>0</v>
      </c>
      <c r="W211" s="133" t="s">
        <v>857</v>
      </c>
      <c r="X211" s="179">
        <v>0</v>
      </c>
      <c r="Y211" s="133" t="s">
        <v>857</v>
      </c>
      <c r="Z211" s="185">
        <v>176564.64007999864</v>
      </c>
      <c r="AA211" s="181">
        <v>11352011.763827551</v>
      </c>
      <c r="AB211" s="181">
        <v>11678460.833839493</v>
      </c>
      <c r="AC211" s="181">
        <v>-326449.07001194172</v>
      </c>
      <c r="AE211" s="138">
        <v>11352012</v>
      </c>
      <c r="AF211" s="138">
        <v>11352</v>
      </c>
    </row>
    <row r="212" spans="1:32" ht="16.5" customHeight="1" x14ac:dyDescent="0.35">
      <c r="A212" s="227"/>
      <c r="B212" s="202"/>
      <c r="C212" s="203"/>
      <c r="D212" s="204"/>
      <c r="E212" s="203"/>
      <c r="F212" s="204"/>
      <c r="G212" s="203"/>
      <c r="H212" s="204"/>
      <c r="I212" s="203"/>
      <c r="J212" s="204"/>
      <c r="L212" s="204"/>
      <c r="N212" s="204"/>
      <c r="O212" s="180"/>
      <c r="P212" s="205"/>
      <c r="Q212" s="205"/>
      <c r="R212" s="205"/>
      <c r="S212" s="206"/>
      <c r="T212" s="202"/>
      <c r="U212" s="202"/>
      <c r="V212" s="183"/>
      <c r="W212" s="133" t="s">
        <v>859</v>
      </c>
      <c r="X212" s="179">
        <v>0</v>
      </c>
      <c r="Y212" s="133" t="s">
        <v>859</v>
      </c>
      <c r="Z212" s="185">
        <v>94775.613747591153</v>
      </c>
      <c r="AA212" s="181"/>
      <c r="AB212" s="181">
        <v>0</v>
      </c>
      <c r="AC212" s="181">
        <v>0</v>
      </c>
    </row>
    <row r="213" spans="1:32" ht="16.5" customHeight="1" x14ac:dyDescent="0.35">
      <c r="A213" s="227"/>
      <c r="B213" s="202"/>
      <c r="C213" s="203"/>
      <c r="D213" s="204"/>
      <c r="E213" s="203"/>
      <c r="F213" s="204"/>
      <c r="G213" s="203"/>
      <c r="H213" s="204"/>
      <c r="I213" s="203"/>
      <c r="J213" s="204"/>
      <c r="L213" s="204"/>
      <c r="N213" s="204"/>
      <c r="O213" s="180"/>
      <c r="P213" s="205"/>
      <c r="Q213" s="205"/>
      <c r="R213" s="205"/>
      <c r="S213" s="206"/>
      <c r="T213" s="202"/>
      <c r="U213" s="202"/>
      <c r="V213" s="183"/>
      <c r="W213" s="133" t="s">
        <v>865</v>
      </c>
      <c r="X213" s="179">
        <v>0</v>
      </c>
      <c r="Y213" s="133" t="s">
        <v>865</v>
      </c>
      <c r="Z213" s="185">
        <v>7896373.1799999475</v>
      </c>
      <c r="AA213" s="181"/>
      <c r="AB213" s="181">
        <v>0</v>
      </c>
      <c r="AC213" s="181">
        <v>0</v>
      </c>
    </row>
    <row r="214" spans="1:32" ht="16.5" customHeight="1" x14ac:dyDescent="0.35">
      <c r="A214" s="227"/>
      <c r="B214" s="202"/>
      <c r="C214" s="203"/>
      <c r="D214" s="204"/>
      <c r="E214" s="203"/>
      <c r="F214" s="204"/>
      <c r="G214" s="203"/>
      <c r="H214" s="204"/>
      <c r="I214" s="203"/>
      <c r="J214" s="204"/>
      <c r="L214" s="204"/>
      <c r="N214" s="204"/>
      <c r="O214" s="180"/>
      <c r="P214" s="205"/>
      <c r="Q214" s="205"/>
      <c r="R214" s="205"/>
      <c r="S214" s="206"/>
      <c r="T214" s="202"/>
      <c r="U214" s="202"/>
      <c r="V214" s="183"/>
      <c r="W214" s="133" t="s">
        <v>875</v>
      </c>
      <c r="X214" s="179"/>
      <c r="Y214" s="133" t="s">
        <v>875</v>
      </c>
      <c r="Z214" s="185">
        <v>824265</v>
      </c>
      <c r="AA214" s="181"/>
      <c r="AB214" s="181">
        <v>0</v>
      </c>
      <c r="AC214" s="181">
        <v>0</v>
      </c>
    </row>
    <row r="215" spans="1:32" ht="16.5" customHeight="1" x14ac:dyDescent="0.35">
      <c r="A215" s="227"/>
      <c r="B215" s="202"/>
      <c r="C215" s="203"/>
      <c r="D215" s="204"/>
      <c r="E215" s="203"/>
      <c r="F215" s="204"/>
      <c r="G215" s="203"/>
      <c r="H215" s="204"/>
      <c r="I215" s="203"/>
      <c r="J215" s="204"/>
      <c r="L215" s="204"/>
      <c r="N215" s="204"/>
      <c r="O215" s="180"/>
      <c r="P215" s="205"/>
      <c r="Q215" s="205"/>
      <c r="R215" s="205"/>
      <c r="S215" s="206"/>
      <c r="T215" s="202"/>
      <c r="U215" s="202"/>
      <c r="V215" s="183"/>
      <c r="W215" s="133" t="s">
        <v>918</v>
      </c>
      <c r="X215" s="179"/>
      <c r="Y215" s="133" t="s">
        <v>918</v>
      </c>
      <c r="Z215" s="185">
        <v>2360033.3300000131</v>
      </c>
      <c r="AA215" s="181"/>
      <c r="AB215" s="181"/>
      <c r="AC215" s="181"/>
    </row>
    <row r="216" spans="1:32" ht="16.5" customHeight="1" x14ac:dyDescent="0.35">
      <c r="A216" s="227"/>
      <c r="B216" s="202"/>
      <c r="C216" s="203"/>
      <c r="D216" s="204"/>
      <c r="E216" s="203"/>
      <c r="F216" s="204"/>
      <c r="G216" s="203"/>
      <c r="H216" s="204"/>
      <c r="I216" s="203"/>
      <c r="J216" s="204"/>
      <c r="L216" s="204"/>
      <c r="N216" s="204"/>
      <c r="O216" s="180"/>
      <c r="P216" s="205"/>
      <c r="Q216" s="205"/>
      <c r="R216" s="205"/>
      <c r="S216" s="206"/>
      <c r="T216" s="202"/>
      <c r="U216" s="202"/>
      <c r="V216" s="183"/>
      <c r="W216" s="133" t="s">
        <v>867</v>
      </c>
      <c r="X216" s="179"/>
      <c r="Y216" s="133" t="s">
        <v>867</v>
      </c>
      <c r="Z216" s="179">
        <v>0</v>
      </c>
      <c r="AA216" s="181"/>
      <c r="AB216" s="181">
        <v>0</v>
      </c>
      <c r="AC216" s="181">
        <v>0</v>
      </c>
    </row>
    <row r="217" spans="1:32" ht="16.5" customHeight="1" x14ac:dyDescent="0.35">
      <c r="A217" s="244" t="s">
        <v>971</v>
      </c>
      <c r="B217" s="333">
        <v>0</v>
      </c>
      <c r="C217" s="334"/>
      <c r="D217" s="335">
        <v>0</v>
      </c>
      <c r="E217" s="334"/>
      <c r="F217" s="335">
        <v>0</v>
      </c>
      <c r="G217" s="334"/>
      <c r="H217" s="335">
        <v>0</v>
      </c>
      <c r="I217" s="334"/>
      <c r="J217" s="335">
        <v>0</v>
      </c>
      <c r="K217" s="336"/>
      <c r="L217" s="335">
        <v>0</v>
      </c>
      <c r="M217" s="336"/>
      <c r="N217" s="335">
        <v>0</v>
      </c>
      <c r="O217" s="337"/>
      <c r="P217" s="338">
        <v>0</v>
      </c>
      <c r="Q217" s="338"/>
      <c r="R217" s="338"/>
      <c r="S217" s="339">
        <v>-17306132.1053247</v>
      </c>
      <c r="T217" s="333">
        <v>0</v>
      </c>
      <c r="U217" s="333">
        <v>-17306132.1053247</v>
      </c>
      <c r="V217" s="333">
        <v>-17306132.1053247</v>
      </c>
      <c r="W217" s="336"/>
      <c r="X217" s="335">
        <v>0</v>
      </c>
      <c r="Y217" s="336"/>
      <c r="Z217" s="335">
        <v>11352011.763827551</v>
      </c>
      <c r="AA217" s="338">
        <v>-5954120.3414971493</v>
      </c>
      <c r="AB217" s="181">
        <v>75770358.093417674</v>
      </c>
      <c r="AC217" s="181">
        <v>-81724478.434914827</v>
      </c>
      <c r="AE217" s="138">
        <v>-5954120</v>
      </c>
      <c r="AF217" s="138">
        <v>-5954</v>
      </c>
    </row>
    <row r="218" spans="1:32" ht="16.5" customHeight="1" x14ac:dyDescent="0.35">
      <c r="A218" s="194" t="s">
        <v>972</v>
      </c>
      <c r="B218" s="340">
        <v>0</v>
      </c>
      <c r="C218" s="341"/>
      <c r="D218" s="342">
        <v>0</v>
      </c>
      <c r="E218" s="341"/>
      <c r="F218" s="342">
        <v>0</v>
      </c>
      <c r="G218" s="341"/>
      <c r="H218" s="342">
        <v>0</v>
      </c>
      <c r="I218" s="341"/>
      <c r="J218" s="342">
        <v>0</v>
      </c>
      <c r="K218" s="198"/>
      <c r="L218" s="342">
        <v>0</v>
      </c>
      <c r="M218" s="198"/>
      <c r="N218" s="342">
        <v>0</v>
      </c>
      <c r="O218" s="343"/>
      <c r="P218" s="344">
        <v>0</v>
      </c>
      <c r="Q218" s="344"/>
      <c r="R218" s="344"/>
      <c r="S218" s="345">
        <v>-17306132.1053247</v>
      </c>
      <c r="T218" s="340">
        <v>0</v>
      </c>
      <c r="U218" s="340">
        <v>-17306132.1053247</v>
      </c>
      <c r="V218" s="340">
        <v>-17306132.1053247</v>
      </c>
      <c r="W218" s="198"/>
      <c r="X218" s="342">
        <v>0</v>
      </c>
      <c r="Y218" s="198"/>
      <c r="Z218" s="342">
        <v>11352011.763827551</v>
      </c>
      <c r="AA218" s="344">
        <v>-5954120.3414971493</v>
      </c>
      <c r="AB218" s="181">
        <v>75770358.093417674</v>
      </c>
      <c r="AC218" s="181">
        <v>-81724478.434914827</v>
      </c>
      <c r="AE218" s="138">
        <v>-5954120</v>
      </c>
      <c r="AF218" s="138">
        <v>-5954</v>
      </c>
    </row>
    <row r="219" spans="1:32" ht="16.5" customHeight="1" x14ac:dyDescent="0.35">
      <c r="A219" s="159"/>
      <c r="B219" s="202"/>
      <c r="C219" s="203"/>
      <c r="D219" s="204"/>
      <c r="E219" s="203"/>
      <c r="F219" s="204"/>
      <c r="G219" s="203"/>
      <c r="H219" s="204"/>
      <c r="I219" s="203"/>
      <c r="J219" s="204"/>
      <c r="L219" s="204"/>
      <c r="N219" s="204"/>
      <c r="O219" s="180"/>
      <c r="P219" s="205"/>
      <c r="Q219" s="205"/>
      <c r="R219" s="205"/>
      <c r="S219" s="206"/>
      <c r="T219" s="202"/>
      <c r="U219" s="202"/>
      <c r="V219" s="202"/>
      <c r="X219" s="204"/>
      <c r="Z219" s="204"/>
      <c r="AA219" s="205"/>
      <c r="AB219" s="181"/>
      <c r="AC219" s="181">
        <v>0</v>
      </c>
    </row>
    <row r="220" spans="1:32" ht="16.5" customHeight="1" thickBot="1" x14ac:dyDescent="0.4">
      <c r="A220" s="214" t="s">
        <v>973</v>
      </c>
      <c r="B220" s="215">
        <v>86388416.620000526</v>
      </c>
      <c r="C220" s="216"/>
      <c r="D220" s="217">
        <v>-13051476.74</v>
      </c>
      <c r="E220" s="216"/>
      <c r="F220" s="217">
        <v>3540029.5499999989</v>
      </c>
      <c r="G220" s="216"/>
      <c r="H220" s="217">
        <v>91677638.769999996</v>
      </c>
      <c r="I220" s="216"/>
      <c r="J220" s="217">
        <v>168554608.20000002</v>
      </c>
      <c r="K220" s="218"/>
      <c r="L220" s="217">
        <v>79095482.579999998</v>
      </c>
      <c r="M220" s="218"/>
      <c r="N220" s="217">
        <v>17895483.600000001</v>
      </c>
      <c r="O220" s="219"/>
      <c r="P220" s="220">
        <v>107354609.22000015</v>
      </c>
      <c r="Q220" s="220"/>
      <c r="R220" s="220"/>
      <c r="S220" s="221">
        <v>-23753571.024644252</v>
      </c>
      <c r="T220" s="215">
        <v>0</v>
      </c>
      <c r="U220" s="215">
        <v>-23753571.024644252</v>
      </c>
      <c r="V220" s="215">
        <v>83601038.1953578</v>
      </c>
      <c r="W220" s="218"/>
      <c r="X220" s="217">
        <v>727600803.19152808</v>
      </c>
      <c r="Y220" s="218"/>
      <c r="Z220" s="217">
        <v>596140737.72899723</v>
      </c>
      <c r="AA220" s="220">
        <v>-47859027.267175958</v>
      </c>
      <c r="AB220" s="181">
        <v>160836155.50076988</v>
      </c>
      <c r="AC220" s="181">
        <v>-208695182.76794583</v>
      </c>
      <c r="AE220" s="138">
        <v>-47859027</v>
      </c>
      <c r="AF220" s="138">
        <v>-47859</v>
      </c>
    </row>
    <row r="221" spans="1:32" ht="16.5" customHeight="1" x14ac:dyDescent="0.35">
      <c r="A221" s="159"/>
      <c r="B221" s="202"/>
      <c r="C221" s="203"/>
      <c r="D221" s="204"/>
      <c r="E221" s="203"/>
      <c r="F221" s="204"/>
      <c r="G221" s="203"/>
      <c r="H221" s="204"/>
      <c r="I221" s="203"/>
      <c r="J221" s="204"/>
      <c r="L221" s="204"/>
      <c r="N221" s="204"/>
      <c r="O221" s="180"/>
      <c r="P221" s="205"/>
      <c r="Q221" s="205"/>
      <c r="R221" s="205"/>
      <c r="S221" s="206"/>
      <c r="T221" s="202"/>
      <c r="U221" s="202"/>
      <c r="V221" s="202"/>
      <c r="X221" s="204"/>
      <c r="Z221" s="204"/>
      <c r="AA221" s="205"/>
      <c r="AB221" s="181"/>
      <c r="AC221" s="181">
        <v>0</v>
      </c>
    </row>
    <row r="222" spans="1:32" ht="16.5" customHeight="1" x14ac:dyDescent="0.35">
      <c r="A222" s="174" t="s">
        <v>825</v>
      </c>
      <c r="B222" s="202"/>
      <c r="C222" s="203"/>
      <c r="D222" s="204"/>
      <c r="E222" s="203"/>
      <c r="F222" s="204"/>
      <c r="G222" s="203"/>
      <c r="H222" s="204"/>
      <c r="I222" s="203"/>
      <c r="J222" s="204"/>
      <c r="L222" s="204"/>
      <c r="N222" s="204"/>
      <c r="O222" s="180"/>
      <c r="P222" s="205"/>
      <c r="Q222" s="205"/>
      <c r="R222" s="205"/>
      <c r="S222" s="206"/>
      <c r="T222" s="202"/>
      <c r="U222" s="202"/>
      <c r="V222" s="202"/>
      <c r="X222" s="204"/>
      <c r="Z222" s="204"/>
      <c r="AA222" s="205"/>
      <c r="AB222" s="181">
        <v>0</v>
      </c>
      <c r="AC222" s="181">
        <v>0</v>
      </c>
    </row>
    <row r="223" spans="1:32" ht="16.5" customHeight="1" x14ac:dyDescent="0.35">
      <c r="A223" s="159" t="s">
        <v>974</v>
      </c>
      <c r="B223" s="202">
        <v>86388416.620000526</v>
      </c>
      <c r="C223" s="203"/>
      <c r="D223" s="204"/>
      <c r="E223" s="203"/>
      <c r="F223" s="204"/>
      <c r="G223" s="203"/>
      <c r="H223" s="204"/>
      <c r="I223" s="203"/>
      <c r="J223" s="204"/>
      <c r="L223" s="204"/>
      <c r="N223" s="204"/>
      <c r="O223" s="180"/>
      <c r="P223" s="205"/>
      <c r="Q223" s="205"/>
      <c r="R223" s="205"/>
      <c r="S223" s="206"/>
      <c r="T223" s="202"/>
      <c r="U223" s="202"/>
      <c r="V223" s="202"/>
      <c r="X223" s="204"/>
      <c r="Z223" s="204"/>
      <c r="AA223" s="205">
        <v>-50291267.793544032</v>
      </c>
      <c r="AB223" s="181">
        <v>76677479.813541293</v>
      </c>
      <c r="AC223" s="181">
        <v>-126968747.60708532</v>
      </c>
      <c r="AE223" s="138">
        <v>-50291268</v>
      </c>
      <c r="AF223" s="138">
        <v>-50291</v>
      </c>
    </row>
    <row r="224" spans="1:32" ht="16.5" customHeight="1" x14ac:dyDescent="0.35">
      <c r="A224" s="159" t="s">
        <v>975</v>
      </c>
      <c r="B224" s="202">
        <v>0</v>
      </c>
      <c r="C224" s="203"/>
      <c r="D224" s="204"/>
      <c r="E224" s="203"/>
      <c r="F224" s="204"/>
      <c r="G224" s="203"/>
      <c r="H224" s="204"/>
      <c r="I224" s="203"/>
      <c r="J224" s="204"/>
      <c r="L224" s="204"/>
      <c r="N224" s="204"/>
      <c r="O224" s="180"/>
      <c r="P224" s="205"/>
      <c r="Q224" s="205"/>
      <c r="R224" s="205"/>
      <c r="S224" s="206"/>
      <c r="T224" s="202"/>
      <c r="U224" s="202"/>
      <c r="V224" s="202"/>
      <c r="X224" s="204">
        <v>0</v>
      </c>
      <c r="Z224" s="204">
        <v>8386360.867865229</v>
      </c>
      <c r="AA224" s="205">
        <v>8386360.867865229</v>
      </c>
      <c r="AB224" s="181">
        <v>8388317.5938109159</v>
      </c>
      <c r="AC224" s="181">
        <v>-1956.7259456869215</v>
      </c>
      <c r="AE224" s="138">
        <v>8386361</v>
      </c>
      <c r="AF224" s="138">
        <v>8386</v>
      </c>
    </row>
    <row r="225" spans="1:32" ht="16.5" customHeight="1" thickBot="1" x14ac:dyDescent="0.4">
      <c r="A225" s="159"/>
      <c r="B225" s="346">
        <v>86388416.620000526</v>
      </c>
      <c r="C225" s="203"/>
      <c r="D225" s="204"/>
      <c r="E225" s="203"/>
      <c r="F225" s="204"/>
      <c r="G225" s="203"/>
      <c r="H225" s="204"/>
      <c r="I225" s="203"/>
      <c r="J225" s="204"/>
      <c r="L225" s="204"/>
      <c r="N225" s="204"/>
      <c r="O225" s="180"/>
      <c r="P225" s="205"/>
      <c r="Q225" s="205"/>
      <c r="R225" s="205"/>
      <c r="S225" s="206"/>
      <c r="T225" s="202"/>
      <c r="U225" s="202"/>
      <c r="V225" s="202"/>
      <c r="X225" s="204"/>
      <c r="Z225" s="204"/>
      <c r="AA225" s="347">
        <v>-41904906.925678805</v>
      </c>
      <c r="AB225" s="181">
        <v>85065797.407352209</v>
      </c>
      <c r="AC225" s="181">
        <v>-126970704.33303101</v>
      </c>
      <c r="AE225" s="138">
        <v>-41904907</v>
      </c>
      <c r="AF225" s="138">
        <v>-41905</v>
      </c>
    </row>
    <row r="226" spans="1:32" ht="16.5" customHeight="1" thickTop="1" x14ac:dyDescent="0.35">
      <c r="A226" s="174" t="s">
        <v>976</v>
      </c>
      <c r="B226" s="202"/>
      <c r="C226" s="203"/>
      <c r="D226" s="204"/>
      <c r="E226" s="203"/>
      <c r="F226" s="204"/>
      <c r="G226" s="203"/>
      <c r="H226" s="204"/>
      <c r="I226" s="203"/>
      <c r="J226" s="204"/>
      <c r="L226" s="204"/>
      <c r="N226" s="204"/>
      <c r="O226" s="180"/>
      <c r="P226" s="205"/>
      <c r="Q226" s="205"/>
      <c r="R226" s="205"/>
      <c r="S226" s="206"/>
      <c r="T226" s="202"/>
      <c r="U226" s="202"/>
      <c r="V226" s="202"/>
      <c r="X226" s="204"/>
      <c r="Z226" s="204"/>
      <c r="AA226" s="205"/>
      <c r="AB226" s="181"/>
      <c r="AC226" s="181"/>
      <c r="AF226" s="138">
        <v>0</v>
      </c>
    </row>
    <row r="227" spans="1:32" ht="16.5" customHeight="1" x14ac:dyDescent="0.35">
      <c r="A227" s="159" t="s">
        <v>974</v>
      </c>
      <c r="B227" s="202">
        <v>86388416.620000526</v>
      </c>
      <c r="C227" s="203"/>
      <c r="D227" s="204"/>
      <c r="E227" s="203"/>
      <c r="F227" s="204"/>
      <c r="G227" s="203"/>
      <c r="H227" s="204"/>
      <c r="I227" s="203"/>
      <c r="J227" s="204"/>
      <c r="L227" s="204"/>
      <c r="N227" s="204"/>
      <c r="O227" s="180"/>
      <c r="P227" s="205"/>
      <c r="Q227" s="205"/>
      <c r="R227" s="205"/>
      <c r="S227" s="206"/>
      <c r="T227" s="202"/>
      <c r="U227" s="202"/>
      <c r="V227" s="202"/>
      <c r="X227" s="204"/>
      <c r="Z227" s="204"/>
      <c r="AA227" s="205">
        <v>-80832869.336355224</v>
      </c>
      <c r="AB227" s="181">
        <v>127860356.70564494</v>
      </c>
      <c r="AC227" s="181">
        <v>-208693226.04200017</v>
      </c>
      <c r="AE227" s="138">
        <v>-80832869</v>
      </c>
      <c r="AF227" s="138">
        <v>-80833</v>
      </c>
    </row>
    <row r="228" spans="1:32" ht="16.5" customHeight="1" x14ac:dyDescent="0.35">
      <c r="A228" s="159" t="s">
        <v>975</v>
      </c>
      <c r="B228" s="202">
        <v>0</v>
      </c>
      <c r="C228" s="203"/>
      <c r="D228" s="204"/>
      <c r="E228" s="203"/>
      <c r="F228" s="204"/>
      <c r="G228" s="203"/>
      <c r="H228" s="204"/>
      <c r="I228" s="203"/>
      <c r="J228" s="204"/>
      <c r="L228" s="204"/>
      <c r="N228" s="204"/>
      <c r="O228" s="180"/>
      <c r="P228" s="205"/>
      <c r="Q228" s="205"/>
      <c r="R228" s="205"/>
      <c r="S228" s="206"/>
      <c r="T228" s="202"/>
      <c r="U228" s="202"/>
      <c r="V228" s="202"/>
      <c r="X228" s="204">
        <v>0</v>
      </c>
      <c r="Z228" s="204">
        <v>32973842.069179267</v>
      </c>
      <c r="AA228" s="205">
        <v>32973842.069179267</v>
      </c>
      <c r="AB228" s="181">
        <v>32975798.795124952</v>
      </c>
      <c r="AC228" s="181">
        <v>-1956.7259456850588</v>
      </c>
      <c r="AE228" s="138">
        <v>32973842</v>
      </c>
      <c r="AF228" s="138">
        <v>32974</v>
      </c>
    </row>
    <row r="229" spans="1:32" ht="16.5" customHeight="1" thickBot="1" x14ac:dyDescent="0.4">
      <c r="A229" s="159"/>
      <c r="B229" s="346">
        <v>86388416.620000526</v>
      </c>
      <c r="C229" s="203"/>
      <c r="D229" s="204"/>
      <c r="E229" s="203"/>
      <c r="F229" s="204"/>
      <c r="G229" s="203"/>
      <c r="H229" s="204"/>
      <c r="I229" s="203"/>
      <c r="J229" s="204"/>
      <c r="L229" s="204"/>
      <c r="N229" s="204"/>
      <c r="O229" s="180"/>
      <c r="P229" s="205"/>
      <c r="Q229" s="205"/>
      <c r="R229" s="205"/>
      <c r="S229" s="206"/>
      <c r="T229" s="202"/>
      <c r="U229" s="202"/>
      <c r="V229" s="202"/>
      <c r="X229" s="204"/>
      <c r="Z229" s="204"/>
      <c r="AA229" s="347">
        <v>-47859027.267175958</v>
      </c>
      <c r="AB229" s="181">
        <v>160836155.50076988</v>
      </c>
      <c r="AC229" s="181">
        <v>-208695182.76794583</v>
      </c>
      <c r="AE229" s="138">
        <v>-47859027</v>
      </c>
      <c r="AF229" s="138">
        <v>-47859</v>
      </c>
    </row>
    <row r="230" spans="1:32" ht="16.5" customHeight="1" thickTop="1" thickBot="1" x14ac:dyDescent="0.4">
      <c r="A230" s="348"/>
      <c r="B230" s="349"/>
      <c r="C230" s="350"/>
      <c r="D230" s="351"/>
      <c r="E230" s="350"/>
      <c r="F230" s="351"/>
      <c r="G230" s="350"/>
      <c r="H230" s="351"/>
      <c r="I230" s="350"/>
      <c r="J230" s="351"/>
      <c r="K230" s="352"/>
      <c r="L230" s="351"/>
      <c r="M230" s="352"/>
      <c r="N230" s="351"/>
      <c r="O230" s="219"/>
      <c r="P230" s="353"/>
      <c r="Q230" s="353"/>
      <c r="R230" s="353"/>
      <c r="S230" s="354"/>
      <c r="T230" s="349"/>
      <c r="U230" s="349"/>
      <c r="V230" s="349"/>
      <c r="W230" s="352"/>
      <c r="X230" s="351"/>
      <c r="Y230" s="352"/>
      <c r="Z230" s="351"/>
      <c r="AA230" s="353"/>
      <c r="AB230" s="353"/>
      <c r="AC230" s="353"/>
    </row>
    <row r="231" spans="1:32" ht="16.5" customHeight="1" x14ac:dyDescent="0.35">
      <c r="N231" s="138"/>
      <c r="O231" s="142"/>
    </row>
    <row r="232" spans="1:32" ht="16.5" customHeight="1" x14ac:dyDescent="0.35">
      <c r="A232" s="130" t="s">
        <v>977</v>
      </c>
    </row>
    <row r="233" spans="1:32" ht="16.5" customHeight="1" x14ac:dyDescent="0.35">
      <c r="A233" s="134" t="s">
        <v>978</v>
      </c>
      <c r="B233" s="355">
        <v>9.3181416422320848E-2</v>
      </c>
      <c r="C233" s="356"/>
      <c r="AA233" s="357">
        <v>-5.4245832369981588E-2</v>
      </c>
      <c r="AB233" s="357"/>
      <c r="AC233" s="357"/>
    </row>
    <row r="234" spans="1:32" ht="16.5" customHeight="1" x14ac:dyDescent="0.35">
      <c r="A234" s="134" t="s">
        <v>979</v>
      </c>
      <c r="B234" s="358">
        <v>927099200</v>
      </c>
      <c r="C234" s="359"/>
      <c r="AA234" s="358">
        <v>927099200</v>
      </c>
      <c r="AB234" s="358"/>
      <c r="AC234" s="358"/>
    </row>
    <row r="235" spans="1:32" ht="16.5" customHeight="1" x14ac:dyDescent="0.35">
      <c r="S235" s="138"/>
      <c r="T235" s="138"/>
      <c r="U235" s="138"/>
    </row>
    <row r="236" spans="1:32" ht="16.5" customHeight="1" x14ac:dyDescent="0.35">
      <c r="S236" s="138"/>
      <c r="T236" s="138"/>
      <c r="U236" s="138"/>
    </row>
    <row r="237" spans="1:32" ht="16.5" customHeight="1" x14ac:dyDescent="0.35">
      <c r="A237" s="133" t="s">
        <v>980</v>
      </c>
      <c r="B237" s="141"/>
      <c r="C237" s="360"/>
      <c r="D237" s="141"/>
      <c r="E237" s="360"/>
      <c r="F237" s="141"/>
      <c r="G237" s="360"/>
      <c r="H237" s="141"/>
      <c r="I237" s="360"/>
      <c r="J237" s="141"/>
      <c r="L237" s="141"/>
      <c r="N237" s="141"/>
      <c r="O237" s="361"/>
      <c r="P237" s="141"/>
      <c r="Q237" s="141"/>
      <c r="R237" s="141"/>
      <c r="S237" s="141"/>
      <c r="T237" s="141"/>
      <c r="U237" s="141"/>
      <c r="V237" s="141"/>
      <c r="X237" s="141"/>
      <c r="Z237" s="141"/>
      <c r="AA237" s="141"/>
      <c r="AB237" s="141"/>
      <c r="AC237" s="141"/>
    </row>
    <row r="239" spans="1:32" ht="16.5" customHeight="1" x14ac:dyDescent="0.35">
      <c r="A239" s="140" t="s">
        <v>854</v>
      </c>
      <c r="B239" s="134" t="s">
        <v>981</v>
      </c>
      <c r="C239" s="139"/>
      <c r="D239" s="138"/>
      <c r="E239" s="139"/>
      <c r="F239" s="138"/>
      <c r="G239" s="139"/>
      <c r="H239" s="138"/>
      <c r="I239" s="139"/>
      <c r="J239" s="138"/>
      <c r="K239" s="139"/>
      <c r="L239" s="138"/>
      <c r="M239" s="139"/>
      <c r="N239" s="138"/>
      <c r="O239" s="142"/>
      <c r="P239" s="138"/>
      <c r="Q239" s="138"/>
      <c r="R239" s="138"/>
      <c r="S239" s="138"/>
      <c r="T239" s="138"/>
      <c r="U239" s="138"/>
      <c r="V239" s="138"/>
      <c r="W239" s="139"/>
      <c r="X239" s="138"/>
      <c r="Y239" s="139"/>
      <c r="Z239" s="138"/>
      <c r="AA239" s="138"/>
      <c r="AB239" s="138"/>
      <c r="AC239" s="138"/>
    </row>
    <row r="240" spans="1:32" ht="16.5" customHeight="1" x14ac:dyDescent="0.35">
      <c r="A240" s="140" t="s">
        <v>982</v>
      </c>
      <c r="B240" s="134" t="s">
        <v>983</v>
      </c>
      <c r="S240" s="138"/>
      <c r="T240" s="138"/>
      <c r="U240" s="138"/>
      <c r="X240" s="138"/>
    </row>
    <row r="241" spans="2:21" ht="16.5" customHeight="1" x14ac:dyDescent="0.35">
      <c r="S241" s="138"/>
      <c r="T241" s="138"/>
      <c r="U241" s="138"/>
    </row>
    <row r="244" spans="2:21" ht="16.5" customHeight="1" x14ac:dyDescent="0.35">
      <c r="D244" s="355"/>
      <c r="E244" s="356"/>
      <c r="H244" s="141"/>
      <c r="I244" s="360"/>
      <c r="L244" s="138"/>
    </row>
    <row r="245" spans="2:21" ht="16.5" customHeight="1" x14ac:dyDescent="0.35">
      <c r="B245" s="355"/>
      <c r="C245" s="356"/>
      <c r="D245" s="355"/>
      <c r="E245" s="356"/>
      <c r="H245" s="141"/>
      <c r="I245" s="360"/>
      <c r="J245" s="138"/>
      <c r="L245" s="138"/>
    </row>
    <row r="246" spans="2:21" ht="16.5" customHeight="1" x14ac:dyDescent="0.35">
      <c r="B246" s="355"/>
      <c r="C246" s="356"/>
      <c r="F246" s="141"/>
      <c r="G246" s="360"/>
      <c r="L246" s="138"/>
    </row>
    <row r="247" spans="2:21" ht="16.5" customHeight="1" x14ac:dyDescent="0.35">
      <c r="F247" s="141"/>
      <c r="G247" s="360"/>
      <c r="J247" s="141"/>
      <c r="L247" s="138"/>
    </row>
    <row r="249" spans="2:21" ht="16.5" customHeight="1" x14ac:dyDescent="0.35">
      <c r="J249" s="355"/>
    </row>
    <row r="250" spans="2:21" ht="16.5" customHeight="1" x14ac:dyDescent="0.35">
      <c r="J250" s="355"/>
    </row>
  </sheetData>
  <mergeCells count="2">
    <mergeCell ref="K5:N5"/>
    <mergeCell ref="W5:Z5"/>
  </mergeCells>
  <pageMargins left="0.17" right="0.17" top="0.75" bottom="0.75" header="0.3" footer="0.3"/>
  <pageSetup paperSize="9" scale="12" orientation="landscape" r:id="rId1"/>
  <customProperties>
    <customPr name="OrphanNamesChecked" r:id="rId2"/>
  </customProperties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280EC-54F7-49F3-8EB7-E639CEA2650A}">
  <sheetPr>
    <pageSetUpPr fitToPage="1"/>
  </sheetPr>
  <dimension ref="A1:J23"/>
  <sheetViews>
    <sheetView view="pageBreakPreview" topLeftCell="A8" zoomScale="85" zoomScaleNormal="100" zoomScaleSheetLayoutView="85" zoomScalePageLayoutView="60" workbookViewId="0">
      <selection activeCell="J22" sqref="J22"/>
    </sheetView>
  </sheetViews>
  <sheetFormatPr defaultColWidth="9.28515625" defaultRowHeight="17.850000000000001" customHeight="1" x14ac:dyDescent="0.2"/>
  <cols>
    <col min="1" max="1" width="43.7109375" style="414" customWidth="1"/>
    <col min="2" max="2" width="7.7109375" style="414" bestFit="1" customWidth="1"/>
    <col min="3" max="3" width="1.7109375" style="414" customWidth="1"/>
    <col min="4" max="4" width="10.7109375" style="414" customWidth="1"/>
    <col min="5" max="5" width="1" style="414" customWidth="1"/>
    <col min="6" max="6" width="11.28515625" style="435" bestFit="1" customWidth="1"/>
    <col min="7" max="7" width="1" style="414" customWidth="1"/>
    <col min="8" max="8" width="10.7109375" style="414" customWidth="1"/>
    <col min="9" max="9" width="1" style="414" customWidth="1"/>
    <col min="10" max="10" width="11.28515625" style="435" bestFit="1" customWidth="1"/>
    <col min="11" max="16384" width="9.28515625" style="414"/>
  </cols>
  <sheetData>
    <row r="1" spans="1:10" ht="17.850000000000001" customHeight="1" x14ac:dyDescent="0.2">
      <c r="A1" s="456" t="s">
        <v>719</v>
      </c>
      <c r="B1" s="456"/>
      <c r="C1" s="456"/>
      <c r="D1" s="456"/>
      <c r="E1" s="456"/>
      <c r="J1" s="466"/>
    </row>
    <row r="2" spans="1:10" ht="17.850000000000001" customHeight="1" x14ac:dyDescent="0.2">
      <c r="A2" s="413" t="s">
        <v>824</v>
      </c>
      <c r="B2" s="413" t="s">
        <v>794</v>
      </c>
      <c r="C2" s="413"/>
      <c r="H2" s="22"/>
    </row>
    <row r="3" spans="1:10" ht="17.850000000000001" customHeight="1" x14ac:dyDescent="0.2">
      <c r="A3" s="413" t="s">
        <v>796</v>
      </c>
      <c r="H3" s="22"/>
    </row>
    <row r="4" spans="1:10" ht="17.850000000000001" customHeight="1" x14ac:dyDescent="0.2">
      <c r="A4" s="413"/>
    </row>
    <row r="5" spans="1:10" ht="17.850000000000001" customHeight="1" x14ac:dyDescent="0.2">
      <c r="A5" s="413"/>
      <c r="B5" s="416"/>
      <c r="C5" s="416"/>
      <c r="D5" s="527" t="s">
        <v>721</v>
      </c>
      <c r="E5" s="527"/>
      <c r="F5" s="527"/>
      <c r="G5" s="527"/>
      <c r="H5" s="527"/>
      <c r="I5" s="527"/>
      <c r="J5" s="527"/>
    </row>
    <row r="6" spans="1:10" ht="21" x14ac:dyDescent="0.2">
      <c r="B6" s="416"/>
      <c r="C6" s="418"/>
      <c r="D6" s="449" t="s">
        <v>722</v>
      </c>
      <c r="E6" s="449"/>
      <c r="F6" s="467"/>
      <c r="G6" s="426"/>
      <c r="H6" s="527" t="s">
        <v>723</v>
      </c>
      <c r="I6" s="527"/>
      <c r="J6" s="527"/>
    </row>
    <row r="7" spans="1:10" ht="21" x14ac:dyDescent="0.2">
      <c r="A7" s="413"/>
      <c r="B7" s="416"/>
      <c r="C7" s="418"/>
      <c r="D7" s="458" t="s">
        <v>797</v>
      </c>
      <c r="E7" s="422"/>
      <c r="F7" s="458" t="s">
        <v>798</v>
      </c>
      <c r="G7" s="422"/>
      <c r="H7" s="458" t="s">
        <v>797</v>
      </c>
      <c r="I7" s="422"/>
      <c r="J7" s="458" t="s">
        <v>798</v>
      </c>
    </row>
    <row r="8" spans="1:10" ht="21" x14ac:dyDescent="0.2">
      <c r="A8" s="413"/>
      <c r="B8" s="416"/>
      <c r="C8" s="418"/>
      <c r="D8" s="422"/>
      <c r="E8" s="422"/>
      <c r="F8" s="468"/>
      <c r="G8" s="422"/>
      <c r="H8" s="422"/>
      <c r="I8" s="422"/>
      <c r="J8" s="468"/>
    </row>
    <row r="9" spans="1:10" ht="21" x14ac:dyDescent="0.45">
      <c r="A9" s="463" t="s">
        <v>825</v>
      </c>
      <c r="B9" s="416"/>
      <c r="C9" s="469"/>
      <c r="D9" s="16"/>
      <c r="E9" s="442"/>
      <c r="G9" s="442"/>
      <c r="H9" s="442"/>
      <c r="I9" s="442"/>
    </row>
    <row r="10" spans="1:10" ht="21" x14ac:dyDescent="0.45">
      <c r="A10" s="470" t="s">
        <v>974</v>
      </c>
      <c r="B10" s="470"/>
      <c r="C10" s="471"/>
      <c r="D10" s="1">
        <v>-19052</v>
      </c>
      <c r="E10" s="1"/>
      <c r="F10" s="409">
        <v>46337</v>
      </c>
      <c r="G10" s="1"/>
      <c r="H10" s="1">
        <f>'กำไรขาดทุน 3 เดือน'!H31</f>
        <v>1022</v>
      </c>
      <c r="I10" s="1"/>
      <c r="J10" s="1">
        <v>8564</v>
      </c>
    </row>
    <row r="11" spans="1:10" ht="21" x14ac:dyDescent="0.45">
      <c r="A11" s="470" t="s">
        <v>975</v>
      </c>
      <c r="B11" s="470"/>
      <c r="C11" s="471"/>
      <c r="D11" s="1">
        <v>-9496</v>
      </c>
      <c r="E11" s="1"/>
      <c r="F11" s="409">
        <v>1012</v>
      </c>
      <c r="G11" s="1"/>
      <c r="H11" s="1">
        <v>0</v>
      </c>
      <c r="I11" s="1"/>
      <c r="J11" s="1">
        <v>0</v>
      </c>
    </row>
    <row r="12" spans="1:10" ht="21.75" thickBot="1" x14ac:dyDescent="0.5">
      <c r="A12" s="463"/>
      <c r="B12" s="470"/>
      <c r="C12" s="471"/>
      <c r="D12" s="15">
        <f>SUM(D10:D11)</f>
        <v>-28548</v>
      </c>
      <c r="E12" s="1"/>
      <c r="F12" s="15">
        <f>SUM(F10:F11)</f>
        <v>47349</v>
      </c>
      <c r="G12" s="1"/>
      <c r="H12" s="15">
        <f>SUM(H10:H11)</f>
        <v>1022</v>
      </c>
      <c r="I12" s="1"/>
      <c r="J12" s="15">
        <f>SUM(J10:J11)</f>
        <v>8564</v>
      </c>
    </row>
    <row r="13" spans="1:10" ht="21.75" thickTop="1" x14ac:dyDescent="0.45">
      <c r="A13" s="463"/>
      <c r="B13" s="470"/>
      <c r="C13" s="471"/>
      <c r="D13" s="1"/>
      <c r="E13" s="1"/>
      <c r="F13" s="1"/>
      <c r="G13" s="1"/>
      <c r="H13" s="1"/>
      <c r="I13" s="1"/>
      <c r="J13" s="1"/>
    </row>
    <row r="14" spans="1:10" ht="21" x14ac:dyDescent="0.45">
      <c r="A14" s="463" t="s">
        <v>826</v>
      </c>
      <c r="B14" s="470"/>
      <c r="C14" s="469"/>
      <c r="D14" s="1"/>
      <c r="E14" s="1"/>
      <c r="F14" s="1"/>
      <c r="G14" s="1"/>
      <c r="H14" s="1"/>
      <c r="I14" s="1"/>
      <c r="J14" s="1"/>
    </row>
    <row r="15" spans="1:10" ht="21" x14ac:dyDescent="0.45">
      <c r="A15" s="470" t="s">
        <v>974</v>
      </c>
      <c r="B15" s="470"/>
      <c r="C15" s="471"/>
      <c r="D15" s="1">
        <v>-1656</v>
      </c>
      <c r="E15" s="1"/>
      <c r="F15" s="409">
        <v>87516</v>
      </c>
      <c r="G15" s="1"/>
      <c r="H15" s="1">
        <f>'กำไรขาดทุน 3 เดือน'!H40</f>
        <v>1022</v>
      </c>
      <c r="I15" s="1"/>
      <c r="J15" s="1">
        <v>8564</v>
      </c>
    </row>
    <row r="16" spans="1:10" ht="21" x14ac:dyDescent="0.45">
      <c r="A16" s="470" t="s">
        <v>975</v>
      </c>
      <c r="B16" s="470"/>
      <c r="C16" s="471"/>
      <c r="D16" s="1">
        <v>-1139</v>
      </c>
      <c r="E16" s="1"/>
      <c r="F16" s="409">
        <v>20794</v>
      </c>
      <c r="G16" s="1"/>
      <c r="H16" s="1">
        <v>0</v>
      </c>
      <c r="I16" s="1"/>
      <c r="J16" s="1">
        <v>0</v>
      </c>
    </row>
    <row r="17" spans="1:10" ht="21.75" thickBot="1" x14ac:dyDescent="0.5">
      <c r="A17" s="463"/>
      <c r="B17" s="470"/>
      <c r="C17" s="471"/>
      <c r="D17" s="15">
        <f>SUM(D15:D16)</f>
        <v>-2795</v>
      </c>
      <c r="E17" s="1"/>
      <c r="F17" s="15">
        <f>SUM(F15:F16)</f>
        <v>108310</v>
      </c>
      <c r="G17" s="1"/>
      <c r="H17" s="15">
        <f>SUM(H15:H16)</f>
        <v>1022</v>
      </c>
      <c r="I17" s="1"/>
      <c r="J17" s="15">
        <f>SUM(J15:J16)</f>
        <v>8564</v>
      </c>
    </row>
    <row r="18" spans="1:10" ht="21.75" thickTop="1" x14ac:dyDescent="0.45">
      <c r="A18" s="463"/>
      <c r="B18" s="470"/>
      <c r="C18" s="471"/>
      <c r="D18" s="1"/>
      <c r="E18" s="1"/>
      <c r="F18" s="1"/>
      <c r="G18" s="1"/>
      <c r="H18" s="1"/>
      <c r="I18" s="1"/>
      <c r="J18" s="1"/>
    </row>
    <row r="19" spans="1:10" ht="21" x14ac:dyDescent="0.45">
      <c r="A19" s="413" t="s">
        <v>827</v>
      </c>
      <c r="B19" s="418"/>
      <c r="C19" s="472"/>
      <c r="D19" s="1"/>
      <c r="E19" s="1"/>
      <c r="F19" s="1"/>
      <c r="G19" s="1"/>
      <c r="H19" s="1"/>
      <c r="I19" s="1"/>
      <c r="J19" s="1"/>
    </row>
    <row r="20" spans="1:10" ht="21.75" thickBot="1" x14ac:dyDescent="0.25">
      <c r="A20" s="414" t="s">
        <v>828</v>
      </c>
      <c r="D20" s="412">
        <f>D10/D22</f>
        <v>-2.0550124636096036E-2</v>
      </c>
      <c r="E20" s="17"/>
      <c r="F20" s="412">
        <f>F10/F22</f>
        <v>4.9980638529434289E-2</v>
      </c>
      <c r="G20" s="32"/>
      <c r="H20" s="412">
        <f>H10/H22</f>
        <v>1.102363393769166E-3</v>
      </c>
      <c r="I20" s="32"/>
      <c r="J20" s="412">
        <f>J10/J22</f>
        <v>9.237416931740839E-3</v>
      </c>
    </row>
    <row r="21" spans="1:10" ht="21.75" thickTop="1" x14ac:dyDescent="0.2">
      <c r="A21" s="473"/>
      <c r="D21" s="10"/>
      <c r="E21" s="10"/>
      <c r="F21" s="8"/>
      <c r="G21" s="8"/>
      <c r="H21" s="8"/>
      <c r="I21" s="8"/>
      <c r="J21" s="8"/>
    </row>
    <row r="22" spans="1:10" ht="21.75" thickBot="1" x14ac:dyDescent="0.25">
      <c r="A22" s="414" t="s">
        <v>829</v>
      </c>
      <c r="B22" s="439"/>
      <c r="D22" s="474">
        <v>927099</v>
      </c>
      <c r="E22" s="442"/>
      <c r="F22" s="474">
        <v>927099</v>
      </c>
      <c r="G22" s="442"/>
      <c r="H22" s="474">
        <v>927099</v>
      </c>
      <c r="I22" s="442"/>
      <c r="J22" s="474">
        <v>927099</v>
      </c>
    </row>
    <row r="23" spans="1:10" ht="17.850000000000001" customHeight="1" thickTop="1" x14ac:dyDescent="0.2"/>
  </sheetData>
  <mergeCells count="2">
    <mergeCell ref="D5:J5"/>
    <mergeCell ref="H6:J6"/>
  </mergeCells>
  <pageMargins left="0.78" right="0.39370078740157499" top="0.98425196850393704" bottom="0.47244094488188998" header="0.511811023622047" footer="0.511811023622047"/>
  <pageSetup paperSize="9" scale="92" firstPageNumber="6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A53BD-E09C-4F50-9397-7E8C82C4A218}">
  <sheetPr>
    <pageSetUpPr fitToPage="1"/>
  </sheetPr>
  <dimension ref="A1:Z25"/>
  <sheetViews>
    <sheetView view="pageBreakPreview" zoomScale="70" zoomScaleNormal="100" zoomScaleSheetLayoutView="70" workbookViewId="0">
      <selection activeCell="Z24" sqref="Z24"/>
    </sheetView>
  </sheetViews>
  <sheetFormatPr defaultColWidth="9.28515625" defaultRowHeight="19.350000000000001" customHeight="1" x14ac:dyDescent="0.2"/>
  <cols>
    <col min="1" max="1" width="28.7109375" style="414" customWidth="1"/>
    <col min="2" max="2" width="12.85546875" style="442" customWidth="1"/>
    <col min="3" max="3" width="1" style="442" customWidth="1"/>
    <col min="4" max="4" width="11" style="442" customWidth="1"/>
    <col min="5" max="5" width="1" style="442" customWidth="1"/>
    <col min="6" max="6" width="12.140625" style="442" bestFit="1" customWidth="1"/>
    <col min="7" max="7" width="1" style="442" customWidth="1"/>
    <col min="8" max="8" width="10.140625" style="442" customWidth="1"/>
    <col min="9" max="9" width="1" style="442" customWidth="1"/>
    <col min="10" max="10" width="12.5703125" style="442" customWidth="1"/>
    <col min="11" max="11" width="1" style="442" customWidth="1"/>
    <col min="12" max="12" width="17.5703125" style="442" customWidth="1"/>
    <col min="13" max="13" width="1" style="442" customWidth="1"/>
    <col min="14" max="14" width="18.5703125" style="442" customWidth="1"/>
    <col min="15" max="15" width="1" style="442" customWidth="1"/>
    <col min="16" max="16" width="14.7109375" style="442" customWidth="1"/>
    <col min="17" max="17" width="1" style="442" customWidth="1"/>
    <col min="18" max="18" width="16.28515625" style="442" bestFit="1" customWidth="1"/>
    <col min="19" max="19" width="1" style="442" customWidth="1"/>
    <col min="20" max="20" width="10.7109375" style="442" bestFit="1" customWidth="1"/>
    <col min="21" max="21" width="1" style="442" customWidth="1"/>
    <col min="22" max="22" width="13.5703125" style="442" bestFit="1" customWidth="1"/>
    <col min="23" max="23" width="1" style="442" customWidth="1"/>
    <col min="24" max="24" width="10.7109375" style="442" customWidth="1"/>
    <col min="25" max="25" width="1" style="442" customWidth="1"/>
    <col min="26" max="26" width="12.28515625" style="442" bestFit="1" customWidth="1"/>
    <col min="27" max="16384" width="9.28515625" style="414"/>
  </cols>
  <sheetData>
    <row r="1" spans="1:26" ht="19.350000000000001" customHeight="1" x14ac:dyDescent="0.2">
      <c r="A1" s="413" t="s">
        <v>719</v>
      </c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  <c r="V1" s="457"/>
      <c r="W1" s="457"/>
      <c r="X1" s="457"/>
      <c r="Y1" s="457"/>
      <c r="Z1" s="475"/>
    </row>
    <row r="2" spans="1:26" ht="19.350000000000001" customHeight="1" x14ac:dyDescent="0.2">
      <c r="A2" s="413" t="s">
        <v>984</v>
      </c>
      <c r="X2" s="448"/>
      <c r="Y2" s="448"/>
      <c r="Z2" s="448"/>
    </row>
    <row r="3" spans="1:26" ht="19.350000000000001" customHeight="1" x14ac:dyDescent="0.2">
      <c r="A3" s="413" t="s">
        <v>796</v>
      </c>
    </row>
    <row r="4" spans="1:26" ht="19.350000000000001" customHeight="1" x14ac:dyDescent="0.2">
      <c r="A4" s="413"/>
    </row>
    <row r="5" spans="1:26" ht="19.350000000000001" customHeight="1" x14ac:dyDescent="0.2">
      <c r="A5" s="413"/>
      <c r="B5" s="532" t="s">
        <v>721</v>
      </c>
      <c r="C5" s="532"/>
      <c r="D5" s="532"/>
      <c r="E5" s="532"/>
      <c r="F5" s="532"/>
      <c r="G5" s="532"/>
      <c r="H5" s="532"/>
      <c r="I5" s="532"/>
      <c r="J5" s="532"/>
      <c r="K5" s="532"/>
      <c r="L5" s="532"/>
      <c r="M5" s="532"/>
      <c r="N5" s="532"/>
      <c r="O5" s="532"/>
      <c r="P5" s="532"/>
      <c r="Q5" s="532"/>
      <c r="R5" s="532"/>
      <c r="S5" s="532"/>
      <c r="T5" s="532"/>
      <c r="U5" s="532"/>
      <c r="V5" s="532"/>
      <c r="W5" s="532"/>
      <c r="X5" s="532"/>
      <c r="Y5" s="532"/>
      <c r="Z5" s="532"/>
    </row>
    <row r="6" spans="1:26" ht="19.350000000000001" customHeight="1" x14ac:dyDescent="0.2">
      <c r="A6" s="413"/>
      <c r="B6" s="532" t="s">
        <v>985</v>
      </c>
      <c r="C6" s="532"/>
      <c r="D6" s="532"/>
      <c r="E6" s="532"/>
      <c r="F6" s="532"/>
      <c r="G6" s="532"/>
      <c r="H6" s="532"/>
      <c r="I6" s="532"/>
      <c r="J6" s="532"/>
      <c r="K6" s="532"/>
      <c r="L6" s="532"/>
      <c r="M6" s="532"/>
      <c r="N6" s="532"/>
      <c r="O6" s="532"/>
      <c r="P6" s="532"/>
      <c r="Q6" s="532"/>
      <c r="R6" s="532"/>
      <c r="S6" s="532"/>
      <c r="T6" s="532"/>
      <c r="U6" s="532"/>
      <c r="V6" s="532"/>
      <c r="W6" s="459"/>
      <c r="X6" s="459"/>
      <c r="Y6" s="459"/>
      <c r="Z6" s="459"/>
    </row>
    <row r="7" spans="1:26" ht="19.350000000000001" customHeight="1" x14ac:dyDescent="0.2">
      <c r="A7" s="413"/>
      <c r="B7" s="459"/>
      <c r="C7" s="459"/>
      <c r="D7" s="459"/>
      <c r="E7" s="459"/>
      <c r="F7" s="459"/>
      <c r="G7" s="459"/>
      <c r="H7" s="459"/>
      <c r="I7" s="459"/>
      <c r="J7" s="459"/>
      <c r="K7" s="459"/>
      <c r="L7" s="477"/>
      <c r="M7" s="477"/>
      <c r="N7" s="533" t="s">
        <v>789</v>
      </c>
      <c r="O7" s="533"/>
      <c r="P7" s="533"/>
      <c r="Q7" s="533"/>
      <c r="R7" s="533"/>
      <c r="S7" s="533"/>
      <c r="T7" s="533"/>
      <c r="U7" s="459"/>
      <c r="V7" s="459"/>
      <c r="X7" s="457"/>
      <c r="Y7" s="457"/>
      <c r="Z7" s="457"/>
    </row>
    <row r="8" spans="1:26" s="413" customFormat="1" ht="19.350000000000001" customHeight="1" x14ac:dyDescent="0.2">
      <c r="B8" s="459"/>
      <c r="C8" s="459"/>
      <c r="D8" s="459"/>
      <c r="E8" s="459"/>
      <c r="F8" s="459"/>
      <c r="G8" s="459"/>
      <c r="H8" s="532" t="s">
        <v>986</v>
      </c>
      <c r="I8" s="532"/>
      <c r="J8" s="532"/>
      <c r="K8" s="459"/>
      <c r="L8" s="533" t="s">
        <v>987</v>
      </c>
      <c r="M8" s="533"/>
      <c r="N8" s="533"/>
      <c r="O8" s="459"/>
      <c r="P8" s="459"/>
      <c r="Q8" s="459"/>
      <c r="R8" s="459"/>
      <c r="S8" s="459"/>
      <c r="T8" s="459"/>
      <c r="U8" s="459"/>
      <c r="V8" s="459"/>
      <c r="W8" s="459"/>
      <c r="X8" s="459"/>
      <c r="Y8" s="459"/>
      <c r="Z8" s="459"/>
    </row>
    <row r="9" spans="1:26" s="413" customFormat="1" ht="19.350000000000001" customHeight="1" x14ac:dyDescent="0.2">
      <c r="D9" s="459"/>
      <c r="E9" s="459"/>
      <c r="G9" s="459"/>
      <c r="H9" s="459" t="s">
        <v>988</v>
      </c>
      <c r="I9" s="459"/>
      <c r="J9" s="426"/>
      <c r="L9" s="413" t="s">
        <v>989</v>
      </c>
      <c r="N9" s="459" t="s">
        <v>990</v>
      </c>
      <c r="P9" s="426" t="s">
        <v>991</v>
      </c>
      <c r="R9" s="478" t="s">
        <v>992</v>
      </c>
      <c r="T9" s="459"/>
      <c r="U9" s="459"/>
      <c r="V9" s="459" t="s">
        <v>993</v>
      </c>
      <c r="X9" s="459" t="s">
        <v>994</v>
      </c>
      <c r="Z9" s="459" t="s">
        <v>993</v>
      </c>
    </row>
    <row r="10" spans="1:26" s="413" customFormat="1" ht="19.350000000000001" customHeight="1" x14ac:dyDescent="0.2">
      <c r="B10" s="459" t="s">
        <v>995</v>
      </c>
      <c r="C10" s="459"/>
      <c r="D10" s="459" t="s">
        <v>996</v>
      </c>
      <c r="E10" s="459"/>
      <c r="F10" s="459" t="s">
        <v>997</v>
      </c>
      <c r="G10" s="459"/>
      <c r="H10" s="459" t="s">
        <v>998</v>
      </c>
      <c r="I10" s="459"/>
      <c r="J10" s="426" t="s">
        <v>999</v>
      </c>
      <c r="K10" s="426"/>
      <c r="L10" s="426" t="s">
        <v>1000</v>
      </c>
      <c r="M10" s="426"/>
      <c r="N10" s="459" t="s">
        <v>1001</v>
      </c>
      <c r="O10" s="426"/>
      <c r="P10" s="426" t="s">
        <v>1002</v>
      </c>
      <c r="Q10" s="426"/>
      <c r="R10" s="426" t="s">
        <v>1003</v>
      </c>
      <c r="S10" s="426"/>
      <c r="T10" s="459"/>
      <c r="U10" s="459"/>
      <c r="V10" s="459" t="s">
        <v>779</v>
      </c>
      <c r="W10" s="426"/>
      <c r="X10" s="426" t="s">
        <v>1004</v>
      </c>
      <c r="Y10" s="459"/>
      <c r="Z10" s="459" t="s">
        <v>1005</v>
      </c>
    </row>
    <row r="11" spans="1:26" s="413" customFormat="1" ht="19.350000000000001" customHeight="1" x14ac:dyDescent="0.2">
      <c r="B11" s="476" t="s">
        <v>1006</v>
      </c>
      <c r="C11" s="459"/>
      <c r="D11" s="476" t="s">
        <v>1007</v>
      </c>
      <c r="E11" s="459"/>
      <c r="F11" s="476" t="s">
        <v>1008</v>
      </c>
      <c r="G11" s="459"/>
      <c r="H11" s="476" t="s">
        <v>1009</v>
      </c>
      <c r="I11" s="459"/>
      <c r="J11" s="476" t="s">
        <v>1010</v>
      </c>
      <c r="K11" s="459"/>
      <c r="L11" s="476" t="s">
        <v>1011</v>
      </c>
      <c r="M11" s="459"/>
      <c r="N11" s="476" t="s">
        <v>1012</v>
      </c>
      <c r="O11" s="459"/>
      <c r="P11" s="417" t="s">
        <v>1013</v>
      </c>
      <c r="Q11" s="459"/>
      <c r="R11" s="417" t="s">
        <v>1014</v>
      </c>
      <c r="S11" s="459"/>
      <c r="T11" s="476" t="s">
        <v>993</v>
      </c>
      <c r="U11" s="459"/>
      <c r="V11" s="476" t="s">
        <v>1015</v>
      </c>
      <c r="W11" s="459"/>
      <c r="X11" s="476" t="s">
        <v>1016</v>
      </c>
      <c r="Y11" s="459"/>
      <c r="Z11" s="476" t="s">
        <v>1017</v>
      </c>
    </row>
    <row r="12" spans="1:26" s="413" customFormat="1" ht="19.350000000000001" customHeight="1" x14ac:dyDescent="0.2">
      <c r="A12" s="427" t="s">
        <v>722</v>
      </c>
      <c r="B12" s="479"/>
      <c r="C12" s="479"/>
      <c r="D12" s="479"/>
      <c r="E12" s="479"/>
      <c r="F12" s="479"/>
      <c r="G12" s="479"/>
      <c r="H12" s="479"/>
      <c r="I12" s="479"/>
      <c r="J12" s="479"/>
      <c r="K12" s="479"/>
      <c r="L12" s="479"/>
      <c r="M12" s="479"/>
      <c r="N12" s="479"/>
      <c r="O12" s="479"/>
      <c r="P12" s="479"/>
      <c r="Q12" s="479"/>
      <c r="R12" s="479"/>
      <c r="S12" s="479"/>
      <c r="T12" s="479"/>
      <c r="U12" s="479"/>
      <c r="V12" s="479"/>
      <c r="W12" s="479"/>
      <c r="X12" s="479"/>
      <c r="Y12" s="479"/>
      <c r="Z12" s="479"/>
    </row>
    <row r="14" spans="1:26" ht="19.350000000000001" customHeight="1" x14ac:dyDescent="0.2">
      <c r="A14" s="413" t="s">
        <v>1018</v>
      </c>
      <c r="B14" s="442">
        <v>927099</v>
      </c>
      <c r="D14" s="442">
        <v>799228</v>
      </c>
      <c r="F14" s="442">
        <v>12903</v>
      </c>
      <c r="H14" s="442">
        <v>51847</v>
      </c>
      <c r="J14" s="442">
        <v>636448</v>
      </c>
      <c r="L14" s="442">
        <v>7314</v>
      </c>
      <c r="N14" s="442">
        <v>-64313</v>
      </c>
      <c r="P14" s="442">
        <v>2199</v>
      </c>
      <c r="R14" s="442">
        <v>20742</v>
      </c>
      <c r="T14" s="442">
        <f>SUM(L14:R14)</f>
        <v>-34058</v>
      </c>
      <c r="V14" s="8">
        <f>SUM(B14:J14,T14)</f>
        <v>2393467</v>
      </c>
      <c r="X14" s="442">
        <v>367440</v>
      </c>
      <c r="Z14" s="442">
        <f>SUM(V14:X14)</f>
        <v>2760907</v>
      </c>
    </row>
    <row r="15" spans="1:26" ht="19.350000000000001" customHeight="1" x14ac:dyDescent="0.2">
      <c r="A15" s="414" t="s">
        <v>1019</v>
      </c>
      <c r="B15" s="8">
        <v>0</v>
      </c>
      <c r="C15" s="8"/>
      <c r="D15" s="8">
        <v>0</v>
      </c>
      <c r="E15" s="8"/>
      <c r="F15" s="8">
        <v>0</v>
      </c>
      <c r="G15" s="8"/>
      <c r="H15" s="8">
        <v>0</v>
      </c>
      <c r="I15" s="8"/>
      <c r="J15" s="8">
        <v>46337</v>
      </c>
      <c r="K15" s="8"/>
      <c r="L15" s="8">
        <v>0</v>
      </c>
      <c r="M15" s="8"/>
      <c r="N15" s="8">
        <v>0</v>
      </c>
      <c r="O15" s="8"/>
      <c r="P15" s="8">
        <v>0</v>
      </c>
      <c r="Q15" s="8"/>
      <c r="R15" s="8">
        <v>0</v>
      </c>
      <c r="S15" s="8"/>
      <c r="T15" s="442">
        <f>SUM(L15:R15)</f>
        <v>0</v>
      </c>
      <c r="U15" s="8"/>
      <c r="V15" s="8">
        <f>SUM(B15:J15,T15)</f>
        <v>46337</v>
      </c>
      <c r="W15" s="8"/>
      <c r="X15" s="8">
        <v>1012</v>
      </c>
      <c r="Y15" s="8"/>
      <c r="Z15" s="442">
        <f>SUM(V15:X15)</f>
        <v>47349</v>
      </c>
    </row>
    <row r="16" spans="1:26" ht="19.350000000000001" customHeight="1" x14ac:dyDescent="0.2">
      <c r="A16" s="414" t="s">
        <v>1020</v>
      </c>
      <c r="B16" s="9">
        <v>0</v>
      </c>
      <c r="C16" s="8"/>
      <c r="D16" s="9">
        <v>0</v>
      </c>
      <c r="E16" s="8"/>
      <c r="F16" s="9">
        <v>0</v>
      </c>
      <c r="G16" s="8"/>
      <c r="H16" s="9">
        <v>0</v>
      </c>
      <c r="I16" s="8"/>
      <c r="J16" s="9">
        <v>0</v>
      </c>
      <c r="K16" s="8"/>
      <c r="L16" s="9">
        <v>0</v>
      </c>
      <c r="M16" s="8"/>
      <c r="N16" s="9">
        <v>41179</v>
      </c>
      <c r="O16" s="8"/>
      <c r="P16" s="9">
        <v>0</v>
      </c>
      <c r="Q16" s="8"/>
      <c r="R16" s="9">
        <v>0</v>
      </c>
      <c r="S16" s="8"/>
      <c r="T16" s="480">
        <f>SUM(L16:R16)</f>
        <v>41179</v>
      </c>
      <c r="U16" s="8"/>
      <c r="V16" s="9">
        <f>SUM(B16:J16,T16)</f>
        <v>41179</v>
      </c>
      <c r="W16" s="8"/>
      <c r="X16" s="9">
        <v>19782</v>
      </c>
      <c r="Y16" s="8"/>
      <c r="Z16" s="480">
        <f>SUM(V16:X16)</f>
        <v>60961</v>
      </c>
    </row>
    <row r="17" spans="1:26" ht="19.350000000000001" customHeight="1" x14ac:dyDescent="0.2">
      <c r="A17" s="413" t="s">
        <v>1021</v>
      </c>
      <c r="B17" s="1">
        <f>SUM(B15:B16)</f>
        <v>0</v>
      </c>
      <c r="C17" s="8"/>
      <c r="D17" s="1">
        <f>SUM(D15:D16)</f>
        <v>0</v>
      </c>
      <c r="E17" s="8"/>
      <c r="F17" s="1">
        <f>SUM(F15:F16)</f>
        <v>0</v>
      </c>
      <c r="G17" s="8"/>
      <c r="H17" s="1">
        <f>SUM(H15:H16)</f>
        <v>0</v>
      </c>
      <c r="I17" s="8"/>
      <c r="J17" s="1">
        <f>SUM(J15:J16)</f>
        <v>46337</v>
      </c>
      <c r="K17" s="8"/>
      <c r="L17" s="1">
        <f>SUM(L15:L16)</f>
        <v>0</v>
      </c>
      <c r="M17" s="8"/>
      <c r="N17" s="1">
        <f>SUM(N15:N16)</f>
        <v>41179</v>
      </c>
      <c r="O17" s="8"/>
      <c r="P17" s="1">
        <f>SUM(P15:P16)</f>
        <v>0</v>
      </c>
      <c r="Q17" s="8"/>
      <c r="R17" s="1">
        <f>SUM(R15:R16)</f>
        <v>0</v>
      </c>
      <c r="S17" s="8"/>
      <c r="T17" s="1">
        <f>SUM(T15:T16)</f>
        <v>41179</v>
      </c>
      <c r="U17" s="8"/>
      <c r="V17" s="1">
        <f>SUM(V15:V16)</f>
        <v>87516</v>
      </c>
      <c r="W17" s="8"/>
      <c r="X17" s="1">
        <f>SUM(X15:X16)</f>
        <v>20794</v>
      </c>
      <c r="Y17" s="8"/>
      <c r="Z17" s="1">
        <f>SUM(Z15:Z16)</f>
        <v>108310</v>
      </c>
    </row>
    <row r="18" spans="1:26" ht="19.350000000000001" customHeight="1" thickBot="1" x14ac:dyDescent="0.25">
      <c r="A18" s="413" t="s">
        <v>1022</v>
      </c>
      <c r="B18" s="15">
        <f>SUM(B14,B17)</f>
        <v>927099</v>
      </c>
      <c r="C18" s="8"/>
      <c r="D18" s="15">
        <f>SUM(D14,D17)</f>
        <v>799228</v>
      </c>
      <c r="E18" s="8"/>
      <c r="F18" s="15">
        <f>SUM(F14,F17)</f>
        <v>12903</v>
      </c>
      <c r="G18" s="8"/>
      <c r="H18" s="15">
        <f>SUM(H14,H17)</f>
        <v>51847</v>
      </c>
      <c r="I18" s="8"/>
      <c r="J18" s="15">
        <f>SUM(J14,J17)</f>
        <v>682785</v>
      </c>
      <c r="K18" s="8"/>
      <c r="L18" s="15">
        <f>SUM(L14,L17)</f>
        <v>7314</v>
      </c>
      <c r="M18" s="8"/>
      <c r="N18" s="15">
        <f>SUM(N14,N17)</f>
        <v>-23134</v>
      </c>
      <c r="O18" s="8"/>
      <c r="P18" s="15">
        <f>SUM(P14,P17)</f>
        <v>2199</v>
      </c>
      <c r="Q18" s="8"/>
      <c r="R18" s="15">
        <f>SUM(R14,R17)</f>
        <v>20742</v>
      </c>
      <c r="S18" s="8"/>
      <c r="T18" s="15">
        <f>SUM(T14,T17)</f>
        <v>7121</v>
      </c>
      <c r="U18" s="8"/>
      <c r="V18" s="15">
        <f>SUM(B18:J18,T18)</f>
        <v>2480983</v>
      </c>
      <c r="W18" s="8"/>
      <c r="X18" s="15">
        <f>SUM(X14,X17)</f>
        <v>388234</v>
      </c>
      <c r="Y18" s="8"/>
      <c r="Z18" s="15">
        <f>SUM(Z14,Z17)</f>
        <v>2869217</v>
      </c>
    </row>
    <row r="19" spans="1:26" ht="19.350000000000001" customHeight="1" thickTop="1" x14ac:dyDescent="0.2">
      <c r="A19" s="413"/>
      <c r="B19" s="1"/>
      <c r="C19" s="8"/>
      <c r="D19" s="1"/>
      <c r="E19" s="8"/>
      <c r="F19" s="1"/>
      <c r="G19" s="8"/>
      <c r="H19" s="1"/>
      <c r="I19" s="8"/>
      <c r="J19" s="1"/>
      <c r="K19" s="8"/>
      <c r="L19" s="1"/>
      <c r="M19" s="8"/>
      <c r="N19" s="1"/>
      <c r="O19" s="8"/>
      <c r="P19" s="1"/>
      <c r="Q19" s="8"/>
      <c r="R19" s="1"/>
      <c r="S19" s="8"/>
      <c r="T19" s="1"/>
      <c r="U19" s="8"/>
      <c r="V19" s="8"/>
      <c r="W19" s="8"/>
      <c r="X19" s="1"/>
      <c r="Y19" s="8"/>
      <c r="Z19" s="1"/>
    </row>
    <row r="20" spans="1:26" ht="19.350000000000001" customHeight="1" x14ac:dyDescent="0.2">
      <c r="A20" s="413" t="s">
        <v>1023</v>
      </c>
      <c r="B20" s="442">
        <v>927099</v>
      </c>
      <c r="D20" s="442">
        <v>799228</v>
      </c>
      <c r="F20" s="442">
        <v>12903</v>
      </c>
      <c r="H20" s="442">
        <v>52108</v>
      </c>
      <c r="J20" s="442">
        <v>554661</v>
      </c>
      <c r="L20" s="442">
        <v>7314</v>
      </c>
      <c r="N20" s="442">
        <v>-73715</v>
      </c>
      <c r="P20" s="442">
        <v>2199</v>
      </c>
      <c r="R20" s="442">
        <v>20742</v>
      </c>
      <c r="T20" s="442">
        <f t="shared" ref="T20:T21" si="0">SUM(L20:R20)</f>
        <v>-43460</v>
      </c>
      <c r="V20" s="8">
        <f>SUM(B20:J20)+T20</f>
        <v>2302539</v>
      </c>
      <c r="X20" s="442">
        <v>307086</v>
      </c>
      <c r="Z20" s="442">
        <f t="shared" ref="Z20:Z22" si="1">SUM(V20,X20)</f>
        <v>2609625</v>
      </c>
    </row>
    <row r="21" spans="1:26" ht="19.350000000000001" customHeight="1" x14ac:dyDescent="0.2">
      <c r="A21" s="414" t="s">
        <v>1089</v>
      </c>
      <c r="B21" s="442">
        <v>0</v>
      </c>
      <c r="D21" s="442">
        <v>0</v>
      </c>
      <c r="F21" s="442">
        <v>0</v>
      </c>
      <c r="H21" s="442">
        <v>0</v>
      </c>
      <c r="J21" s="442">
        <f>'กำไรขาดทุน 3 เดือน (2)'!D10</f>
        <v>-19052</v>
      </c>
      <c r="L21" s="442">
        <v>0</v>
      </c>
      <c r="N21" s="442">
        <v>0</v>
      </c>
      <c r="P21" s="442">
        <v>0</v>
      </c>
      <c r="R21" s="442">
        <v>0</v>
      </c>
      <c r="T21" s="442">
        <f t="shared" si="0"/>
        <v>0</v>
      </c>
      <c r="V21" s="8">
        <f t="shared" ref="V21:V22" si="2">SUM(B21:J21)+T21</f>
        <v>-19052</v>
      </c>
      <c r="X21" s="442">
        <f>'กำไรขาดทุน 3 เดือน (2)'!D11</f>
        <v>-9496</v>
      </c>
      <c r="Z21" s="442">
        <f t="shared" si="1"/>
        <v>-28548</v>
      </c>
    </row>
    <row r="22" spans="1:26" ht="19.350000000000001" customHeight="1" x14ac:dyDescent="0.2">
      <c r="A22" s="414" t="s">
        <v>1020</v>
      </c>
      <c r="B22" s="481">
        <v>0</v>
      </c>
      <c r="D22" s="481">
        <v>0</v>
      </c>
      <c r="F22" s="481">
        <v>0</v>
      </c>
      <c r="H22" s="481">
        <v>0</v>
      </c>
      <c r="J22" s="481">
        <v>0</v>
      </c>
      <c r="L22" s="481">
        <v>0</v>
      </c>
      <c r="N22" s="480">
        <v>17396</v>
      </c>
      <c r="P22" s="481">
        <v>0</v>
      </c>
      <c r="R22" s="481">
        <v>0</v>
      </c>
      <c r="T22" s="480">
        <f>SUM(L22:R22)</f>
        <v>17396</v>
      </c>
      <c r="V22" s="9">
        <f t="shared" si="2"/>
        <v>17396</v>
      </c>
      <c r="X22" s="480">
        <v>8357</v>
      </c>
      <c r="Z22" s="480">
        <f t="shared" si="1"/>
        <v>25753</v>
      </c>
    </row>
    <row r="23" spans="1:26" ht="19.350000000000001" customHeight="1" x14ac:dyDescent="0.2">
      <c r="A23" s="413" t="s">
        <v>823</v>
      </c>
      <c r="B23" s="1">
        <f>SUM(B21:B22)</f>
        <v>0</v>
      </c>
      <c r="C23" s="1"/>
      <c r="D23" s="1">
        <f>SUM(D21:D22)</f>
        <v>0</v>
      </c>
      <c r="E23" s="8"/>
      <c r="F23" s="1">
        <f>SUM(F21:F22)</f>
        <v>0</v>
      </c>
      <c r="G23" s="8"/>
      <c r="H23" s="1">
        <f>SUM(H21:H22)</f>
        <v>0</v>
      </c>
      <c r="I23" s="8"/>
      <c r="J23" s="1">
        <f>SUM(J21:J22)</f>
        <v>-19052</v>
      </c>
      <c r="K23" s="8"/>
      <c r="L23" s="1">
        <f>SUM(L21:L22)</f>
        <v>0</v>
      </c>
      <c r="M23" s="8"/>
      <c r="N23" s="1">
        <f>SUM(N21:N22)</f>
        <v>17396</v>
      </c>
      <c r="O23" s="8"/>
      <c r="P23" s="1">
        <f>SUM(P21:P22)</f>
        <v>0</v>
      </c>
      <c r="Q23" s="8"/>
      <c r="R23" s="1">
        <f>SUM(R21:R22)</f>
        <v>0</v>
      </c>
      <c r="S23" s="8"/>
      <c r="T23" s="1">
        <f>SUM(T21:T22)</f>
        <v>17396</v>
      </c>
      <c r="U23" s="8"/>
      <c r="V23" s="1">
        <f>SUM(V21:V22)</f>
        <v>-1656</v>
      </c>
      <c r="W23" s="1"/>
      <c r="X23" s="1">
        <f>SUM(X21:X22)</f>
        <v>-1139</v>
      </c>
      <c r="Y23" s="8"/>
      <c r="Z23" s="1">
        <f>SUM(Z21:Z22)</f>
        <v>-2795</v>
      </c>
    </row>
    <row r="24" spans="1:26" ht="19.350000000000001" customHeight="1" thickBot="1" x14ac:dyDescent="0.25">
      <c r="A24" s="413" t="s">
        <v>1024</v>
      </c>
      <c r="B24" s="15">
        <f>B20+B23</f>
        <v>927099</v>
      </c>
      <c r="C24" s="1"/>
      <c r="D24" s="15">
        <f>D20+D23</f>
        <v>799228</v>
      </c>
      <c r="E24" s="8"/>
      <c r="F24" s="15">
        <f>F20+F23</f>
        <v>12903</v>
      </c>
      <c r="G24" s="8"/>
      <c r="H24" s="15">
        <f>H20+H23</f>
        <v>52108</v>
      </c>
      <c r="I24" s="8"/>
      <c r="J24" s="15">
        <f>J20+J23</f>
        <v>535609</v>
      </c>
      <c r="K24" s="8"/>
      <c r="L24" s="15">
        <f>L20+L23</f>
        <v>7314</v>
      </c>
      <c r="M24" s="8"/>
      <c r="N24" s="15">
        <f>N20+N23</f>
        <v>-56319</v>
      </c>
      <c r="O24" s="8"/>
      <c r="P24" s="15">
        <f>P20+P23</f>
        <v>2199</v>
      </c>
      <c r="Q24" s="8"/>
      <c r="R24" s="15">
        <f>R20+R23</f>
        <v>20742</v>
      </c>
      <c r="S24" s="8"/>
      <c r="T24" s="15">
        <f>T20+T23</f>
        <v>-26064</v>
      </c>
      <c r="U24" s="8"/>
      <c r="V24" s="15">
        <f>V20+V23</f>
        <v>2300883</v>
      </c>
      <c r="W24" s="8"/>
      <c r="X24" s="15">
        <f>X20+X23</f>
        <v>305947</v>
      </c>
      <c r="Y24" s="8"/>
      <c r="Z24" s="15">
        <f>Z20+Z23</f>
        <v>2606830</v>
      </c>
    </row>
    <row r="25" spans="1:26" ht="19.350000000000001" customHeight="1" thickTop="1" x14ac:dyDescent="0.2">
      <c r="A25" s="413"/>
      <c r="B25" s="1"/>
      <c r="C25" s="1"/>
      <c r="D25" s="1"/>
      <c r="E25" s="8"/>
      <c r="F25" s="1"/>
      <c r="G25" s="8"/>
      <c r="H25" s="1"/>
      <c r="I25" s="8"/>
      <c r="J25" s="1"/>
      <c r="K25" s="8"/>
      <c r="L25" s="8"/>
      <c r="M25" s="8"/>
      <c r="N25" s="1"/>
      <c r="O25" s="8"/>
      <c r="P25" s="1"/>
      <c r="Q25" s="8"/>
      <c r="R25" s="1"/>
      <c r="S25" s="8"/>
      <c r="T25" s="1"/>
      <c r="U25" s="8"/>
      <c r="V25" s="1"/>
      <c r="W25" s="8"/>
      <c r="X25" s="1"/>
      <c r="Y25" s="8"/>
      <c r="Z25" s="1"/>
    </row>
  </sheetData>
  <mergeCells count="5">
    <mergeCell ref="B5:Z5"/>
    <mergeCell ref="B6:V6"/>
    <mergeCell ref="N7:T7"/>
    <mergeCell ref="H8:J8"/>
    <mergeCell ref="L8:N8"/>
  </mergeCells>
  <pageMargins left="0.78" right="0.32869999999999999" top="0.88425196900000003" bottom="0.47244094488188998" header="0.511811023622047" footer="0.511811023622047"/>
  <pageSetup paperSize="9" scale="64" firstPageNumber="7" fitToHeight="0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09BB0-DAF9-4044-AA93-996318A6FDAA}">
  <sheetPr>
    <pageSetUpPr fitToPage="1"/>
  </sheetPr>
  <dimension ref="A1:N22"/>
  <sheetViews>
    <sheetView view="pageBreakPreview" topLeftCell="A7" zoomScale="85" zoomScaleNormal="100" zoomScaleSheetLayoutView="85" workbookViewId="0">
      <selection activeCell="A21" sqref="A21"/>
    </sheetView>
  </sheetViews>
  <sheetFormatPr defaultColWidth="9.28515625" defaultRowHeight="18" customHeight="1" x14ac:dyDescent="0.2"/>
  <cols>
    <col min="1" max="1" width="48.7109375" style="414" customWidth="1"/>
    <col min="2" max="2" width="14" style="442" customWidth="1"/>
    <col min="3" max="3" width="1" style="442" customWidth="1"/>
    <col min="4" max="4" width="14" style="442" customWidth="1"/>
    <col min="5" max="5" width="1" style="442" customWidth="1"/>
    <col min="6" max="6" width="14" style="442" customWidth="1"/>
    <col min="7" max="7" width="1" style="442" customWidth="1"/>
    <col min="8" max="8" width="14" style="442" customWidth="1"/>
    <col min="9" max="9" width="1" style="442" customWidth="1"/>
    <col min="10" max="10" width="14" style="442" customWidth="1"/>
    <col min="11" max="11" width="1" style="442" customWidth="1"/>
    <col min="12" max="12" width="14" style="442" customWidth="1"/>
    <col min="13" max="13" width="1" style="442" customWidth="1"/>
    <col min="14" max="14" width="14" style="442" customWidth="1"/>
    <col min="15" max="16384" width="9.28515625" style="414"/>
  </cols>
  <sheetData>
    <row r="1" spans="1:14" ht="18" customHeight="1" x14ac:dyDescent="0.2">
      <c r="A1" s="413" t="s">
        <v>719</v>
      </c>
      <c r="K1" s="479"/>
      <c r="L1" s="479"/>
      <c r="M1" s="479"/>
      <c r="N1" s="475"/>
    </row>
    <row r="2" spans="1:14" ht="18" customHeight="1" x14ac:dyDescent="0.2">
      <c r="A2" s="413" t="s">
        <v>1025</v>
      </c>
      <c r="J2" s="448"/>
      <c r="K2" s="448"/>
      <c r="L2" s="448"/>
      <c r="M2" s="448"/>
      <c r="N2" s="448"/>
    </row>
    <row r="3" spans="1:14" ht="18" customHeight="1" x14ac:dyDescent="0.2">
      <c r="A3" s="413" t="s">
        <v>796</v>
      </c>
    </row>
    <row r="4" spans="1:14" ht="18" customHeight="1" x14ac:dyDescent="0.2">
      <c r="A4" s="413"/>
    </row>
    <row r="5" spans="1:14" ht="18" customHeight="1" x14ac:dyDescent="0.2">
      <c r="A5" s="413"/>
      <c r="K5" s="457"/>
      <c r="L5" s="457"/>
      <c r="M5" s="457"/>
      <c r="N5" s="457"/>
    </row>
    <row r="6" spans="1:14" s="413" customFormat="1" ht="18" customHeight="1" x14ac:dyDescent="0.2">
      <c r="B6" s="532" t="s">
        <v>721</v>
      </c>
      <c r="C6" s="532"/>
      <c r="D6" s="532"/>
      <c r="E6" s="532"/>
      <c r="F6" s="532"/>
      <c r="G6" s="532"/>
      <c r="H6" s="532"/>
      <c r="I6" s="532"/>
      <c r="J6" s="532"/>
      <c r="K6" s="532"/>
      <c r="L6" s="532"/>
      <c r="M6" s="532"/>
      <c r="N6" s="532"/>
    </row>
    <row r="7" spans="1:14" s="413" customFormat="1" ht="18" customHeight="1" x14ac:dyDescent="0.2">
      <c r="H7" s="532" t="s">
        <v>1086</v>
      </c>
      <c r="I7" s="532"/>
      <c r="J7" s="532"/>
    </row>
    <row r="8" spans="1:14" s="413" customFormat="1" ht="18" customHeight="1" x14ac:dyDescent="0.2">
      <c r="B8" s="459"/>
      <c r="C8" s="459"/>
      <c r="D8" s="459" t="s">
        <v>1026</v>
      </c>
      <c r="E8" s="459"/>
      <c r="F8" s="459"/>
      <c r="G8" s="459"/>
      <c r="H8" s="459" t="s">
        <v>988</v>
      </c>
      <c r="I8" s="459"/>
      <c r="J8" s="426"/>
      <c r="K8" s="426"/>
      <c r="L8" s="426" t="s">
        <v>1027</v>
      </c>
      <c r="M8" s="426"/>
      <c r="N8" s="459"/>
    </row>
    <row r="9" spans="1:14" s="413" customFormat="1" ht="18" customHeight="1" x14ac:dyDescent="0.2">
      <c r="B9" s="459" t="s">
        <v>995</v>
      </c>
      <c r="C9" s="459"/>
      <c r="D9" s="459" t="s">
        <v>996</v>
      </c>
      <c r="E9" s="459"/>
      <c r="F9" s="459" t="s">
        <v>997</v>
      </c>
      <c r="G9" s="459"/>
      <c r="H9" s="459" t="s">
        <v>998</v>
      </c>
      <c r="I9" s="459"/>
      <c r="J9" s="426" t="s">
        <v>999</v>
      </c>
      <c r="K9" s="426"/>
      <c r="L9" s="426" t="s">
        <v>1028</v>
      </c>
      <c r="M9" s="426"/>
      <c r="N9" s="459"/>
    </row>
    <row r="10" spans="1:14" s="413" customFormat="1" ht="18" customHeight="1" x14ac:dyDescent="0.2">
      <c r="B10" s="476" t="s">
        <v>1006</v>
      </c>
      <c r="C10" s="459"/>
      <c r="D10" s="476" t="s">
        <v>1007</v>
      </c>
      <c r="E10" s="459"/>
      <c r="F10" s="476" t="s">
        <v>1008</v>
      </c>
      <c r="G10" s="459"/>
      <c r="H10" s="476" t="s">
        <v>1009</v>
      </c>
      <c r="I10" s="459"/>
      <c r="J10" s="476" t="s">
        <v>1010</v>
      </c>
      <c r="K10" s="459"/>
      <c r="L10" s="459" t="s">
        <v>1017</v>
      </c>
      <c r="M10" s="459"/>
      <c r="N10" s="476" t="s">
        <v>993</v>
      </c>
    </row>
    <row r="11" spans="1:14" s="413" customFormat="1" ht="18" customHeight="1" x14ac:dyDescent="0.2">
      <c r="A11" s="427" t="s">
        <v>723</v>
      </c>
      <c r="B11" s="479"/>
      <c r="C11" s="479"/>
      <c r="D11" s="479"/>
      <c r="E11" s="479"/>
      <c r="F11" s="479"/>
      <c r="G11" s="479"/>
      <c r="H11" s="479"/>
      <c r="I11" s="479"/>
      <c r="J11" s="479"/>
      <c r="K11" s="479"/>
      <c r="L11" s="482"/>
      <c r="M11" s="479"/>
      <c r="N11" s="479"/>
    </row>
    <row r="12" spans="1:14" s="413" customFormat="1" ht="18" customHeight="1" x14ac:dyDescent="0.2">
      <c r="B12" s="479"/>
      <c r="C12" s="479"/>
      <c r="D12" s="479"/>
      <c r="E12" s="479"/>
      <c r="F12" s="479"/>
      <c r="G12" s="479"/>
      <c r="H12" s="479"/>
      <c r="I12" s="479"/>
      <c r="J12" s="479"/>
      <c r="K12" s="479"/>
      <c r="L12" s="479"/>
      <c r="M12" s="479"/>
      <c r="N12" s="479"/>
    </row>
    <row r="13" spans="1:14" ht="20.100000000000001" customHeight="1" x14ac:dyDescent="0.2">
      <c r="A13" s="413" t="s">
        <v>1018</v>
      </c>
      <c r="B13" s="442">
        <v>927099</v>
      </c>
      <c r="D13" s="442">
        <v>799228</v>
      </c>
      <c r="F13" s="442">
        <v>12903</v>
      </c>
      <c r="H13" s="442">
        <v>51847</v>
      </c>
      <c r="J13" s="442">
        <v>37325</v>
      </c>
      <c r="L13" s="442">
        <v>4637</v>
      </c>
      <c r="N13" s="442">
        <f>SUM(B13:L13)</f>
        <v>1833039</v>
      </c>
    </row>
    <row r="14" spans="1:14" ht="20.100000000000001" customHeight="1" x14ac:dyDescent="0.2">
      <c r="A14" s="414" t="s">
        <v>1019</v>
      </c>
      <c r="B14" s="442">
        <v>0</v>
      </c>
      <c r="D14" s="442">
        <v>0</v>
      </c>
      <c r="F14" s="442">
        <v>0</v>
      </c>
      <c r="H14" s="442">
        <v>0</v>
      </c>
      <c r="J14" s="442">
        <v>8564</v>
      </c>
      <c r="L14" s="442">
        <v>0</v>
      </c>
      <c r="N14" s="442">
        <f>SUM(B14:L14)</f>
        <v>8564</v>
      </c>
    </row>
    <row r="15" spans="1:14" ht="20.100000000000001" customHeight="1" x14ac:dyDescent="0.2">
      <c r="A15" s="413" t="s">
        <v>1029</v>
      </c>
      <c r="B15" s="483">
        <f>+B14</f>
        <v>0</v>
      </c>
      <c r="D15" s="483">
        <f>+D14</f>
        <v>0</v>
      </c>
      <c r="F15" s="483">
        <f>+F14</f>
        <v>0</v>
      </c>
      <c r="H15" s="483">
        <f>+H14</f>
        <v>0</v>
      </c>
      <c r="J15" s="483">
        <f>+J14</f>
        <v>8564</v>
      </c>
      <c r="L15" s="483">
        <f>+L14</f>
        <v>0</v>
      </c>
      <c r="N15" s="483">
        <f>SUM(B15:J15)</f>
        <v>8564</v>
      </c>
    </row>
    <row r="16" spans="1:14" ht="20.100000000000001" customHeight="1" thickBot="1" x14ac:dyDescent="0.25">
      <c r="A16" s="413" t="s">
        <v>1022</v>
      </c>
      <c r="B16" s="484">
        <f>+B13+B15</f>
        <v>927099</v>
      </c>
      <c r="D16" s="484">
        <f>+D13+D15</f>
        <v>799228</v>
      </c>
      <c r="F16" s="484">
        <f>+F13+F15</f>
        <v>12903</v>
      </c>
      <c r="H16" s="484">
        <f>+H13+H15</f>
        <v>51847</v>
      </c>
      <c r="J16" s="484">
        <f>+J13+J15</f>
        <v>45889</v>
      </c>
      <c r="L16" s="484">
        <f>+L13+L15</f>
        <v>4637</v>
      </c>
      <c r="N16" s="484">
        <f>+N13+N15</f>
        <v>1841603</v>
      </c>
    </row>
    <row r="17" spans="1:14" ht="18" customHeight="1" thickTop="1" x14ac:dyDescent="0.2">
      <c r="A17" s="413"/>
      <c r="I17" s="485"/>
    </row>
    <row r="18" spans="1:14" ht="20.100000000000001" customHeight="1" x14ac:dyDescent="0.2">
      <c r="A18" s="413" t="s">
        <v>1023</v>
      </c>
      <c r="B18" s="442">
        <v>927099</v>
      </c>
      <c r="D18" s="442">
        <v>799228</v>
      </c>
      <c r="F18" s="442">
        <v>12903</v>
      </c>
      <c r="H18" s="442">
        <v>52108</v>
      </c>
      <c r="J18" s="442">
        <v>42276</v>
      </c>
      <c r="L18" s="442">
        <v>4637</v>
      </c>
      <c r="N18" s="442">
        <f>SUM(B18:L18)</f>
        <v>1838251</v>
      </c>
    </row>
    <row r="19" spans="1:14" ht="20.100000000000001" customHeight="1" x14ac:dyDescent="0.2">
      <c r="A19" s="414" t="s">
        <v>1019</v>
      </c>
      <c r="B19" s="480">
        <v>0</v>
      </c>
      <c r="D19" s="480">
        <v>0</v>
      </c>
      <c r="F19" s="480">
        <v>0</v>
      </c>
      <c r="H19" s="480">
        <v>0</v>
      </c>
      <c r="J19" s="480">
        <f>'กำไรขาดทุน 3 เดือน'!H31</f>
        <v>1022</v>
      </c>
      <c r="L19" s="480">
        <v>0</v>
      </c>
      <c r="N19" s="480">
        <f>SUM(B19:L19)</f>
        <v>1022</v>
      </c>
    </row>
    <row r="20" spans="1:14" ht="20.100000000000001" customHeight="1" x14ac:dyDescent="0.2">
      <c r="A20" s="413" t="s">
        <v>1029</v>
      </c>
      <c r="B20" s="442">
        <f>SUM(B19)</f>
        <v>0</v>
      </c>
      <c r="D20" s="442">
        <f>SUM(D19)</f>
        <v>0</v>
      </c>
      <c r="F20" s="442">
        <f>SUM(F19)</f>
        <v>0</v>
      </c>
      <c r="H20" s="442">
        <f>SUM(H19)</f>
        <v>0</v>
      </c>
      <c r="J20" s="442">
        <f>SUM(J19)</f>
        <v>1022</v>
      </c>
      <c r="L20" s="442">
        <f>SUM(L19)</f>
        <v>0</v>
      </c>
      <c r="N20" s="442">
        <f>SUM(N19)</f>
        <v>1022</v>
      </c>
    </row>
    <row r="21" spans="1:14" ht="20.100000000000001" customHeight="1" thickBot="1" x14ac:dyDescent="0.25">
      <c r="A21" s="413" t="s">
        <v>1024</v>
      </c>
      <c r="B21" s="484">
        <f>B18+B20</f>
        <v>927099</v>
      </c>
      <c r="D21" s="484">
        <f>D18+D20</f>
        <v>799228</v>
      </c>
      <c r="F21" s="484">
        <f>F18+F20</f>
        <v>12903</v>
      </c>
      <c r="H21" s="484">
        <f>H18+H20</f>
        <v>52108</v>
      </c>
      <c r="J21" s="484">
        <f>J18+J20</f>
        <v>43298</v>
      </c>
      <c r="L21" s="484">
        <f>L18+L20</f>
        <v>4637</v>
      </c>
      <c r="N21" s="484">
        <f>N18+N20</f>
        <v>1839273</v>
      </c>
    </row>
    <row r="22" spans="1:14" ht="18" customHeight="1" thickTop="1" x14ac:dyDescent="0.2"/>
  </sheetData>
  <mergeCells count="2">
    <mergeCell ref="B6:N6"/>
    <mergeCell ref="H7:J7"/>
  </mergeCells>
  <pageMargins left="0.78" right="0.39370078740157499" top="0.98425196850393704" bottom="0.47244094488188998" header="0.511811023622047" footer="0.511811023622047"/>
  <pageSetup paperSize="9" scale="89" firstPageNumber="8" fitToHeight="0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D8606-FF9F-4466-92D4-28746FF2F09C}">
  <dimension ref="A1:H40"/>
  <sheetViews>
    <sheetView view="pageBreakPreview" zoomScale="85" zoomScaleNormal="100" zoomScaleSheetLayoutView="85" workbookViewId="0">
      <selection activeCell="H6" sqref="H6"/>
    </sheetView>
  </sheetViews>
  <sheetFormatPr defaultColWidth="9.28515625" defaultRowHeight="17.850000000000001" customHeight="1" x14ac:dyDescent="0.2"/>
  <cols>
    <col min="1" max="1" width="55.7109375" style="487" bestFit="1" customWidth="1"/>
    <col min="2" max="2" width="11.5703125" style="487" bestFit="1" customWidth="1"/>
    <col min="3" max="3" width="1" style="488" customWidth="1"/>
    <col min="4" max="4" width="10.7109375" style="487" customWidth="1"/>
    <col min="5" max="5" width="1" style="487" customWidth="1"/>
    <col min="6" max="6" width="11.5703125" style="487" bestFit="1" customWidth="1"/>
    <col min="7" max="7" width="1" style="487" customWidth="1"/>
    <col min="8" max="8" width="11.7109375" style="487" bestFit="1" customWidth="1"/>
    <col min="9" max="16384" width="9.28515625" style="487"/>
  </cols>
  <sheetData>
    <row r="1" spans="1:8" ht="17.850000000000001" customHeight="1" x14ac:dyDescent="0.2">
      <c r="A1" s="486" t="s">
        <v>719</v>
      </c>
      <c r="H1" s="489"/>
    </row>
    <row r="2" spans="1:8" ht="17.850000000000001" customHeight="1" x14ac:dyDescent="0.2">
      <c r="A2" s="486" t="s">
        <v>1030</v>
      </c>
    </row>
    <row r="3" spans="1:8" ht="17.850000000000001" customHeight="1" x14ac:dyDescent="0.2">
      <c r="A3" s="413" t="s">
        <v>796</v>
      </c>
    </row>
    <row r="4" spans="1:8" ht="17.850000000000001" customHeight="1" x14ac:dyDescent="0.2">
      <c r="B4" s="534" t="s">
        <v>721</v>
      </c>
      <c r="C4" s="534"/>
      <c r="D4" s="534"/>
      <c r="E4" s="534"/>
      <c r="F4" s="534"/>
      <c r="G4" s="534"/>
      <c r="H4" s="534"/>
    </row>
    <row r="5" spans="1:8" ht="17.850000000000001" customHeight="1" x14ac:dyDescent="0.2">
      <c r="A5" s="490"/>
      <c r="B5" s="491" t="s">
        <v>722</v>
      </c>
      <c r="C5" s="492"/>
      <c r="D5" s="491"/>
      <c r="F5" s="534" t="s">
        <v>723</v>
      </c>
      <c r="G5" s="534"/>
      <c r="H5" s="534"/>
    </row>
    <row r="6" spans="1:8" ht="17.850000000000001" customHeight="1" x14ac:dyDescent="0.2">
      <c r="A6" s="490"/>
      <c r="B6" s="458" t="s">
        <v>797</v>
      </c>
      <c r="C6" s="422"/>
      <c r="D6" s="458" t="s">
        <v>798</v>
      </c>
      <c r="E6" s="493"/>
      <c r="F6" s="458" t="s">
        <v>797</v>
      </c>
      <c r="G6" s="422"/>
      <c r="H6" s="458" t="s">
        <v>798</v>
      </c>
    </row>
    <row r="7" spans="1:8" ht="10.15" customHeight="1" x14ac:dyDescent="0.2">
      <c r="A7" s="490"/>
      <c r="B7" s="493"/>
      <c r="C7" s="494"/>
      <c r="D7" s="493"/>
      <c r="E7" s="493"/>
      <c r="F7" s="493"/>
      <c r="G7" s="493"/>
      <c r="H7" s="493"/>
    </row>
    <row r="8" spans="1:8" ht="20.100000000000001" customHeight="1" x14ac:dyDescent="0.2">
      <c r="A8" s="495" t="s">
        <v>1031</v>
      </c>
      <c r="B8" s="496"/>
      <c r="C8" s="497"/>
      <c r="D8" s="496"/>
      <c r="E8" s="496"/>
      <c r="F8" s="18"/>
      <c r="G8" s="496"/>
      <c r="H8" s="18"/>
    </row>
    <row r="9" spans="1:8" ht="20.100000000000001" customHeight="1" x14ac:dyDescent="0.2">
      <c r="A9" s="498" t="s">
        <v>818</v>
      </c>
      <c r="B9" s="499">
        <f>'กำไรขาดทุน 3 เดือน'!D31</f>
        <v>-28548</v>
      </c>
      <c r="C9" s="499"/>
      <c r="D9" s="499">
        <f>'กำไรขาดทุน 3 เดือน'!F31</f>
        <v>47349</v>
      </c>
      <c r="E9" s="499"/>
      <c r="F9" s="499">
        <f>'กำไรขาดทุน 3 เดือน'!H40</f>
        <v>1022</v>
      </c>
      <c r="G9" s="499"/>
      <c r="H9" s="499">
        <f>'กำไรขาดทุน 3 เดือน'!J31</f>
        <v>8564</v>
      </c>
    </row>
    <row r="10" spans="1:8" ht="20.100000000000001" customHeight="1" x14ac:dyDescent="0.2">
      <c r="A10" s="495" t="s">
        <v>1032</v>
      </c>
      <c r="B10" s="499"/>
      <c r="C10" s="500"/>
      <c r="D10" s="499"/>
      <c r="E10" s="499"/>
      <c r="F10" s="499"/>
      <c r="G10" s="499"/>
      <c r="H10" s="499"/>
    </row>
    <row r="11" spans="1:8" s="1" customFormat="1" ht="20.100000000000001" customHeight="1" x14ac:dyDescent="0.2">
      <c r="A11" s="501" t="s">
        <v>718</v>
      </c>
      <c r="B11" s="502">
        <v>6412</v>
      </c>
      <c r="C11" s="503"/>
      <c r="D11" s="502">
        <v>11254</v>
      </c>
      <c r="E11" s="504"/>
      <c r="F11" s="17">
        <v>0</v>
      </c>
      <c r="G11" s="504"/>
      <c r="H11" s="504">
        <v>0</v>
      </c>
    </row>
    <row r="12" spans="1:8" ht="20.100000000000001" customHeight="1" x14ac:dyDescent="0.2">
      <c r="A12" s="501" t="s">
        <v>1033</v>
      </c>
      <c r="B12" s="504">
        <v>31842</v>
      </c>
      <c r="C12" s="504"/>
      <c r="D12" s="504">
        <v>32750</v>
      </c>
      <c r="E12" s="504"/>
      <c r="F12" s="2">
        <v>10095</v>
      </c>
      <c r="G12" s="504"/>
      <c r="H12" s="504">
        <v>9922</v>
      </c>
    </row>
    <row r="13" spans="1:8" ht="20.100000000000001" customHeight="1" x14ac:dyDescent="0.2">
      <c r="A13" s="501" t="s">
        <v>1079</v>
      </c>
      <c r="B13" s="504">
        <v>148</v>
      </c>
      <c r="C13" s="504"/>
      <c r="D13" s="504">
        <v>-696</v>
      </c>
      <c r="E13" s="504"/>
      <c r="F13" s="17">
        <v>0</v>
      </c>
      <c r="G13" s="504"/>
      <c r="H13" s="504">
        <v>0</v>
      </c>
    </row>
    <row r="14" spans="1:8" ht="20.100000000000001" customHeight="1" x14ac:dyDescent="0.2">
      <c r="A14" s="501" t="s">
        <v>1080</v>
      </c>
      <c r="B14" s="504">
        <v>-4073</v>
      </c>
      <c r="C14" s="504"/>
      <c r="D14" s="504">
        <v>-47</v>
      </c>
      <c r="E14" s="504"/>
      <c r="F14" s="504">
        <v>-4243</v>
      </c>
      <c r="G14" s="504"/>
      <c r="H14" s="504">
        <v>-47</v>
      </c>
    </row>
    <row r="15" spans="1:8" ht="20.100000000000001" customHeight="1" x14ac:dyDescent="0.2">
      <c r="A15" s="501" t="s">
        <v>1034</v>
      </c>
      <c r="B15" s="504">
        <v>628</v>
      </c>
      <c r="C15" s="504"/>
      <c r="D15" s="504">
        <v>1115</v>
      </c>
      <c r="E15" s="504"/>
      <c r="F15" s="17">
        <v>0</v>
      </c>
      <c r="G15" s="504"/>
      <c r="H15" s="504">
        <v>0</v>
      </c>
    </row>
    <row r="16" spans="1:8" ht="20.100000000000001" customHeight="1" x14ac:dyDescent="0.2">
      <c r="A16" s="501" t="s">
        <v>1035</v>
      </c>
      <c r="B16" s="504">
        <v>2</v>
      </c>
      <c r="C16" s="504"/>
      <c r="D16" s="504">
        <v>0</v>
      </c>
      <c r="E16" s="504"/>
      <c r="F16" s="2">
        <v>2</v>
      </c>
      <c r="G16" s="504"/>
      <c r="H16" s="504">
        <v>0</v>
      </c>
    </row>
    <row r="17" spans="1:8" ht="20.100000000000001" customHeight="1" x14ac:dyDescent="0.2">
      <c r="A17" s="501" t="s">
        <v>1036</v>
      </c>
      <c r="B17" s="504">
        <v>14780</v>
      </c>
      <c r="C17" s="504"/>
      <c r="D17" s="504">
        <v>7247</v>
      </c>
      <c r="E17" s="504"/>
      <c r="F17" s="17">
        <v>0</v>
      </c>
      <c r="G17" s="504"/>
      <c r="H17" s="504">
        <v>0</v>
      </c>
    </row>
    <row r="18" spans="1:8" s="1" customFormat="1" ht="20.100000000000001" customHeight="1" x14ac:dyDescent="0.2">
      <c r="A18" s="501" t="s">
        <v>1081</v>
      </c>
      <c r="B18" s="504">
        <v>-86</v>
      </c>
      <c r="C18" s="504"/>
      <c r="D18" s="504">
        <v>-916</v>
      </c>
      <c r="E18" s="504"/>
      <c r="F18" s="504">
        <v>-191</v>
      </c>
      <c r="G18" s="504"/>
      <c r="H18" s="504">
        <v>-4695</v>
      </c>
    </row>
    <row r="19" spans="1:8" s="1" customFormat="1" ht="20.100000000000001" customHeight="1" x14ac:dyDescent="0.2">
      <c r="A19" s="501" t="s">
        <v>1074</v>
      </c>
      <c r="B19" s="504">
        <v>2232</v>
      </c>
      <c r="C19" s="504"/>
      <c r="D19" s="504">
        <v>3188</v>
      </c>
      <c r="E19" s="504"/>
      <c r="F19" s="504">
        <v>-606</v>
      </c>
      <c r="G19" s="504"/>
      <c r="H19" s="504">
        <v>7900</v>
      </c>
    </row>
    <row r="20" spans="1:8" s="1" customFormat="1" ht="20.100000000000001" customHeight="1" x14ac:dyDescent="0.2">
      <c r="A20" s="501" t="s">
        <v>1037</v>
      </c>
      <c r="B20" s="504">
        <v>1357</v>
      </c>
      <c r="C20" s="504"/>
      <c r="D20" s="504">
        <v>1364</v>
      </c>
      <c r="E20" s="504"/>
      <c r="F20" s="504">
        <v>1245</v>
      </c>
      <c r="G20" s="504"/>
      <c r="H20" s="504">
        <v>1253</v>
      </c>
    </row>
    <row r="21" spans="1:8" s="1" customFormat="1" ht="20.100000000000001" customHeight="1" x14ac:dyDescent="0.2">
      <c r="A21" s="501" t="s">
        <v>803</v>
      </c>
      <c r="B21" s="504">
        <v>0</v>
      </c>
      <c r="C21" s="504"/>
      <c r="D21" s="504">
        <v>0</v>
      </c>
      <c r="E21" s="504"/>
      <c r="F21" s="504">
        <v>-29160</v>
      </c>
      <c r="G21" s="504"/>
      <c r="H21" s="504">
        <v>-25200</v>
      </c>
    </row>
    <row r="22" spans="1:8" s="1" customFormat="1" ht="20.100000000000001" customHeight="1" x14ac:dyDescent="0.2">
      <c r="A22" s="501" t="s">
        <v>1038</v>
      </c>
      <c r="B22" s="504">
        <v>-42</v>
      </c>
      <c r="C22" s="504"/>
      <c r="D22" s="504">
        <v>-48</v>
      </c>
      <c r="E22" s="504"/>
      <c r="F22" s="504">
        <v>-943</v>
      </c>
      <c r="G22" s="504"/>
      <c r="H22" s="504">
        <v>-722</v>
      </c>
    </row>
    <row r="23" spans="1:8" s="1" customFormat="1" ht="20.100000000000001" customHeight="1" x14ac:dyDescent="0.2">
      <c r="A23" s="501" t="s">
        <v>1039</v>
      </c>
      <c r="B23" s="504">
        <v>30593</v>
      </c>
      <c r="C23" s="504"/>
      <c r="D23" s="504">
        <v>29908</v>
      </c>
      <c r="E23" s="504"/>
      <c r="F23" s="504">
        <v>6863</v>
      </c>
      <c r="G23" s="504"/>
      <c r="H23" s="504">
        <v>7307</v>
      </c>
    </row>
    <row r="24" spans="1:8" s="1" customFormat="1" ht="20.100000000000001" customHeight="1" x14ac:dyDescent="0.2">
      <c r="A24" s="501" t="s">
        <v>1083</v>
      </c>
      <c r="B24" s="505">
        <v>-39</v>
      </c>
      <c r="C24" s="504"/>
      <c r="D24" s="505">
        <v>0</v>
      </c>
      <c r="E24" s="504"/>
      <c r="F24" s="505">
        <v>0</v>
      </c>
      <c r="G24" s="504"/>
      <c r="H24" s="505">
        <v>0</v>
      </c>
    </row>
    <row r="25" spans="1:8" s="1" customFormat="1" ht="20.100000000000001" customHeight="1" x14ac:dyDescent="0.2">
      <c r="A25" s="495" t="s">
        <v>1040</v>
      </c>
      <c r="B25" s="504"/>
      <c r="C25" s="504"/>
      <c r="D25" s="504"/>
      <c r="E25" s="498"/>
      <c r="F25" s="504"/>
      <c r="G25" s="498"/>
      <c r="H25" s="506"/>
    </row>
    <row r="26" spans="1:8" s="1" customFormat="1" ht="20.100000000000001" customHeight="1" x14ac:dyDescent="0.2">
      <c r="A26" s="495" t="s">
        <v>1041</v>
      </c>
      <c r="B26" s="504">
        <f>SUM(B9:B25)</f>
        <v>55206</v>
      </c>
      <c r="C26" s="503"/>
      <c r="D26" s="504">
        <f>SUM(D9:D25)</f>
        <v>132468</v>
      </c>
      <c r="E26" s="504"/>
      <c r="F26" s="504">
        <f>SUM(F9:F25)</f>
        <v>-15916</v>
      </c>
      <c r="G26" s="504"/>
      <c r="H26" s="504">
        <f>SUM(H9:H25)</f>
        <v>4282</v>
      </c>
    </row>
    <row r="27" spans="1:8" s="1" customFormat="1" ht="20.100000000000001" customHeight="1" x14ac:dyDescent="0.2">
      <c r="A27" s="495" t="s">
        <v>1042</v>
      </c>
      <c r="B27" s="498"/>
      <c r="C27" s="504"/>
      <c r="D27" s="498"/>
      <c r="E27" s="498"/>
      <c r="F27" s="498"/>
      <c r="G27" s="498"/>
      <c r="H27" s="498"/>
    </row>
    <row r="28" spans="1:8" s="1" customFormat="1" ht="20.100000000000001" customHeight="1" x14ac:dyDescent="0.2">
      <c r="A28" s="507" t="s">
        <v>733</v>
      </c>
      <c r="B28" s="504">
        <v>325942</v>
      </c>
      <c r="C28" s="503"/>
      <c r="D28" s="504">
        <v>206353</v>
      </c>
      <c r="E28" s="504"/>
      <c r="F28" s="504">
        <v>-120045</v>
      </c>
      <c r="G28" s="504"/>
      <c r="H28" s="504">
        <v>-89258</v>
      </c>
    </row>
    <row r="29" spans="1:8" s="1" customFormat="1" ht="20.100000000000001" customHeight="1" x14ac:dyDescent="0.2">
      <c r="A29" s="507" t="s">
        <v>736</v>
      </c>
      <c r="B29" s="504">
        <v>-171452</v>
      </c>
      <c r="C29" s="503"/>
      <c r="D29" s="504">
        <v>207566</v>
      </c>
      <c r="E29" s="504"/>
      <c r="F29" s="2">
        <v>107206</v>
      </c>
      <c r="G29" s="504"/>
      <c r="H29" s="504">
        <v>95789</v>
      </c>
    </row>
    <row r="30" spans="1:8" s="1" customFormat="1" ht="20.100000000000001" customHeight="1" x14ac:dyDescent="0.2">
      <c r="A30" s="507" t="s">
        <v>1043</v>
      </c>
      <c r="B30" s="504">
        <v>-919</v>
      </c>
      <c r="C30" s="503"/>
      <c r="D30" s="504">
        <v>157</v>
      </c>
      <c r="E30" s="504"/>
      <c r="F30" s="2">
        <v>0</v>
      </c>
      <c r="G30" s="504"/>
      <c r="H30" s="504">
        <v>0</v>
      </c>
    </row>
    <row r="31" spans="1:8" s="1" customFormat="1" ht="20.100000000000001" customHeight="1" x14ac:dyDescent="0.2">
      <c r="A31" s="507" t="s">
        <v>740</v>
      </c>
      <c r="B31" s="504">
        <v>-5297</v>
      </c>
      <c r="C31" s="503"/>
      <c r="D31" s="504">
        <v>-5185</v>
      </c>
      <c r="E31" s="504"/>
      <c r="F31" s="2">
        <v>2523</v>
      </c>
      <c r="G31" s="504"/>
      <c r="H31" s="504">
        <v>906</v>
      </c>
    </row>
    <row r="32" spans="1:8" s="1" customFormat="1" ht="20.100000000000001" customHeight="1" x14ac:dyDescent="0.2">
      <c r="A32" s="507" t="s">
        <v>750</v>
      </c>
      <c r="B32" s="504">
        <v>638</v>
      </c>
      <c r="C32" s="503"/>
      <c r="D32" s="504">
        <v>44</v>
      </c>
      <c r="E32" s="504"/>
      <c r="F32" s="2">
        <v>639</v>
      </c>
      <c r="G32" s="504"/>
      <c r="H32" s="504">
        <v>-4</v>
      </c>
    </row>
    <row r="33" spans="1:8" s="1" customFormat="1" ht="20.100000000000001" customHeight="1" x14ac:dyDescent="0.2">
      <c r="A33" s="495" t="s">
        <v>1044</v>
      </c>
      <c r="B33" s="17"/>
      <c r="C33" s="503"/>
      <c r="D33" s="498"/>
      <c r="E33" s="498"/>
      <c r="F33" s="2"/>
      <c r="G33" s="498"/>
      <c r="H33" s="498"/>
    </row>
    <row r="34" spans="1:8" s="1" customFormat="1" ht="20.100000000000001" customHeight="1" x14ac:dyDescent="0.2">
      <c r="A34" s="507" t="s">
        <v>757</v>
      </c>
      <c r="B34" s="504">
        <v>111680</v>
      </c>
      <c r="C34" s="503"/>
      <c r="D34" s="504">
        <v>-152223</v>
      </c>
      <c r="E34" s="504"/>
      <c r="F34" s="2">
        <v>12875</v>
      </c>
      <c r="G34" s="504"/>
      <c r="H34" s="504">
        <v>-13700</v>
      </c>
    </row>
    <row r="35" spans="1:8" s="1" customFormat="1" ht="20.100000000000001" customHeight="1" x14ac:dyDescent="0.2">
      <c r="A35" s="507" t="s">
        <v>766</v>
      </c>
      <c r="B35" s="504">
        <v>-5433</v>
      </c>
      <c r="C35" s="503"/>
      <c r="D35" s="504">
        <v>-18174</v>
      </c>
      <c r="E35" s="504"/>
      <c r="F35" s="504">
        <v>309</v>
      </c>
      <c r="G35" s="504"/>
      <c r="H35" s="504">
        <v>-33</v>
      </c>
    </row>
    <row r="36" spans="1:8" s="1" customFormat="1" ht="20.100000000000001" customHeight="1" x14ac:dyDescent="0.2">
      <c r="A36" s="507" t="s">
        <v>1045</v>
      </c>
      <c r="B36" s="504">
        <v>-2410</v>
      </c>
      <c r="C36" s="503"/>
      <c r="D36" s="504">
        <v>-545</v>
      </c>
      <c r="E36" s="504"/>
      <c r="F36" s="504">
        <v>-2410</v>
      </c>
      <c r="G36" s="504"/>
      <c r="H36" s="504">
        <v>-545</v>
      </c>
    </row>
    <row r="37" spans="1:8" s="1" customFormat="1" ht="20.100000000000001" customHeight="1" x14ac:dyDescent="0.2">
      <c r="A37" s="495" t="s">
        <v>1046</v>
      </c>
      <c r="B37" s="508">
        <f>SUM(B26:B36)</f>
        <v>307955</v>
      </c>
      <c r="C37" s="503"/>
      <c r="D37" s="508">
        <f>SUM(D26:D36)</f>
        <v>370461</v>
      </c>
      <c r="E37" s="504"/>
      <c r="F37" s="508">
        <f>SUM(F26:F36)</f>
        <v>-14819</v>
      </c>
      <c r="G37" s="504"/>
      <c r="H37" s="508">
        <f>SUM(H26:H36)</f>
        <v>-2563</v>
      </c>
    </row>
    <row r="38" spans="1:8" s="1" customFormat="1" ht="20.100000000000001" customHeight="1" x14ac:dyDescent="0.2">
      <c r="A38" s="501" t="s">
        <v>1047</v>
      </c>
      <c r="B38" s="504">
        <v>-6318</v>
      </c>
      <c r="C38" s="503"/>
      <c r="D38" s="504">
        <v>-15840</v>
      </c>
      <c r="E38" s="504"/>
      <c r="F38" s="504">
        <v>-50</v>
      </c>
      <c r="G38" s="504"/>
      <c r="H38" s="504">
        <v>-54</v>
      </c>
    </row>
    <row r="39" spans="1:8" s="1" customFormat="1" ht="20.100000000000001" customHeight="1" thickBot="1" x14ac:dyDescent="0.25">
      <c r="A39" s="495" t="s">
        <v>1087</v>
      </c>
      <c r="B39" s="509">
        <f>SUM(B37:B38)</f>
        <v>301637</v>
      </c>
      <c r="C39" s="503"/>
      <c r="D39" s="509">
        <f>SUM(D37:D38)</f>
        <v>354621</v>
      </c>
      <c r="E39" s="504"/>
      <c r="F39" s="509">
        <f>SUM(F37:F38)</f>
        <v>-14869</v>
      </c>
      <c r="G39" s="504"/>
      <c r="H39" s="509">
        <f>SUM(H37:H38)</f>
        <v>-2617</v>
      </c>
    </row>
    <row r="40" spans="1:8" s="1" customFormat="1" ht="20.100000000000001" customHeight="1" thickTop="1" x14ac:dyDescent="0.2">
      <c r="A40" s="486"/>
      <c r="B40" s="499"/>
      <c r="C40" s="500"/>
      <c r="D40" s="499"/>
      <c r="E40" s="499"/>
      <c r="F40" s="499"/>
      <c r="G40" s="499"/>
      <c r="H40" s="499"/>
    </row>
  </sheetData>
  <mergeCells count="2">
    <mergeCell ref="B4:H4"/>
    <mergeCell ref="F5:H5"/>
  </mergeCells>
  <pageMargins left="0.78" right="0.39370078740157499" top="0.65" bottom="0.28000000000000003" header="0.52" footer="0.22"/>
  <pageSetup paperSize="9" scale="87" firstPageNumber="9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072C7-6FCA-4F9B-98F1-C0C743A93979}">
  <sheetPr>
    <pageSetUpPr fitToPage="1"/>
  </sheetPr>
  <dimension ref="A1:I38"/>
  <sheetViews>
    <sheetView tabSelected="1" view="pageBreakPreview" topLeftCell="A3" zoomScaleNormal="100" zoomScaleSheetLayoutView="100" workbookViewId="0">
      <selection activeCell="E3" sqref="E3"/>
    </sheetView>
  </sheetViews>
  <sheetFormatPr defaultColWidth="9.28515625" defaultRowHeight="15.6" customHeight="1" x14ac:dyDescent="0.2"/>
  <cols>
    <col min="1" max="1" width="3.7109375" style="487" customWidth="1"/>
    <col min="2" max="2" width="53.7109375" style="487" customWidth="1"/>
    <col min="3" max="3" width="10.7109375" style="487" customWidth="1"/>
    <col min="4" max="4" width="0.7109375" style="488" customWidth="1"/>
    <col min="5" max="5" width="10.7109375" style="487" customWidth="1"/>
    <col min="6" max="6" width="0.7109375" style="487" customWidth="1"/>
    <col min="7" max="7" width="10.7109375" style="487" customWidth="1"/>
    <col min="8" max="8" width="0.7109375" style="487" customWidth="1"/>
    <col min="9" max="9" width="10.7109375" style="487" customWidth="1"/>
    <col min="10" max="16384" width="9.28515625" style="487"/>
  </cols>
  <sheetData>
    <row r="1" spans="1:9" ht="15.6" customHeight="1" x14ac:dyDescent="0.2">
      <c r="A1" s="486" t="s">
        <v>719</v>
      </c>
      <c r="B1" s="486"/>
      <c r="I1" s="489"/>
    </row>
    <row r="2" spans="1:9" ht="15.6" customHeight="1" x14ac:dyDescent="0.2">
      <c r="A2" s="486" t="s">
        <v>1048</v>
      </c>
      <c r="B2" s="486"/>
    </row>
    <row r="3" spans="1:9" ht="15.6" customHeight="1" x14ac:dyDescent="0.2">
      <c r="A3" s="413" t="s">
        <v>796</v>
      </c>
      <c r="B3" s="486"/>
    </row>
    <row r="4" spans="1:9" ht="2.4500000000000002" customHeight="1" x14ac:dyDescent="0.2">
      <c r="A4" s="486"/>
      <c r="B4" s="486"/>
    </row>
    <row r="5" spans="1:9" ht="15.6" customHeight="1" x14ac:dyDescent="0.2">
      <c r="C5" s="534" t="s">
        <v>721</v>
      </c>
      <c r="D5" s="534"/>
      <c r="E5" s="534"/>
      <c r="F5" s="534"/>
      <c r="G5" s="534"/>
      <c r="H5" s="534"/>
      <c r="I5" s="534"/>
    </row>
    <row r="6" spans="1:9" ht="15.6" customHeight="1" x14ac:dyDescent="0.2">
      <c r="A6" s="490"/>
      <c r="B6" s="490"/>
      <c r="C6" s="491" t="s">
        <v>722</v>
      </c>
      <c r="D6" s="492"/>
      <c r="E6" s="491"/>
      <c r="G6" s="534" t="s">
        <v>723</v>
      </c>
      <c r="H6" s="534"/>
      <c r="I6" s="534"/>
    </row>
    <row r="7" spans="1:9" ht="15.6" customHeight="1" x14ac:dyDescent="0.2">
      <c r="A7" s="490"/>
      <c r="B7" s="490"/>
      <c r="C7" s="458" t="s">
        <v>797</v>
      </c>
      <c r="D7" s="422"/>
      <c r="E7" s="458" t="s">
        <v>798</v>
      </c>
      <c r="F7" s="493"/>
      <c r="G7" s="458" t="s">
        <v>797</v>
      </c>
      <c r="H7" s="422"/>
      <c r="I7" s="458" t="s">
        <v>798</v>
      </c>
    </row>
    <row r="8" spans="1:9" ht="6.6" customHeight="1" x14ac:dyDescent="0.2">
      <c r="A8" s="490"/>
      <c r="B8" s="490"/>
      <c r="C8" s="493"/>
      <c r="D8" s="494"/>
      <c r="E8" s="493"/>
      <c r="F8" s="493"/>
      <c r="G8" s="493"/>
      <c r="H8" s="493"/>
      <c r="I8" s="493"/>
    </row>
    <row r="9" spans="1:9" ht="20.100000000000001" customHeight="1" x14ac:dyDescent="0.2">
      <c r="A9" s="486" t="s">
        <v>1049</v>
      </c>
      <c r="B9" s="486"/>
      <c r="C9" s="510"/>
      <c r="D9" s="511"/>
      <c r="E9" s="510"/>
      <c r="F9" s="510"/>
      <c r="G9" s="510"/>
      <c r="H9" s="510"/>
      <c r="I9" s="512"/>
    </row>
    <row r="10" spans="1:9" ht="20.100000000000001" customHeight="1" x14ac:dyDescent="0.2">
      <c r="B10" s="513" t="s">
        <v>1050</v>
      </c>
      <c r="C10" s="502">
        <v>-41100</v>
      </c>
      <c r="D10" s="514"/>
      <c r="E10" s="502">
        <v>-24810</v>
      </c>
      <c r="F10" s="499"/>
      <c r="G10" s="499">
        <v>-14216</v>
      </c>
      <c r="H10" s="499"/>
      <c r="I10" s="502">
        <v>-9549</v>
      </c>
    </row>
    <row r="11" spans="1:9" ht="20.100000000000001" customHeight="1" x14ac:dyDescent="0.2">
      <c r="B11" s="513" t="s">
        <v>1051</v>
      </c>
      <c r="C11" s="502">
        <v>0</v>
      </c>
      <c r="D11" s="514"/>
      <c r="E11" s="502">
        <v>-295</v>
      </c>
      <c r="F11" s="499"/>
      <c r="G11" s="499">
        <v>0</v>
      </c>
      <c r="H11" s="499"/>
      <c r="I11" s="502">
        <v>-117</v>
      </c>
    </row>
    <row r="12" spans="1:9" ht="20.100000000000001" customHeight="1" x14ac:dyDescent="0.2">
      <c r="B12" s="513" t="s">
        <v>1052</v>
      </c>
      <c r="C12" s="502">
        <v>4274</v>
      </c>
      <c r="D12" s="514"/>
      <c r="E12" s="502">
        <v>47</v>
      </c>
      <c r="F12" s="499"/>
      <c r="G12" s="499">
        <v>4243</v>
      </c>
      <c r="H12" s="499"/>
      <c r="I12" s="502">
        <v>47</v>
      </c>
    </row>
    <row r="13" spans="1:9" ht="20.100000000000001" customHeight="1" x14ac:dyDescent="0.2">
      <c r="B13" s="513" t="s">
        <v>1038</v>
      </c>
      <c r="C13" s="504">
        <v>25</v>
      </c>
      <c r="D13" s="500"/>
      <c r="E13" s="504">
        <v>31</v>
      </c>
      <c r="F13" s="499"/>
      <c r="G13" s="499">
        <v>260</v>
      </c>
      <c r="H13" s="499"/>
      <c r="I13" s="504">
        <v>31</v>
      </c>
    </row>
    <row r="14" spans="1:9" ht="20.100000000000001" customHeight="1" x14ac:dyDescent="0.2">
      <c r="A14" s="486" t="s">
        <v>1053</v>
      </c>
      <c r="B14" s="486"/>
      <c r="C14" s="515">
        <f>SUM(C10:C13)</f>
        <v>-36801</v>
      </c>
      <c r="D14" s="500"/>
      <c r="E14" s="515">
        <f>SUM(E10:E13)</f>
        <v>-25027</v>
      </c>
      <c r="F14" s="499"/>
      <c r="G14" s="515">
        <f>SUM(G10:G13)</f>
        <v>-9713</v>
      </c>
      <c r="H14" s="499"/>
      <c r="I14" s="515">
        <f>SUM(I10:I13)</f>
        <v>-9588</v>
      </c>
    </row>
    <row r="15" spans="1:9" ht="9.6" customHeight="1" x14ac:dyDescent="0.2">
      <c r="C15" s="516"/>
      <c r="D15" s="24"/>
      <c r="E15" s="19"/>
      <c r="F15" s="24"/>
      <c r="G15" s="516"/>
      <c r="H15" s="24"/>
      <c r="I15" s="516"/>
    </row>
    <row r="16" spans="1:9" ht="20.100000000000001" customHeight="1" x14ac:dyDescent="0.2">
      <c r="A16" s="486" t="s">
        <v>1054</v>
      </c>
      <c r="B16" s="486"/>
      <c r="C16" s="23"/>
      <c r="D16" s="517"/>
      <c r="E16" s="23"/>
      <c r="F16" s="516"/>
      <c r="G16" s="23"/>
      <c r="H16" s="23"/>
      <c r="I16" s="23"/>
    </row>
    <row r="17" spans="1:9" ht="20.100000000000001" customHeight="1" x14ac:dyDescent="0.2">
      <c r="B17" s="513" t="s">
        <v>1039</v>
      </c>
      <c r="C17" s="504">
        <v>-30290</v>
      </c>
      <c r="D17" s="518"/>
      <c r="E17" s="504">
        <v>-28090</v>
      </c>
      <c r="F17" s="499"/>
      <c r="G17" s="499">
        <v>-5454</v>
      </c>
      <c r="H17" s="499"/>
      <c r="I17" s="504">
        <v>-7019</v>
      </c>
    </row>
    <row r="18" spans="1:9" ht="20.100000000000001" customHeight="1" x14ac:dyDescent="0.2">
      <c r="B18" s="519" t="s">
        <v>1084</v>
      </c>
      <c r="C18" s="499">
        <v>18236</v>
      </c>
      <c r="D18" s="518"/>
      <c r="E18" s="504">
        <v>0</v>
      </c>
      <c r="F18" s="499"/>
      <c r="G18" s="499">
        <v>18236</v>
      </c>
      <c r="H18" s="499"/>
      <c r="I18" s="504">
        <v>0</v>
      </c>
    </row>
    <row r="19" spans="1:9" ht="20.100000000000001" customHeight="1" x14ac:dyDescent="0.2">
      <c r="B19" s="519" t="s">
        <v>1085</v>
      </c>
      <c r="C19" s="499">
        <v>14087</v>
      </c>
      <c r="D19" s="518"/>
      <c r="E19" s="499">
        <v>0</v>
      </c>
      <c r="F19" s="499"/>
      <c r="G19" s="499">
        <v>0</v>
      </c>
      <c r="H19" s="499"/>
      <c r="I19" s="499">
        <v>0</v>
      </c>
    </row>
    <row r="20" spans="1:9" ht="20.100000000000001" customHeight="1" x14ac:dyDescent="0.2">
      <c r="B20" s="519" t="s">
        <v>1082</v>
      </c>
      <c r="C20" s="499">
        <v>-338435</v>
      </c>
      <c r="D20" s="518"/>
      <c r="E20" s="504">
        <v>-313850</v>
      </c>
      <c r="F20" s="499"/>
      <c r="G20" s="499">
        <v>0</v>
      </c>
      <c r="H20" s="499"/>
      <c r="I20" s="504">
        <v>-13146</v>
      </c>
    </row>
    <row r="21" spans="1:9" ht="20.100000000000001" customHeight="1" x14ac:dyDescent="0.2">
      <c r="B21" s="513" t="s">
        <v>1055</v>
      </c>
      <c r="C21" s="504">
        <v>0</v>
      </c>
      <c r="D21" s="518"/>
      <c r="E21" s="504">
        <v>0</v>
      </c>
      <c r="F21" s="499"/>
      <c r="G21" s="499">
        <v>30700</v>
      </c>
      <c r="H21" s="499"/>
      <c r="I21" s="504">
        <v>15700</v>
      </c>
    </row>
    <row r="22" spans="1:9" ht="20.100000000000001" customHeight="1" x14ac:dyDescent="0.2">
      <c r="B22" s="513" t="s">
        <v>1056</v>
      </c>
      <c r="C22" s="504">
        <v>0</v>
      </c>
      <c r="D22" s="518"/>
      <c r="E22" s="504">
        <v>0</v>
      </c>
      <c r="F22" s="499"/>
      <c r="G22" s="499">
        <v>-5000</v>
      </c>
      <c r="H22" s="499"/>
      <c r="I22" s="504">
        <v>-3250</v>
      </c>
    </row>
    <row r="23" spans="1:9" ht="20.100000000000001" customHeight="1" x14ac:dyDescent="0.2">
      <c r="B23" s="513" t="s">
        <v>1057</v>
      </c>
      <c r="C23" s="504">
        <v>-14868</v>
      </c>
      <c r="D23" s="514"/>
      <c r="E23" s="504">
        <v>-14200</v>
      </c>
      <c r="F23" s="499"/>
      <c r="G23" s="499">
        <v>0</v>
      </c>
      <c r="H23" s="499"/>
      <c r="I23" s="504">
        <v>0</v>
      </c>
    </row>
    <row r="24" spans="1:9" ht="20.100000000000001" customHeight="1" x14ac:dyDescent="0.2">
      <c r="B24" s="513" t="s">
        <v>1058</v>
      </c>
      <c r="C24" s="504">
        <v>-3066</v>
      </c>
      <c r="D24" s="514"/>
      <c r="E24" s="504">
        <v>-2412</v>
      </c>
      <c r="F24" s="499"/>
      <c r="G24" s="499">
        <v>-598</v>
      </c>
      <c r="H24" s="499"/>
      <c r="I24" s="504">
        <v>-598</v>
      </c>
    </row>
    <row r="25" spans="1:9" ht="20.100000000000001" customHeight="1" x14ac:dyDescent="0.2">
      <c r="A25" s="486" t="s">
        <v>1059</v>
      </c>
      <c r="B25" s="486"/>
      <c r="C25" s="515">
        <f>SUM(C17:C24)</f>
        <v>-354336</v>
      </c>
      <c r="D25" s="500"/>
      <c r="E25" s="515">
        <f>SUM(E17:E24)</f>
        <v>-358552</v>
      </c>
      <c r="F25" s="499"/>
      <c r="G25" s="515">
        <f>SUM(G17:G24)</f>
        <v>37884</v>
      </c>
      <c r="H25" s="499"/>
      <c r="I25" s="515">
        <f>SUM(I17:I24)</f>
        <v>-8313</v>
      </c>
    </row>
    <row r="26" spans="1:9" ht="9.6" customHeight="1" x14ac:dyDescent="0.2">
      <c r="C26" s="516"/>
      <c r="D26" s="24"/>
      <c r="E26" s="24"/>
      <c r="F26" s="24"/>
      <c r="G26" s="499"/>
      <c r="H26" s="24"/>
      <c r="I26" s="516"/>
    </row>
    <row r="27" spans="1:9" ht="20.100000000000001" customHeight="1" x14ac:dyDescent="0.2">
      <c r="A27" s="487" t="s">
        <v>1060</v>
      </c>
      <c r="B27" s="486"/>
      <c r="C27" s="505">
        <v>32589</v>
      </c>
      <c r="D27" s="500"/>
      <c r="E27" s="505">
        <v>9154</v>
      </c>
      <c r="F27" s="499"/>
      <c r="G27" s="520">
        <v>0</v>
      </c>
      <c r="H27" s="499"/>
      <c r="I27" s="520">
        <v>0</v>
      </c>
    </row>
    <row r="28" spans="1:9" ht="20.100000000000001" customHeight="1" x14ac:dyDescent="0.2">
      <c r="A28" s="486" t="s">
        <v>1061</v>
      </c>
      <c r="B28" s="486"/>
      <c r="C28" s="521">
        <f>+งบกระแสเงินสด1!B39+งบกระแสเงินสด2!C14+งบกระแสเงินสด2!C25+C27</f>
        <v>-56911</v>
      </c>
      <c r="D28" s="499"/>
      <c r="E28" s="521">
        <f>+งบกระแสเงินสด1!D39+งบกระแสเงินสด2!E14+งบกระแสเงินสด2!E25+E27</f>
        <v>-19804</v>
      </c>
      <c r="F28" s="499"/>
      <c r="G28" s="521">
        <f>+งบกระแสเงินสด1!F39+งบกระแสเงินสด2!G14+งบกระแสเงินสด2!G25+G27</f>
        <v>13302</v>
      </c>
      <c r="H28" s="499"/>
      <c r="I28" s="521">
        <f>+งบกระแสเงินสด1!H39+งบกระแสเงินสด2!I14+งบกระแสเงินสด2!I25+I27</f>
        <v>-20518</v>
      </c>
    </row>
    <row r="29" spans="1:9" ht="20.100000000000001" customHeight="1" x14ac:dyDescent="0.2">
      <c r="A29" s="487" t="s">
        <v>1062</v>
      </c>
      <c r="B29" s="486"/>
      <c r="C29" s="1">
        <f>สินทรัพย์!F12</f>
        <v>110995</v>
      </c>
      <c r="D29" s="500"/>
      <c r="E29" s="1">
        <v>43619</v>
      </c>
      <c r="F29" s="499"/>
      <c r="G29" s="1">
        <v>1075</v>
      </c>
      <c r="H29" s="1"/>
      <c r="I29" s="1">
        <v>21340</v>
      </c>
    </row>
    <row r="30" spans="1:9" ht="20.100000000000001" customHeight="1" x14ac:dyDescent="0.2">
      <c r="A30" s="487" t="s">
        <v>1063</v>
      </c>
      <c r="B30" s="486"/>
      <c r="C30" s="1">
        <v>2</v>
      </c>
      <c r="D30" s="500"/>
      <c r="E30" s="1">
        <v>15</v>
      </c>
      <c r="F30" s="499"/>
      <c r="G30" s="1">
        <v>0</v>
      </c>
      <c r="H30" s="1"/>
      <c r="I30" s="1">
        <v>6</v>
      </c>
    </row>
    <row r="31" spans="1:9" ht="20.100000000000001" customHeight="1" thickBot="1" x14ac:dyDescent="0.25">
      <c r="A31" s="486" t="s">
        <v>1064</v>
      </c>
      <c r="B31" s="486"/>
      <c r="C31" s="522">
        <f>SUM(C28:C30)</f>
        <v>54086</v>
      </c>
      <c r="D31" s="499"/>
      <c r="E31" s="522">
        <f>SUM(E28:E30)</f>
        <v>23830</v>
      </c>
      <c r="F31" s="499"/>
      <c r="G31" s="522">
        <f>SUM(G28:G30)</f>
        <v>14377</v>
      </c>
      <c r="H31" s="499"/>
      <c r="I31" s="522">
        <f>SUM(I28:I30)</f>
        <v>828</v>
      </c>
    </row>
    <row r="32" spans="1:9" ht="6.6" customHeight="1" thickTop="1" x14ac:dyDescent="0.2">
      <c r="C32" s="516"/>
      <c r="D32" s="24"/>
      <c r="E32" s="24"/>
      <c r="F32" s="24"/>
      <c r="G32" s="516"/>
      <c r="H32" s="24"/>
      <c r="I32" s="516"/>
    </row>
    <row r="33" spans="1:9" ht="20.100000000000001" customHeight="1" x14ac:dyDescent="0.2">
      <c r="A33" s="523" t="s">
        <v>1065</v>
      </c>
      <c r="B33" s="524"/>
      <c r="C33" s="24"/>
      <c r="D33" s="24"/>
      <c r="E33" s="24"/>
      <c r="F33" s="24"/>
      <c r="G33" s="516"/>
      <c r="H33" s="24"/>
      <c r="I33" s="24"/>
    </row>
    <row r="34" spans="1:9" ht="20.100000000000001" customHeight="1" x14ac:dyDescent="0.2">
      <c r="A34" s="524"/>
      <c r="B34" s="524" t="s">
        <v>1066</v>
      </c>
      <c r="C34" s="24"/>
      <c r="D34" s="24"/>
      <c r="E34" s="24"/>
      <c r="F34" s="24"/>
      <c r="G34" s="516"/>
      <c r="H34" s="24"/>
      <c r="I34" s="24"/>
    </row>
    <row r="35" spans="1:9" ht="20.100000000000001" customHeight="1" x14ac:dyDescent="0.2">
      <c r="A35" s="524"/>
      <c r="B35" s="525" t="s">
        <v>1070</v>
      </c>
      <c r="C35" s="23">
        <v>0</v>
      </c>
      <c r="D35" s="23"/>
      <c r="E35" s="23">
        <v>0</v>
      </c>
      <c r="F35" s="23"/>
      <c r="G35" s="499">
        <v>13750</v>
      </c>
      <c r="H35" s="23"/>
      <c r="I35" s="23">
        <v>0</v>
      </c>
    </row>
    <row r="36" spans="1:9" ht="20.100000000000001" customHeight="1" x14ac:dyDescent="0.2">
      <c r="A36" s="524"/>
      <c r="B36" s="525" t="s">
        <v>892</v>
      </c>
      <c r="C36" s="499">
        <v>596</v>
      </c>
      <c r="D36" s="500"/>
      <c r="E36" s="1">
        <v>1280</v>
      </c>
      <c r="F36" s="499"/>
      <c r="G36" s="499">
        <v>596</v>
      </c>
      <c r="H36" s="499"/>
      <c r="I36" s="1">
        <v>1280</v>
      </c>
    </row>
    <row r="37" spans="1:9" ht="20.100000000000001" customHeight="1" x14ac:dyDescent="0.2">
      <c r="A37" s="524"/>
      <c r="B37" s="525" t="s">
        <v>1067</v>
      </c>
      <c r="C37" s="1">
        <v>0</v>
      </c>
      <c r="D37" s="500"/>
      <c r="E37" s="499">
        <v>0</v>
      </c>
      <c r="F37" s="499"/>
      <c r="G37" s="1">
        <v>0</v>
      </c>
      <c r="H37" s="499"/>
      <c r="I37" s="499">
        <v>25200</v>
      </c>
    </row>
    <row r="38" spans="1:9" ht="20.100000000000001" customHeight="1" x14ac:dyDescent="0.2">
      <c r="A38" s="524"/>
      <c r="B38" s="525" t="s">
        <v>1068</v>
      </c>
      <c r="C38" s="1">
        <v>0</v>
      </c>
      <c r="D38" s="500"/>
      <c r="E38" s="499">
        <v>4834</v>
      </c>
      <c r="F38" s="499"/>
      <c r="G38" s="1">
        <v>29160</v>
      </c>
      <c r="H38" s="499"/>
      <c r="I38" s="499">
        <v>0</v>
      </c>
    </row>
  </sheetData>
  <mergeCells count="2">
    <mergeCell ref="C5:I5"/>
    <mergeCell ref="G6:I6"/>
  </mergeCells>
  <pageMargins left="0.7" right="0.7" top="0.75" bottom="0.62" header="0.3" footer="0.3"/>
  <pageSetup paperSize="9" scale="87" firstPageNumber="10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1D72CEEE299C48A7B8F72D48011C64" ma:contentTypeVersion="14" ma:contentTypeDescription="Create a new document." ma:contentTypeScope="" ma:versionID="d9797244c0edf631770299dc68e6d328">
  <xsd:schema xmlns:xsd="http://www.w3.org/2001/XMLSchema" xmlns:xs="http://www.w3.org/2001/XMLSchema" xmlns:p="http://schemas.microsoft.com/office/2006/metadata/properties" xmlns:ns2="0a2d7a27-47c5-4527-8a2f-a68d33c677bb" xmlns:ns3="eded404b-4214-4b52-b470-71e8b889684d" targetNamespace="http://schemas.microsoft.com/office/2006/metadata/properties" ma:root="true" ma:fieldsID="d143889e5aaa2b57b7aa16e153de9789" ns2:_="" ns3:_="">
    <xsd:import namespace="0a2d7a27-47c5-4527-8a2f-a68d33c677bb"/>
    <xsd:import namespace="eded404b-4214-4b52-b470-71e8b88968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2d7a27-47c5-4527-8a2f-a68d33c677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ed404b-4214-4b52-b470-71e8b889684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e7b8a89-9ced-431d-b65f-90cdbe049506}" ma:internalName="TaxCatchAll" ma:showField="CatchAllData" ma:web="eded404b-4214-4b52-b470-71e8b88968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5B1F30-BE45-41DD-81AC-DE3260F6ED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33B8DF-96C1-4543-B0DD-3EAFA28609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2d7a27-47c5-4527-8a2f-a68d33c677bb"/>
    <ds:schemaRef ds:uri="eded404b-4214-4b52-b470-71e8b88968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Lead Q3.24</vt:lpstr>
      <vt:lpstr>สินทรัพย์</vt:lpstr>
      <vt:lpstr>หนี้สิน</vt:lpstr>
      <vt:lpstr>ส่วนทุน</vt:lpstr>
      <vt:lpstr>กำไรขาดทุน 3 เดือน</vt:lpstr>
      <vt:lpstr>Conso Q3</vt:lpstr>
      <vt:lpstr>กำไรขาดทุน 3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'Conso Q3'!Print_Area</vt:lpstr>
      <vt:lpstr>'กำไรขาดทุน 3 เดือน'!Print_Area</vt:lpstr>
      <vt:lpstr>'กำไรขาดทุน 3 เดือน (2)'!Print_Area</vt:lpstr>
      <vt:lpstr>งบกระแสเงินสด1!Print_Area</vt:lpstr>
      <vt:lpstr>งบกระแสเงินสด2!Print_Area</vt:lpstr>
      <vt:lpstr>ส่วนทุน!Print_Area</vt:lpstr>
      <vt:lpstr>'ส่วนปป(รวม)'!Print_Area</vt:lpstr>
      <vt:lpstr>สินทรัพย์!Print_Area</vt:lpstr>
      <vt:lpstr>หนี้สิน!Print_Area</vt:lpstr>
      <vt:lpstr>งบกระแสเงินสด1!Print_Titles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Pornphawit Boonprasong</dc:creator>
  <cp:keywords/>
  <dc:description/>
  <cp:lastModifiedBy>Tumavadee Chaipiphattrakul</cp:lastModifiedBy>
  <cp:revision/>
  <cp:lastPrinted>2025-05-14T09:13:55Z</cp:lastPrinted>
  <dcterms:created xsi:type="dcterms:W3CDTF">2023-05-12T06:20:37Z</dcterms:created>
  <dcterms:modified xsi:type="dcterms:W3CDTF">2025-05-15T10:09:13Z</dcterms:modified>
  <cp:category/>
  <cp:contentStatus/>
</cp:coreProperties>
</file>