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mavadeec\Desktop\"/>
    </mc:Choice>
  </mc:AlternateContent>
  <xr:revisionPtr revIDLastSave="0" documentId="8_{911A0471-358C-4FE4-99B6-6B2D48FF085F}" xr6:coauthVersionLast="47" xr6:coauthVersionMax="47" xr10:uidLastSave="{00000000-0000-0000-0000-000000000000}"/>
  <bookViews>
    <workbookView xWindow="-120" yWindow="-120" windowWidth="29040" windowHeight="17520" tabRatio="782" activeTab="2" xr2:uid="{1109CCCB-ADCF-48C3-AFB9-E4D351316086}"/>
  </bookViews>
  <sheets>
    <sheet name="assets" sheetId="1" r:id="rId1"/>
    <sheet name="lia" sheetId="2" r:id="rId2"/>
    <sheet name="Equity" sheetId="3" r:id="rId3"/>
    <sheet name="p&amp;l 3 months" sheetId="4" r:id="rId4"/>
    <sheet name="p&amp;l 3 months (2)" sheetId="5" r:id="rId5"/>
    <sheet name="change conso" sheetId="6" r:id="rId6"/>
    <sheet name="change" sheetId="7" r:id="rId7"/>
    <sheet name="Cash flows" sheetId="8" r:id="rId8"/>
    <sheet name="Cash flows2" sheetId="9" r:id="rId9"/>
  </sheet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#REF!</definedName>
    <definedName name="_______SCB2">#REF!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#REF!</definedName>
    <definedName name="______SCB2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#REF!</definedName>
    <definedName name="_____SCB2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#REF!</definedName>
    <definedName name="___SCB2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#REF!</definedName>
    <definedName name="__SCB2">#REF!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localSheetId="7" hidden="1">#REF!</definedName>
    <definedName name="_Key1" localSheetId="8" hidden="1">#REF!</definedName>
    <definedName name="_Key1" localSheetId="6" hidden="1">#REF!</definedName>
    <definedName name="_Key1" hidden="1">#REF!</definedName>
    <definedName name="_Key2" localSheetId="7" hidden="1">#REF!</definedName>
    <definedName name="_Key2" localSheetId="8" hidden="1">#REF!</definedName>
    <definedName name="_Key2" localSheetId="6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SCB1">#REF!</definedName>
    <definedName name="_SCB2">#REF!</definedName>
    <definedName name="_Sort" localSheetId="7" hidden="1">#REF!</definedName>
    <definedName name="_Sort" localSheetId="8" hidden="1">#REF!</definedName>
    <definedName name="_Sort" localSheetId="6" hidden="1">#REF!</definedName>
    <definedName name="_Sort" hidden="1">#REF!</definedName>
    <definedName name="_Us1">#REF!</definedName>
    <definedName name="_Us2">#REF!</definedName>
    <definedName name="a">#REF!</definedName>
    <definedName name="aa" localSheetId="7" hidden="1">#REF!</definedName>
    <definedName name="aa" localSheetId="8" hidden="1">#REF!</definedName>
    <definedName name="aa" localSheetId="6" hidden="1">#REF!</definedName>
    <definedName name="aa" hidden="1">#REF!</definedName>
    <definedName name="AAA">#REF!</definedName>
    <definedName name="aaaa" localSheetId="7" hidden="1">#REF!</definedName>
    <definedName name="aaaa" localSheetId="8" hidden="1">#REF!</definedName>
    <definedName name="aaaa" localSheetId="6" hidden="1">#REF!</definedName>
    <definedName name="aaaa" hidden="1">#REF!</definedName>
    <definedName name="aaaaa" localSheetId="7" hidden="1">#REF!</definedName>
    <definedName name="aaaaa" localSheetId="8" hidden="1">#REF!</definedName>
    <definedName name="aaaaa" localSheetId="6" hidden="1">#REF!</definedName>
    <definedName name="aaaaa" hidden="1">#REF!</definedName>
    <definedName name="aaaaaa" localSheetId="7" hidden="1">#REF!</definedName>
    <definedName name="aaaaaa" localSheetId="8" hidden="1">#REF!</definedName>
    <definedName name="aaaaaa" localSheetId="6" hidden="1">#REF!</definedName>
    <definedName name="aaaaaa" hidden="1">#REF!</definedName>
    <definedName name="aaaaaaaaaaaaaa">#REF!</definedName>
    <definedName name="abc" localSheetId="7" hidden="1">#REF!</definedName>
    <definedName name="abc" localSheetId="8" hidden="1">#REF!</definedName>
    <definedName name="abc" localSheetId="6" hidden="1">#REF!</definedName>
    <definedName name="abc" hidden="1">#REF!</definedName>
    <definedName name="Aging_For_Auditor_by_Crncy_Aging_Local_List">#REF!</definedName>
    <definedName name="Asset">#REF!</definedName>
    <definedName name="Asstes">#REF!</definedName>
    <definedName name="BBL">#REF!</definedName>
    <definedName name="BS\AC\CODE">#REF!</definedName>
    <definedName name="BS\AC\DATA">#REF!</definedName>
    <definedName name="BuiltIn_Database___0">"$"</definedName>
    <definedName name="BuiltIn_Database___1">"$"</definedName>
    <definedName name="BuiltIn_Database___2">"$"</definedName>
    <definedName name="ccc">#REF!</definedName>
    <definedName name="cccc">#REF!</definedName>
    <definedName name="cost_per_unit">#REF!</definedName>
    <definedName name="Count_CurrVal">#REF!</definedName>
    <definedName name="Count_LastVal">#REF!</definedName>
    <definedName name="cy9g">#REF!</definedName>
    <definedName name="Daily">#REF!</definedName>
    <definedName name="Data">#REF!</definedName>
    <definedName name="_xlnm.Database">#REF!</definedName>
    <definedName name="date">#REF!</definedName>
    <definedName name="Date2">#REF!</definedName>
    <definedName name="description">#REF!</definedName>
    <definedName name="dfsr">#REF!</definedName>
    <definedName name="DISCOUNT99">#REF!</definedName>
    <definedName name="DiscountRate_Base">#REF!</definedName>
    <definedName name="DKK">#REF!</definedName>
    <definedName name="Duree">#REF!</definedName>
    <definedName name="DureeAnt">#REF!</definedName>
    <definedName name="ee">#REF!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>#REF!</definedName>
    <definedName name="fre">#REF!</definedName>
    <definedName name="free">#REF!</definedName>
    <definedName name="fs">#REF!</definedName>
    <definedName name="fv">#REF!</definedName>
    <definedName name="ghvj">#REF!</definedName>
    <definedName name="h">#REF!</definedName>
    <definedName name="Heading">#REF!</definedName>
    <definedName name="hjjkkkl">#REF!</definedName>
    <definedName name="HSCB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i">#REF!</definedName>
    <definedName name="iuoo">#REF!</definedName>
    <definedName name="k">#REF!</definedName>
    <definedName name="kea" localSheetId="7" hidden="1">#REF!</definedName>
    <definedName name="kea" localSheetId="8" hidden="1">#REF!</definedName>
    <definedName name="kea" localSheetId="6" hidden="1">#REF!</definedName>
    <definedName name="kea" hidden="1">#REF!</definedName>
    <definedName name="lead">#REF!</definedName>
    <definedName name="LIT">#REF!</definedName>
    <definedName name="ll">#REF!</definedName>
    <definedName name="lll">#REF!</definedName>
    <definedName name="Loan">#REF!</definedName>
    <definedName name="Loan1">#REF!</definedName>
    <definedName name="Loannn">#REF!</definedName>
    <definedName name="Long">#REF!</definedName>
    <definedName name="Long1">#REF!</definedName>
    <definedName name="Longgg">#REF!</definedName>
    <definedName name="Longggg">#REF!</definedName>
    <definedName name="M">#REF!</definedName>
    <definedName name="Max_retirement_age">#REF!</definedName>
    <definedName name="Max_salary">#REF!</definedName>
    <definedName name="Min_retirement_age">#REF!</definedName>
    <definedName name="Min_Salary">#REF!</definedName>
    <definedName name="mkkk">#REF!</definedName>
    <definedName name="Monthly">#REF!</definedName>
    <definedName name="nnn">#REF!</definedName>
    <definedName name="NSProjectionMethodIndex">#REF!</definedName>
    <definedName name="NSRequiredLevelOfEvidenceItems">#REF!</definedName>
    <definedName name="NSTargetedTestingItems">#REF!</definedName>
    <definedName name="oldData">#REF!</definedName>
    <definedName name="oo">#REF!</definedName>
    <definedName name="OUI">#REF!</definedName>
    <definedName name="PIE">#REF!</definedName>
    <definedName name="poil">#REF!</definedName>
    <definedName name="pom">#REF!</definedName>
    <definedName name="pp">#REF!</definedName>
    <definedName name="_xlnm.Print_Area" localSheetId="0">assets!$A$1:$J$33</definedName>
    <definedName name="_xlnm.Print_Area" localSheetId="7">'Cash flows'!$A$1:$H$39</definedName>
    <definedName name="_xlnm.Print_Area" localSheetId="8">'Cash flows2'!$A$1:$H$37</definedName>
    <definedName name="_xlnm.Print_Area" localSheetId="6">change!$A$1:$P$21</definedName>
    <definedName name="_xlnm.Print_Area" localSheetId="5">'change conso'!$A$1:$AB$27</definedName>
    <definedName name="_xlnm.Print_Area" localSheetId="2">Equity!$A$1:$J$27</definedName>
    <definedName name="_xlnm.Print_Area" localSheetId="1">lia!$A$1:$J$37</definedName>
    <definedName name="_xlnm.Print_Area" localSheetId="3">'p&amp;l 3 months'!$A$1:$J$40</definedName>
    <definedName name="_xlnm.Print_Area" localSheetId="4">'p&amp;l 3 months (2)'!$A$1:$J$22</definedName>
    <definedName name="_xlnm.Print_Area">#REF!</definedName>
    <definedName name="Print_Area_MI">#REF!</definedName>
    <definedName name="_xlnm.Print_Titles">#REF!</definedName>
    <definedName name="PRINT_TITLES_MI">"$"</definedName>
    <definedName name="PROMMIS">#REF!</definedName>
    <definedName name="prommis_so">#REF!</definedName>
    <definedName name="prop20years">#REF!</definedName>
    <definedName name="prop2retire">#REF!</definedName>
    <definedName name="qq">#REF!</definedName>
    <definedName name="Reinstatement">#REF!</definedName>
    <definedName name="RM">#REF!</definedName>
    <definedName name="rty">#REF!</definedName>
    <definedName name="S1s" hidden="1">#REF!</definedName>
    <definedName name="SAPBEXrevision" hidden="1">1</definedName>
    <definedName name="SAPBEXsysID" hidden="1">"BW1"</definedName>
    <definedName name="SAPBEXwbID" hidden="1">"3QT0CREASQELGVIPBAZEILHZ2"</definedName>
    <definedName name="Satisfaisant">#REF!</definedName>
    <definedName name="SCB">#REF!</definedName>
    <definedName name="Scenario">#REF!</definedName>
    <definedName name="Short">#REF!</definedName>
    <definedName name="short1">#REF!</definedName>
    <definedName name="shortt1">#REF!</definedName>
    <definedName name="shorttt">#REF!</definedName>
    <definedName name="ss" hidden="1">#REF!</definedName>
    <definedName name="TB">#REF!</definedName>
    <definedName name="tbold">#REF!</definedName>
    <definedName name="tribal">#REF!</definedName>
    <definedName name="TTDesiredLevelOfEvidenceItems">#REF!</definedName>
    <definedName name="TwoStepMisstatementIdentified">#REF!</definedName>
    <definedName name="TwoStepTolerableEstMisstmtCalc">#REF!</definedName>
    <definedName name="UR_REVENUE5\DESCRIPTION_0G">#REF!</definedName>
    <definedName name="US">#REF!</definedName>
    <definedName name="Us1_so">#REF!</definedName>
    <definedName name="USD">#REF!</definedName>
    <definedName name="uuuu">#REF!</definedName>
    <definedName name="Validé">#REF!</definedName>
    <definedName name="werert">#REF!</definedName>
    <definedName name="x">#REF!</definedName>
    <definedName name="ytuio">#REF!</definedName>
    <definedName name="しさん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>#REF!</definedName>
    <definedName name="ฟ">#REF!</definedName>
    <definedName name="ฟๅ">#REF!</definedName>
    <definedName name="หุ้นกู้">#REF!</definedName>
    <definedName name="อ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5" l="1"/>
  <c r="F20" i="5"/>
  <c r="Z22" i="6"/>
  <c r="L22" i="6" l="1"/>
  <c r="D26" i="8" l="1"/>
  <c r="B13" i="9" l="1"/>
  <c r="B24" i="9"/>
  <c r="V23" i="6"/>
  <c r="X23" i="6" s="1"/>
  <c r="AB23" i="6" s="1"/>
  <c r="V22" i="6"/>
  <c r="X22" i="6" s="1"/>
  <c r="AB22" i="6" s="1"/>
  <c r="V21" i="6"/>
  <c r="X21" i="6" s="1"/>
  <c r="AB21" i="6" s="1"/>
  <c r="Z24" i="6"/>
  <c r="Z25" i="6" s="1"/>
  <c r="D23" i="3" s="1"/>
  <c r="T24" i="6"/>
  <c r="T25" i="6" s="1"/>
  <c r="R24" i="6"/>
  <c r="R25" i="6" s="1"/>
  <c r="P24" i="6"/>
  <c r="P25" i="6" s="1"/>
  <c r="N24" i="6"/>
  <c r="N25" i="6" s="1"/>
  <c r="L24" i="6"/>
  <c r="L25" i="6" s="1"/>
  <c r="D19" i="3" s="1"/>
  <c r="J24" i="6"/>
  <c r="J25" i="6" s="1"/>
  <c r="D18" i="3" s="1"/>
  <c r="H24" i="6"/>
  <c r="H25" i="6" s="1"/>
  <c r="F24" i="6"/>
  <c r="F25" i="6" s="1"/>
  <c r="D24" i="6"/>
  <c r="D25" i="6" s="1"/>
  <c r="D37" i="4"/>
  <c r="D26" i="2"/>
  <c r="D31" i="1"/>
  <c r="D17" i="5"/>
  <c r="D12" i="5"/>
  <c r="D25" i="4"/>
  <c r="J25" i="4"/>
  <c r="H25" i="4"/>
  <c r="J17" i="4"/>
  <c r="H17" i="4"/>
  <c r="D17" i="4"/>
  <c r="J22" i="3"/>
  <c r="J24" i="3" s="1"/>
  <c r="F22" i="3"/>
  <c r="J35" i="2"/>
  <c r="H35" i="2"/>
  <c r="F35" i="2"/>
  <c r="J26" i="2"/>
  <c r="J37" i="2" s="1"/>
  <c r="H26" i="2"/>
  <c r="H37" i="2" s="1"/>
  <c r="F26" i="2"/>
  <c r="D19" i="1"/>
  <c r="J19" i="1"/>
  <c r="H19" i="1"/>
  <c r="H33" i="1" s="1"/>
  <c r="N20" i="7"/>
  <c r="N21" i="7" s="1"/>
  <c r="H20" i="3" s="1"/>
  <c r="J20" i="7"/>
  <c r="J21" i="7" s="1"/>
  <c r="H18" i="3" s="1"/>
  <c r="H20" i="7"/>
  <c r="H21" i="7" s="1"/>
  <c r="F20" i="7"/>
  <c r="F21" i="7" s="1"/>
  <c r="D20" i="7"/>
  <c r="D21" i="7" s="1"/>
  <c r="P18" i="7"/>
  <c r="H37" i="4"/>
  <c r="H31" i="1"/>
  <c r="J27" i="4" l="1"/>
  <c r="J29" i="4" s="1"/>
  <c r="J31" i="4" s="1"/>
  <c r="X24" i="6"/>
  <c r="V24" i="6"/>
  <c r="V25" i="6" s="1"/>
  <c r="D20" i="3" s="1"/>
  <c r="D22" i="3" s="1"/>
  <c r="D24" i="3" s="1"/>
  <c r="AB24" i="6"/>
  <c r="AB25" i="6" s="1"/>
  <c r="D27" i="4"/>
  <c r="D29" i="4" s="1"/>
  <c r="D31" i="4" s="1"/>
  <c r="B9" i="8" s="1"/>
  <c r="D33" i="1"/>
  <c r="H27" i="4"/>
  <c r="F26" i="8" l="1"/>
  <c r="F37" i="8" s="1"/>
  <c r="F39" i="8" s="1"/>
  <c r="H29" i="4"/>
  <c r="H31" i="4" s="1"/>
  <c r="H39" i="4" s="1"/>
  <c r="L19" i="7" s="1"/>
  <c r="X25" i="6"/>
  <c r="D13" i="9"/>
  <c r="F13" i="9"/>
  <c r="H13" i="9"/>
  <c r="D24" i="9"/>
  <c r="F24" i="9"/>
  <c r="H24" i="9"/>
  <c r="H26" i="8"/>
  <c r="H37" i="8" s="1"/>
  <c r="H39" i="8" s="1"/>
  <c r="D37" i="8"/>
  <c r="D39" i="8" s="1"/>
  <c r="J20" i="5"/>
  <c r="J17" i="5"/>
  <c r="F17" i="5"/>
  <c r="J12" i="5"/>
  <c r="F12" i="5"/>
  <c r="J37" i="4"/>
  <c r="F37" i="4"/>
  <c r="F25" i="4"/>
  <c r="F17" i="4"/>
  <c r="J26" i="3"/>
  <c r="F24" i="3"/>
  <c r="J31" i="1"/>
  <c r="J33" i="1" s="1"/>
  <c r="P13" i="7"/>
  <c r="D15" i="7"/>
  <c r="D16" i="7" s="1"/>
  <c r="F15" i="7"/>
  <c r="F16" i="7" s="1"/>
  <c r="H15" i="7"/>
  <c r="H16" i="7" s="1"/>
  <c r="J15" i="7"/>
  <c r="J16" i="7" s="1"/>
  <c r="L15" i="7"/>
  <c r="L16" i="7" s="1"/>
  <c r="N15" i="7"/>
  <c r="N16" i="7" s="1"/>
  <c r="P14" i="7"/>
  <c r="Z18" i="6"/>
  <c r="Z19" i="6" s="1"/>
  <c r="T18" i="6"/>
  <c r="T19" i="6" s="1"/>
  <c r="R18" i="6"/>
  <c r="R19" i="6" s="1"/>
  <c r="P18" i="6"/>
  <c r="P19" i="6" s="1"/>
  <c r="N18" i="6"/>
  <c r="N19" i="6" s="1"/>
  <c r="L18" i="6"/>
  <c r="L19" i="6" s="1"/>
  <c r="J18" i="6"/>
  <c r="J19" i="6" s="1"/>
  <c r="H18" i="6"/>
  <c r="H19" i="6" s="1"/>
  <c r="F18" i="6"/>
  <c r="F19" i="6" s="1"/>
  <c r="D18" i="6"/>
  <c r="D19" i="6" s="1"/>
  <c r="V17" i="6"/>
  <c r="X17" i="6" s="1"/>
  <c r="AB17" i="6" s="1"/>
  <c r="V16" i="6"/>
  <c r="X16" i="6" s="1"/>
  <c r="AB16" i="6" s="1"/>
  <c r="V15" i="6"/>
  <c r="X15" i="6" s="1"/>
  <c r="D35" i="2"/>
  <c r="D37" i="2" s="1"/>
  <c r="D26" i="3" s="1"/>
  <c r="F31" i="1"/>
  <c r="F19" i="1"/>
  <c r="P15" i="7" l="1"/>
  <c r="P16" i="7" s="1"/>
  <c r="F27" i="4"/>
  <c r="F29" i="4" s="1"/>
  <c r="F31" i="4" s="1"/>
  <c r="F39" i="4" s="1"/>
  <c r="H10" i="5"/>
  <c r="H20" i="5" s="1"/>
  <c r="H15" i="5"/>
  <c r="H17" i="5" s="1"/>
  <c r="P19" i="7"/>
  <c r="P20" i="7" s="1"/>
  <c r="P21" i="7" s="1"/>
  <c r="L20" i="7"/>
  <c r="L21" i="7" s="1"/>
  <c r="H19" i="3" s="1"/>
  <c r="H22" i="3" s="1"/>
  <c r="H24" i="3" s="1"/>
  <c r="H26" i="3" s="1"/>
  <c r="F27" i="9"/>
  <c r="F30" i="9" s="1"/>
  <c r="H27" i="9"/>
  <c r="H30" i="9" s="1"/>
  <c r="D27" i="9"/>
  <c r="D30" i="9" s="1"/>
  <c r="AB15" i="6"/>
  <c r="J39" i="4"/>
  <c r="F37" i="2"/>
  <c r="F33" i="1"/>
  <c r="AB18" i="6"/>
  <c r="V18" i="6"/>
  <c r="V19" i="6" s="1"/>
  <c r="X19" i="6" s="1"/>
  <c r="X18" i="6"/>
  <c r="H12" i="5" l="1"/>
  <c r="AB19" i="6"/>
  <c r="D39" i="4" l="1"/>
  <c r="B26" i="8" l="1"/>
  <c r="B37" i="8" s="1"/>
  <c r="B39" i="8" s="1"/>
  <c r="B27" i="9" l="1"/>
  <c r="B30" i="9" s="1"/>
  <c r="F26" i="3" l="1"/>
</calcChain>
</file>

<file path=xl/sharedStrings.xml><?xml version="1.0" encoding="utf-8"?>
<sst xmlns="http://schemas.openxmlformats.org/spreadsheetml/2006/main" count="331" uniqueCount="219">
  <si>
    <t>SEAFRESH INDUSTRY PUBLIC COMPANY LIMITED AND ITS SUBSIDIARIES</t>
  </si>
  <si>
    <t>STATEMENT OF FINANCIAL POSITION</t>
  </si>
  <si>
    <t>Thousand Baht</t>
  </si>
  <si>
    <t>Consolidated F/S</t>
  </si>
  <si>
    <t>Separate F/S</t>
  </si>
  <si>
    <t>31 December 2024</t>
  </si>
  <si>
    <t>31 March 2025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</si>
  <si>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</si>
  <si>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</si>
  <si>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</si>
  <si>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</si>
  <si>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</si>
  <si>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</si>
  <si>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</si>
  <si>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</si>
  <si>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</si>
  <si>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 xml:space="preserve">Inventories </t>
  </si>
  <si>
    <t xml:space="preserve">Current biological assets </t>
  </si>
  <si>
    <t>Refundable value added tax</t>
  </si>
  <si>
    <t>Other current assets</t>
  </si>
  <si>
    <t>Total Current Assets</t>
  </si>
  <si>
    <t>NON - CURRENT ASSETS</t>
  </si>
  <si>
    <t>Restricted deposits with banks</t>
  </si>
  <si>
    <t>Investments in subsidiaries</t>
  </si>
  <si>
    <t xml:space="preserve">Long-term loans to and interest receivable </t>
  </si>
  <si>
    <t>- related party</t>
  </si>
  <si>
    <t xml:space="preserve">Property, plant and equipment </t>
  </si>
  <si>
    <t xml:space="preserve">Right-of-use assets </t>
  </si>
  <si>
    <t>Goodwill</t>
  </si>
  <si>
    <t>Other intangible assets other than goodwill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</si>
  <si>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</si>
  <si>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</si>
  <si>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</si>
  <si>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</si>
  <si>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</si>
  <si>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Bank overdrafts and short-term loans</t>
  </si>
  <si>
    <t xml:space="preserve">    from financial institutions</t>
  </si>
  <si>
    <t>Trade and other current payables</t>
  </si>
  <si>
    <t>Accounts payable for purchase of fixed assets</t>
  </si>
  <si>
    <t>Current contract liabilities</t>
  </si>
  <si>
    <t>Accrued expenses</t>
  </si>
  <si>
    <t>Current portion of long term loans</t>
  </si>
  <si>
    <t>Current portion of lease liabilities</t>
  </si>
  <si>
    <t>Current provisions for employee benefits</t>
  </si>
  <si>
    <t>Short-term loans from related parties</t>
  </si>
  <si>
    <t>Corporate income tax payable</t>
  </si>
  <si>
    <t>Other current financial liabilities</t>
  </si>
  <si>
    <t>Other current liabilities</t>
  </si>
  <si>
    <t>Total Current Liabilities</t>
  </si>
  <si>
    <t>NON - CURRENT LIABILITIES</t>
  </si>
  <si>
    <t>Lease liabilities</t>
  </si>
  <si>
    <t>Long-term loans from financial institutions</t>
  </si>
  <si>
    <t>Long-term loans from other company</t>
  </si>
  <si>
    <t>Provisons for employee benefits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</si>
  <si>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</si>
  <si>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</si>
  <si>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</si>
  <si>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</si>
  <si>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</si>
  <si>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</si>
  <si>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ordinary share at Baht 1 par value  </t>
  </si>
  <si>
    <t xml:space="preserve">    - Authorised 927,099,200 shares</t>
  </si>
  <si>
    <t xml:space="preserve">    - Issued and paid - up 927,099,200 shares </t>
  </si>
  <si>
    <t>Share premium</t>
  </si>
  <si>
    <t>Share premium on treasury shares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</si>
  <si>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</si>
  <si>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</si>
  <si>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</si>
  <si>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</si>
  <si>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</si>
  <si>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</si>
  <si>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</si>
  <si>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</si>
  <si>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</si>
  <si>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</si>
  <si>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31 MARCH (Unaudited but reviewed)</t>
  </si>
  <si>
    <t>2025</t>
  </si>
  <si>
    <t>2024</t>
  </si>
  <si>
    <t>Income</t>
  </si>
  <si>
    <t>Sales</t>
  </si>
  <si>
    <t>Services</t>
  </si>
  <si>
    <t>Finance income</t>
  </si>
  <si>
    <t>Dividend income</t>
  </si>
  <si>
    <t>Other income</t>
  </si>
  <si>
    <t>Gain on exchange rates</t>
  </si>
  <si>
    <t>Gain on fair value adjustment</t>
  </si>
  <si>
    <t>Total income</t>
  </si>
  <si>
    <t>Expenses</t>
  </si>
  <si>
    <t>Cost of sales</t>
  </si>
  <si>
    <t>Cost of services</t>
  </si>
  <si>
    <t>Distribution Costs</t>
  </si>
  <si>
    <t>Administrative expenses</t>
  </si>
  <si>
    <t>Loss from fair value adjustment on derivative</t>
  </si>
  <si>
    <t>Total expenses</t>
  </si>
  <si>
    <t>Profit before finance cost and income tax</t>
  </si>
  <si>
    <t>Finance costs</t>
  </si>
  <si>
    <t>Income tax expenses</t>
  </si>
  <si>
    <t>Other comprehensive income</t>
  </si>
  <si>
    <t>Items that will be reclassified subsequently to profit or loss</t>
  </si>
  <si>
    <t xml:space="preserve">    Exchange difference on transaction</t>
  </si>
  <si>
    <t>financial statements</t>
  </si>
  <si>
    <t>Other comprehensive income for the year - net of tax</t>
  </si>
  <si>
    <t xml:space="preserve"> </t>
  </si>
  <si>
    <t>STATEMENT OF PROFIT OR LOSS AND OTHER COMPREHENSIVE INCOME (CONTINUED)</t>
  </si>
  <si>
    <t>PROFIT (LOSS) ATTRIBUTABLE TO</t>
  </si>
  <si>
    <t xml:space="preserve">     Owners of the Company</t>
  </si>
  <si>
    <t xml:space="preserve">     Non-controlling interests </t>
  </si>
  <si>
    <t>BASIC EARNINGS PER SHARE</t>
  </si>
  <si>
    <t xml:space="preserve">   Profit (loss) (Baht per share)</t>
  </si>
  <si>
    <t xml:space="preserve">   Weighted average number of common shares (thousand shares)</t>
  </si>
  <si>
    <t>STATEMENT OF CHANGES IN SHAREHOLDERS' EQUITY</t>
  </si>
  <si>
    <t>Equity attributable to the Company's shareholders</t>
  </si>
  <si>
    <t>Retained earnings</t>
  </si>
  <si>
    <t>Total equity</t>
  </si>
  <si>
    <t xml:space="preserve">Issue and </t>
  </si>
  <si>
    <t>Share</t>
  </si>
  <si>
    <t xml:space="preserve">    Gains on</t>
  </si>
  <si>
    <t>Exchange differences</t>
  </si>
  <si>
    <t>Premium on</t>
  </si>
  <si>
    <r>
      <rPr>
        <b/>
        <sz val="14"/>
        <rFont val="Angsana New"/>
        <family val="1"/>
        <charset val="222"/>
      </rPr>
      <t xml:space="preserve">Premium from change </t>
    </r>
  </si>
  <si>
    <t>attributable to</t>
  </si>
  <si>
    <t>Total</t>
  </si>
  <si>
    <t>paid -up</t>
  </si>
  <si>
    <t>premium on</t>
  </si>
  <si>
    <t>Appropriated</t>
  </si>
  <si>
    <t xml:space="preserve"> remeasurements </t>
  </si>
  <si>
    <t>on translating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</si>
  <si>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</si>
  <si>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</si>
  <si>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</si>
  <si>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</si>
  <si>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</si>
  <si>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</si>
  <si>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share</t>
  </si>
  <si>
    <t>for legal reserve</t>
  </si>
  <si>
    <t>Unappropriated</t>
  </si>
  <si>
    <t>of defined benefit plans</t>
  </si>
  <si>
    <t>common control</t>
  </si>
  <si>
    <t xml:space="preserve"> in subsidiary</t>
  </si>
  <si>
    <t>shareholders</t>
  </si>
  <si>
    <t xml:space="preserve"> interests</t>
  </si>
  <si>
    <t>equity</t>
  </si>
  <si>
    <t>Balance as at 1 January 2024</t>
  </si>
  <si>
    <t>Profit for the period</t>
  </si>
  <si>
    <t>Other comprehensive income for the period</t>
  </si>
  <si>
    <t>Total comprehensive income for the period</t>
  </si>
  <si>
    <t>Balance as at 31 March 2024</t>
  </si>
  <si>
    <t>Balance as at 1 January 2025</t>
  </si>
  <si>
    <t>Balance as at 31 March 2025</t>
  </si>
  <si>
    <t>STATEMENT OF CHANGES IN SHAREHOLDERS' EQUITY (CONTINUED)</t>
  </si>
  <si>
    <t>Issue and</t>
  </si>
  <si>
    <t>paid - up</t>
  </si>
  <si>
    <t>Appropriated for</t>
  </si>
  <si>
    <t>Other components</t>
  </si>
  <si>
    <t>legal Reserve</t>
  </si>
  <si>
    <t xml:space="preserve"> of shareholders' equity</t>
  </si>
  <si>
    <t>STATEMENT OF CASH FLOWS</t>
  </si>
  <si>
    <t>Cash flows from operating activities</t>
  </si>
  <si>
    <t>Profit (loss) for the period</t>
  </si>
  <si>
    <t xml:space="preserve">Adjustments to reconcile profit (loss) </t>
  </si>
  <si>
    <t>Income tax expense</t>
  </si>
  <si>
    <t>Depreciation and amortization expenses</t>
  </si>
  <si>
    <t>Allowance (reversal of allowance) for decline in value of inventories</t>
  </si>
  <si>
    <t>Written off inventories</t>
  </si>
  <si>
    <t>Written off fixed assets</t>
  </si>
  <si>
    <t>Allowance for expected credit loss</t>
  </si>
  <si>
    <t>Provision for employee benefit obligations</t>
  </si>
  <si>
    <t>Interest income</t>
  </si>
  <si>
    <t>Interest expenses</t>
  </si>
  <si>
    <t>Cash flows provided from (used in) operations before changes in</t>
  </si>
  <si>
    <t xml:space="preserve">    operating assets and liabilities</t>
  </si>
  <si>
    <t xml:space="preserve">       Decrease (increase) in operating assets</t>
  </si>
  <si>
    <t>Trade and other current receivables</t>
  </si>
  <si>
    <t>Inventories</t>
  </si>
  <si>
    <t>Biological assets</t>
  </si>
  <si>
    <t xml:space="preserve">      Increase (decrease) in operating liabilities</t>
  </si>
  <si>
    <t xml:space="preserve">Trade and other current payables </t>
  </si>
  <si>
    <t>Paid for employee benefits obligation</t>
  </si>
  <si>
    <t>Cash received from operations</t>
  </si>
  <si>
    <t>Income tax payment</t>
  </si>
  <si>
    <t>Net cash provided (used in) from operating activities</t>
  </si>
  <si>
    <t>STATEMENT OF CASH FLOWS (CONTINUED)</t>
  </si>
  <si>
    <t>Cash flows from investing activities</t>
  </si>
  <si>
    <t>Cash paid for purchases of fixed assets</t>
  </si>
  <si>
    <t>Cash paid for purchases of intangible assets</t>
  </si>
  <si>
    <t>Proceed from disposal of fixed assets</t>
  </si>
  <si>
    <t>Net cash used in investing activities</t>
  </si>
  <si>
    <t>Cash flows from financing activities</t>
  </si>
  <si>
    <t>Payment for interest</t>
  </si>
  <si>
    <t>Cash received from short-term loans from related parties</t>
  </si>
  <si>
    <t>Repayments for short-term loans from related party</t>
  </si>
  <si>
    <t>Repayments for long-term loans from financial institutions</t>
  </si>
  <si>
    <t>Payment for lease liabilities</t>
  </si>
  <si>
    <t>Net cash provided (used in) financing activities</t>
  </si>
  <si>
    <t>Translation adjustment on foreign currency financial statements</t>
  </si>
  <si>
    <t>Increase (decrease)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</si>
  <si>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</si>
  <si>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</si>
  <si>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</si>
  <si>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</si>
  <si>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</si>
  <si>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>Payable for purchase of fixed assets</t>
  </si>
  <si>
    <t>Long-term loans to and interest receivable - related parties</t>
  </si>
  <si>
    <t>Off - setting short-term loans from related parties with dividend income</t>
  </si>
  <si>
    <t xml:space="preserve">     Non-controlling interests</t>
  </si>
  <si>
    <t>Investment creditors in subsidiaries</t>
  </si>
  <si>
    <t>Profit (loss) before income tax</t>
  </si>
  <si>
    <t>TOTAL COMPREHENSIVE INCOME (LOSS) FOR THE PERIOD</t>
  </si>
  <si>
    <t>Total comprehensive income (loss) for the period</t>
  </si>
  <si>
    <t>Gain (loss) on fair value adjustment on derivative</t>
  </si>
  <si>
    <t>Unrealised gain on foreign exchange rates</t>
  </si>
  <si>
    <t>Gain on disposal of fixed assets</t>
  </si>
  <si>
    <t xml:space="preserve">Cash received from bank overdrafts </t>
  </si>
  <si>
    <t>Repayment for short-term loans from financial instirutions</t>
  </si>
  <si>
    <t>Cash received from short-term loans from financial instirutions</t>
  </si>
  <si>
    <t>Gain on revised lease agreement</t>
  </si>
  <si>
    <t>Interest received</t>
  </si>
  <si>
    <t>COMPREHENSIVE INCOME (LOSS) ATTRIBUTABLE TO</t>
  </si>
  <si>
    <t>Loss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</si>
</sst>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#,##0;\(#,##0\)"/>
    <numFmt numFmtId="168" formatCode="_(* #,##0;_(* \(#,##0\);_(* &quot;-&quot;??_);_(@_)"/>
    <numFmt numFmtId="169" formatCode="_(* #,##0.0000_);_(* \(#,##0.0000\);_(* &quot;-&quot;??_);_(@_)"/>
    <numFmt numFmtId="170" formatCode="[$-F800]dddd\,\ mmmm\ dd\,\ yyyy"/>
    <numFmt numFmtId="171" formatCode="_-* #,##0_-;\-* #,##0_-;_-* &quot;-&quot;??_-;_-@_-"/>
    <numFmt numFmtId="172" formatCode="_(* #,##0.000_);_(* \(#,##0.000\);_(* &quot;-&quot;??_);_(@_)"/>
    <numFmt numFmtId="173" formatCode="#,##0.000_);\(#,##0.000\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4"/>
      <name val="Angsana New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u val="singleAccounting"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4"/>
      <color indexed="8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</cellStyleXfs>
  <cellXfs count="138">
    <xf numFmtId="0" fontId="0" fillId="0" borderId="0" xfId="0"/>
    <xf numFmtId="0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vertical="center"/>
    </xf>
    <xf numFmtId="171" fontId="3" fillId="0" borderId="3" xfId="1" applyNumberFormat="1" applyFont="1" applyFill="1" applyBorder="1" applyAlignment="1">
      <alignment vertical="center"/>
    </xf>
    <xf numFmtId="171" fontId="3" fillId="0" borderId="4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left" vertical="center" indent="2"/>
    </xf>
    <xf numFmtId="171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71" fontId="3" fillId="0" borderId="1" xfId="1" applyNumberFormat="1" applyFont="1" applyFill="1" applyBorder="1" applyAlignment="1">
      <alignment horizontal="right" vertical="center"/>
    </xf>
    <xf numFmtId="2" fontId="3" fillId="0" borderId="0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left" vertical="center" indent="2"/>
    </xf>
    <xf numFmtId="172" fontId="3" fillId="0" borderId="0" xfId="1" applyNumberFormat="1" applyFont="1" applyFill="1" applyAlignment="1">
      <alignment vertical="center"/>
    </xf>
    <xf numFmtId="173" fontId="3" fillId="0" borderId="4" xfId="1" applyNumberFormat="1" applyFont="1" applyFill="1" applyBorder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horizontal="center" vertical="center" wrapText="1"/>
    </xf>
    <xf numFmtId="170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7" fillId="0" borderId="0" xfId="0" applyFont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quotePrefix="1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 indent="2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165" fontId="2" fillId="0" borderId="1" xfId="2" applyNumberFormat="1" applyFont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3" fillId="0" borderId="0" xfId="2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49" fontId="3" fillId="0" borderId="0" xfId="2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 wrapText="1"/>
    </xf>
    <xf numFmtId="166" fontId="3" fillId="0" borderId="0" xfId="2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2" applyFont="1" applyAlignment="1">
      <alignment horizontal="right" vertical="center"/>
    </xf>
    <xf numFmtId="0" fontId="3" fillId="0" borderId="0" xfId="2" applyFont="1" applyAlignment="1">
      <alignment vertical="center" wrapText="1"/>
    </xf>
    <xf numFmtId="49" fontId="2" fillId="0" borderId="3" xfId="2" applyNumberFormat="1" applyFont="1" applyBorder="1" applyAlignment="1">
      <alignment horizontal="center" vertical="center"/>
    </xf>
    <xf numFmtId="0" fontId="3" fillId="0" borderId="0" xfId="2" applyFont="1" applyAlignment="1">
      <alignment horizontal="right" vertical="center" wrapText="1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3" fillId="0" borderId="0" xfId="2" applyFont="1" applyAlignment="1">
      <alignment horizontal="left" vertical="center" wrapText="1" indent="2"/>
    </xf>
    <xf numFmtId="167" fontId="2" fillId="0" borderId="0" xfId="2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169" fontId="3" fillId="0" borderId="0" xfId="2" applyNumberFormat="1" applyFont="1" applyAlignment="1">
      <alignment vertical="center"/>
    </xf>
    <xf numFmtId="165" fontId="3" fillId="0" borderId="4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68" fontId="9" fillId="0" borderId="0" xfId="0" applyNumberFormat="1" applyFont="1" applyAlignment="1">
      <alignment horizontal="centerContinuous" vertical="center"/>
    </xf>
    <xf numFmtId="168" fontId="9" fillId="0" borderId="0" xfId="0" applyNumberFormat="1" applyFont="1" applyAlignment="1">
      <alignment horizontal="center" vertical="center" wrapText="1"/>
    </xf>
    <xf numFmtId="168" fontId="11" fillId="0" borderId="0" xfId="0" applyNumberFormat="1" applyFont="1" applyAlignment="1">
      <alignment vertical="center"/>
    </xf>
    <xf numFmtId="165" fontId="3" fillId="0" borderId="3" xfId="0" applyNumberFormat="1" applyFont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168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 indent="1"/>
    </xf>
    <xf numFmtId="0" fontId="3" fillId="0" borderId="0" xfId="2" applyFont="1" applyAlignment="1">
      <alignment horizontal="left" vertical="center" wrapText="1" indent="1"/>
    </xf>
    <xf numFmtId="165" fontId="7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7" fillId="0" borderId="2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vertical="center"/>
    </xf>
    <xf numFmtId="165" fontId="6" fillId="0" borderId="0" xfId="2" applyNumberFormat="1" applyFont="1" applyAlignment="1">
      <alignment horizontal="right" vertical="center"/>
    </xf>
    <xf numFmtId="165" fontId="7" fillId="0" borderId="3" xfId="0" applyNumberFormat="1" applyFont="1" applyBorder="1" applyAlignment="1">
      <alignment vertical="center"/>
    </xf>
    <xf numFmtId="165" fontId="3" fillId="0" borderId="3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left" vertical="center"/>
    </xf>
    <xf numFmtId="165" fontId="3" fillId="0" borderId="1" xfId="2" applyNumberFormat="1" applyFont="1" applyBorder="1" applyAlignment="1">
      <alignment horizontal="left" vertical="center" indent="1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left" vertical="center" indent="1"/>
    </xf>
    <xf numFmtId="165" fontId="3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 wrapText="1" indent="3"/>
    </xf>
    <xf numFmtId="0" fontId="2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15" fontId="2" fillId="0" borderId="3" xfId="2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9" fillId="0" borderId="3" xfId="0" applyNumberFormat="1" applyFont="1" applyBorder="1" applyAlignment="1">
      <alignment horizontal="center" vertical="center"/>
    </xf>
  </cellXfs>
  <cellStyles count="7">
    <cellStyle name="Comma" xfId="1" builtinId="3"/>
    <cellStyle name="Comma 2" xfId="4" xr:uid="{F0F90FE6-7267-4A25-A812-5DB41B69419F}"/>
    <cellStyle name="Normal" xfId="0" builtinId="0"/>
    <cellStyle name="Normal 15" xfId="2" xr:uid="{4248EB52-308E-4C90-BA97-F244BF64280F}"/>
    <cellStyle name="Normal 2" xfId="3" xr:uid="{829D3C6F-AA2F-4F9F-869A-DF1F90AAD021}"/>
    <cellStyle name="Normal 2 2" xfId="5" xr:uid="{58AB8905-76F6-4864-ACCB-E453364984B6}"/>
    <cellStyle name="Normal 2 3" xfId="6" xr:uid="{8E534653-58F9-4A8D-974A-077857C909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B5005-0B8F-44DB-A351-EE634459E15A}">
  <sheetPr>
    <pageSetUpPr fitToPage="1"/>
  </sheetPr>
  <dimension ref="A1:J34"/>
  <sheetViews>
    <sheetView view="pageBreakPreview" zoomScale="85" zoomScaleNormal="85" zoomScaleSheetLayoutView="85" workbookViewId="0">
      <selection activeCell="J9" sqref="J9"/>
    </sheetView>
  </sheetViews>
  <sheetFormatPr defaultColWidth="9.42578125" defaultRowHeight="21" x14ac:dyDescent="0.25"/>
  <cols>
    <col min="1" max="1" width="32.5703125" style="41" customWidth="1"/>
    <col min="2" max="2" width="4.5703125" style="40" customWidth="1"/>
    <col min="3" max="3" width="1" style="41" customWidth="1"/>
    <col min="4" max="4" width="14" style="41" customWidth="1"/>
    <col min="5" max="5" width="1" style="41" customWidth="1"/>
    <col min="6" max="6" width="15.85546875" style="42" customWidth="1"/>
    <col min="7" max="7" width="1" style="41" customWidth="1"/>
    <col min="8" max="8" width="14" style="41" customWidth="1"/>
    <col min="9" max="9" width="1" style="41" customWidth="1"/>
    <col min="10" max="10" width="16.140625" style="42" customWidth="1"/>
    <col min="11" max="16384" width="9.42578125" style="41"/>
  </cols>
  <sheetData>
    <row r="1" spans="1:10" ht="17.100000000000001" customHeight="1" x14ac:dyDescent="0.25">
      <c r="A1" s="39" t="s">
        <v>0</v>
      </c>
    </row>
    <row r="2" spans="1:10" ht="17.100000000000001" customHeight="1" x14ac:dyDescent="0.25">
      <c r="A2" s="43" t="s">
        <v>1</v>
      </c>
    </row>
    <row r="3" spans="1:10" ht="17.100000000000001" customHeight="1" x14ac:dyDescent="0.25">
      <c r="A3" s="43"/>
    </row>
    <row r="4" spans="1:10" ht="17.100000000000001" customHeight="1" x14ac:dyDescent="0.25">
      <c r="A4" s="44"/>
      <c r="D4" s="131" t="s">
        <v>2</v>
      </c>
      <c r="E4" s="131"/>
      <c r="F4" s="131"/>
      <c r="G4" s="131"/>
      <c r="H4" s="131"/>
      <c r="I4" s="131"/>
      <c r="J4" s="131"/>
    </row>
    <row r="5" spans="1:10" ht="17.100000000000001" customHeight="1" x14ac:dyDescent="0.25">
      <c r="B5" s="46"/>
      <c r="C5" s="46"/>
      <c r="D5" s="132" t="s">
        <v>3</v>
      </c>
      <c r="E5" s="132"/>
      <c r="F5" s="132"/>
      <c r="G5" s="46"/>
      <c r="H5" s="132" t="s">
        <v>4</v>
      </c>
      <c r="I5" s="132"/>
      <c r="J5" s="132"/>
    </row>
    <row r="6" spans="1:10" ht="17.100000000000001" customHeight="1" x14ac:dyDescent="0.25">
      <c r="B6" s="41"/>
      <c r="C6" s="46"/>
      <c r="D6" s="47" t="s">
        <v>6</v>
      </c>
      <c r="E6" s="48"/>
      <c r="F6" s="47" t="s">
        <v>5</v>
      </c>
      <c r="G6" s="49"/>
      <c r="H6" s="47" t="s">
        <v>6</v>
      </c>
      <c r="I6" s="48"/>
      <c r="J6" s="47" t="s">
        <v>5</v>
      </c>
    </row>
    <row r="7" spans="1:10" ht="17.100000000000001" customHeight="1" x14ac:dyDescent="0.25">
      <c r="B7" s="41"/>
      <c r="C7" s="46"/>
      <c r="D7" s="50" t="s">
        <v>7</v>
      </c>
      <c r="E7" s="51"/>
      <c r="F7" s="52"/>
      <c r="G7" s="49"/>
      <c r="H7" s="50" t="s">
        <v>7</v>
      </c>
      <c r="I7" s="51"/>
      <c r="J7" s="52"/>
    </row>
    <row r="8" spans="1:10" ht="17.100000000000001" customHeight="1" x14ac:dyDescent="0.25">
      <c r="B8" s="45" t="s">
        <v>8</v>
      </c>
      <c r="C8" s="46"/>
      <c r="D8" s="45" t="s">
        <v>9</v>
      </c>
      <c r="E8" s="51"/>
      <c r="F8" s="53" t="s">
        <v>10</v>
      </c>
      <c r="G8" s="49"/>
      <c r="H8" s="45" t="s">
        <v>9</v>
      </c>
      <c r="I8" s="51"/>
      <c r="J8" s="53" t="s">
        <v>10</v>
      </c>
    </row>
    <row r="9" spans="1:10" ht="17.100000000000001" customHeight="1" x14ac:dyDescent="0.25">
      <c r="B9" s="46"/>
      <c r="C9" s="46"/>
      <c r="D9" s="46"/>
      <c r="E9" s="51"/>
      <c r="F9" s="54"/>
      <c r="G9" s="49"/>
      <c r="H9" s="46"/>
      <c r="I9" s="51"/>
      <c r="J9" s="54"/>
    </row>
    <row r="10" spans="1:10" ht="20.100000000000001" customHeight="1" x14ac:dyDescent="0.25">
      <c r="A10" s="55" t="s">
        <v>11</v>
      </c>
      <c r="B10" s="46"/>
      <c r="C10" s="46"/>
      <c r="E10" s="46"/>
      <c r="F10" s="56"/>
      <c r="G10" s="46"/>
      <c r="I10" s="46"/>
      <c r="J10" s="54"/>
    </row>
    <row r="11" spans="1:10" ht="20.100000000000001" customHeight="1" x14ac:dyDescent="0.25">
      <c r="A11" s="57" t="s">
        <v>12</v>
      </c>
      <c r="B11" s="46"/>
      <c r="C11" s="46"/>
      <c r="E11" s="46"/>
      <c r="F11" s="56"/>
      <c r="G11" s="58"/>
      <c r="I11" s="58"/>
      <c r="J11" s="59"/>
    </row>
    <row r="12" spans="1:10" ht="20.100000000000001" customHeight="1" x14ac:dyDescent="0.25">
      <c r="A12" s="60" t="s">
        <v>13</v>
      </c>
      <c r="B12" s="1"/>
      <c r="C12" s="2"/>
      <c r="D12" s="2">
        <v>54086</v>
      </c>
      <c r="E12" s="2"/>
      <c r="F12" s="21">
        <v>110995</v>
      </c>
      <c r="G12" s="21"/>
      <c r="H12" s="21">
        <v>14377</v>
      </c>
      <c r="I12" s="21"/>
      <c r="J12" s="21">
        <v>1075</v>
      </c>
    </row>
    <row r="13" spans="1:10" ht="20.100000000000001" customHeight="1" x14ac:dyDescent="0.25">
      <c r="A13" s="60" t="s">
        <v>14</v>
      </c>
      <c r="B13" s="1">
        <v>6</v>
      </c>
      <c r="C13" s="2"/>
      <c r="D13" s="2">
        <v>1052868</v>
      </c>
      <c r="E13" s="2"/>
      <c r="F13" s="21">
        <v>1391386</v>
      </c>
      <c r="G13" s="21"/>
      <c r="H13" s="21">
        <v>273495</v>
      </c>
      <c r="I13" s="21"/>
      <c r="J13" s="21">
        <v>155593</v>
      </c>
    </row>
    <row r="14" spans="1:10" ht="20.100000000000001" customHeight="1" x14ac:dyDescent="0.25">
      <c r="A14" s="60" t="s">
        <v>15</v>
      </c>
      <c r="B14" s="1"/>
      <c r="C14" s="2"/>
      <c r="D14" s="2">
        <v>4390</v>
      </c>
      <c r="E14" s="2"/>
      <c r="F14" s="21">
        <v>4768</v>
      </c>
      <c r="G14" s="21"/>
      <c r="H14" s="21">
        <v>0</v>
      </c>
      <c r="I14" s="21"/>
      <c r="J14" s="21">
        <v>0</v>
      </c>
    </row>
    <row r="15" spans="1:10" ht="20.100000000000001" customHeight="1" x14ac:dyDescent="0.25">
      <c r="A15" s="60" t="s">
        <v>16</v>
      </c>
      <c r="B15" s="1">
        <v>7</v>
      </c>
      <c r="C15" s="2"/>
      <c r="D15" s="2">
        <v>1991065</v>
      </c>
      <c r="E15" s="2"/>
      <c r="F15" s="21">
        <v>1820503</v>
      </c>
      <c r="G15" s="21"/>
      <c r="H15" s="21">
        <v>418936</v>
      </c>
      <c r="I15" s="21"/>
      <c r="J15" s="21">
        <v>526142</v>
      </c>
    </row>
    <row r="16" spans="1:10" ht="20.100000000000001" customHeight="1" x14ac:dyDescent="0.25">
      <c r="A16" s="60" t="s">
        <v>17</v>
      </c>
      <c r="B16" s="1"/>
      <c r="C16" s="2"/>
      <c r="D16" s="2">
        <v>919</v>
      </c>
      <c r="E16" s="2"/>
      <c r="F16" s="21">
        <v>0</v>
      </c>
      <c r="G16" s="21"/>
      <c r="H16" s="21">
        <v>0</v>
      </c>
      <c r="I16" s="21"/>
      <c r="J16" s="21">
        <v>0</v>
      </c>
    </row>
    <row r="17" spans="1:10" ht="20.100000000000001" customHeight="1" x14ac:dyDescent="0.25">
      <c r="A17" s="60" t="s">
        <v>18</v>
      </c>
      <c r="B17" s="1"/>
      <c r="C17" s="12"/>
      <c r="D17" s="2">
        <v>31728</v>
      </c>
      <c r="E17" s="2"/>
      <c r="F17" s="21">
        <v>47063</v>
      </c>
      <c r="G17" s="21"/>
      <c r="H17" s="21">
        <v>1172</v>
      </c>
      <c r="I17" s="21"/>
      <c r="J17" s="21">
        <v>3104</v>
      </c>
    </row>
    <row r="18" spans="1:10" ht="20.100000000000001" customHeight="1" x14ac:dyDescent="0.25">
      <c r="A18" s="60" t="s">
        <v>19</v>
      </c>
      <c r="B18" s="1"/>
      <c r="C18" s="12"/>
      <c r="D18" s="12">
        <v>50382</v>
      </c>
      <c r="E18" s="2"/>
      <c r="F18" s="21">
        <v>29734</v>
      </c>
      <c r="G18" s="21"/>
      <c r="H18" s="21">
        <v>8964</v>
      </c>
      <c r="I18" s="21"/>
      <c r="J18" s="21">
        <v>9538</v>
      </c>
    </row>
    <row r="19" spans="1:10" ht="20.100000000000001" customHeight="1" x14ac:dyDescent="0.25">
      <c r="A19" s="57" t="s">
        <v>20</v>
      </c>
      <c r="B19" s="1"/>
      <c r="C19" s="12"/>
      <c r="D19" s="22">
        <f>SUM(D12:D18)</f>
        <v>3185438</v>
      </c>
      <c r="E19" s="2"/>
      <c r="F19" s="22">
        <f>SUM(F12:F18)</f>
        <v>3404449</v>
      </c>
      <c r="G19" s="21"/>
      <c r="H19" s="22">
        <f>SUM(H12:H18)</f>
        <v>716944</v>
      </c>
      <c r="I19" s="21"/>
      <c r="J19" s="22">
        <f>SUM(J12:J18)</f>
        <v>695452</v>
      </c>
    </row>
    <row r="20" spans="1:10" ht="22.5" customHeight="1" x14ac:dyDescent="0.25">
      <c r="A20" s="61"/>
      <c r="B20" s="3"/>
      <c r="C20" s="12"/>
      <c r="D20" s="12"/>
      <c r="E20" s="15"/>
      <c r="F20" s="21"/>
      <c r="G20" s="21"/>
      <c r="H20" s="21"/>
      <c r="I20" s="21"/>
      <c r="J20" s="21"/>
    </row>
    <row r="21" spans="1:10" ht="20.100000000000001" customHeight="1" x14ac:dyDescent="0.25">
      <c r="A21" s="57" t="s">
        <v>21</v>
      </c>
      <c r="B21" s="3"/>
      <c r="C21" s="2"/>
      <c r="D21" s="2"/>
      <c r="E21" s="15"/>
      <c r="F21" s="21"/>
      <c r="G21" s="21"/>
      <c r="H21" s="21"/>
      <c r="I21" s="21"/>
      <c r="J21" s="21"/>
    </row>
    <row r="22" spans="1:10" s="61" customFormat="1" ht="20.100000000000001" customHeight="1" x14ac:dyDescent="0.25">
      <c r="A22" s="60" t="s">
        <v>22</v>
      </c>
      <c r="D22" s="21">
        <v>20000</v>
      </c>
      <c r="F22" s="21">
        <v>20000</v>
      </c>
      <c r="G22" s="21"/>
      <c r="H22" s="21">
        <v>20000</v>
      </c>
      <c r="I22" s="21"/>
      <c r="J22" s="21">
        <v>20000</v>
      </c>
    </row>
    <row r="23" spans="1:10" ht="20.100000000000001" customHeight="1" x14ac:dyDescent="0.25">
      <c r="A23" s="60" t="s">
        <v>23</v>
      </c>
      <c r="B23" s="1">
        <v>8</v>
      </c>
      <c r="C23" s="2"/>
      <c r="D23" s="21">
        <v>0</v>
      </c>
      <c r="E23" s="2"/>
      <c r="F23" s="21">
        <v>0</v>
      </c>
      <c r="G23" s="21"/>
      <c r="H23" s="21">
        <v>1244957</v>
      </c>
      <c r="I23" s="21"/>
      <c r="J23" s="21">
        <v>1231207</v>
      </c>
    </row>
    <row r="24" spans="1:10" ht="20.100000000000001" customHeight="1" x14ac:dyDescent="0.25">
      <c r="A24" s="60" t="s">
        <v>24</v>
      </c>
      <c r="D24" s="21"/>
      <c r="E24" s="42"/>
      <c r="F24" s="21"/>
      <c r="G24" s="21"/>
      <c r="H24" s="62"/>
      <c r="I24" s="21"/>
      <c r="J24" s="21"/>
    </row>
    <row r="25" spans="1:10" ht="20.100000000000001" customHeight="1" x14ac:dyDescent="0.25">
      <c r="A25" s="63" t="s">
        <v>25</v>
      </c>
      <c r="B25" s="1">
        <v>5</v>
      </c>
      <c r="C25" s="2"/>
      <c r="D25" s="21">
        <v>465368</v>
      </c>
      <c r="E25" s="2"/>
      <c r="F25" s="19">
        <v>459732</v>
      </c>
      <c r="G25" s="21"/>
      <c r="H25" s="21">
        <v>231069</v>
      </c>
      <c r="I25" s="21"/>
      <c r="J25" s="19">
        <v>228069</v>
      </c>
    </row>
    <row r="26" spans="1:10" ht="20.100000000000001" customHeight="1" x14ac:dyDescent="0.25">
      <c r="A26" s="60" t="s">
        <v>26</v>
      </c>
      <c r="B26" s="1">
        <v>9</v>
      </c>
      <c r="C26" s="2"/>
      <c r="D26" s="21">
        <v>1568107</v>
      </c>
      <c r="E26" s="2"/>
      <c r="F26" s="21">
        <v>1531040</v>
      </c>
      <c r="G26" s="21"/>
      <c r="H26" s="21">
        <v>318715</v>
      </c>
      <c r="I26" s="21"/>
      <c r="J26" s="21">
        <v>314361</v>
      </c>
    </row>
    <row r="27" spans="1:10" ht="20.100000000000001" customHeight="1" x14ac:dyDescent="0.25">
      <c r="A27" s="60" t="s">
        <v>27</v>
      </c>
      <c r="B27" s="1">
        <v>10</v>
      </c>
      <c r="C27" s="2"/>
      <c r="D27" s="21">
        <v>23893</v>
      </c>
      <c r="E27" s="2"/>
      <c r="F27" s="21">
        <v>23951</v>
      </c>
      <c r="G27" s="21"/>
      <c r="H27" s="21">
        <v>6319</v>
      </c>
      <c r="I27" s="21"/>
      <c r="J27" s="21">
        <v>6805</v>
      </c>
    </row>
    <row r="28" spans="1:10" ht="20.100000000000001" customHeight="1" x14ac:dyDescent="0.25">
      <c r="A28" s="60" t="s">
        <v>28</v>
      </c>
      <c r="B28" s="1"/>
      <c r="C28" s="2"/>
      <c r="D28" s="21">
        <v>4616</v>
      </c>
      <c r="E28" s="2"/>
      <c r="F28" s="21">
        <v>4492</v>
      </c>
      <c r="G28" s="21"/>
      <c r="H28" s="21">
        <v>0</v>
      </c>
      <c r="I28" s="21"/>
      <c r="J28" s="21">
        <v>0</v>
      </c>
    </row>
    <row r="29" spans="1:10" ht="20.100000000000001" customHeight="1" x14ac:dyDescent="0.25">
      <c r="A29" s="60" t="s">
        <v>29</v>
      </c>
      <c r="B29" s="1"/>
      <c r="C29" s="2"/>
      <c r="D29" s="21">
        <v>2789</v>
      </c>
      <c r="E29" s="2"/>
      <c r="F29" s="19">
        <v>3177</v>
      </c>
      <c r="G29" s="21"/>
      <c r="H29" s="21">
        <v>75</v>
      </c>
      <c r="I29" s="21"/>
      <c r="J29" s="19">
        <v>91</v>
      </c>
    </row>
    <row r="30" spans="1:10" ht="20.100000000000001" customHeight="1" x14ac:dyDescent="0.25">
      <c r="A30" s="60" t="s">
        <v>30</v>
      </c>
      <c r="B30" s="1"/>
      <c r="D30" s="21">
        <v>4123</v>
      </c>
      <c r="E30" s="2"/>
      <c r="F30" s="24">
        <v>4716</v>
      </c>
      <c r="G30" s="21"/>
      <c r="H30" s="21">
        <v>3721</v>
      </c>
      <c r="I30" s="21"/>
      <c r="J30" s="21">
        <v>4309</v>
      </c>
    </row>
    <row r="31" spans="1:10" ht="19.5" customHeight="1" x14ac:dyDescent="0.25">
      <c r="A31" s="57" t="s">
        <v>31</v>
      </c>
      <c r="B31" s="3"/>
      <c r="C31" s="2"/>
      <c r="D31" s="22">
        <f>SUM(D22:D30)</f>
        <v>2088896</v>
      </c>
      <c r="E31" s="15"/>
      <c r="F31" s="22">
        <f>SUM(F22:F30)</f>
        <v>2047108</v>
      </c>
      <c r="G31" s="21"/>
      <c r="H31" s="22">
        <f>SUM(H22:H30)</f>
        <v>1824856</v>
      </c>
      <c r="I31" s="21"/>
      <c r="J31" s="22">
        <f>SUM(J22:J30)</f>
        <v>1804842</v>
      </c>
    </row>
    <row r="32" spans="1:10" ht="19.5" customHeight="1" x14ac:dyDescent="0.25">
      <c r="A32" s="57"/>
      <c r="B32" s="3"/>
      <c r="C32" s="2"/>
      <c r="D32" s="12"/>
      <c r="E32" s="16"/>
      <c r="F32" s="24"/>
      <c r="G32" s="24"/>
      <c r="H32" s="24"/>
      <c r="I32" s="24"/>
      <c r="J32" s="24"/>
    </row>
    <row r="33" spans="1:10" ht="20.100000000000001" customHeight="1" thickBot="1" x14ac:dyDescent="0.3">
      <c r="A33" s="57" t="s">
        <v>32</v>
      </c>
      <c r="C33" s="40"/>
      <c r="D33" s="4">
        <f>D19+D31</f>
        <v>5274334</v>
      </c>
      <c r="E33" s="15"/>
      <c r="F33" s="23">
        <f>F19+F31</f>
        <v>5451557</v>
      </c>
      <c r="G33" s="21"/>
      <c r="H33" s="23">
        <f>H19+H31</f>
        <v>2541800</v>
      </c>
      <c r="I33" s="21"/>
      <c r="J33" s="23">
        <f>J19+J31</f>
        <v>2500294</v>
      </c>
    </row>
    <row r="34" spans="1:10" ht="21.75" thickTop="1" x14ac:dyDescent="0.25"/>
  </sheetData>
  <mergeCells count="3">
    <mergeCell ref="D4:J4"/>
    <mergeCell ref="D5:F5"/>
    <mergeCell ref="H5:J5"/>
  </mergeCells>
  <pageMargins left="0.78" right="0.39370078740157483" top="0.88" bottom="0.28000000000000003" header="0.51180993000874886" footer="0.22"/>
  <pageSetup paperSize="9" scale="90" firstPageNumber="2" fitToHeight="0" orientation="portrait" useFirstPageNumber="1" horizontalDpi="1200" verticalDpi="1200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74A04-26EA-43C5-A2E5-85AB402A087B}">
  <sheetPr>
    <pageSetUpPr fitToPage="1"/>
  </sheetPr>
  <dimension ref="A1:J37"/>
  <sheetViews>
    <sheetView view="pageBreakPreview" topLeftCell="A4" zoomScale="85" zoomScaleNormal="85" zoomScaleSheetLayoutView="85" workbookViewId="0">
      <selection activeCell="J8" sqref="J8"/>
    </sheetView>
  </sheetViews>
  <sheetFormatPr defaultColWidth="9.42578125" defaultRowHeight="21" x14ac:dyDescent="0.25"/>
  <cols>
    <col min="1" max="1" width="37.42578125" style="41" customWidth="1"/>
    <col min="2" max="2" width="5" style="40" customWidth="1"/>
    <col min="3" max="3" width="1" style="41" customWidth="1"/>
    <col min="4" max="4" width="13.5703125" style="41" customWidth="1"/>
    <col min="5" max="5" width="1" style="41" customWidth="1"/>
    <col min="6" max="6" width="15.85546875" style="2" customWidth="1"/>
    <col min="7" max="7" width="1" style="41" customWidth="1"/>
    <col min="8" max="8" width="13.5703125" style="41" customWidth="1"/>
    <col min="9" max="9" width="1" style="41" customWidth="1"/>
    <col min="10" max="10" width="16.140625" style="42" customWidth="1"/>
    <col min="11" max="16384" width="9.42578125" style="41"/>
  </cols>
  <sheetData>
    <row r="1" spans="1:10" ht="17.100000000000001" customHeight="1" x14ac:dyDescent="0.25">
      <c r="A1" s="44" t="s">
        <v>0</v>
      </c>
    </row>
    <row r="2" spans="1:10" ht="17.100000000000001" customHeight="1" x14ac:dyDescent="0.25">
      <c r="A2" s="43" t="s">
        <v>1</v>
      </c>
    </row>
    <row r="3" spans="1:10" ht="17.100000000000001" customHeight="1" x14ac:dyDescent="0.25">
      <c r="A3" s="43"/>
    </row>
    <row r="4" spans="1:10" ht="17.100000000000001" customHeight="1" x14ac:dyDescent="0.25">
      <c r="A4" s="44"/>
      <c r="D4" s="131" t="s">
        <v>2</v>
      </c>
      <c r="E4" s="131"/>
      <c r="F4" s="131"/>
      <c r="G4" s="131"/>
      <c r="H4" s="131"/>
      <c r="I4" s="131"/>
      <c r="J4" s="131"/>
    </row>
    <row r="5" spans="1:10" ht="17.100000000000001" customHeight="1" x14ac:dyDescent="0.25">
      <c r="B5" s="46"/>
      <c r="C5" s="46"/>
      <c r="D5" s="131" t="s">
        <v>3</v>
      </c>
      <c r="E5" s="131"/>
      <c r="F5" s="131"/>
      <c r="G5" s="67"/>
      <c r="H5" s="68" t="s">
        <v>4</v>
      </c>
      <c r="I5" s="68"/>
      <c r="J5" s="69"/>
    </row>
    <row r="6" spans="1:10" ht="17.100000000000001" customHeight="1" x14ac:dyDescent="0.25">
      <c r="B6" s="41"/>
      <c r="C6" s="46"/>
      <c r="D6" s="47" t="s">
        <v>6</v>
      </c>
      <c r="E6" s="48"/>
      <c r="F6" s="47" t="s">
        <v>5</v>
      </c>
      <c r="G6" s="49"/>
      <c r="H6" s="47" t="s">
        <v>6</v>
      </c>
      <c r="I6" s="48"/>
      <c r="J6" s="47" t="s">
        <v>5</v>
      </c>
    </row>
    <row r="7" spans="1:10" ht="17.100000000000001" customHeight="1" x14ac:dyDescent="0.25">
      <c r="B7" s="41"/>
      <c r="C7" s="46"/>
      <c r="D7" s="49" t="s">
        <v>7</v>
      </c>
      <c r="E7" s="51"/>
      <c r="F7" s="5"/>
      <c r="G7" s="49"/>
      <c r="H7" s="49" t="s">
        <v>7</v>
      </c>
      <c r="I7" s="51"/>
      <c r="J7" s="54"/>
    </row>
    <row r="8" spans="1:10" ht="17.100000000000001" customHeight="1" x14ac:dyDescent="0.25">
      <c r="B8" s="45" t="s">
        <v>8</v>
      </c>
      <c r="C8" s="46"/>
      <c r="D8" s="45" t="s">
        <v>9</v>
      </c>
      <c r="E8" s="51"/>
      <c r="F8" s="6" t="s">
        <v>10</v>
      </c>
      <c r="G8" s="49"/>
      <c r="H8" s="45" t="s">
        <v>9</v>
      </c>
      <c r="I8" s="51"/>
      <c r="J8" s="53" t="s">
        <v>10</v>
      </c>
    </row>
    <row r="9" spans="1:10" ht="17.100000000000001" customHeight="1" x14ac:dyDescent="0.25">
      <c r="B9" s="46"/>
      <c r="C9" s="46"/>
      <c r="D9" s="46"/>
      <c r="E9" s="49"/>
      <c r="F9" s="5"/>
      <c r="G9" s="46"/>
      <c r="H9" s="46"/>
      <c r="I9" s="49"/>
      <c r="J9" s="54"/>
    </row>
    <row r="10" spans="1:10" ht="20.100000000000001" customHeight="1" x14ac:dyDescent="0.25">
      <c r="A10" s="70" t="s">
        <v>33</v>
      </c>
      <c r="B10" s="46"/>
      <c r="C10" s="46"/>
      <c r="E10" s="46"/>
      <c r="F10" s="56"/>
      <c r="G10" s="46"/>
      <c r="I10" s="50"/>
      <c r="J10" s="54"/>
    </row>
    <row r="11" spans="1:10" ht="20.100000000000001" customHeight="1" x14ac:dyDescent="0.25">
      <c r="A11" s="57" t="s">
        <v>34</v>
      </c>
      <c r="C11" s="40"/>
      <c r="D11" s="2"/>
      <c r="E11" s="5"/>
      <c r="F11" s="56"/>
      <c r="G11" s="13"/>
      <c r="H11" s="12"/>
      <c r="I11" s="25"/>
      <c r="J11" s="13"/>
    </row>
    <row r="12" spans="1:10" ht="20.100000000000001" customHeight="1" x14ac:dyDescent="0.25">
      <c r="A12" s="60" t="s">
        <v>35</v>
      </c>
      <c r="B12" s="71"/>
      <c r="C12" s="2"/>
      <c r="D12" s="2"/>
      <c r="E12" s="2"/>
      <c r="F12" s="56"/>
      <c r="G12" s="12"/>
      <c r="H12" s="12"/>
      <c r="I12" s="12"/>
      <c r="J12" s="12"/>
    </row>
    <row r="13" spans="1:10" ht="20.100000000000001" customHeight="1" x14ac:dyDescent="0.25">
      <c r="A13" s="60" t="s">
        <v>36</v>
      </c>
      <c r="B13" s="72">
        <v>11</v>
      </c>
      <c r="C13" s="73"/>
      <c r="D13" s="21">
        <v>1417534</v>
      </c>
      <c r="E13" s="2"/>
      <c r="F13" s="21">
        <v>1690363</v>
      </c>
      <c r="G13" s="12"/>
      <c r="H13" s="12">
        <v>491307</v>
      </c>
      <c r="I13" s="12"/>
      <c r="J13" s="21">
        <v>473276</v>
      </c>
    </row>
    <row r="14" spans="1:10" ht="20.100000000000001" customHeight="1" x14ac:dyDescent="0.25">
      <c r="A14" s="60" t="s">
        <v>37</v>
      </c>
      <c r="B14" s="72"/>
      <c r="C14" s="73"/>
      <c r="D14" s="21">
        <v>730391</v>
      </c>
      <c r="E14" s="2"/>
      <c r="F14" s="21">
        <v>602736</v>
      </c>
      <c r="G14" s="12"/>
      <c r="H14" s="12">
        <v>40615</v>
      </c>
      <c r="I14" s="12"/>
      <c r="J14" s="21">
        <v>12177</v>
      </c>
    </row>
    <row r="15" spans="1:10" ht="20.100000000000001" customHeight="1" x14ac:dyDescent="0.25">
      <c r="A15" s="60" t="s">
        <v>38</v>
      </c>
      <c r="B15" s="72"/>
      <c r="C15" s="73"/>
      <c r="D15" s="21">
        <v>596</v>
      </c>
      <c r="E15" s="2"/>
      <c r="F15" s="21">
        <v>863</v>
      </c>
      <c r="G15" s="12"/>
      <c r="H15" s="21">
        <v>596</v>
      </c>
      <c r="I15" s="12"/>
      <c r="J15" s="21">
        <v>863</v>
      </c>
    </row>
    <row r="16" spans="1:10" ht="20.100000000000001" customHeight="1" x14ac:dyDescent="0.25">
      <c r="A16" s="60" t="s">
        <v>39</v>
      </c>
      <c r="B16" s="72"/>
      <c r="C16" s="73"/>
      <c r="D16" s="21">
        <v>1412</v>
      </c>
      <c r="E16" s="2"/>
      <c r="F16" s="21">
        <v>1851</v>
      </c>
      <c r="G16" s="12"/>
      <c r="H16" s="21">
        <v>0</v>
      </c>
      <c r="I16" s="12"/>
      <c r="J16" s="21">
        <v>0</v>
      </c>
    </row>
    <row r="17" spans="1:10" ht="20.100000000000001" customHeight="1" x14ac:dyDescent="0.25">
      <c r="A17" s="60" t="s">
        <v>40</v>
      </c>
      <c r="B17" s="72"/>
      <c r="C17" s="73"/>
      <c r="D17" s="21">
        <v>70230</v>
      </c>
      <c r="E17" s="2"/>
      <c r="F17" s="21">
        <v>85766</v>
      </c>
      <c r="G17" s="12"/>
      <c r="H17" s="21">
        <v>8284</v>
      </c>
      <c r="I17" s="12"/>
      <c r="J17" s="21">
        <v>10097</v>
      </c>
    </row>
    <row r="18" spans="1:10" ht="20.100000000000001" customHeight="1" x14ac:dyDescent="0.25">
      <c r="A18" s="60" t="s">
        <v>41</v>
      </c>
      <c r="B18" s="72"/>
      <c r="C18" s="73"/>
      <c r="D18" s="21"/>
      <c r="E18" s="15"/>
      <c r="F18" s="21"/>
      <c r="G18" s="16"/>
      <c r="H18" s="12"/>
      <c r="I18" s="16"/>
      <c r="J18" s="21"/>
    </row>
    <row r="19" spans="1:10" ht="20.100000000000001" customHeight="1" x14ac:dyDescent="0.25">
      <c r="A19" s="60" t="s">
        <v>36</v>
      </c>
      <c r="B19" s="72">
        <v>12</v>
      </c>
      <c r="C19" s="73"/>
      <c r="D19" s="21">
        <v>26498</v>
      </c>
      <c r="E19" s="2"/>
      <c r="F19" s="21">
        <v>39269</v>
      </c>
      <c r="G19" s="12"/>
      <c r="H19" s="21">
        <v>0</v>
      </c>
      <c r="I19" s="12"/>
      <c r="J19" s="21">
        <v>0</v>
      </c>
    </row>
    <row r="20" spans="1:10" ht="20.100000000000001" customHeight="1" x14ac:dyDescent="0.25">
      <c r="A20" s="60" t="s">
        <v>42</v>
      </c>
      <c r="B20" s="72"/>
      <c r="C20" s="73"/>
      <c r="D20" s="21">
        <v>8233</v>
      </c>
      <c r="E20" s="2"/>
      <c r="F20" s="21">
        <v>7439</v>
      </c>
      <c r="G20" s="12"/>
      <c r="H20" s="21">
        <v>1964</v>
      </c>
      <c r="I20" s="12"/>
      <c r="J20" s="21">
        <v>1930</v>
      </c>
    </row>
    <row r="21" spans="1:10" ht="20.100000000000001" customHeight="1" x14ac:dyDescent="0.25">
      <c r="A21" s="60" t="s">
        <v>43</v>
      </c>
      <c r="B21" s="72"/>
      <c r="C21" s="73"/>
      <c r="D21" s="21">
        <v>6033</v>
      </c>
      <c r="E21" s="2"/>
      <c r="F21" s="21">
        <v>6027</v>
      </c>
      <c r="G21" s="12"/>
      <c r="H21" s="21">
        <v>5566</v>
      </c>
      <c r="I21" s="12"/>
      <c r="J21" s="21">
        <v>5560</v>
      </c>
    </row>
    <row r="22" spans="1:10" ht="20.100000000000001" customHeight="1" x14ac:dyDescent="0.25">
      <c r="A22" s="60" t="s">
        <v>44</v>
      </c>
      <c r="B22" s="72">
        <v>5</v>
      </c>
      <c r="C22" s="73"/>
      <c r="D22" s="19">
        <v>82832</v>
      </c>
      <c r="E22" s="2"/>
      <c r="F22" s="19">
        <v>82715</v>
      </c>
      <c r="G22" s="12"/>
      <c r="H22" s="21">
        <v>108590</v>
      </c>
      <c r="I22" s="12"/>
      <c r="J22" s="19">
        <v>110564</v>
      </c>
    </row>
    <row r="23" spans="1:10" ht="20.100000000000001" customHeight="1" x14ac:dyDescent="0.25">
      <c r="A23" s="60" t="s">
        <v>45</v>
      </c>
      <c r="B23" s="72"/>
      <c r="C23" s="73"/>
      <c r="D23" s="21">
        <v>48083</v>
      </c>
      <c r="E23" s="2"/>
      <c r="F23" s="21">
        <v>47945</v>
      </c>
      <c r="G23" s="12"/>
      <c r="H23" s="21">
        <v>0</v>
      </c>
      <c r="I23" s="12"/>
      <c r="J23" s="21">
        <v>0</v>
      </c>
    </row>
    <row r="24" spans="1:10" s="61" customFormat="1" ht="20.100000000000001" customHeight="1" x14ac:dyDescent="0.25">
      <c r="A24" s="60" t="s">
        <v>46</v>
      </c>
      <c r="B24" s="72">
        <v>15</v>
      </c>
      <c r="D24" s="21">
        <v>3200</v>
      </c>
      <c r="F24" s="21">
        <v>886</v>
      </c>
      <c r="H24" s="21">
        <v>136</v>
      </c>
      <c r="J24" s="21">
        <v>742</v>
      </c>
    </row>
    <row r="25" spans="1:10" ht="20.100000000000001" customHeight="1" x14ac:dyDescent="0.25">
      <c r="A25" s="60" t="s">
        <v>47</v>
      </c>
      <c r="B25" s="72"/>
      <c r="C25" s="73"/>
      <c r="D25" s="21">
        <v>29577</v>
      </c>
      <c r="E25" s="2"/>
      <c r="F25" s="21">
        <v>35010</v>
      </c>
      <c r="G25" s="12"/>
      <c r="H25" s="21">
        <v>1983</v>
      </c>
      <c r="I25" s="12"/>
      <c r="J25" s="21">
        <v>1674</v>
      </c>
    </row>
    <row r="26" spans="1:10" ht="20.100000000000001" customHeight="1" x14ac:dyDescent="0.25">
      <c r="A26" s="57" t="s">
        <v>48</v>
      </c>
      <c r="B26" s="72"/>
      <c r="C26" s="73"/>
      <c r="D26" s="35">
        <f>SUM(D12:D25)</f>
        <v>2424619</v>
      </c>
      <c r="E26" s="2"/>
      <c r="F26" s="22">
        <f>SUM(F12:F25)</f>
        <v>2600870</v>
      </c>
      <c r="G26" s="12"/>
      <c r="H26" s="22">
        <f>SUM(H12:H25)</f>
        <v>659041</v>
      </c>
      <c r="I26" s="12"/>
      <c r="J26" s="22">
        <f>SUM(J12:J25)</f>
        <v>616883</v>
      </c>
    </row>
    <row r="27" spans="1:10" ht="13.35" customHeight="1" x14ac:dyDescent="0.25">
      <c r="A27" s="57"/>
      <c r="B27" s="72"/>
      <c r="C27" s="73"/>
      <c r="D27" s="12"/>
      <c r="E27" s="15"/>
      <c r="F27" s="12"/>
      <c r="G27" s="16"/>
      <c r="H27" s="16"/>
      <c r="I27" s="16"/>
      <c r="J27" s="12"/>
    </row>
    <row r="28" spans="1:10" ht="20.100000000000001" customHeight="1" x14ac:dyDescent="0.25">
      <c r="A28" s="75" t="s">
        <v>49</v>
      </c>
      <c r="B28" s="8"/>
      <c r="C28" s="73"/>
      <c r="D28" s="12"/>
      <c r="E28" s="15"/>
      <c r="F28" s="12"/>
      <c r="G28" s="16"/>
      <c r="H28" s="16"/>
      <c r="I28" s="16"/>
      <c r="J28" s="12"/>
    </row>
    <row r="29" spans="1:10" ht="20.100000000000001" customHeight="1" x14ac:dyDescent="0.25">
      <c r="A29" s="60" t="s">
        <v>50</v>
      </c>
      <c r="C29" s="73"/>
      <c r="D29" s="12">
        <v>16890</v>
      </c>
      <c r="E29" s="2"/>
      <c r="F29" s="21">
        <v>17917</v>
      </c>
      <c r="G29" s="12"/>
      <c r="H29" s="21">
        <v>4964</v>
      </c>
      <c r="I29" s="12"/>
      <c r="J29" s="21">
        <v>5467</v>
      </c>
    </row>
    <row r="30" spans="1:10" ht="20.100000000000001" customHeight="1" x14ac:dyDescent="0.25">
      <c r="A30" s="60" t="s">
        <v>51</v>
      </c>
      <c r="B30" s="72">
        <v>12</v>
      </c>
      <c r="C30" s="73"/>
      <c r="D30" s="12">
        <v>32451</v>
      </c>
      <c r="E30" s="2"/>
      <c r="F30" s="19">
        <v>32571</v>
      </c>
      <c r="G30" s="12"/>
      <c r="H30" s="21">
        <v>0</v>
      </c>
      <c r="I30" s="12"/>
      <c r="J30" s="19">
        <v>0</v>
      </c>
    </row>
    <row r="31" spans="1:10" ht="20.100000000000001" customHeight="1" x14ac:dyDescent="0.25">
      <c r="A31" s="60" t="s">
        <v>52</v>
      </c>
      <c r="B31" s="72">
        <v>13</v>
      </c>
      <c r="C31" s="73"/>
      <c r="D31" s="12">
        <v>71284</v>
      </c>
      <c r="E31" s="2"/>
      <c r="F31" s="19">
        <v>69375</v>
      </c>
      <c r="G31" s="12"/>
      <c r="H31" s="21">
        <v>0</v>
      </c>
      <c r="I31" s="12"/>
      <c r="J31" s="19">
        <v>0</v>
      </c>
    </row>
    <row r="32" spans="1:10" ht="20.100000000000001" customHeight="1" x14ac:dyDescent="0.25">
      <c r="A32" s="60" t="s">
        <v>53</v>
      </c>
      <c r="B32" s="71"/>
      <c r="C32" s="73"/>
      <c r="D32" s="12">
        <v>43089</v>
      </c>
      <c r="E32" s="2"/>
      <c r="F32" s="19">
        <v>44148</v>
      </c>
      <c r="G32" s="12"/>
      <c r="H32" s="21">
        <v>38492</v>
      </c>
      <c r="I32" s="12"/>
      <c r="J32" s="19">
        <v>39663</v>
      </c>
    </row>
    <row r="33" spans="1:10" ht="20.100000000000001" customHeight="1" x14ac:dyDescent="0.25">
      <c r="A33" s="60" t="s">
        <v>54</v>
      </c>
      <c r="C33" s="73"/>
      <c r="D33" s="12">
        <v>79141</v>
      </c>
      <c r="E33" s="2"/>
      <c r="F33" s="21">
        <v>77021</v>
      </c>
      <c r="G33" s="12"/>
      <c r="H33" s="21">
        <v>0</v>
      </c>
      <c r="I33" s="12"/>
      <c r="J33" s="21">
        <v>0</v>
      </c>
    </row>
    <row r="34" spans="1:10" ht="20.100000000000001" customHeight="1" x14ac:dyDescent="0.25">
      <c r="A34" s="60" t="s">
        <v>55</v>
      </c>
      <c r="C34" s="73"/>
      <c r="D34" s="12">
        <v>30</v>
      </c>
      <c r="E34" s="2"/>
      <c r="F34" s="21">
        <v>30</v>
      </c>
      <c r="G34" s="12"/>
      <c r="H34" s="21">
        <v>30</v>
      </c>
      <c r="I34" s="12"/>
      <c r="J34" s="21">
        <v>30</v>
      </c>
    </row>
    <row r="35" spans="1:10" ht="20.100000000000001" customHeight="1" x14ac:dyDescent="0.25">
      <c r="A35" s="75" t="s">
        <v>56</v>
      </c>
      <c r="B35" s="9"/>
      <c r="C35" s="73"/>
      <c r="D35" s="35">
        <f>SUM(D29:D34)</f>
        <v>242885</v>
      </c>
      <c r="E35" s="2"/>
      <c r="F35" s="35">
        <f>SUM(F29:F34)</f>
        <v>241062</v>
      </c>
      <c r="G35" s="21"/>
      <c r="H35" s="35">
        <f>SUM(H29:H34)</f>
        <v>43486</v>
      </c>
      <c r="I35" s="21"/>
      <c r="J35" s="35">
        <f>SUM(J29:J34)</f>
        <v>45160</v>
      </c>
    </row>
    <row r="36" spans="1:10" ht="20.100000000000001" customHeight="1" x14ac:dyDescent="0.25">
      <c r="A36" s="75"/>
      <c r="B36" s="34"/>
      <c r="C36" s="73"/>
      <c r="D36" s="12"/>
      <c r="E36" s="12"/>
      <c r="F36" s="24"/>
      <c r="G36" s="24"/>
      <c r="H36" s="24"/>
      <c r="I36" s="24"/>
      <c r="J36" s="24"/>
    </row>
    <row r="37" spans="1:10" ht="20.100000000000001" customHeight="1" x14ac:dyDescent="0.25">
      <c r="A37" s="57" t="s">
        <v>57</v>
      </c>
      <c r="B37" s="9"/>
      <c r="C37" s="73"/>
      <c r="D37" s="10">
        <f>D26+D35</f>
        <v>2667504</v>
      </c>
      <c r="E37" s="2"/>
      <c r="F37" s="10">
        <f>F26+F35</f>
        <v>2841932</v>
      </c>
      <c r="G37" s="12"/>
      <c r="H37" s="10">
        <f>H26+H35</f>
        <v>702527</v>
      </c>
      <c r="I37" s="12"/>
      <c r="J37" s="10">
        <f>J26+J35</f>
        <v>662043</v>
      </c>
    </row>
  </sheetData>
  <mergeCells count="2">
    <mergeCell ref="D4:J4"/>
    <mergeCell ref="D5:F5"/>
  </mergeCells>
  <pageMargins left="0.78" right="0.39370078740157483" top="0.88" bottom="0.28000000000000003" header="0.51180993000874886" footer="0.22"/>
  <pageSetup paperSize="9" scale="85" firstPageNumber="3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3C0B4-7D31-4787-BFDB-F1F75E40EF52}">
  <sheetPr>
    <pageSetUpPr fitToPage="1"/>
  </sheetPr>
  <dimension ref="A1:J27"/>
  <sheetViews>
    <sheetView tabSelected="1" view="pageBreakPreview" zoomScale="85" zoomScaleNormal="85" zoomScaleSheetLayoutView="85" workbookViewId="0">
      <selection activeCell="J11" sqref="J11"/>
    </sheetView>
  </sheetViews>
  <sheetFormatPr defaultColWidth="9.42578125" defaultRowHeight="18.600000000000001" customHeight="1" x14ac:dyDescent="0.25"/>
  <cols>
    <col min="1" max="1" width="40" style="41" customWidth="1"/>
    <col min="2" max="2" width="3.5703125" style="40" customWidth="1"/>
    <col min="3" max="3" width="2.5703125" style="41" customWidth="1"/>
    <col min="4" max="4" width="14.42578125" style="41" customWidth="1"/>
    <col min="5" max="5" width="1" style="41" customWidth="1"/>
    <col min="6" max="6" width="15.85546875" style="2" customWidth="1"/>
    <col min="7" max="7" width="1" style="41" customWidth="1"/>
    <col min="8" max="8" width="14.42578125" style="41" customWidth="1"/>
    <col min="9" max="9" width="1" style="41" customWidth="1"/>
    <col min="10" max="10" width="16.140625" style="42" customWidth="1"/>
    <col min="11" max="16384" width="9.42578125" style="41"/>
  </cols>
  <sheetData>
    <row r="1" spans="1:10" ht="18.600000000000001" customHeight="1" x14ac:dyDescent="0.25">
      <c r="A1" s="44" t="s">
        <v>0</v>
      </c>
    </row>
    <row r="2" spans="1:10" ht="18.600000000000001" customHeight="1" x14ac:dyDescent="0.25">
      <c r="A2" s="43" t="s">
        <v>1</v>
      </c>
    </row>
    <row r="3" spans="1:10" ht="18.600000000000001" customHeight="1" x14ac:dyDescent="0.25">
      <c r="A3" s="39"/>
    </row>
    <row r="4" spans="1:10" ht="18.600000000000001" customHeight="1" x14ac:dyDescent="0.25">
      <c r="A4" s="44"/>
      <c r="D4" s="131" t="s">
        <v>2</v>
      </c>
      <c r="E4" s="131"/>
      <c r="F4" s="131"/>
      <c r="G4" s="131"/>
      <c r="H4" s="131"/>
      <c r="I4" s="131"/>
      <c r="J4" s="131"/>
    </row>
    <row r="5" spans="1:10" ht="18.600000000000001" customHeight="1" x14ac:dyDescent="0.25">
      <c r="B5" s="46"/>
      <c r="C5" s="46"/>
      <c r="D5" s="68" t="s">
        <v>3</v>
      </c>
      <c r="E5" s="68"/>
      <c r="F5" s="11"/>
      <c r="G5" s="46"/>
      <c r="H5" s="68" t="s">
        <v>4</v>
      </c>
      <c r="I5" s="68"/>
      <c r="J5" s="69"/>
    </row>
    <row r="6" spans="1:10" ht="18.600000000000001" customHeight="1" x14ac:dyDescent="0.25">
      <c r="B6" s="41"/>
      <c r="C6" s="46"/>
      <c r="D6" s="47" t="s">
        <v>6</v>
      </c>
      <c r="E6" s="48"/>
      <c r="F6" s="47" t="s">
        <v>5</v>
      </c>
      <c r="G6" s="49"/>
      <c r="H6" s="47" t="s">
        <v>6</v>
      </c>
      <c r="I6" s="48"/>
      <c r="J6" s="47" t="s">
        <v>5</v>
      </c>
    </row>
    <row r="7" spans="1:10" ht="18.600000000000001" customHeight="1" x14ac:dyDescent="0.25">
      <c r="B7" s="41"/>
      <c r="C7" s="46"/>
      <c r="D7" s="49" t="s">
        <v>7</v>
      </c>
      <c r="E7" s="51"/>
      <c r="F7" s="5"/>
      <c r="G7" s="49"/>
      <c r="H7" s="49" t="s">
        <v>7</v>
      </c>
      <c r="I7" s="51"/>
      <c r="J7" s="54"/>
    </row>
    <row r="8" spans="1:10" ht="18.600000000000001" customHeight="1" x14ac:dyDescent="0.25">
      <c r="B8" s="41"/>
      <c r="C8" s="46"/>
      <c r="D8" s="45" t="s">
        <v>9</v>
      </c>
      <c r="E8" s="51"/>
      <c r="F8" s="6" t="s">
        <v>10</v>
      </c>
      <c r="G8" s="49"/>
      <c r="H8" s="45" t="s">
        <v>9</v>
      </c>
      <c r="I8" s="51"/>
      <c r="J8" s="53" t="s">
        <v>10</v>
      </c>
    </row>
    <row r="9" spans="1:10" ht="18.600000000000001" customHeight="1" x14ac:dyDescent="0.25">
      <c r="B9" s="46"/>
      <c r="C9" s="46"/>
      <c r="D9" s="46"/>
      <c r="E9" s="51"/>
      <c r="F9" s="5"/>
      <c r="G9" s="49"/>
      <c r="H9" s="46"/>
      <c r="I9" s="51"/>
      <c r="J9" s="54"/>
    </row>
    <row r="10" spans="1:10" ht="20.100000000000001" customHeight="1" x14ac:dyDescent="0.25">
      <c r="A10" s="70" t="s">
        <v>58</v>
      </c>
      <c r="B10" s="46"/>
      <c r="C10" s="46"/>
      <c r="D10" s="46"/>
      <c r="E10" s="49"/>
      <c r="F10" s="56"/>
      <c r="G10" s="49"/>
      <c r="H10" s="46"/>
      <c r="I10" s="49"/>
      <c r="J10" s="54"/>
    </row>
    <row r="11" spans="1:10" ht="20.100000000000001" customHeight="1" x14ac:dyDescent="0.25">
      <c r="A11" s="57" t="s">
        <v>59</v>
      </c>
      <c r="B11" s="8"/>
      <c r="C11" s="73"/>
      <c r="D11" s="12"/>
      <c r="E11" s="12"/>
      <c r="F11" s="56"/>
      <c r="G11" s="12"/>
      <c r="H11" s="12"/>
      <c r="I11" s="12"/>
      <c r="J11" s="12"/>
    </row>
    <row r="12" spans="1:10" ht="20.100000000000001" customHeight="1" x14ac:dyDescent="0.25">
      <c r="A12" s="77" t="s">
        <v>60</v>
      </c>
      <c r="B12" s="8"/>
      <c r="C12" s="73"/>
      <c r="D12" s="12"/>
      <c r="E12" s="12"/>
      <c r="F12" s="56"/>
      <c r="G12" s="12"/>
      <c r="H12" s="12"/>
      <c r="I12" s="12"/>
      <c r="J12" s="12"/>
    </row>
    <row r="13" spans="1:10" ht="20.100000000000001" customHeight="1" thickBot="1" x14ac:dyDescent="0.3">
      <c r="A13" s="60" t="s">
        <v>61</v>
      </c>
      <c r="B13" s="1"/>
      <c r="C13" s="73"/>
      <c r="D13" s="4">
        <v>927099</v>
      </c>
      <c r="E13" s="2"/>
      <c r="F13" s="4">
        <v>927099</v>
      </c>
      <c r="G13" s="2"/>
      <c r="H13" s="4">
        <v>927099</v>
      </c>
      <c r="I13" s="2"/>
      <c r="J13" s="4">
        <v>927099</v>
      </c>
    </row>
    <row r="14" spans="1:10" ht="20.100000000000001" customHeight="1" thickTop="1" x14ac:dyDescent="0.25">
      <c r="A14" s="60" t="s">
        <v>62</v>
      </c>
      <c r="B14" s="1"/>
      <c r="C14" s="73"/>
      <c r="D14" s="19">
        <v>927099</v>
      </c>
      <c r="E14" s="2"/>
      <c r="F14" s="19">
        <v>927099</v>
      </c>
      <c r="G14" s="2"/>
      <c r="H14" s="19">
        <v>927099</v>
      </c>
      <c r="I14" s="2"/>
      <c r="J14" s="2">
        <v>927099</v>
      </c>
    </row>
    <row r="15" spans="1:10" ht="20.100000000000001" customHeight="1" x14ac:dyDescent="0.25">
      <c r="A15" s="60" t="s">
        <v>63</v>
      </c>
      <c r="B15" s="8"/>
      <c r="C15" s="73"/>
      <c r="D15" s="2">
        <v>799228</v>
      </c>
      <c r="E15" s="2"/>
      <c r="F15" s="2">
        <v>799228</v>
      </c>
      <c r="G15" s="2"/>
      <c r="H15" s="2">
        <v>799228</v>
      </c>
      <c r="I15" s="2"/>
      <c r="J15" s="2">
        <v>799228</v>
      </c>
    </row>
    <row r="16" spans="1:10" ht="20.100000000000001" customHeight="1" x14ac:dyDescent="0.25">
      <c r="A16" s="60" t="s">
        <v>64</v>
      </c>
      <c r="B16" s="8"/>
      <c r="C16" s="73"/>
      <c r="D16" s="2">
        <v>12903</v>
      </c>
      <c r="E16" s="2"/>
      <c r="F16" s="2">
        <v>12903</v>
      </c>
      <c r="G16" s="2"/>
      <c r="H16" s="2">
        <v>12903</v>
      </c>
      <c r="I16" s="2"/>
      <c r="J16" s="2">
        <v>12903</v>
      </c>
    </row>
    <row r="17" spans="1:10" ht="20.100000000000001" customHeight="1" x14ac:dyDescent="0.25">
      <c r="A17" s="60" t="s">
        <v>65</v>
      </c>
      <c r="B17" s="8"/>
      <c r="C17" s="73"/>
      <c r="D17" s="26"/>
      <c r="E17" s="16"/>
      <c r="F17" s="56"/>
      <c r="G17" s="16"/>
      <c r="H17" s="12"/>
      <c r="I17" s="16"/>
      <c r="J17" s="56"/>
    </row>
    <row r="18" spans="1:10" ht="20.100000000000001" customHeight="1" x14ac:dyDescent="0.25">
      <c r="A18" s="60" t="s">
        <v>66</v>
      </c>
      <c r="B18" s="8"/>
      <c r="C18" s="73"/>
      <c r="D18" s="2">
        <f>'change conso'!J25</f>
        <v>52108</v>
      </c>
      <c r="E18" s="2"/>
      <c r="F18" s="2">
        <v>52108</v>
      </c>
      <c r="G18" s="2"/>
      <c r="H18" s="2">
        <f>change!J21</f>
        <v>52108</v>
      </c>
      <c r="I18" s="2"/>
      <c r="J18" s="2">
        <v>52108</v>
      </c>
    </row>
    <row r="19" spans="1:10" ht="20.100000000000001" customHeight="1" x14ac:dyDescent="0.25">
      <c r="A19" s="60" t="s">
        <v>67</v>
      </c>
      <c r="C19" s="73"/>
      <c r="D19" s="2">
        <f>'change conso'!L25</f>
        <v>535609</v>
      </c>
      <c r="E19" s="2"/>
      <c r="F19" s="2">
        <v>554661</v>
      </c>
      <c r="G19" s="2"/>
      <c r="H19" s="12">
        <f>change!L21</f>
        <v>43298</v>
      </c>
      <c r="I19" s="2"/>
      <c r="J19" s="2">
        <v>42276</v>
      </c>
    </row>
    <row r="20" spans="1:10" ht="20.100000000000001" customHeight="1" x14ac:dyDescent="0.25">
      <c r="A20" s="60" t="s">
        <v>68</v>
      </c>
      <c r="C20" s="73"/>
      <c r="D20" s="10">
        <f>'change conso'!V25</f>
        <v>-26064</v>
      </c>
      <c r="E20" s="12"/>
      <c r="F20" s="10">
        <v>-43460</v>
      </c>
      <c r="G20" s="12"/>
      <c r="H20" s="10">
        <f>change!N21</f>
        <v>4637</v>
      </c>
      <c r="I20" s="12"/>
      <c r="J20" s="10">
        <v>4637</v>
      </c>
    </row>
    <row r="21" spans="1:10" ht="20.100000000000001" customHeight="1" x14ac:dyDescent="0.25">
      <c r="A21" s="57" t="s">
        <v>69</v>
      </c>
      <c r="C21" s="73"/>
      <c r="D21" s="26"/>
      <c r="E21" s="12"/>
      <c r="F21" s="26"/>
      <c r="G21" s="12"/>
      <c r="H21" s="12"/>
      <c r="I21" s="12"/>
      <c r="J21" s="56"/>
    </row>
    <row r="22" spans="1:10" ht="20.100000000000001" customHeight="1" x14ac:dyDescent="0.25">
      <c r="A22" s="57" t="s">
        <v>70</v>
      </c>
      <c r="B22" s="78"/>
      <c r="C22" s="73"/>
      <c r="D22" s="12">
        <f>SUM(D14:D21)</f>
        <v>2300883</v>
      </c>
      <c r="E22" s="12"/>
      <c r="F22" s="12">
        <f>SUM(F14:F21)</f>
        <v>2302539</v>
      </c>
      <c r="G22" s="12"/>
      <c r="H22" s="12">
        <f>SUM(H14:H21)</f>
        <v>1839273</v>
      </c>
      <c r="I22" s="12"/>
      <c r="J22" s="12">
        <f>SUM(J14:J21)</f>
        <v>1838251</v>
      </c>
    </row>
    <row r="23" spans="1:10" ht="20.100000000000001" customHeight="1" x14ac:dyDescent="0.25">
      <c r="A23" s="61" t="s">
        <v>71</v>
      </c>
      <c r="C23" s="73"/>
      <c r="D23" s="36">
        <f>'change conso'!Z25</f>
        <v>305947</v>
      </c>
      <c r="E23" s="12"/>
      <c r="F23" s="36">
        <v>307086</v>
      </c>
      <c r="G23" s="12"/>
      <c r="H23" s="10">
        <v>0</v>
      </c>
      <c r="I23" s="12"/>
      <c r="J23" s="79">
        <v>0</v>
      </c>
    </row>
    <row r="24" spans="1:10" s="61" customFormat="1" ht="20.100000000000001" customHeight="1" x14ac:dyDescent="0.25">
      <c r="A24" s="57" t="s">
        <v>72</v>
      </c>
      <c r="D24" s="80">
        <f>SUM(D22:D23)</f>
        <v>2606830</v>
      </c>
      <c r="F24" s="80">
        <f>SUM(F22:F23)</f>
        <v>2609625</v>
      </c>
      <c r="H24" s="80">
        <f>SUM(H22:H23)</f>
        <v>1839273</v>
      </c>
      <c r="J24" s="80">
        <f>SUM(J22:J23)</f>
        <v>1838251</v>
      </c>
    </row>
    <row r="25" spans="1:10" ht="14.1" customHeight="1" x14ac:dyDescent="0.25">
      <c r="A25" s="57"/>
      <c r="B25" s="81"/>
      <c r="C25" s="73"/>
      <c r="D25" s="26"/>
      <c r="E25" s="12"/>
      <c r="F25" s="12"/>
      <c r="G25" s="12"/>
      <c r="H25" s="12"/>
      <c r="I25" s="12"/>
      <c r="J25" s="56"/>
    </row>
    <row r="26" spans="1:10" ht="20.100000000000001" customHeight="1" thickBot="1" x14ac:dyDescent="0.3">
      <c r="A26" s="82" t="s">
        <v>73</v>
      </c>
      <c r="B26" s="81"/>
      <c r="C26" s="73"/>
      <c r="D26" s="17">
        <f>D24+lia!D37</f>
        <v>5274334</v>
      </c>
      <c r="E26" s="12"/>
      <c r="F26" s="17">
        <f>F24+lia!F37</f>
        <v>5451557</v>
      </c>
      <c r="G26" s="12"/>
      <c r="H26" s="17">
        <f>H24+lia!H37</f>
        <v>2541800</v>
      </c>
      <c r="I26" s="12"/>
      <c r="J26" s="17">
        <f>J24+lia!J37</f>
        <v>2500294</v>
      </c>
    </row>
    <row r="27" spans="1:10" ht="18.600000000000001" customHeight="1" thickTop="1" x14ac:dyDescent="0.25">
      <c r="A27" s="39"/>
      <c r="B27" s="81"/>
      <c r="C27" s="73"/>
      <c r="F27" s="12"/>
    </row>
  </sheetData>
  <mergeCells count="1">
    <mergeCell ref="D4:J4"/>
  </mergeCells>
  <pageMargins left="0.7" right="0.7" top="0.75" bottom="0.75" header="0.3" footer="0.3"/>
  <pageSetup paperSize="9" scale="79" firstPageNumber="4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83443-EA53-40A5-A923-EF1C609F10EA}">
  <sheetPr>
    <pageSetUpPr fitToPage="1"/>
  </sheetPr>
  <dimension ref="A1:J40"/>
  <sheetViews>
    <sheetView view="pageBreakPreview" topLeftCell="A3" zoomScale="70" zoomScaleNormal="85" zoomScaleSheetLayoutView="70" workbookViewId="0">
      <selection activeCell="J3" sqref="J3"/>
    </sheetView>
  </sheetViews>
  <sheetFormatPr defaultColWidth="9.42578125" defaultRowHeight="18" customHeight="1" x14ac:dyDescent="0.25"/>
  <cols>
    <col min="1" max="1" width="50.85546875" style="41" customWidth="1"/>
    <col min="2" max="2" width="8" style="41" customWidth="1"/>
    <col min="3" max="3" width="1" style="41" customWidth="1"/>
    <col min="4" max="4" width="14.42578125" style="41" customWidth="1"/>
    <col min="5" max="5" width="1" style="41" customWidth="1"/>
    <col min="6" max="6" width="14.42578125" style="41" customWidth="1"/>
    <col min="7" max="7" width="1" style="41" customWidth="1"/>
    <col min="8" max="8" width="14.42578125" style="41" customWidth="1"/>
    <col min="9" max="9" width="1" style="41" customWidth="1"/>
    <col min="10" max="10" width="14.42578125" style="41" customWidth="1"/>
    <col min="11" max="16384" width="9.42578125" style="41"/>
  </cols>
  <sheetData>
    <row r="1" spans="1:10" ht="18" customHeight="1" x14ac:dyDescent="0.25">
      <c r="A1" s="44" t="s">
        <v>0</v>
      </c>
      <c r="J1" s="83"/>
    </row>
    <row r="2" spans="1:10" ht="18" customHeight="1" x14ac:dyDescent="0.25">
      <c r="A2" s="43" t="s">
        <v>74</v>
      </c>
      <c r="J2" s="44"/>
    </row>
    <row r="3" spans="1:10" ht="18" customHeight="1" x14ac:dyDescent="0.25">
      <c r="A3" s="39" t="s">
        <v>75</v>
      </c>
    </row>
    <row r="5" spans="1:10" ht="18" customHeight="1" x14ac:dyDescent="0.25">
      <c r="A5" s="84"/>
      <c r="B5" s="49"/>
      <c r="C5" s="49"/>
      <c r="D5" s="131" t="s">
        <v>2</v>
      </c>
      <c r="E5" s="131"/>
      <c r="F5" s="131"/>
      <c r="G5" s="131"/>
      <c r="H5" s="131"/>
      <c r="I5" s="131"/>
      <c r="J5" s="131"/>
    </row>
    <row r="6" spans="1:10" ht="18" customHeight="1" x14ac:dyDescent="0.25">
      <c r="A6" s="84"/>
      <c r="B6" s="49"/>
      <c r="C6" s="49"/>
      <c r="D6" s="133" t="s">
        <v>3</v>
      </c>
      <c r="E6" s="133"/>
      <c r="F6" s="133"/>
      <c r="G6" s="49"/>
      <c r="H6" s="134" t="s">
        <v>4</v>
      </c>
      <c r="I6" s="134"/>
      <c r="J6" s="134"/>
    </row>
    <row r="7" spans="1:10" ht="18" customHeight="1" x14ac:dyDescent="0.25">
      <c r="A7" s="84"/>
      <c r="B7" s="45" t="s">
        <v>8</v>
      </c>
      <c r="C7" s="46"/>
      <c r="D7" s="85" t="s">
        <v>76</v>
      </c>
      <c r="E7" s="50"/>
      <c r="F7" s="85" t="s">
        <v>77</v>
      </c>
      <c r="G7" s="50"/>
      <c r="H7" s="85" t="s">
        <v>76</v>
      </c>
      <c r="I7" s="50"/>
      <c r="J7" s="85" t="s">
        <v>77</v>
      </c>
    </row>
    <row r="8" spans="1:10" ht="7.35" customHeight="1" x14ac:dyDescent="0.25">
      <c r="A8" s="84"/>
      <c r="B8" s="49"/>
      <c r="C8" s="46"/>
      <c r="D8" s="50"/>
      <c r="E8" s="50"/>
      <c r="F8" s="50"/>
      <c r="G8" s="50"/>
      <c r="H8" s="50"/>
      <c r="I8" s="50"/>
      <c r="J8" s="50"/>
    </row>
    <row r="9" spans="1:10" ht="20.100000000000001" customHeight="1" x14ac:dyDescent="0.25">
      <c r="A9" s="57" t="s">
        <v>78</v>
      </c>
      <c r="B9" s="49"/>
      <c r="C9" s="71"/>
      <c r="D9" s="86"/>
      <c r="E9" s="86"/>
      <c r="F9" s="86"/>
      <c r="G9" s="66"/>
      <c r="H9" s="86"/>
      <c r="I9" s="86"/>
      <c r="J9" s="86"/>
    </row>
    <row r="10" spans="1:10" ht="20.100000000000001" customHeight="1" x14ac:dyDescent="0.25">
      <c r="A10" s="61" t="s">
        <v>79</v>
      </c>
      <c r="B10" s="87"/>
      <c r="C10" s="71"/>
      <c r="D10" s="27">
        <v>1487544</v>
      </c>
      <c r="E10" s="21"/>
      <c r="F10" s="27">
        <v>1614430</v>
      </c>
      <c r="G10" s="21"/>
      <c r="H10" s="27">
        <v>278778</v>
      </c>
      <c r="I10" s="21"/>
      <c r="J10" s="27">
        <v>344436</v>
      </c>
    </row>
    <row r="11" spans="1:10" ht="20.100000000000001" customHeight="1" x14ac:dyDescent="0.25">
      <c r="A11" s="61" t="s">
        <v>80</v>
      </c>
      <c r="B11" s="87"/>
      <c r="C11" s="71"/>
      <c r="D11" s="27">
        <v>1897</v>
      </c>
      <c r="E11" s="21"/>
      <c r="F11" s="27">
        <v>4661</v>
      </c>
      <c r="G11" s="21"/>
      <c r="H11" s="27">
        <v>1028</v>
      </c>
      <c r="I11" s="21"/>
      <c r="J11" s="21">
        <v>1010</v>
      </c>
    </row>
    <row r="12" spans="1:10" ht="20.100000000000001" customHeight="1" x14ac:dyDescent="0.25">
      <c r="A12" s="61" t="s">
        <v>81</v>
      </c>
      <c r="B12" s="88">
        <v>17</v>
      </c>
      <c r="C12" s="71"/>
      <c r="D12" s="27">
        <v>42</v>
      </c>
      <c r="E12" s="21"/>
      <c r="F12" s="27">
        <v>48</v>
      </c>
      <c r="G12" s="21"/>
      <c r="H12" s="27">
        <v>943</v>
      </c>
      <c r="I12" s="21"/>
      <c r="J12" s="21">
        <v>722</v>
      </c>
    </row>
    <row r="13" spans="1:10" ht="20.100000000000001" customHeight="1" x14ac:dyDescent="0.25">
      <c r="A13" s="61" t="s">
        <v>82</v>
      </c>
      <c r="B13" s="88">
        <v>17</v>
      </c>
      <c r="C13" s="71"/>
      <c r="D13" s="27">
        <v>0</v>
      </c>
      <c r="E13" s="21"/>
      <c r="F13" s="27">
        <v>0</v>
      </c>
      <c r="G13" s="21"/>
      <c r="H13" s="27">
        <v>29160</v>
      </c>
      <c r="I13" s="21"/>
      <c r="J13" s="21">
        <v>25200</v>
      </c>
    </row>
    <row r="14" spans="1:10" ht="20.100000000000001" customHeight="1" x14ac:dyDescent="0.25">
      <c r="A14" s="61" t="s">
        <v>83</v>
      </c>
      <c r="B14" s="88">
        <v>17</v>
      </c>
      <c r="C14" s="71"/>
      <c r="D14" s="27">
        <v>7909</v>
      </c>
      <c r="E14" s="21"/>
      <c r="F14" s="27">
        <v>3812</v>
      </c>
      <c r="G14" s="21"/>
      <c r="H14" s="27">
        <v>11932</v>
      </c>
      <c r="I14" s="21"/>
      <c r="J14" s="27">
        <v>7797</v>
      </c>
    </row>
    <row r="15" spans="1:10" ht="20.100000000000001" customHeight="1" x14ac:dyDescent="0.25">
      <c r="A15" s="61" t="s">
        <v>84</v>
      </c>
      <c r="B15" s="40"/>
      <c r="C15" s="71"/>
      <c r="D15" s="27">
        <v>29606</v>
      </c>
      <c r="E15" s="21"/>
      <c r="F15" s="27">
        <v>44684</v>
      </c>
      <c r="G15" s="21"/>
      <c r="H15" s="27">
        <v>667</v>
      </c>
      <c r="I15" s="21"/>
      <c r="J15" s="28">
        <v>8305</v>
      </c>
    </row>
    <row r="16" spans="1:10" ht="20.100000000000001" customHeight="1" x14ac:dyDescent="0.25">
      <c r="A16" s="61" t="s">
        <v>85</v>
      </c>
      <c r="B16" s="40"/>
      <c r="C16" s="71"/>
      <c r="D16" s="27">
        <v>0</v>
      </c>
      <c r="E16" s="21"/>
      <c r="F16" s="27">
        <v>0</v>
      </c>
      <c r="G16" s="21"/>
      <c r="H16" s="27">
        <v>606</v>
      </c>
      <c r="I16" s="21"/>
      <c r="J16" s="28">
        <v>0</v>
      </c>
    </row>
    <row r="17" spans="1:10" ht="20.100000000000001" customHeight="1" x14ac:dyDescent="0.25">
      <c r="A17" s="57" t="s">
        <v>86</v>
      </c>
      <c r="B17" s="40"/>
      <c r="C17" s="71"/>
      <c r="D17" s="22">
        <f>SUM(D10:D16)</f>
        <v>1526998</v>
      </c>
      <c r="E17" s="21"/>
      <c r="F17" s="22">
        <f>SUM(F10:F16)</f>
        <v>1667635</v>
      </c>
      <c r="G17" s="21"/>
      <c r="H17" s="22">
        <f>SUM(H10:H16)</f>
        <v>323114</v>
      </c>
      <c r="I17" s="21"/>
      <c r="J17" s="22">
        <f>SUM(J10:J16)</f>
        <v>387470</v>
      </c>
    </row>
    <row r="18" spans="1:10" ht="12" customHeight="1" x14ac:dyDescent="0.25">
      <c r="A18" s="57"/>
      <c r="B18" s="40"/>
      <c r="C18" s="71"/>
      <c r="D18" s="2"/>
      <c r="E18" s="16"/>
      <c r="F18" s="2"/>
      <c r="G18" s="21"/>
      <c r="H18" s="21"/>
      <c r="I18" s="21"/>
      <c r="J18" s="2"/>
    </row>
    <row r="19" spans="1:10" ht="20.100000000000001" customHeight="1" x14ac:dyDescent="0.25">
      <c r="A19" s="57" t="s">
        <v>87</v>
      </c>
      <c r="B19" s="40"/>
      <c r="C19" s="71"/>
      <c r="D19" s="2"/>
      <c r="E19" s="16"/>
      <c r="F19" s="2"/>
      <c r="G19" s="21"/>
      <c r="H19" s="21"/>
      <c r="I19" s="21"/>
      <c r="J19" s="2"/>
    </row>
    <row r="20" spans="1:10" ht="20.100000000000001" customHeight="1" x14ac:dyDescent="0.25">
      <c r="A20" s="61" t="s">
        <v>88</v>
      </c>
      <c r="B20" s="40"/>
      <c r="C20" s="71"/>
      <c r="D20" s="30">
        <v>-1343215</v>
      </c>
      <c r="E20" s="29"/>
      <c r="F20" s="30">
        <v>-1391951</v>
      </c>
      <c r="G20" s="31"/>
      <c r="H20" s="30">
        <v>-263588</v>
      </c>
      <c r="I20" s="31"/>
      <c r="J20" s="30">
        <v>-298418</v>
      </c>
    </row>
    <row r="21" spans="1:10" ht="20.100000000000001" customHeight="1" x14ac:dyDescent="0.25">
      <c r="A21" s="61" t="s">
        <v>89</v>
      </c>
      <c r="B21" s="40"/>
      <c r="C21" s="71"/>
      <c r="D21" s="30">
        <v>-1415</v>
      </c>
      <c r="E21" s="29"/>
      <c r="F21" s="30">
        <v>-2354</v>
      </c>
      <c r="G21" s="31"/>
      <c r="H21" s="30">
        <v>-984</v>
      </c>
      <c r="I21" s="31"/>
      <c r="J21" s="30">
        <v>-994</v>
      </c>
    </row>
    <row r="22" spans="1:10" ht="20.100000000000001" customHeight="1" x14ac:dyDescent="0.25">
      <c r="A22" s="61" t="s">
        <v>90</v>
      </c>
      <c r="B22" s="40"/>
      <c r="C22" s="71"/>
      <c r="D22" s="30">
        <v>-53007</v>
      </c>
      <c r="E22" s="29"/>
      <c r="F22" s="30">
        <v>-49357</v>
      </c>
      <c r="G22" s="31"/>
      <c r="H22" s="30">
        <v>-24754</v>
      </c>
      <c r="I22" s="31"/>
      <c r="J22" s="30">
        <v>-21494</v>
      </c>
    </row>
    <row r="23" spans="1:10" ht="20.100000000000001" customHeight="1" x14ac:dyDescent="0.25">
      <c r="A23" s="61" t="s">
        <v>91</v>
      </c>
      <c r="B23" s="40"/>
      <c r="C23" s="71"/>
      <c r="D23" s="30">
        <v>-118673</v>
      </c>
      <c r="E23" s="29"/>
      <c r="F23" s="30">
        <v>-132274</v>
      </c>
      <c r="G23" s="31"/>
      <c r="H23" s="30">
        <v>-25903</v>
      </c>
      <c r="I23" s="31"/>
      <c r="J23" s="30">
        <v>-42793</v>
      </c>
    </row>
    <row r="24" spans="1:10" ht="20.100000000000001" customHeight="1" x14ac:dyDescent="0.25">
      <c r="A24" s="61" t="s">
        <v>92</v>
      </c>
      <c r="B24" s="40"/>
      <c r="C24" s="71"/>
      <c r="D24" s="30">
        <v>-2231</v>
      </c>
      <c r="E24" s="29"/>
      <c r="F24" s="30">
        <v>-3188</v>
      </c>
      <c r="G24" s="31"/>
      <c r="H24" s="27">
        <v>0</v>
      </c>
      <c r="I24" s="31"/>
      <c r="J24" s="30">
        <v>-7900</v>
      </c>
    </row>
    <row r="25" spans="1:10" ht="20.100000000000001" customHeight="1" x14ac:dyDescent="0.25">
      <c r="A25" s="57" t="s">
        <v>93</v>
      </c>
      <c r="B25" s="40"/>
      <c r="C25" s="71"/>
      <c r="D25" s="32">
        <f>SUM(D20:D24)</f>
        <v>-1518541</v>
      </c>
      <c r="E25" s="31"/>
      <c r="F25" s="32">
        <f>SUM(F20:F24)</f>
        <v>-1579124</v>
      </c>
      <c r="G25" s="31"/>
      <c r="H25" s="32">
        <f>SUM(H20:H24)</f>
        <v>-315229</v>
      </c>
      <c r="I25" s="31"/>
      <c r="J25" s="32">
        <f>SUM(J20:J24)</f>
        <v>-371599</v>
      </c>
    </row>
    <row r="26" spans="1:10" ht="12" customHeight="1" x14ac:dyDescent="0.25">
      <c r="A26" s="76"/>
      <c r="B26" s="40"/>
      <c r="C26" s="71"/>
      <c r="D26" s="2"/>
      <c r="E26" s="12"/>
      <c r="F26" s="2"/>
      <c r="G26" s="21"/>
      <c r="H26" s="21"/>
      <c r="I26" s="21"/>
      <c r="J26" s="2"/>
    </row>
    <row r="27" spans="1:10" ht="20.100000000000001" customHeight="1" x14ac:dyDescent="0.25">
      <c r="A27" s="57" t="s">
        <v>94</v>
      </c>
      <c r="B27" s="40"/>
      <c r="C27" s="71"/>
      <c r="D27" s="12">
        <f>+D17+D25</f>
        <v>8457</v>
      </c>
      <c r="E27" s="2"/>
      <c r="F27" s="12">
        <f>+F17+F25</f>
        <v>88511</v>
      </c>
      <c r="G27" s="2"/>
      <c r="H27" s="12">
        <f>+H17+H25</f>
        <v>7885</v>
      </c>
      <c r="I27" s="2"/>
      <c r="J27" s="12">
        <f>+J17+J25</f>
        <v>15871</v>
      </c>
    </row>
    <row r="28" spans="1:10" ht="20.100000000000001" customHeight="1" x14ac:dyDescent="0.25">
      <c r="A28" s="64" t="s">
        <v>95</v>
      </c>
      <c r="B28" s="40"/>
      <c r="C28" s="71"/>
      <c r="D28" s="10">
        <v>-30593</v>
      </c>
      <c r="E28" s="2"/>
      <c r="F28" s="10">
        <v>-29908</v>
      </c>
      <c r="G28" s="2"/>
      <c r="H28" s="10">
        <v>-6863</v>
      </c>
      <c r="I28" s="2"/>
      <c r="J28" s="10">
        <v>-7307</v>
      </c>
    </row>
    <row r="29" spans="1:10" ht="20.100000000000001" customHeight="1" x14ac:dyDescent="0.25">
      <c r="A29" s="57" t="s">
        <v>206</v>
      </c>
      <c r="B29" s="40"/>
      <c r="C29" s="71"/>
      <c r="D29" s="12">
        <f>SUM(D27:D28)</f>
        <v>-22136</v>
      </c>
      <c r="E29" s="12"/>
      <c r="F29" s="12">
        <f>SUM(F27:F28)</f>
        <v>58603</v>
      </c>
      <c r="G29" s="12"/>
      <c r="H29" s="12">
        <f>SUM(H27:H28)</f>
        <v>1022</v>
      </c>
      <c r="I29" s="12"/>
      <c r="J29" s="12">
        <f>SUM(J27:J28)</f>
        <v>8564</v>
      </c>
    </row>
    <row r="30" spans="1:10" ht="20.100000000000001" customHeight="1" x14ac:dyDescent="0.25">
      <c r="A30" s="61" t="s">
        <v>96</v>
      </c>
      <c r="B30" s="40"/>
      <c r="C30" s="71"/>
      <c r="D30" s="10">
        <v>-6412</v>
      </c>
      <c r="E30" s="12"/>
      <c r="F30" s="10">
        <v>-11254</v>
      </c>
      <c r="G30" s="12"/>
      <c r="H30" s="33">
        <v>0</v>
      </c>
      <c r="I30" s="12"/>
      <c r="J30" s="10">
        <v>0</v>
      </c>
    </row>
    <row r="31" spans="1:10" ht="20.100000000000001" customHeight="1" thickBot="1" x14ac:dyDescent="0.3">
      <c r="A31" s="57" t="s">
        <v>158</v>
      </c>
      <c r="C31" s="71"/>
      <c r="D31" s="14">
        <f>SUM(D29:D30)</f>
        <v>-28548</v>
      </c>
      <c r="E31" s="2"/>
      <c r="F31" s="14">
        <f>SUM(F29:F30)</f>
        <v>47349</v>
      </c>
      <c r="G31" s="2"/>
      <c r="H31" s="14">
        <f>SUM(H29:H30)</f>
        <v>1022</v>
      </c>
      <c r="I31" s="2"/>
      <c r="J31" s="14">
        <f>SUM(J29:J30)</f>
        <v>8564</v>
      </c>
    </row>
    <row r="32" spans="1:10" ht="12" customHeight="1" thickTop="1" x14ac:dyDescent="0.25">
      <c r="A32" s="57"/>
      <c r="B32" s="40"/>
      <c r="C32" s="71"/>
      <c r="D32" s="2"/>
      <c r="E32" s="16"/>
      <c r="F32" s="2"/>
      <c r="G32" s="21"/>
      <c r="H32" s="21"/>
      <c r="I32" s="21"/>
      <c r="J32" s="2"/>
    </row>
    <row r="33" spans="1:10" ht="20.100000000000001" customHeight="1" x14ac:dyDescent="0.25">
      <c r="A33" s="89" t="s">
        <v>97</v>
      </c>
      <c r="C33" s="71"/>
      <c r="D33" s="2"/>
      <c r="E33" s="16"/>
      <c r="F33" s="2"/>
      <c r="G33" s="21"/>
      <c r="H33" s="21"/>
      <c r="I33" s="21"/>
      <c r="J33" s="2"/>
    </row>
    <row r="34" spans="1:10" ht="20.100000000000001" customHeight="1" x14ac:dyDescent="0.25">
      <c r="A34" s="57" t="s">
        <v>98</v>
      </c>
      <c r="B34" s="90"/>
      <c r="C34" s="71"/>
      <c r="D34" s="2"/>
      <c r="E34" s="12"/>
      <c r="F34" s="2"/>
      <c r="G34" s="21"/>
      <c r="H34" s="21"/>
      <c r="I34" s="21"/>
      <c r="J34" s="2"/>
    </row>
    <row r="35" spans="1:10" ht="20.100000000000001" customHeight="1" x14ac:dyDescent="0.25">
      <c r="A35" s="64" t="s">
        <v>99</v>
      </c>
      <c r="B35" s="90"/>
      <c r="C35" s="71"/>
      <c r="E35" s="12"/>
    </row>
    <row r="36" spans="1:10" ht="20.100000000000001" customHeight="1" x14ac:dyDescent="0.25">
      <c r="A36" s="65" t="s">
        <v>100</v>
      </c>
      <c r="B36" s="90"/>
      <c r="C36" s="71"/>
      <c r="D36" s="10">
        <v>25753</v>
      </c>
      <c r="E36" s="2"/>
      <c r="F36" s="10">
        <v>60961</v>
      </c>
      <c r="G36" s="2"/>
      <c r="H36" s="33">
        <v>0</v>
      </c>
      <c r="I36" s="2"/>
      <c r="J36" s="7">
        <v>0</v>
      </c>
    </row>
    <row r="37" spans="1:10" ht="20.100000000000001" customHeight="1" thickBot="1" x14ac:dyDescent="0.3">
      <c r="A37" s="89" t="s">
        <v>101</v>
      </c>
      <c r="C37" s="71"/>
      <c r="D37" s="14">
        <f>SUM(D34:D36)</f>
        <v>25753</v>
      </c>
      <c r="E37" s="2"/>
      <c r="F37" s="14">
        <f>SUM(F34:F36)</f>
        <v>60961</v>
      </c>
      <c r="G37" s="2"/>
      <c r="H37" s="14">
        <f>SUM(H34:H36)</f>
        <v>0</v>
      </c>
      <c r="I37" s="2"/>
      <c r="J37" s="14">
        <f>SUM(J34:J36)</f>
        <v>0</v>
      </c>
    </row>
    <row r="38" spans="1:10" ht="12" customHeight="1" thickTop="1" x14ac:dyDescent="0.25">
      <c r="A38" s="64"/>
      <c r="B38" s="40"/>
      <c r="C38" s="71"/>
      <c r="E38" s="2"/>
    </row>
    <row r="39" spans="1:10" ht="20.100000000000001" customHeight="1" thickBot="1" x14ac:dyDescent="0.3">
      <c r="A39" s="89" t="s">
        <v>207</v>
      </c>
      <c r="C39" s="71"/>
      <c r="D39" s="4">
        <f>+D31+D37</f>
        <v>-2795</v>
      </c>
      <c r="E39" s="12"/>
      <c r="F39" s="4">
        <f>F37+F31</f>
        <v>108310</v>
      </c>
      <c r="G39" s="2"/>
      <c r="H39" s="4">
        <f>H37+H31</f>
        <v>1022</v>
      </c>
      <c r="I39" s="2"/>
      <c r="J39" s="4">
        <f>J37+J31</f>
        <v>8564</v>
      </c>
    </row>
    <row r="40" spans="1:10" ht="18" customHeight="1" thickTop="1" x14ac:dyDescent="0.25">
      <c r="A40" s="66"/>
      <c r="C40" s="71"/>
      <c r="D40" s="42" t="s">
        <v>102</v>
      </c>
      <c r="E40" s="42"/>
      <c r="F40" s="42"/>
      <c r="G40" s="42"/>
      <c r="H40" s="42"/>
      <c r="I40" s="42"/>
      <c r="J40" s="42"/>
    </row>
  </sheetData>
  <mergeCells count="3">
    <mergeCell ref="D5:J5"/>
    <mergeCell ref="D6:F6"/>
    <mergeCell ref="H6:J6"/>
  </mergeCells>
  <pageMargins left="0.7" right="0.7" top="0.75" bottom="0.75" header="0.3" footer="0.3"/>
  <pageSetup paperSize="9" scale="72" firstPageNumber="5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298A-EDAA-415C-AF48-4B026A55A4E1}">
  <sheetPr>
    <pageSetUpPr fitToPage="1"/>
  </sheetPr>
  <dimension ref="A1:J23"/>
  <sheetViews>
    <sheetView view="pageBreakPreview" topLeftCell="A4" zoomScale="70" zoomScaleNormal="85" zoomScaleSheetLayoutView="70" workbookViewId="0">
      <selection activeCell="J9" sqref="J9"/>
    </sheetView>
  </sheetViews>
  <sheetFormatPr defaultColWidth="9.42578125" defaultRowHeight="18" customHeight="1" x14ac:dyDescent="0.25"/>
  <cols>
    <col min="1" max="1" width="41.42578125" style="41" customWidth="1"/>
    <col min="2" max="2" width="6.5703125" style="41" customWidth="1"/>
    <col min="3" max="3" width="1.5703125" style="41" customWidth="1"/>
    <col min="4" max="4" width="15.140625" style="41" customWidth="1"/>
    <col min="5" max="5" width="1" style="41" customWidth="1"/>
    <col min="6" max="6" width="15.140625" style="41" customWidth="1"/>
    <col min="7" max="7" width="1" style="41" customWidth="1"/>
    <col min="8" max="8" width="15.140625" style="41" customWidth="1"/>
    <col min="9" max="9" width="1" style="41" customWidth="1"/>
    <col min="10" max="10" width="15.140625" style="41" customWidth="1"/>
    <col min="11" max="16384" width="9.42578125" style="41"/>
  </cols>
  <sheetData>
    <row r="1" spans="1:10" ht="18" customHeight="1" x14ac:dyDescent="0.25">
      <c r="A1" s="44" t="s">
        <v>0</v>
      </c>
      <c r="J1" s="83"/>
    </row>
    <row r="2" spans="1:10" ht="18" customHeight="1" x14ac:dyDescent="0.25">
      <c r="A2" s="43" t="s">
        <v>103</v>
      </c>
      <c r="J2" s="44"/>
    </row>
    <row r="3" spans="1:10" ht="18" customHeight="1" x14ac:dyDescent="0.25">
      <c r="A3" s="39" t="s">
        <v>75</v>
      </c>
    </row>
    <row r="5" spans="1:10" ht="18" customHeight="1" x14ac:dyDescent="0.25">
      <c r="A5" s="84"/>
      <c r="B5" s="49"/>
      <c r="C5" s="49"/>
      <c r="D5" s="131" t="s">
        <v>2</v>
      </c>
      <c r="E5" s="131"/>
      <c r="F5" s="131"/>
      <c r="G5" s="131"/>
      <c r="H5" s="131"/>
      <c r="I5" s="131"/>
      <c r="J5" s="131"/>
    </row>
    <row r="6" spans="1:10" ht="18" customHeight="1" x14ac:dyDescent="0.25">
      <c r="A6" s="84"/>
      <c r="B6" s="49"/>
      <c r="C6" s="49"/>
      <c r="D6" s="133" t="s">
        <v>3</v>
      </c>
      <c r="E6" s="133"/>
      <c r="F6" s="133"/>
      <c r="G6" s="49"/>
      <c r="H6" s="134" t="s">
        <v>4</v>
      </c>
      <c r="I6" s="134"/>
      <c r="J6" s="134"/>
    </row>
    <row r="7" spans="1:10" ht="18" customHeight="1" x14ac:dyDescent="0.25">
      <c r="A7" s="84"/>
      <c r="B7" s="49"/>
      <c r="C7" s="46"/>
      <c r="D7" s="85" t="s">
        <v>76</v>
      </c>
      <c r="E7" s="50"/>
      <c r="F7" s="85" t="s">
        <v>77</v>
      </c>
      <c r="G7" s="50"/>
      <c r="H7" s="85" t="s">
        <v>76</v>
      </c>
      <c r="I7" s="50"/>
      <c r="J7" s="85" t="s">
        <v>77</v>
      </c>
    </row>
    <row r="8" spans="1:10" ht="18" customHeight="1" x14ac:dyDescent="0.25">
      <c r="A8" s="84"/>
      <c r="B8" s="49"/>
      <c r="C8" s="46"/>
      <c r="D8" s="50"/>
      <c r="E8" s="50"/>
      <c r="F8" s="50"/>
      <c r="G8" s="50"/>
      <c r="H8" s="50"/>
      <c r="I8" s="50"/>
      <c r="J8" s="50"/>
    </row>
    <row r="9" spans="1:10" ht="18" customHeight="1" x14ac:dyDescent="0.25">
      <c r="A9" s="39" t="s">
        <v>104</v>
      </c>
      <c r="B9" s="49"/>
      <c r="C9" s="71"/>
      <c r="D9" s="42"/>
      <c r="E9" s="42"/>
      <c r="F9" s="42"/>
      <c r="G9" s="42"/>
      <c r="H9" s="42"/>
      <c r="I9" s="42"/>
      <c r="J9" s="42"/>
    </row>
    <row r="10" spans="1:10" ht="18" customHeight="1" x14ac:dyDescent="0.25">
      <c r="A10" s="76" t="s">
        <v>105</v>
      </c>
      <c r="B10" s="71"/>
      <c r="C10" s="71"/>
      <c r="D10" s="2">
        <v>-19052</v>
      </c>
      <c r="E10" s="2"/>
      <c r="F10" s="19">
        <v>46337</v>
      </c>
      <c r="G10" s="2"/>
      <c r="H10" s="2">
        <f>'p&amp;l 3 months'!H31</f>
        <v>1022</v>
      </c>
      <c r="I10" s="2"/>
      <c r="J10" s="2">
        <v>8564</v>
      </c>
    </row>
    <row r="11" spans="1:10" ht="18" customHeight="1" x14ac:dyDescent="0.25">
      <c r="A11" s="41" t="s">
        <v>204</v>
      </c>
      <c r="B11" s="71"/>
      <c r="C11" s="71"/>
      <c r="D11" s="2">
        <v>-9496</v>
      </c>
      <c r="E11" s="2"/>
      <c r="F11" s="19">
        <v>1012</v>
      </c>
      <c r="G11" s="2"/>
      <c r="H11" s="2">
        <v>0</v>
      </c>
      <c r="I11" s="2"/>
      <c r="J11" s="2">
        <v>0</v>
      </c>
    </row>
    <row r="12" spans="1:10" ht="18" customHeight="1" thickBot="1" x14ac:dyDescent="0.3">
      <c r="A12" s="91"/>
      <c r="B12" s="71"/>
      <c r="C12" s="71"/>
      <c r="D12" s="14">
        <f>SUM(D10:D11)</f>
        <v>-28548</v>
      </c>
      <c r="E12" s="2"/>
      <c r="F12" s="14">
        <f>SUM(F10:F11)</f>
        <v>47349</v>
      </c>
      <c r="G12" s="2"/>
      <c r="H12" s="14">
        <f>SUM(H10:H11)</f>
        <v>1022</v>
      </c>
      <c r="I12" s="2"/>
      <c r="J12" s="14">
        <f>SUM(J10:J11)</f>
        <v>8564</v>
      </c>
    </row>
    <row r="13" spans="1:10" ht="18" customHeight="1" thickTop="1" x14ac:dyDescent="0.25">
      <c r="A13" s="39"/>
      <c r="B13" s="71"/>
      <c r="C13" s="71"/>
      <c r="D13" s="15"/>
      <c r="E13" s="15"/>
      <c r="F13" s="2"/>
      <c r="G13" s="2"/>
      <c r="H13" s="2"/>
      <c r="I13" s="2"/>
      <c r="J13" s="2"/>
    </row>
    <row r="14" spans="1:10" ht="18" customHeight="1" x14ac:dyDescent="0.25">
      <c r="A14" s="82" t="s">
        <v>217</v>
      </c>
      <c r="B14" s="71"/>
      <c r="C14" s="71"/>
      <c r="D14" s="15"/>
      <c r="E14" s="15"/>
      <c r="F14" s="2"/>
      <c r="G14" s="2"/>
      <c r="H14" s="2"/>
      <c r="I14" s="2"/>
      <c r="J14" s="2"/>
    </row>
    <row r="15" spans="1:10" ht="18" customHeight="1" x14ac:dyDescent="0.25">
      <c r="A15" s="76" t="s">
        <v>105</v>
      </c>
      <c r="B15" s="71"/>
      <c r="C15" s="71"/>
      <c r="D15" s="2">
        <v>-1656</v>
      </c>
      <c r="E15" s="2"/>
      <c r="F15" s="19">
        <v>87516</v>
      </c>
      <c r="G15" s="2"/>
      <c r="H15" s="2">
        <f>'p&amp;l 3 months'!H39</f>
        <v>1022</v>
      </c>
      <c r="I15" s="2"/>
      <c r="J15" s="2">
        <v>8564</v>
      </c>
    </row>
    <row r="16" spans="1:10" ht="18" customHeight="1" x14ac:dyDescent="0.25">
      <c r="A16" s="76" t="s">
        <v>106</v>
      </c>
      <c r="B16" s="71"/>
      <c r="C16" s="71"/>
      <c r="D16" s="2">
        <v>-1139</v>
      </c>
      <c r="E16" s="2"/>
      <c r="F16" s="19">
        <v>20794</v>
      </c>
      <c r="G16" s="2"/>
      <c r="H16" s="2">
        <v>0</v>
      </c>
      <c r="I16" s="2"/>
      <c r="J16" s="2">
        <v>0</v>
      </c>
    </row>
    <row r="17" spans="1:10" ht="18" customHeight="1" thickBot="1" x14ac:dyDescent="0.3">
      <c r="A17" s="91"/>
      <c r="B17" s="71"/>
      <c r="C17" s="71"/>
      <c r="D17" s="14">
        <f>SUM(D15:D16)</f>
        <v>-2795</v>
      </c>
      <c r="E17" s="2"/>
      <c r="F17" s="14">
        <f>SUM(F15:F16)</f>
        <v>108310</v>
      </c>
      <c r="G17" s="2"/>
      <c r="H17" s="14">
        <f>SUM(H15:H16)</f>
        <v>1022</v>
      </c>
      <c r="I17" s="2"/>
      <c r="J17" s="14">
        <f>SUM(J15:J16)</f>
        <v>8564</v>
      </c>
    </row>
    <row r="18" spans="1:10" ht="18" customHeight="1" thickTop="1" x14ac:dyDescent="0.25">
      <c r="A18" s="39"/>
      <c r="B18" s="71"/>
      <c r="C18" s="71"/>
      <c r="D18" s="15"/>
      <c r="E18" s="15"/>
      <c r="F18" s="2"/>
      <c r="G18" s="2"/>
      <c r="H18" s="2"/>
      <c r="I18" s="2"/>
      <c r="J18" s="2"/>
    </row>
    <row r="19" spans="1:10" ht="18" customHeight="1" x14ac:dyDescent="0.25">
      <c r="A19" s="82" t="s">
        <v>107</v>
      </c>
      <c r="B19" s="71"/>
      <c r="C19" s="71"/>
      <c r="D19" s="15"/>
      <c r="E19" s="15"/>
      <c r="F19" s="2"/>
      <c r="G19" s="2"/>
      <c r="H19" s="2"/>
      <c r="I19" s="2"/>
      <c r="J19" s="2"/>
    </row>
    <row r="20" spans="1:10" ht="18" customHeight="1" thickBot="1" x14ac:dyDescent="0.3">
      <c r="A20" s="92" t="s">
        <v>108</v>
      </c>
      <c r="B20" s="93"/>
      <c r="C20" s="71"/>
      <c r="D20" s="38">
        <f>D10/D22</f>
        <v>-2.0550124636096036E-2</v>
      </c>
      <c r="E20" s="94"/>
      <c r="F20" s="38">
        <f>F10/F22</f>
        <v>4.9980638529434289E-2</v>
      </c>
      <c r="G20" s="37"/>
      <c r="H20" s="38">
        <f>H10/H22</f>
        <v>1.102363393769166E-3</v>
      </c>
      <c r="I20" s="37"/>
      <c r="J20" s="38">
        <f>J10/J22</f>
        <v>9.237416931740839E-3</v>
      </c>
    </row>
    <row r="21" spans="1:10" ht="18" customHeight="1" thickTop="1" x14ac:dyDescent="0.25">
      <c r="A21" s="93"/>
      <c r="B21" s="93"/>
      <c r="C21" s="71"/>
      <c r="D21" s="18"/>
      <c r="E21" s="16"/>
      <c r="F21" s="12"/>
      <c r="G21" s="12"/>
      <c r="H21" s="12"/>
      <c r="I21" s="12"/>
      <c r="J21" s="12"/>
    </row>
    <row r="22" spans="1:10" ht="18" customHeight="1" thickBot="1" x14ac:dyDescent="0.3">
      <c r="A22" s="93" t="s">
        <v>109</v>
      </c>
      <c r="B22" s="71"/>
      <c r="C22" s="71"/>
      <c r="D22" s="95">
        <v>927099</v>
      </c>
      <c r="E22" s="74"/>
      <c r="F22" s="95">
        <v>927099</v>
      </c>
      <c r="G22" s="96"/>
      <c r="H22" s="95">
        <v>927099</v>
      </c>
      <c r="I22" s="96"/>
      <c r="J22" s="95">
        <v>927099</v>
      </c>
    </row>
    <row r="23" spans="1:10" ht="18" customHeight="1" thickTop="1" x14ac:dyDescent="0.25"/>
  </sheetData>
  <mergeCells count="3">
    <mergeCell ref="D5:J5"/>
    <mergeCell ref="D6:F6"/>
    <mergeCell ref="H6:J6"/>
  </mergeCells>
  <pageMargins left="0.7" right="0.7" top="0.75" bottom="0.75" header="0.3" footer="0.3"/>
  <pageSetup paperSize="9" scale="77" firstPageNumber="6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DA087-E81A-4045-B4C6-CA15C9305049}">
  <sheetPr>
    <pageSetUpPr fitToPage="1"/>
  </sheetPr>
  <dimension ref="A1:AB27"/>
  <sheetViews>
    <sheetView view="pageBreakPreview" topLeftCell="A6" zoomScale="70" zoomScaleNormal="55" zoomScaleSheetLayoutView="70" workbookViewId="0">
      <selection activeCell="D27" sqref="D27"/>
    </sheetView>
  </sheetViews>
  <sheetFormatPr defaultColWidth="9.140625" defaultRowHeight="18" customHeight="1" x14ac:dyDescent="0.25"/>
  <cols>
    <col min="1" max="1" width="32.85546875" style="76" customWidth="1"/>
    <col min="2" max="2" width="5.42578125" style="102" customWidth="1"/>
    <col min="3" max="3" width="1.140625" style="76" customWidth="1"/>
    <col min="4" max="4" width="11.85546875" style="98" customWidth="1"/>
    <col min="5" max="5" width="1.42578125" style="98" customWidth="1"/>
    <col min="6" max="6" width="11.85546875" style="98" bestFit="1" customWidth="1"/>
    <col min="7" max="7" width="1.42578125" style="98" customWidth="1"/>
    <col min="8" max="8" width="9.85546875" style="98" customWidth="1"/>
    <col min="9" max="9" width="1.42578125" style="98" customWidth="1"/>
    <col min="10" max="10" width="11.5703125" style="98" customWidth="1"/>
    <col min="11" max="11" width="1.42578125" style="98" customWidth="1"/>
    <col min="12" max="12" width="11.7109375" style="98" customWidth="1"/>
    <col min="13" max="13" width="1.42578125" style="98" customWidth="1"/>
    <col min="14" max="14" width="16.140625" style="98" customWidth="1"/>
    <col min="15" max="15" width="1.42578125" style="98" customWidth="1"/>
    <col min="16" max="16" width="16.5703125" style="98" customWidth="1"/>
    <col min="17" max="17" width="1.42578125" style="98" customWidth="1"/>
    <col min="18" max="18" width="12.140625" style="98" customWidth="1"/>
    <col min="19" max="19" width="1.42578125" style="98" customWidth="1"/>
    <col min="20" max="20" width="15.5703125" style="98" customWidth="1"/>
    <col min="21" max="21" width="1.42578125" style="98" customWidth="1"/>
    <col min="22" max="22" width="16.5703125" style="98" customWidth="1"/>
    <col min="23" max="23" width="1.42578125" style="98" customWidth="1"/>
    <col min="24" max="24" width="12.7109375" style="98" bestFit="1" customWidth="1"/>
    <col min="25" max="25" width="1.42578125" style="98" customWidth="1"/>
    <col min="26" max="26" width="11.5703125" style="98" customWidth="1"/>
    <col min="27" max="27" width="1.42578125" style="98" customWidth="1"/>
    <col min="28" max="28" width="12.28515625" style="98" customWidth="1"/>
    <col min="29" max="16384" width="9.140625" style="76"/>
  </cols>
  <sheetData>
    <row r="1" spans="1:28" ht="17.100000000000001" customHeight="1" x14ac:dyDescent="0.25">
      <c r="A1" s="82" t="s">
        <v>0</v>
      </c>
      <c r="B1" s="97"/>
      <c r="C1" s="82"/>
      <c r="Z1" s="99"/>
      <c r="AA1" s="99"/>
      <c r="AB1" s="100"/>
    </row>
    <row r="2" spans="1:28" ht="17.100000000000001" customHeight="1" x14ac:dyDescent="0.25">
      <c r="A2" s="82" t="s">
        <v>110</v>
      </c>
      <c r="B2" s="97"/>
      <c r="C2" s="82"/>
      <c r="Z2" s="99"/>
      <c r="AA2" s="100"/>
      <c r="AB2" s="99"/>
    </row>
    <row r="3" spans="1:28" ht="17.100000000000001" customHeight="1" x14ac:dyDescent="0.25">
      <c r="A3" s="39" t="s">
        <v>75</v>
      </c>
      <c r="B3" s="97"/>
      <c r="C3" s="82"/>
    </row>
    <row r="4" spans="1:28" ht="17.100000000000001" customHeight="1" x14ac:dyDescent="0.25">
      <c r="A4" s="101"/>
      <c r="B4" s="101"/>
      <c r="C4" s="101"/>
    </row>
    <row r="5" spans="1:28" ht="17.100000000000001" customHeight="1" x14ac:dyDescent="0.25">
      <c r="D5" s="135" t="s">
        <v>2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</row>
    <row r="6" spans="1:28" ht="17.100000000000001" customHeight="1" x14ac:dyDescent="0.25">
      <c r="D6" s="136" t="s">
        <v>111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AB6" s="100"/>
    </row>
    <row r="7" spans="1:28" ht="17.100000000000001" customHeight="1" x14ac:dyDescent="0.25"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37" t="s">
        <v>68</v>
      </c>
      <c r="O7" s="137"/>
      <c r="P7" s="137"/>
      <c r="Q7" s="137"/>
      <c r="R7" s="137"/>
      <c r="S7" s="137"/>
      <c r="T7" s="137"/>
      <c r="U7" s="137"/>
      <c r="V7" s="137"/>
      <c r="W7" s="104"/>
      <c r="X7" s="101"/>
      <c r="AB7" s="100"/>
    </row>
    <row r="8" spans="1:28" ht="17.100000000000001" customHeight="1" x14ac:dyDescent="0.25">
      <c r="D8" s="101"/>
      <c r="E8" s="101"/>
      <c r="F8" s="101"/>
      <c r="G8" s="101"/>
      <c r="H8" s="101"/>
      <c r="I8" s="101"/>
      <c r="J8" s="136" t="s">
        <v>112</v>
      </c>
      <c r="K8" s="136"/>
      <c r="L8" s="136"/>
      <c r="M8" s="101"/>
      <c r="N8" s="136" t="s">
        <v>97</v>
      </c>
      <c r="O8" s="136"/>
      <c r="P8" s="136"/>
      <c r="Q8" s="101"/>
      <c r="R8" s="101"/>
      <c r="S8" s="101"/>
      <c r="T8" s="101"/>
      <c r="U8" s="101"/>
      <c r="V8" s="101"/>
      <c r="W8" s="101"/>
      <c r="X8" s="101" t="s">
        <v>113</v>
      </c>
      <c r="Y8" s="101"/>
      <c r="AA8" s="101"/>
      <c r="AB8" s="101"/>
    </row>
    <row r="9" spans="1:28" s="97" customFormat="1" ht="17.100000000000001" customHeight="1" x14ac:dyDescent="0.25">
      <c r="D9" s="101" t="s">
        <v>114</v>
      </c>
      <c r="E9" s="101"/>
      <c r="F9" s="101"/>
      <c r="G9" s="101"/>
      <c r="H9" s="101" t="s">
        <v>115</v>
      </c>
      <c r="I9" s="101"/>
      <c r="M9" s="101"/>
      <c r="N9" s="101" t="s">
        <v>116</v>
      </c>
      <c r="O9" s="101"/>
      <c r="P9" s="101" t="s">
        <v>117</v>
      </c>
      <c r="Q9" s="101"/>
      <c r="R9" s="97" t="s">
        <v>118</v>
      </c>
      <c r="S9" s="101"/>
      <c r="T9" s="102" t="s">
        <v>119</v>
      </c>
      <c r="U9" s="101"/>
      <c r="W9" s="101"/>
      <c r="X9" s="101" t="s">
        <v>120</v>
      </c>
      <c r="Y9" s="101"/>
      <c r="Z9" s="101"/>
      <c r="AA9" s="101"/>
      <c r="AB9" s="101" t="s">
        <v>121</v>
      </c>
    </row>
    <row r="10" spans="1:28" s="97" customFormat="1" ht="17.100000000000001" customHeight="1" x14ac:dyDescent="0.25">
      <c r="D10" s="101" t="s">
        <v>122</v>
      </c>
      <c r="E10" s="101"/>
      <c r="F10" s="101" t="s">
        <v>115</v>
      </c>
      <c r="G10" s="101"/>
      <c r="H10" s="101" t="s">
        <v>123</v>
      </c>
      <c r="I10" s="101"/>
      <c r="J10" s="101" t="s">
        <v>124</v>
      </c>
      <c r="K10" s="101"/>
      <c r="L10" s="101"/>
      <c r="N10" s="97" t="s">
        <v>125</v>
      </c>
      <c r="P10" s="101" t="s">
        <v>126</v>
      </c>
      <c r="Q10" s="101"/>
      <c r="R10" s="101" t="s">
        <v>127</v>
      </c>
      <c r="S10" s="101"/>
      <c r="T10" s="97" t="s">
        <v>128</v>
      </c>
      <c r="U10" s="101"/>
      <c r="V10" s="101"/>
      <c r="W10" s="101"/>
      <c r="X10" s="101" t="s">
        <v>129</v>
      </c>
      <c r="Y10" s="101"/>
      <c r="Z10" s="101" t="s">
        <v>130</v>
      </c>
      <c r="AA10" s="101"/>
      <c r="AB10" s="101" t="s">
        <v>131</v>
      </c>
    </row>
    <row r="11" spans="1:28" s="97" customFormat="1" ht="17.100000000000001" customHeight="1" x14ac:dyDescent="0.25">
      <c r="B11" s="101"/>
      <c r="D11" s="103" t="s">
        <v>132</v>
      </c>
      <c r="E11" s="101"/>
      <c r="F11" s="103" t="s">
        <v>123</v>
      </c>
      <c r="G11" s="101"/>
      <c r="H11" s="103" t="s">
        <v>133</v>
      </c>
      <c r="I11" s="101"/>
      <c r="J11" s="103" t="s">
        <v>134</v>
      </c>
      <c r="K11" s="101"/>
      <c r="L11" s="103" t="s">
        <v>135</v>
      </c>
      <c r="M11" s="101"/>
      <c r="N11" s="103" t="s">
        <v>136</v>
      </c>
      <c r="O11" s="101"/>
      <c r="P11" s="103" t="s">
        <v>100</v>
      </c>
      <c r="Q11" s="101"/>
      <c r="R11" s="103" t="s">
        <v>137</v>
      </c>
      <c r="S11" s="101"/>
      <c r="T11" s="103" t="s">
        <v>138</v>
      </c>
      <c r="U11" s="101"/>
      <c r="V11" s="103" t="s">
        <v>121</v>
      </c>
      <c r="W11" s="101"/>
      <c r="X11" s="103" t="s">
        <v>139</v>
      </c>
      <c r="Y11" s="101"/>
      <c r="Z11" s="103" t="s">
        <v>140</v>
      </c>
      <c r="AA11" s="101"/>
      <c r="AB11" s="103" t="s">
        <v>141</v>
      </c>
    </row>
    <row r="12" spans="1:28" s="97" customFormat="1" ht="17.100000000000001" customHeight="1" x14ac:dyDescent="0.25"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</row>
    <row r="13" spans="1:28" ht="17.100000000000001" customHeight="1" x14ac:dyDescent="0.25">
      <c r="A13" s="70" t="s">
        <v>3</v>
      </c>
      <c r="B13" s="97"/>
      <c r="C13" s="70"/>
      <c r="Z13" s="101"/>
      <c r="AA13" s="101"/>
      <c r="AB13" s="101"/>
    </row>
    <row r="14" spans="1:28" ht="17.100000000000001" customHeight="1" x14ac:dyDescent="0.25"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1:28" ht="17.100000000000001" customHeight="1" x14ac:dyDescent="0.25">
      <c r="A15" s="82" t="s">
        <v>142</v>
      </c>
      <c r="C15" s="82"/>
      <c r="D15" s="96">
        <v>927099</v>
      </c>
      <c r="E15" s="96"/>
      <c r="F15" s="96">
        <v>799228</v>
      </c>
      <c r="G15" s="96"/>
      <c r="H15" s="96">
        <v>12903</v>
      </c>
      <c r="I15" s="96"/>
      <c r="J15" s="96">
        <v>51847</v>
      </c>
      <c r="K15" s="96"/>
      <c r="L15" s="96">
        <v>636448</v>
      </c>
      <c r="M15" s="96"/>
      <c r="N15" s="96">
        <v>7314</v>
      </c>
      <c r="O15" s="96"/>
      <c r="P15" s="96">
        <v>-64313</v>
      </c>
      <c r="Q15" s="96"/>
      <c r="R15" s="96">
        <v>2199</v>
      </c>
      <c r="S15" s="96"/>
      <c r="T15" s="96">
        <v>20742</v>
      </c>
      <c r="U15" s="96"/>
      <c r="V15" s="96">
        <f>SUM(N15:T15)</f>
        <v>-34058</v>
      </c>
      <c r="W15" s="96"/>
      <c r="X15" s="12">
        <f>SUM(D15:L15,V15)</f>
        <v>2393467</v>
      </c>
      <c r="Y15" s="96"/>
      <c r="Z15" s="96">
        <v>367440</v>
      </c>
      <c r="AA15" s="96"/>
      <c r="AB15" s="96">
        <f>SUM(X15:Z15)</f>
        <v>2760907</v>
      </c>
    </row>
    <row r="16" spans="1:28" s="62" customFormat="1" ht="17.100000000000001" customHeight="1" x14ac:dyDescent="0.25">
      <c r="A16" s="64" t="s">
        <v>143</v>
      </c>
      <c r="D16" s="12">
        <v>0</v>
      </c>
      <c r="E16" s="12"/>
      <c r="F16" s="12">
        <v>0</v>
      </c>
      <c r="G16" s="12"/>
      <c r="H16" s="12">
        <v>0</v>
      </c>
      <c r="I16" s="12"/>
      <c r="J16" s="12">
        <v>0</v>
      </c>
      <c r="K16" s="12"/>
      <c r="L16" s="12">
        <v>46337</v>
      </c>
      <c r="M16" s="12"/>
      <c r="N16" s="12">
        <v>0</v>
      </c>
      <c r="O16" s="12"/>
      <c r="P16" s="12">
        <v>0</v>
      </c>
      <c r="Q16" s="12"/>
      <c r="R16" s="12">
        <v>0</v>
      </c>
      <c r="S16" s="12"/>
      <c r="T16" s="12">
        <v>0</v>
      </c>
      <c r="U16" s="12"/>
      <c r="V16" s="96">
        <f>SUM(N16:T16)</f>
        <v>0</v>
      </c>
      <c r="W16" s="12"/>
      <c r="X16" s="12">
        <f>SUM(D16:L16,V16)</f>
        <v>46337</v>
      </c>
      <c r="Y16" s="12"/>
      <c r="Z16" s="12">
        <v>1012</v>
      </c>
      <c r="AA16" s="12"/>
      <c r="AB16" s="96">
        <f>SUM(X16:Z16)</f>
        <v>47349</v>
      </c>
    </row>
    <row r="17" spans="1:28" ht="17.100000000000001" customHeight="1" x14ac:dyDescent="0.25">
      <c r="A17" s="64" t="s">
        <v>144</v>
      </c>
      <c r="C17" s="82"/>
      <c r="D17" s="10">
        <v>0</v>
      </c>
      <c r="E17" s="12"/>
      <c r="F17" s="10">
        <v>0</v>
      </c>
      <c r="G17" s="12"/>
      <c r="H17" s="10">
        <v>0</v>
      </c>
      <c r="I17" s="12"/>
      <c r="J17" s="10">
        <v>0</v>
      </c>
      <c r="K17" s="12"/>
      <c r="L17" s="10">
        <v>0</v>
      </c>
      <c r="M17" s="12"/>
      <c r="N17" s="10">
        <v>0</v>
      </c>
      <c r="O17" s="12"/>
      <c r="P17" s="10">
        <v>41179</v>
      </c>
      <c r="Q17" s="12"/>
      <c r="R17" s="10">
        <v>0</v>
      </c>
      <c r="S17" s="12"/>
      <c r="T17" s="10">
        <v>0</v>
      </c>
      <c r="U17" s="12"/>
      <c r="V17" s="105">
        <f>SUM(N17:T17)</f>
        <v>41179</v>
      </c>
      <c r="W17" s="12"/>
      <c r="X17" s="10">
        <f>SUM(D17:L17,V17)</f>
        <v>41179</v>
      </c>
      <c r="Y17" s="12"/>
      <c r="Z17" s="10">
        <v>19782</v>
      </c>
      <c r="AA17" s="12"/>
      <c r="AB17" s="105">
        <f>SUM(X17:Z17)</f>
        <v>60961</v>
      </c>
    </row>
    <row r="18" spans="1:28" ht="17.100000000000001" customHeight="1" x14ac:dyDescent="0.25">
      <c r="A18" s="89" t="s">
        <v>145</v>
      </c>
      <c r="C18" s="82"/>
      <c r="D18" s="2">
        <f>SUM(D16:D17)</f>
        <v>0</v>
      </c>
      <c r="E18" s="12"/>
      <c r="F18" s="2">
        <f>SUM(F16:F17)</f>
        <v>0</v>
      </c>
      <c r="G18" s="12"/>
      <c r="H18" s="2">
        <f>SUM(H16:H17)</f>
        <v>0</v>
      </c>
      <c r="I18" s="12"/>
      <c r="J18" s="2">
        <f>SUM(J16:J17)</f>
        <v>0</v>
      </c>
      <c r="K18" s="12"/>
      <c r="L18" s="2">
        <f>SUM(L16:L17)</f>
        <v>46337</v>
      </c>
      <c r="M18" s="12"/>
      <c r="N18" s="2">
        <f>SUM(N16:N17)</f>
        <v>0</v>
      </c>
      <c r="O18" s="12"/>
      <c r="P18" s="2">
        <f>SUM(P16:P17)</f>
        <v>41179</v>
      </c>
      <c r="Q18" s="12"/>
      <c r="R18" s="2">
        <f>SUM(R16:R17)</f>
        <v>0</v>
      </c>
      <c r="S18" s="12"/>
      <c r="T18" s="2">
        <f>SUM(T16:T17)</f>
        <v>0</v>
      </c>
      <c r="U18" s="12"/>
      <c r="V18" s="2">
        <f>SUM(V16:V17)</f>
        <v>41179</v>
      </c>
      <c r="W18" s="12"/>
      <c r="X18" s="2">
        <f>SUM(X16:X17)</f>
        <v>87516</v>
      </c>
      <c r="Y18" s="12"/>
      <c r="Z18" s="2">
        <f>SUM(Z16:Z17)</f>
        <v>20794</v>
      </c>
      <c r="AA18" s="12"/>
      <c r="AB18" s="2">
        <f>SUM(AB16:AB17)</f>
        <v>108310</v>
      </c>
    </row>
    <row r="19" spans="1:28" ht="17.100000000000001" customHeight="1" thickBot="1" x14ac:dyDescent="0.3">
      <c r="A19" s="82" t="s">
        <v>146</v>
      </c>
      <c r="B19" s="88"/>
      <c r="C19" s="82"/>
      <c r="D19" s="14">
        <f>SUM(D15,D18)</f>
        <v>927099</v>
      </c>
      <c r="E19" s="12"/>
      <c r="F19" s="14">
        <f>SUM(F15,F18)</f>
        <v>799228</v>
      </c>
      <c r="G19" s="12"/>
      <c r="H19" s="14">
        <f>SUM(H15,H18)</f>
        <v>12903</v>
      </c>
      <c r="I19" s="12"/>
      <c r="J19" s="14">
        <f>SUM(J15,J18)</f>
        <v>51847</v>
      </c>
      <c r="K19" s="12"/>
      <c r="L19" s="14">
        <f>SUM(L15,L18)</f>
        <v>682785</v>
      </c>
      <c r="M19" s="12"/>
      <c r="N19" s="14">
        <f>SUM(N15,N18)</f>
        <v>7314</v>
      </c>
      <c r="O19" s="12"/>
      <c r="P19" s="14">
        <f>SUM(P15,P18)</f>
        <v>-23134</v>
      </c>
      <c r="Q19" s="12"/>
      <c r="R19" s="14">
        <f>SUM(R15,R18)</f>
        <v>2199</v>
      </c>
      <c r="S19" s="12"/>
      <c r="T19" s="14">
        <f>SUM(T15,T18)</f>
        <v>20742</v>
      </c>
      <c r="U19" s="12"/>
      <c r="V19" s="14">
        <f>SUM(V15,V18)</f>
        <v>7121</v>
      </c>
      <c r="W19" s="12"/>
      <c r="X19" s="14">
        <f>SUM(D19:L19,V19)</f>
        <v>2480983</v>
      </c>
      <c r="Y19" s="12"/>
      <c r="Z19" s="14">
        <f>SUM(Z15,Z18)</f>
        <v>388234</v>
      </c>
      <c r="AA19" s="12"/>
      <c r="AB19" s="14">
        <f>SUM(AB15,AB18)</f>
        <v>2869217</v>
      </c>
    </row>
    <row r="20" spans="1:28" ht="17.100000000000001" customHeight="1" thickTop="1" x14ac:dyDescent="0.25">
      <c r="A20" s="64"/>
      <c r="C20" s="82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spans="1:28" ht="17.100000000000001" customHeight="1" x14ac:dyDescent="0.25">
      <c r="A21" s="106" t="s">
        <v>147</v>
      </c>
      <c r="C21" s="82"/>
      <c r="D21" s="20">
        <v>927099</v>
      </c>
      <c r="E21" s="20"/>
      <c r="F21" s="20">
        <v>799228</v>
      </c>
      <c r="G21" s="20"/>
      <c r="H21" s="20">
        <v>12903</v>
      </c>
      <c r="I21" s="20"/>
      <c r="J21" s="20">
        <v>52108</v>
      </c>
      <c r="K21" s="20"/>
      <c r="L21" s="20">
        <v>554661</v>
      </c>
      <c r="M21" s="20"/>
      <c r="N21" s="20">
        <v>7314</v>
      </c>
      <c r="O21" s="20"/>
      <c r="P21" s="20">
        <v>-73715</v>
      </c>
      <c r="Q21" s="20"/>
      <c r="R21" s="20">
        <v>2199</v>
      </c>
      <c r="S21" s="20"/>
      <c r="T21" s="20">
        <v>20742</v>
      </c>
      <c r="U21" s="20"/>
      <c r="V21" s="20">
        <f t="shared" ref="V21:V23" si="0">SUM(N21:T21)</f>
        <v>-43460</v>
      </c>
      <c r="W21" s="20"/>
      <c r="X21" s="20">
        <f t="shared" ref="X21:X23" si="1">SUM(D21:L21,V21)</f>
        <v>2302539</v>
      </c>
      <c r="Y21" s="20"/>
      <c r="Z21" s="20">
        <v>307086</v>
      </c>
      <c r="AA21" s="20"/>
      <c r="AB21" s="20">
        <f>SUM(X21:Z21)</f>
        <v>2609625</v>
      </c>
    </row>
    <row r="22" spans="1:28" ht="17.100000000000001" customHeight="1" x14ac:dyDescent="0.25">
      <c r="A22" s="64" t="s">
        <v>218</v>
      </c>
      <c r="C22" s="82"/>
      <c r="D22" s="20">
        <v>0</v>
      </c>
      <c r="E22" s="20"/>
      <c r="F22" s="20">
        <v>0</v>
      </c>
      <c r="G22" s="20"/>
      <c r="H22" s="20">
        <v>0</v>
      </c>
      <c r="I22" s="20"/>
      <c r="J22" s="20">
        <v>0</v>
      </c>
      <c r="K22" s="20"/>
      <c r="L22" s="20">
        <f>'p&amp;l 3 months (2)'!D10</f>
        <v>-19052</v>
      </c>
      <c r="M22" s="20"/>
      <c r="N22" s="20">
        <v>0</v>
      </c>
      <c r="O22" s="20"/>
      <c r="P22" s="20">
        <v>0</v>
      </c>
      <c r="Q22" s="20"/>
      <c r="R22" s="20">
        <v>0</v>
      </c>
      <c r="S22" s="20"/>
      <c r="T22" s="20">
        <v>0</v>
      </c>
      <c r="U22" s="20"/>
      <c r="V22" s="20">
        <f t="shared" si="0"/>
        <v>0</v>
      </c>
      <c r="W22" s="20"/>
      <c r="X22" s="20">
        <f t="shared" si="1"/>
        <v>-19052</v>
      </c>
      <c r="Y22" s="20"/>
      <c r="Z22" s="20">
        <f>'p&amp;l 3 months (2)'!D11</f>
        <v>-9496</v>
      </c>
      <c r="AA22" s="20"/>
      <c r="AB22" s="20">
        <f>SUM(X22:Z22)</f>
        <v>-28548</v>
      </c>
    </row>
    <row r="23" spans="1:28" ht="17.100000000000001" customHeight="1" x14ac:dyDescent="0.25">
      <c r="A23" s="62" t="s">
        <v>144</v>
      </c>
      <c r="C23" s="82"/>
      <c r="D23" s="10">
        <v>0</v>
      </c>
      <c r="E23" s="12"/>
      <c r="F23" s="10">
        <v>0</v>
      </c>
      <c r="G23" s="12"/>
      <c r="H23" s="10">
        <v>0</v>
      </c>
      <c r="I23" s="12"/>
      <c r="J23" s="10">
        <v>0</v>
      </c>
      <c r="K23" s="12"/>
      <c r="L23" s="10">
        <v>0</v>
      </c>
      <c r="M23" s="12"/>
      <c r="N23" s="10">
        <v>0</v>
      </c>
      <c r="O23" s="12"/>
      <c r="P23" s="10">
        <v>17396</v>
      </c>
      <c r="Q23" s="12"/>
      <c r="R23" s="10">
        <v>0</v>
      </c>
      <c r="S23" s="12"/>
      <c r="T23" s="10">
        <v>0</v>
      </c>
      <c r="U23" s="12"/>
      <c r="V23" s="105">
        <f t="shared" si="0"/>
        <v>17396</v>
      </c>
      <c r="W23" s="12"/>
      <c r="X23" s="10">
        <f t="shared" si="1"/>
        <v>17396</v>
      </c>
      <c r="Y23" s="12"/>
      <c r="Z23" s="10">
        <v>8357</v>
      </c>
      <c r="AA23" s="12"/>
      <c r="AB23" s="105">
        <f>SUM(X23:Z23)</f>
        <v>25753</v>
      </c>
    </row>
    <row r="24" spans="1:28" ht="15.75" customHeight="1" x14ac:dyDescent="0.25">
      <c r="A24" s="82" t="s">
        <v>208</v>
      </c>
      <c r="B24" s="82"/>
      <c r="C24" s="82"/>
      <c r="D24" s="2">
        <f>SUM(D22:D23)</f>
        <v>0</v>
      </c>
      <c r="E24" s="12"/>
      <c r="F24" s="2">
        <f>SUM(F22:F23)</f>
        <v>0</v>
      </c>
      <c r="G24" s="12"/>
      <c r="H24" s="2">
        <f>SUM(H22:H23)</f>
        <v>0</v>
      </c>
      <c r="I24" s="12"/>
      <c r="J24" s="2">
        <f>SUM(J22:J23)</f>
        <v>0</v>
      </c>
      <c r="K24" s="12"/>
      <c r="L24" s="2">
        <f>SUM(L22:L23)</f>
        <v>-19052</v>
      </c>
      <c r="M24" s="12"/>
      <c r="N24" s="2">
        <f>SUM(N22:N23)</f>
        <v>0</v>
      </c>
      <c r="O24" s="12"/>
      <c r="P24" s="2">
        <f>SUM(P22:P23)</f>
        <v>17396</v>
      </c>
      <c r="Q24" s="12"/>
      <c r="R24" s="2">
        <f>SUM(R22:R23)</f>
        <v>0</v>
      </c>
      <c r="S24" s="12"/>
      <c r="T24" s="2">
        <f>SUM(T22:T23)</f>
        <v>0</v>
      </c>
      <c r="U24" s="12"/>
      <c r="V24" s="2">
        <f>SUM(V22:V23)</f>
        <v>17396</v>
      </c>
      <c r="W24" s="12"/>
      <c r="X24" s="2">
        <f>SUM(X22:X23)</f>
        <v>-1656</v>
      </c>
      <c r="Y24" s="12"/>
      <c r="Z24" s="2">
        <f>SUM(Z22:Z23)</f>
        <v>-1139</v>
      </c>
      <c r="AA24" s="12"/>
      <c r="AB24" s="2">
        <f>SUM(AB22:AB23)</f>
        <v>-2795</v>
      </c>
    </row>
    <row r="25" spans="1:28" s="62" customFormat="1" ht="18.75" customHeight="1" thickBot="1" x14ac:dyDescent="0.3">
      <c r="A25" s="106" t="s">
        <v>148</v>
      </c>
      <c r="D25" s="14">
        <f>SUM(D21,D24)</f>
        <v>927099</v>
      </c>
      <c r="E25" s="12"/>
      <c r="F25" s="14">
        <f>SUM(F21,F24)</f>
        <v>799228</v>
      </c>
      <c r="G25" s="12"/>
      <c r="H25" s="14">
        <f>SUM(H21,H24)</f>
        <v>12903</v>
      </c>
      <c r="I25" s="12"/>
      <c r="J25" s="14">
        <f>SUM(J21,J24)</f>
        <v>52108</v>
      </c>
      <c r="K25" s="12"/>
      <c r="L25" s="14">
        <f>SUM(L21,L24)</f>
        <v>535609</v>
      </c>
      <c r="M25" s="12"/>
      <c r="N25" s="14">
        <f>SUM(N21,N24)</f>
        <v>7314</v>
      </c>
      <c r="O25" s="12"/>
      <c r="P25" s="14">
        <f>SUM(P21,P24)</f>
        <v>-56319</v>
      </c>
      <c r="Q25" s="12"/>
      <c r="R25" s="14">
        <f>SUM(R21,R24)</f>
        <v>2199</v>
      </c>
      <c r="S25" s="12"/>
      <c r="T25" s="14">
        <f>SUM(T21,T24)</f>
        <v>20742</v>
      </c>
      <c r="U25" s="12"/>
      <c r="V25" s="14">
        <f>SUM(V21,V24)</f>
        <v>-26064</v>
      </c>
      <c r="W25" s="12"/>
      <c r="X25" s="14">
        <f>SUM(D25:L25,V25)</f>
        <v>2300883</v>
      </c>
      <c r="Y25" s="12"/>
      <c r="Z25" s="14">
        <f>SUM(Z21,Z24)</f>
        <v>305947</v>
      </c>
      <c r="AA25" s="12"/>
      <c r="AB25" s="14">
        <f>SUM(AB21,AB24)</f>
        <v>2606830</v>
      </c>
    </row>
    <row r="26" spans="1:28" s="62" customFormat="1" ht="17.100000000000001" customHeight="1" thickTop="1" x14ac:dyDescent="0.25"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20"/>
      <c r="W26" s="20"/>
      <c r="X26" s="20"/>
      <c r="Y26" s="12"/>
      <c r="Z26" s="12"/>
      <c r="AA26" s="12"/>
      <c r="AB26" s="20"/>
    </row>
    <row r="27" spans="1:28" ht="17.100000000000001" customHeight="1" x14ac:dyDescent="0.25">
      <c r="A27" s="64"/>
      <c r="B27" s="82"/>
      <c r="C27" s="82"/>
      <c r="D27" s="12"/>
      <c r="E27" s="20"/>
      <c r="F27" s="12"/>
      <c r="G27" s="20"/>
      <c r="H27" s="12"/>
      <c r="I27" s="20"/>
      <c r="J27" s="12"/>
      <c r="K27" s="20"/>
      <c r="L27" s="20"/>
      <c r="M27" s="20"/>
      <c r="N27" s="12"/>
      <c r="O27" s="20"/>
      <c r="P27" s="12"/>
      <c r="Q27" s="20"/>
      <c r="R27" s="12"/>
      <c r="S27" s="20"/>
      <c r="T27" s="12"/>
      <c r="U27" s="20"/>
      <c r="V27" s="20"/>
      <c r="W27" s="20"/>
      <c r="X27" s="20"/>
      <c r="Y27" s="20"/>
      <c r="Z27" s="20"/>
      <c r="AA27" s="20"/>
      <c r="AB27" s="20"/>
    </row>
  </sheetData>
  <mergeCells count="5">
    <mergeCell ref="D5:AB5"/>
    <mergeCell ref="D6:X6"/>
    <mergeCell ref="J8:L8"/>
    <mergeCell ref="N8:P8"/>
    <mergeCell ref="N7:V7"/>
  </mergeCells>
  <pageMargins left="0.4" right="0.39370078740157499" top="0.88" bottom="0.48" header="0.51180993000874897" footer="0.4"/>
  <pageSetup paperSize="9" scale="61" firstPageNumber="7" fitToHeight="0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B08AC-F63F-4ED1-ACF9-48A360E16BED}">
  <sheetPr>
    <pageSetUpPr fitToPage="1"/>
  </sheetPr>
  <dimension ref="A1:P22"/>
  <sheetViews>
    <sheetView view="pageBreakPreview" zoomScale="70" zoomScaleNormal="70" zoomScaleSheetLayoutView="70" workbookViewId="0">
      <selection activeCell="D21" sqref="D21"/>
    </sheetView>
  </sheetViews>
  <sheetFormatPr defaultColWidth="9.42578125" defaultRowHeight="17.850000000000001" customHeight="1" x14ac:dyDescent="0.25"/>
  <cols>
    <col min="1" max="1" width="41.5703125" style="41" customWidth="1"/>
    <col min="2" max="2" width="6.5703125" style="41" customWidth="1"/>
    <col min="3" max="3" width="1" style="113" customWidth="1"/>
    <col min="4" max="4" width="15.7109375" style="113" customWidth="1"/>
    <col min="5" max="5" width="1" style="113" customWidth="1"/>
    <col min="6" max="6" width="15.85546875" style="113" customWidth="1"/>
    <col min="7" max="7" width="1" style="113" customWidth="1"/>
    <col min="8" max="8" width="11.42578125" style="113" customWidth="1"/>
    <col min="9" max="9" width="1" style="113" customWidth="1"/>
    <col min="10" max="10" width="16.140625" style="113" customWidth="1"/>
    <col min="11" max="11" width="1" style="113" customWidth="1"/>
    <col min="12" max="12" width="13.42578125" style="113" customWidth="1"/>
    <col min="13" max="13" width="1" style="113" customWidth="1"/>
    <col min="14" max="14" width="15.140625" style="113" customWidth="1"/>
    <col min="15" max="15" width="1" style="113" customWidth="1"/>
    <col min="16" max="16" width="14.5703125" style="113" customWidth="1"/>
    <col min="17" max="16384" width="9.42578125" style="41"/>
  </cols>
  <sheetData>
    <row r="1" spans="1:16" ht="17.850000000000001" customHeight="1" x14ac:dyDescent="0.25">
      <c r="A1" s="82" t="s">
        <v>0</v>
      </c>
      <c r="B1" s="76"/>
      <c r="C1" s="76"/>
      <c r="D1" s="98"/>
      <c r="E1" s="98"/>
      <c r="F1" s="98"/>
      <c r="G1" s="98"/>
      <c r="H1" s="98"/>
      <c r="I1" s="98"/>
      <c r="J1" s="98"/>
      <c r="K1" s="98"/>
      <c r="L1" s="99"/>
      <c r="M1" s="99"/>
      <c r="N1" s="99"/>
      <c r="O1" s="99"/>
      <c r="P1" s="100"/>
    </row>
    <row r="2" spans="1:16" ht="17.850000000000001" customHeight="1" x14ac:dyDescent="0.25">
      <c r="A2" s="82" t="s">
        <v>149</v>
      </c>
      <c r="B2" s="76"/>
      <c r="C2" s="76"/>
      <c r="D2" s="98"/>
      <c r="E2" s="98"/>
      <c r="F2" s="98"/>
      <c r="G2" s="98"/>
      <c r="H2" s="98"/>
      <c r="I2" s="98"/>
      <c r="J2" s="98"/>
      <c r="K2" s="98"/>
      <c r="L2" s="99"/>
      <c r="M2" s="99"/>
      <c r="N2" s="99"/>
      <c r="O2" s="100"/>
      <c r="P2" s="99"/>
    </row>
    <row r="3" spans="1:16" ht="17.850000000000001" customHeight="1" x14ac:dyDescent="0.25">
      <c r="A3" s="39" t="s">
        <v>75</v>
      </c>
      <c r="B3" s="76"/>
      <c r="C3" s="76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6" ht="17.850000000000001" customHeight="1" x14ac:dyDescent="0.25">
      <c r="A4" s="76"/>
      <c r="B4" s="76"/>
      <c r="C4" s="76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16" ht="17.850000000000001" customHeight="1" x14ac:dyDescent="0.25">
      <c r="A5" s="76"/>
      <c r="B5" s="76"/>
      <c r="C5" s="76"/>
      <c r="D5" s="135" t="s">
        <v>2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</row>
    <row r="6" spans="1:16" s="46" customFormat="1" ht="17.850000000000001" customHeight="1" x14ac:dyDescent="0.25">
      <c r="A6" s="97"/>
      <c r="B6" s="97"/>
      <c r="C6" s="97"/>
      <c r="D6" s="101"/>
      <c r="E6" s="101"/>
      <c r="F6" s="101" t="s">
        <v>102</v>
      </c>
      <c r="G6" s="101"/>
      <c r="H6" s="101"/>
      <c r="I6" s="101"/>
      <c r="J6" s="136" t="s">
        <v>112</v>
      </c>
      <c r="K6" s="136"/>
      <c r="L6" s="136"/>
      <c r="M6" s="108"/>
      <c r="N6" s="97"/>
      <c r="O6" s="97"/>
      <c r="P6" s="101"/>
    </row>
    <row r="7" spans="1:16" s="46" customFormat="1" ht="17.850000000000001" customHeight="1" x14ac:dyDescent="0.25">
      <c r="A7" s="97"/>
      <c r="B7" s="97"/>
      <c r="C7" s="97"/>
      <c r="D7" s="101" t="s">
        <v>150</v>
      </c>
      <c r="E7" s="101"/>
      <c r="F7" s="101"/>
      <c r="G7" s="101"/>
      <c r="H7" s="101" t="s">
        <v>115</v>
      </c>
      <c r="I7" s="101"/>
      <c r="J7" s="101"/>
      <c r="K7" s="101"/>
      <c r="L7" s="101"/>
      <c r="M7" s="108"/>
      <c r="N7" s="97"/>
      <c r="O7" s="97"/>
      <c r="P7" s="101" t="s">
        <v>121</v>
      </c>
    </row>
    <row r="8" spans="1:16" s="46" customFormat="1" ht="17.850000000000001" customHeight="1" x14ac:dyDescent="0.25">
      <c r="A8" s="97"/>
      <c r="B8" s="101"/>
      <c r="C8" s="101"/>
      <c r="D8" s="109" t="s">
        <v>151</v>
      </c>
      <c r="E8" s="101"/>
      <c r="F8" s="101" t="s">
        <v>115</v>
      </c>
      <c r="G8" s="101"/>
      <c r="H8" s="101" t="s">
        <v>123</v>
      </c>
      <c r="I8" s="101"/>
      <c r="J8" s="101" t="s">
        <v>152</v>
      </c>
      <c r="K8" s="101"/>
      <c r="L8" s="101"/>
      <c r="M8" s="101"/>
      <c r="N8" s="101" t="s">
        <v>153</v>
      </c>
      <c r="O8" s="101"/>
      <c r="P8" s="101" t="s">
        <v>131</v>
      </c>
    </row>
    <row r="9" spans="1:16" s="46" customFormat="1" ht="17.850000000000001" customHeight="1" x14ac:dyDescent="0.25">
      <c r="A9" s="97"/>
      <c r="B9" s="101"/>
      <c r="C9" s="101"/>
      <c r="D9" s="103" t="s">
        <v>132</v>
      </c>
      <c r="E9" s="101"/>
      <c r="F9" s="103" t="s">
        <v>123</v>
      </c>
      <c r="G9" s="101"/>
      <c r="H9" s="103" t="s">
        <v>133</v>
      </c>
      <c r="I9" s="101"/>
      <c r="J9" s="103" t="s">
        <v>154</v>
      </c>
      <c r="K9" s="101"/>
      <c r="L9" s="103" t="s">
        <v>135</v>
      </c>
      <c r="M9" s="101"/>
      <c r="N9" s="103" t="s">
        <v>155</v>
      </c>
      <c r="O9" s="101"/>
      <c r="P9" s="103" t="s">
        <v>141</v>
      </c>
    </row>
    <row r="10" spans="1:16" s="46" customFormat="1" ht="17.850000000000001" customHeight="1" x14ac:dyDescent="0.25">
      <c r="A10" s="97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</row>
    <row r="11" spans="1:16" ht="17.850000000000001" customHeight="1" x14ac:dyDescent="0.25">
      <c r="A11" s="70" t="s">
        <v>4</v>
      </c>
      <c r="B11" s="101"/>
      <c r="C11" s="76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</row>
    <row r="12" spans="1:16" ht="17.850000000000001" customHeight="1" x14ac:dyDescent="0.25">
      <c r="A12" s="76"/>
      <c r="B12" s="102"/>
      <c r="C12" s="76"/>
      <c r="D12" s="110"/>
      <c r="E12" s="110"/>
      <c r="F12" s="98"/>
      <c r="G12" s="110"/>
      <c r="H12" s="110"/>
      <c r="I12" s="110"/>
      <c r="J12" s="110"/>
      <c r="K12" s="110"/>
      <c r="L12" s="110"/>
      <c r="M12" s="110"/>
      <c r="N12" s="110"/>
      <c r="O12" s="110"/>
      <c r="P12" s="110"/>
    </row>
    <row r="13" spans="1:16" ht="17.850000000000001" customHeight="1" x14ac:dyDescent="0.25">
      <c r="A13" s="82" t="s">
        <v>142</v>
      </c>
      <c r="B13" s="102"/>
      <c r="C13" s="76"/>
      <c r="D13" s="96">
        <v>927099</v>
      </c>
      <c r="E13" s="96"/>
      <c r="F13" s="96">
        <v>799228</v>
      </c>
      <c r="G13" s="96"/>
      <c r="H13" s="96">
        <v>12903</v>
      </c>
      <c r="I13" s="96"/>
      <c r="J13" s="96">
        <v>51847</v>
      </c>
      <c r="K13" s="96"/>
      <c r="L13" s="96">
        <v>37325</v>
      </c>
      <c r="M13" s="96"/>
      <c r="N13" s="96">
        <v>4637</v>
      </c>
      <c r="O13" s="96"/>
      <c r="P13" s="96">
        <f>SUM(D13:N13)</f>
        <v>1833039</v>
      </c>
    </row>
    <row r="14" spans="1:16" ht="17.850000000000001" customHeight="1" x14ac:dyDescent="0.25">
      <c r="A14" s="76" t="s">
        <v>143</v>
      </c>
      <c r="B14" s="102"/>
      <c r="C14" s="76"/>
      <c r="D14" s="56">
        <v>0</v>
      </c>
      <c r="E14" s="56"/>
      <c r="F14" s="56">
        <v>0</v>
      </c>
      <c r="G14" s="56"/>
      <c r="H14" s="56">
        <v>0</v>
      </c>
      <c r="I14" s="56"/>
      <c r="J14" s="56">
        <v>0</v>
      </c>
      <c r="K14" s="56"/>
      <c r="L14" s="96">
        <v>8564</v>
      </c>
      <c r="M14" s="56"/>
      <c r="N14" s="56">
        <v>0</v>
      </c>
      <c r="O14" s="56"/>
      <c r="P14" s="96">
        <f>SUM(D14:N14)</f>
        <v>8564</v>
      </c>
    </row>
    <row r="15" spans="1:16" ht="17.850000000000001" customHeight="1" x14ac:dyDescent="0.25">
      <c r="A15" s="107" t="s">
        <v>145</v>
      </c>
      <c r="B15" s="102"/>
      <c r="C15" s="76"/>
      <c r="D15" s="111">
        <f>+D14</f>
        <v>0</v>
      </c>
      <c r="E15" s="56"/>
      <c r="F15" s="111">
        <f>+F14</f>
        <v>0</v>
      </c>
      <c r="G15" s="56"/>
      <c r="H15" s="111">
        <f>+H14</f>
        <v>0</v>
      </c>
      <c r="I15" s="56"/>
      <c r="J15" s="111">
        <f>+J14</f>
        <v>0</v>
      </c>
      <c r="K15" s="56"/>
      <c r="L15" s="111">
        <f>+L14</f>
        <v>8564</v>
      </c>
      <c r="M15" s="56"/>
      <c r="N15" s="111">
        <f>+N14</f>
        <v>0</v>
      </c>
      <c r="O15" s="56"/>
      <c r="P15" s="111">
        <f>SUM(D15:L15)</f>
        <v>8564</v>
      </c>
    </row>
    <row r="16" spans="1:16" ht="17.850000000000001" customHeight="1" thickBot="1" x14ac:dyDescent="0.3">
      <c r="A16" s="82" t="s">
        <v>146</v>
      </c>
      <c r="B16" s="76"/>
      <c r="C16" s="76"/>
      <c r="D16" s="112">
        <f>+D13+D15</f>
        <v>927099</v>
      </c>
      <c r="E16" s="56"/>
      <c r="F16" s="112">
        <f>+F13+F15</f>
        <v>799228</v>
      </c>
      <c r="G16" s="56"/>
      <c r="H16" s="112">
        <f>+H13+H15</f>
        <v>12903</v>
      </c>
      <c r="I16" s="56"/>
      <c r="J16" s="112">
        <f>+J13+J15</f>
        <v>51847</v>
      </c>
      <c r="K16" s="56"/>
      <c r="L16" s="112">
        <f>+L13+L15</f>
        <v>45889</v>
      </c>
      <c r="M16" s="56"/>
      <c r="N16" s="112">
        <f>+N13+N15</f>
        <v>4637</v>
      </c>
      <c r="O16" s="56"/>
      <c r="P16" s="112">
        <f>+P13+P15</f>
        <v>1841603</v>
      </c>
    </row>
    <row r="17" spans="1:16" ht="17.850000000000001" customHeight="1" thickTop="1" x14ac:dyDescent="0.25">
      <c r="A17" s="82"/>
      <c r="B17" s="76"/>
      <c r="C17" s="7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</row>
    <row r="18" spans="1:16" ht="17.850000000000001" customHeight="1" x14ac:dyDescent="0.25">
      <c r="A18" s="82" t="s">
        <v>147</v>
      </c>
      <c r="B18" s="102"/>
      <c r="C18" s="76"/>
      <c r="D18" s="96">
        <v>927099</v>
      </c>
      <c r="E18" s="96"/>
      <c r="F18" s="96">
        <v>799228</v>
      </c>
      <c r="G18" s="96"/>
      <c r="H18" s="96">
        <v>12903</v>
      </c>
      <c r="I18" s="96"/>
      <c r="J18" s="96">
        <v>52108</v>
      </c>
      <c r="K18" s="96"/>
      <c r="L18" s="96">
        <v>42276</v>
      </c>
      <c r="M18" s="96"/>
      <c r="N18" s="96">
        <v>4637</v>
      </c>
      <c r="O18" s="96"/>
      <c r="P18" s="96">
        <f>SUM(D18:N18)</f>
        <v>1838251</v>
      </c>
    </row>
    <row r="19" spans="1:16" ht="17.850000000000001" customHeight="1" x14ac:dyDescent="0.25">
      <c r="A19" s="76" t="s">
        <v>143</v>
      </c>
      <c r="B19" s="102"/>
      <c r="C19" s="76"/>
      <c r="D19" s="105">
        <v>0</v>
      </c>
      <c r="E19" s="96"/>
      <c r="F19" s="105">
        <v>0</v>
      </c>
      <c r="G19" s="96"/>
      <c r="H19" s="105">
        <v>0</v>
      </c>
      <c r="I19" s="96"/>
      <c r="J19" s="105">
        <v>0</v>
      </c>
      <c r="K19" s="96"/>
      <c r="L19" s="105">
        <f>'p&amp;l 3 months'!H39</f>
        <v>1022</v>
      </c>
      <c r="M19" s="96"/>
      <c r="N19" s="105">
        <v>0</v>
      </c>
      <c r="O19" s="96"/>
      <c r="P19" s="105">
        <f>SUM(D19:N19)</f>
        <v>1022</v>
      </c>
    </row>
    <row r="20" spans="1:16" s="61" customFormat="1" ht="17.850000000000001" customHeight="1" x14ac:dyDescent="0.25">
      <c r="A20" s="107" t="s">
        <v>145</v>
      </c>
      <c r="B20" s="56"/>
      <c r="C20" s="56"/>
      <c r="D20" s="96">
        <f>SUM(D19)</f>
        <v>0</v>
      </c>
      <c r="E20" s="56"/>
      <c r="F20" s="96">
        <f>SUM(F19)</f>
        <v>0</v>
      </c>
      <c r="G20" s="56"/>
      <c r="H20" s="96">
        <f>SUM(H19)</f>
        <v>0</v>
      </c>
      <c r="I20" s="56"/>
      <c r="J20" s="96">
        <f>SUM(J19)</f>
        <v>0</v>
      </c>
      <c r="K20" s="56"/>
      <c r="L20" s="96">
        <f>SUM(L19)</f>
        <v>1022</v>
      </c>
      <c r="M20" s="56"/>
      <c r="N20" s="96">
        <f>SUM(N19)</f>
        <v>0</v>
      </c>
      <c r="O20" s="56"/>
      <c r="P20" s="96">
        <f>SUM(P19)</f>
        <v>1022</v>
      </c>
    </row>
    <row r="21" spans="1:16" ht="17.850000000000001" customHeight="1" thickBot="1" x14ac:dyDescent="0.3">
      <c r="A21" s="82" t="s">
        <v>148</v>
      </c>
      <c r="B21" s="76"/>
      <c r="C21" s="76"/>
      <c r="D21" s="14">
        <f>SUM(D18,D20)</f>
        <v>927099</v>
      </c>
      <c r="E21" s="56"/>
      <c r="F21" s="14">
        <f>SUM(F18,F20)</f>
        <v>799228</v>
      </c>
      <c r="G21" s="56"/>
      <c r="H21" s="14">
        <f>SUM(H18,H20)</f>
        <v>12903</v>
      </c>
      <c r="I21" s="56"/>
      <c r="J21" s="14">
        <f>SUM(J18,J20)</f>
        <v>52108</v>
      </c>
      <c r="K21" s="56"/>
      <c r="L21" s="14">
        <f>SUM(L18,L20)</f>
        <v>43298</v>
      </c>
      <c r="M21" s="56"/>
      <c r="N21" s="14">
        <f>SUM(N18,N20)</f>
        <v>4637</v>
      </c>
      <c r="O21" s="56"/>
      <c r="P21" s="14">
        <f>SUM(P18,P20)</f>
        <v>1839273</v>
      </c>
    </row>
    <row r="22" spans="1:16" ht="17.850000000000001" customHeight="1" thickTop="1" x14ac:dyDescent="0.25"/>
  </sheetData>
  <mergeCells count="2">
    <mergeCell ref="D5:P5"/>
    <mergeCell ref="J6:L6"/>
  </mergeCells>
  <pageMargins left="0.78" right="0.39370078740157499" top="0.88" bottom="0.38" header="0.51180993000874897" footer="0.3"/>
  <pageSetup paperSize="9" scale="85" firstPageNumber="8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E5A3B-FFD4-47E7-9896-A9FB9C68243C}">
  <sheetPr>
    <pageSetUpPr fitToPage="1"/>
  </sheetPr>
  <dimension ref="A1:H40"/>
  <sheetViews>
    <sheetView view="pageBreakPreview" topLeftCell="A7" zoomScale="70" zoomScaleNormal="85" zoomScaleSheetLayoutView="70" workbookViewId="0">
      <selection activeCell="H7" sqref="H7"/>
    </sheetView>
  </sheetViews>
  <sheetFormatPr defaultColWidth="9.42578125" defaultRowHeight="17.100000000000001" customHeight="1" x14ac:dyDescent="0.25"/>
  <cols>
    <col min="1" max="1" width="54.42578125" style="41" customWidth="1"/>
    <col min="2" max="2" width="9.5703125" style="41" customWidth="1"/>
    <col min="3" max="3" width="1" style="41" customWidth="1"/>
    <col min="4" max="4" width="11.28515625" style="41" bestFit="1" customWidth="1"/>
    <col min="5" max="5" width="1" style="41" customWidth="1"/>
    <col min="6" max="6" width="10" style="41" bestFit="1" customWidth="1"/>
    <col min="7" max="7" width="1" style="41" customWidth="1"/>
    <col min="8" max="8" width="11.28515625" style="41" bestFit="1" customWidth="1"/>
    <col min="9" max="16384" width="9.42578125" style="41"/>
  </cols>
  <sheetData>
    <row r="1" spans="1:8" ht="16.350000000000001" customHeight="1" x14ac:dyDescent="0.25">
      <c r="A1" s="44" t="s">
        <v>0</v>
      </c>
      <c r="H1" s="83"/>
    </row>
    <row r="2" spans="1:8" ht="16.350000000000001" customHeight="1" x14ac:dyDescent="0.25">
      <c r="A2" s="39" t="s">
        <v>156</v>
      </c>
      <c r="H2" s="58"/>
    </row>
    <row r="3" spans="1:8" ht="16.350000000000001" customHeight="1" x14ac:dyDescent="0.25">
      <c r="A3" s="39" t="s">
        <v>75</v>
      </c>
    </row>
    <row r="4" spans="1:8" ht="3.95" customHeight="1" x14ac:dyDescent="0.25"/>
    <row r="5" spans="1:8" ht="18" customHeight="1" x14ac:dyDescent="0.25">
      <c r="B5" s="131" t="s">
        <v>2</v>
      </c>
      <c r="C5" s="131"/>
      <c r="D5" s="131"/>
      <c r="E5" s="131"/>
      <c r="F5" s="131"/>
      <c r="G5" s="131"/>
      <c r="H5" s="131"/>
    </row>
    <row r="6" spans="1:8" ht="18" customHeight="1" x14ac:dyDescent="0.25">
      <c r="B6" s="68" t="s">
        <v>3</v>
      </c>
      <c r="C6" s="68"/>
      <c r="D6" s="68"/>
      <c r="E6" s="39"/>
      <c r="F6" s="68" t="s">
        <v>4</v>
      </c>
      <c r="G6" s="68"/>
      <c r="H6" s="68"/>
    </row>
    <row r="7" spans="1:8" ht="18" customHeight="1" x14ac:dyDescent="0.25">
      <c r="B7" s="85" t="s">
        <v>76</v>
      </c>
      <c r="C7" s="50"/>
      <c r="D7" s="85" t="s">
        <v>77</v>
      </c>
      <c r="E7" s="50"/>
      <c r="F7" s="85" t="s">
        <v>76</v>
      </c>
      <c r="G7" s="50"/>
      <c r="H7" s="85" t="s">
        <v>77</v>
      </c>
    </row>
    <row r="8" spans="1:8" ht="18.600000000000001" customHeight="1" x14ac:dyDescent="0.25">
      <c r="A8" s="39" t="s">
        <v>157</v>
      </c>
      <c r="C8" s="42"/>
      <c r="D8" s="42"/>
      <c r="E8" s="114"/>
      <c r="F8" s="42"/>
      <c r="G8" s="42"/>
      <c r="H8" s="42"/>
    </row>
    <row r="9" spans="1:8" ht="18.600000000000001" customHeight="1" x14ac:dyDescent="0.25">
      <c r="A9" s="115" t="s">
        <v>158</v>
      </c>
      <c r="B9" s="42">
        <f>'p&amp;l 3 months'!D31</f>
        <v>-28548</v>
      </c>
      <c r="C9" s="15"/>
      <c r="D9" s="42">
        <v>47349</v>
      </c>
      <c r="E9" s="42"/>
      <c r="F9" s="42">
        <v>1022</v>
      </c>
      <c r="G9" s="42"/>
      <c r="H9" s="42">
        <v>8564</v>
      </c>
    </row>
    <row r="10" spans="1:8" ht="18.600000000000001" customHeight="1" x14ac:dyDescent="0.25">
      <c r="A10" s="39" t="s">
        <v>159</v>
      </c>
      <c r="B10" s="42"/>
      <c r="C10" s="74"/>
      <c r="D10" s="42"/>
      <c r="E10" s="42"/>
      <c r="F10" s="42"/>
      <c r="G10" s="42"/>
      <c r="H10" s="42"/>
    </row>
    <row r="11" spans="1:8" ht="18.600000000000001" customHeight="1" x14ac:dyDescent="0.25">
      <c r="A11" s="116" t="s">
        <v>160</v>
      </c>
      <c r="B11" s="117">
        <v>6412</v>
      </c>
      <c r="C11" s="42"/>
      <c r="D11" s="117">
        <v>11254</v>
      </c>
      <c r="E11" s="56"/>
      <c r="F11" s="56">
        <v>0</v>
      </c>
      <c r="G11" s="56"/>
      <c r="H11" s="56">
        <v>0</v>
      </c>
    </row>
    <row r="12" spans="1:8" ht="18.600000000000001" customHeight="1" x14ac:dyDescent="0.25">
      <c r="A12" s="116" t="s">
        <v>161</v>
      </c>
      <c r="B12" s="56">
        <v>31842</v>
      </c>
      <c r="C12" s="42"/>
      <c r="D12" s="56">
        <v>32750</v>
      </c>
      <c r="E12" s="56"/>
      <c r="F12" s="56">
        <v>10095</v>
      </c>
      <c r="G12" s="56"/>
      <c r="H12" s="56">
        <v>9922</v>
      </c>
    </row>
    <row r="13" spans="1:8" ht="18.600000000000001" customHeight="1" x14ac:dyDescent="0.25">
      <c r="A13" s="60" t="s">
        <v>162</v>
      </c>
      <c r="B13" s="56">
        <v>148</v>
      </c>
      <c r="C13" s="42"/>
      <c r="D13" s="56">
        <v>-696</v>
      </c>
      <c r="E13" s="56"/>
      <c r="F13" s="56">
        <v>0</v>
      </c>
      <c r="G13" s="56"/>
      <c r="H13" s="56">
        <v>0</v>
      </c>
    </row>
    <row r="14" spans="1:8" ht="18.600000000000001" customHeight="1" x14ac:dyDescent="0.25">
      <c r="A14" s="60" t="s">
        <v>211</v>
      </c>
      <c r="B14" s="56">
        <v>-4073</v>
      </c>
      <c r="C14" s="42"/>
      <c r="D14" s="56">
        <v>-47</v>
      </c>
      <c r="E14" s="56"/>
      <c r="F14" s="56">
        <v>-4243</v>
      </c>
      <c r="G14" s="56"/>
      <c r="H14" s="56">
        <v>-47</v>
      </c>
    </row>
    <row r="15" spans="1:8" ht="18.600000000000001" customHeight="1" x14ac:dyDescent="0.25">
      <c r="A15" s="116" t="s">
        <v>163</v>
      </c>
      <c r="B15" s="56">
        <v>628</v>
      </c>
      <c r="C15" s="42"/>
      <c r="D15" s="56">
        <v>1115</v>
      </c>
      <c r="E15" s="56"/>
      <c r="F15" s="56">
        <v>0</v>
      </c>
      <c r="G15" s="56"/>
      <c r="H15" s="56">
        <v>0</v>
      </c>
    </row>
    <row r="16" spans="1:8" ht="18.600000000000001" customHeight="1" x14ac:dyDescent="0.25">
      <c r="A16" s="116" t="s">
        <v>164</v>
      </c>
      <c r="B16" s="56">
        <v>2</v>
      </c>
      <c r="C16" s="42"/>
      <c r="D16" s="56">
        <v>0</v>
      </c>
      <c r="E16" s="56"/>
      <c r="F16" s="56">
        <v>2</v>
      </c>
      <c r="G16" s="56"/>
      <c r="H16" s="56">
        <v>0</v>
      </c>
    </row>
    <row r="17" spans="1:8" ht="18.600000000000001" customHeight="1" x14ac:dyDescent="0.25">
      <c r="A17" s="116" t="s">
        <v>165</v>
      </c>
      <c r="B17" s="56">
        <v>14780</v>
      </c>
      <c r="C17" s="42"/>
      <c r="D17" s="56">
        <v>7247</v>
      </c>
      <c r="E17" s="56"/>
      <c r="F17" s="56">
        <v>0</v>
      </c>
      <c r="G17" s="56"/>
      <c r="H17" s="56">
        <v>0</v>
      </c>
    </row>
    <row r="18" spans="1:8" ht="18.600000000000001" customHeight="1" x14ac:dyDescent="0.25">
      <c r="A18" s="60" t="s">
        <v>210</v>
      </c>
      <c r="B18" s="56">
        <v>-86</v>
      </c>
      <c r="C18" s="42"/>
      <c r="D18" s="56">
        <v>-916</v>
      </c>
      <c r="E18" s="56"/>
      <c r="F18" s="56">
        <v>-191</v>
      </c>
      <c r="G18" s="56"/>
      <c r="H18" s="56">
        <v>-4695</v>
      </c>
    </row>
    <row r="19" spans="1:8" ht="18.600000000000001" customHeight="1" x14ac:dyDescent="0.25">
      <c r="A19" s="116" t="s">
        <v>209</v>
      </c>
      <c r="B19" s="56">
        <v>2232</v>
      </c>
      <c r="C19" s="42"/>
      <c r="D19" s="56">
        <v>3188</v>
      </c>
      <c r="E19" s="56"/>
      <c r="F19" s="56">
        <v>-606</v>
      </c>
      <c r="G19" s="56"/>
      <c r="H19" s="56">
        <v>7900</v>
      </c>
    </row>
    <row r="20" spans="1:8" ht="18.600000000000001" customHeight="1" x14ac:dyDescent="0.25">
      <c r="A20" s="116" t="s">
        <v>166</v>
      </c>
      <c r="B20" s="56">
        <v>1357</v>
      </c>
      <c r="C20" s="42"/>
      <c r="D20" s="56">
        <v>1364</v>
      </c>
      <c r="E20" s="56"/>
      <c r="F20" s="56">
        <v>1245</v>
      </c>
      <c r="G20" s="56"/>
      <c r="H20" s="56">
        <v>1253</v>
      </c>
    </row>
    <row r="21" spans="1:8" ht="18.600000000000001" customHeight="1" x14ac:dyDescent="0.25">
      <c r="A21" s="116" t="s">
        <v>82</v>
      </c>
      <c r="B21" s="56">
        <v>0</v>
      </c>
      <c r="C21" s="42"/>
      <c r="D21" s="56">
        <v>0</v>
      </c>
      <c r="E21" s="56"/>
      <c r="F21" s="56">
        <v>-29160</v>
      </c>
      <c r="G21" s="56"/>
      <c r="H21" s="56">
        <v>-25200</v>
      </c>
    </row>
    <row r="22" spans="1:8" ht="18.600000000000001" customHeight="1" x14ac:dyDescent="0.25">
      <c r="A22" s="116" t="s">
        <v>167</v>
      </c>
      <c r="B22" s="56">
        <v>-42</v>
      </c>
      <c r="C22" s="42"/>
      <c r="D22" s="56">
        <v>-48</v>
      </c>
      <c r="E22" s="56"/>
      <c r="F22" s="56">
        <v>-943</v>
      </c>
      <c r="G22" s="56"/>
      <c r="H22" s="56">
        <v>-722</v>
      </c>
    </row>
    <row r="23" spans="1:8" ht="18.600000000000001" customHeight="1" x14ac:dyDescent="0.25">
      <c r="A23" s="60" t="s">
        <v>168</v>
      </c>
      <c r="B23" s="56">
        <v>30593</v>
      </c>
      <c r="C23" s="42"/>
      <c r="D23" s="56">
        <v>29908</v>
      </c>
      <c r="E23" s="56"/>
      <c r="F23" s="56">
        <v>6863</v>
      </c>
      <c r="G23" s="56"/>
      <c r="H23" s="56">
        <v>7307</v>
      </c>
    </row>
    <row r="24" spans="1:8" ht="18.600000000000001" customHeight="1" x14ac:dyDescent="0.25">
      <c r="A24" s="60" t="s">
        <v>215</v>
      </c>
      <c r="B24" s="79">
        <v>-39</v>
      </c>
      <c r="C24" s="42"/>
      <c r="D24" s="79">
        <v>0</v>
      </c>
      <c r="E24" s="56"/>
      <c r="F24" s="79">
        <v>0</v>
      </c>
      <c r="G24" s="56"/>
      <c r="H24" s="79">
        <v>0</v>
      </c>
    </row>
    <row r="25" spans="1:8" ht="18.600000000000001" customHeight="1" x14ac:dyDescent="0.25">
      <c r="A25" s="39" t="s">
        <v>169</v>
      </c>
      <c r="B25" s="56"/>
      <c r="C25" s="74"/>
      <c r="D25" s="56"/>
      <c r="E25" s="76"/>
      <c r="F25" s="56"/>
      <c r="G25" s="76"/>
      <c r="H25" s="118"/>
    </row>
    <row r="26" spans="1:8" ht="18.600000000000001" customHeight="1" x14ac:dyDescent="0.25">
      <c r="A26" s="39" t="s">
        <v>170</v>
      </c>
      <c r="B26" s="56">
        <f>SUM(B9:B25)</f>
        <v>55206</v>
      </c>
      <c r="C26" s="42"/>
      <c r="D26" s="56">
        <f>SUM(D9:D24)</f>
        <v>132468</v>
      </c>
      <c r="E26" s="56"/>
      <c r="F26" s="56">
        <f>SUM(F9:F23)</f>
        <v>-15916</v>
      </c>
      <c r="G26" s="56"/>
      <c r="H26" s="56">
        <f>SUM(H9:H23)</f>
        <v>4282</v>
      </c>
    </row>
    <row r="27" spans="1:8" ht="18.600000000000001" customHeight="1" x14ac:dyDescent="0.25">
      <c r="A27" s="39" t="s">
        <v>171</v>
      </c>
      <c r="B27" s="76"/>
      <c r="C27" s="42"/>
      <c r="D27" s="76"/>
      <c r="E27" s="76"/>
      <c r="F27" s="76"/>
      <c r="G27" s="76"/>
      <c r="H27" s="76"/>
    </row>
    <row r="28" spans="1:8" ht="18.600000000000001" customHeight="1" x14ac:dyDescent="0.25">
      <c r="A28" s="90" t="s">
        <v>172</v>
      </c>
      <c r="B28" s="56">
        <v>325942</v>
      </c>
      <c r="C28" s="42"/>
      <c r="D28" s="56">
        <v>206353</v>
      </c>
      <c r="E28" s="56"/>
      <c r="F28" s="56">
        <v>-120045</v>
      </c>
      <c r="G28" s="56"/>
      <c r="H28" s="56">
        <v>-89258</v>
      </c>
    </row>
    <row r="29" spans="1:8" ht="18.600000000000001" customHeight="1" x14ac:dyDescent="0.25">
      <c r="A29" s="90" t="s">
        <v>173</v>
      </c>
      <c r="B29" s="56">
        <v>-171452</v>
      </c>
      <c r="C29" s="119"/>
      <c r="D29" s="56">
        <v>207566</v>
      </c>
      <c r="E29" s="56"/>
      <c r="F29" s="56">
        <v>107206</v>
      </c>
      <c r="G29" s="56"/>
      <c r="H29" s="56">
        <v>95789</v>
      </c>
    </row>
    <row r="30" spans="1:8" ht="18.600000000000001" customHeight="1" x14ac:dyDescent="0.25">
      <c r="A30" s="90" t="s">
        <v>174</v>
      </c>
      <c r="B30" s="56">
        <v>-919</v>
      </c>
      <c r="C30" s="119"/>
      <c r="D30" s="56">
        <v>157</v>
      </c>
      <c r="E30" s="56"/>
      <c r="F30" s="56">
        <v>0</v>
      </c>
      <c r="G30" s="56"/>
      <c r="H30" s="56">
        <v>0</v>
      </c>
    </row>
    <row r="31" spans="1:8" ht="18.600000000000001" customHeight="1" x14ac:dyDescent="0.25">
      <c r="A31" s="90" t="s">
        <v>19</v>
      </c>
      <c r="B31" s="56">
        <v>-5297</v>
      </c>
      <c r="C31" s="119"/>
      <c r="D31" s="56">
        <v>-5185</v>
      </c>
      <c r="E31" s="56"/>
      <c r="F31" s="56">
        <v>2523</v>
      </c>
      <c r="G31" s="56"/>
      <c r="H31" s="56">
        <v>906</v>
      </c>
    </row>
    <row r="32" spans="1:8" ht="18.600000000000001" customHeight="1" x14ac:dyDescent="0.25">
      <c r="A32" s="90" t="s">
        <v>30</v>
      </c>
      <c r="B32" s="56">
        <v>638</v>
      </c>
      <c r="C32" s="119"/>
      <c r="D32" s="56">
        <v>44</v>
      </c>
      <c r="E32" s="56"/>
      <c r="F32" s="56">
        <v>639</v>
      </c>
      <c r="G32" s="56"/>
      <c r="H32" s="56">
        <v>-4</v>
      </c>
    </row>
    <row r="33" spans="1:8" ht="18.600000000000001" customHeight="1" x14ac:dyDescent="0.25">
      <c r="A33" s="39" t="s">
        <v>175</v>
      </c>
      <c r="B33" s="76"/>
      <c r="C33" s="42"/>
      <c r="D33" s="76"/>
      <c r="E33" s="76"/>
      <c r="F33" s="56"/>
      <c r="G33" s="76"/>
      <c r="H33" s="76"/>
    </row>
    <row r="34" spans="1:8" ht="18.600000000000001" customHeight="1" x14ac:dyDescent="0.25">
      <c r="A34" s="90" t="s">
        <v>176</v>
      </c>
      <c r="B34" s="56">
        <v>111680</v>
      </c>
      <c r="C34" s="119"/>
      <c r="D34" s="56">
        <v>-152223</v>
      </c>
      <c r="E34" s="56"/>
      <c r="F34" s="56">
        <v>12875</v>
      </c>
      <c r="G34" s="56"/>
      <c r="H34" s="56">
        <v>-13700</v>
      </c>
    </row>
    <row r="35" spans="1:8" ht="18.600000000000001" customHeight="1" x14ac:dyDescent="0.25">
      <c r="A35" s="90" t="s">
        <v>47</v>
      </c>
      <c r="B35" s="56">
        <v>-5433</v>
      </c>
      <c r="C35" s="119"/>
      <c r="D35" s="56">
        <v>-18174</v>
      </c>
      <c r="E35" s="56"/>
      <c r="F35" s="56">
        <v>309</v>
      </c>
      <c r="G35" s="56"/>
      <c r="H35" s="56">
        <v>-33</v>
      </c>
    </row>
    <row r="36" spans="1:8" ht="18.600000000000001" customHeight="1" x14ac:dyDescent="0.25">
      <c r="A36" s="90" t="s">
        <v>177</v>
      </c>
      <c r="B36" s="56">
        <v>-2410</v>
      </c>
      <c r="C36" s="119"/>
      <c r="D36" s="56">
        <v>-545</v>
      </c>
      <c r="E36" s="56"/>
      <c r="F36" s="56">
        <v>-2410</v>
      </c>
      <c r="G36" s="56"/>
      <c r="H36" s="56">
        <v>-545</v>
      </c>
    </row>
    <row r="37" spans="1:8" ht="18.600000000000001" customHeight="1" x14ac:dyDescent="0.25">
      <c r="A37" s="39" t="s">
        <v>178</v>
      </c>
      <c r="B37" s="120">
        <f>SUM(B26:B36)</f>
        <v>307955</v>
      </c>
      <c r="C37" s="119"/>
      <c r="D37" s="120">
        <f>SUM(D26:D36)</f>
        <v>370461</v>
      </c>
      <c r="E37" s="56"/>
      <c r="F37" s="120">
        <f>SUM(F26:F36)</f>
        <v>-14819</v>
      </c>
      <c r="G37" s="56"/>
      <c r="H37" s="120">
        <f>SUM(H26:H36)</f>
        <v>-2563</v>
      </c>
    </row>
    <row r="38" spans="1:8" ht="18.600000000000001" customHeight="1" x14ac:dyDescent="0.25">
      <c r="A38" s="90" t="s">
        <v>179</v>
      </c>
      <c r="B38" s="56">
        <v>-6318</v>
      </c>
      <c r="C38" s="119"/>
      <c r="D38" s="56">
        <v>-15840</v>
      </c>
      <c r="E38" s="56"/>
      <c r="F38" s="56">
        <v>-50</v>
      </c>
      <c r="G38" s="56"/>
      <c r="H38" s="56">
        <v>-54</v>
      </c>
    </row>
    <row r="39" spans="1:8" ht="18.600000000000001" customHeight="1" thickBot="1" x14ac:dyDescent="0.3">
      <c r="A39" s="39" t="s">
        <v>180</v>
      </c>
      <c r="B39" s="121">
        <f>SUM(B37:B38)</f>
        <v>301637</v>
      </c>
      <c r="C39" s="119"/>
      <c r="D39" s="121">
        <f>SUM(D37:D38)</f>
        <v>354621</v>
      </c>
      <c r="E39" s="56"/>
      <c r="F39" s="121">
        <f>SUM(F37:F38)</f>
        <v>-14869</v>
      </c>
      <c r="G39" s="56"/>
      <c r="H39" s="121">
        <f>SUM(H37:H38)</f>
        <v>-2617</v>
      </c>
    </row>
    <row r="40" spans="1:8" ht="17.100000000000001" customHeight="1" thickTop="1" x14ac:dyDescent="0.25"/>
  </sheetData>
  <mergeCells count="1">
    <mergeCell ref="B5:H5"/>
  </mergeCells>
  <pageMargins left="0.7" right="0.36" top="0.53" bottom="0.1" header="0.3" footer="0.1"/>
  <pageSetup paperSize="9" scale="92" firstPageNumber="9" orientation="portrait" useFirstPageNumber="1" r:id="rId1"/>
  <headerFooter scaleWithDoc="0"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9467C-9364-4FE5-B2ED-AE3F529BE7B3}">
  <dimension ref="A1:H37"/>
  <sheetViews>
    <sheetView view="pageBreakPreview" zoomScale="70" zoomScaleNormal="85" zoomScaleSheetLayoutView="70" workbookViewId="0">
      <selection activeCell="H1" sqref="H1"/>
    </sheetView>
  </sheetViews>
  <sheetFormatPr defaultColWidth="9.42578125" defaultRowHeight="16.350000000000001" customHeight="1" x14ac:dyDescent="0.25"/>
  <cols>
    <col min="1" max="1" width="53.5703125" style="41" customWidth="1"/>
    <col min="2" max="2" width="10.85546875" style="41" bestFit="1" customWidth="1"/>
    <col min="3" max="3" width="1" style="41" customWidth="1"/>
    <col min="4" max="4" width="11.28515625" style="41" bestFit="1" customWidth="1"/>
    <col min="5" max="5" width="1" style="41" customWidth="1"/>
    <col min="6" max="6" width="9.5703125" style="41" customWidth="1"/>
    <col min="7" max="7" width="1" style="41" customWidth="1"/>
    <col min="8" max="8" width="11.28515625" style="41" bestFit="1" customWidth="1"/>
    <col min="9" max="16384" width="9.42578125" style="41"/>
  </cols>
  <sheetData>
    <row r="1" spans="1:8" ht="16.350000000000001" customHeight="1" x14ac:dyDescent="0.25">
      <c r="A1" s="44" t="s">
        <v>0</v>
      </c>
      <c r="H1" s="83"/>
    </row>
    <row r="2" spans="1:8" ht="16.350000000000001" customHeight="1" x14ac:dyDescent="0.25">
      <c r="A2" s="39" t="s">
        <v>181</v>
      </c>
      <c r="H2" s="58"/>
    </row>
    <row r="3" spans="1:8" ht="16.350000000000001" customHeight="1" x14ac:dyDescent="0.25">
      <c r="A3" s="39" t="s">
        <v>75</v>
      </c>
    </row>
    <row r="5" spans="1:8" ht="16.350000000000001" customHeight="1" x14ac:dyDescent="0.25">
      <c r="B5" s="131" t="s">
        <v>2</v>
      </c>
      <c r="C5" s="131"/>
      <c r="D5" s="131"/>
      <c r="E5" s="131"/>
      <c r="F5" s="131"/>
      <c r="G5" s="131"/>
      <c r="H5" s="131"/>
    </row>
    <row r="6" spans="1:8" ht="16.350000000000001" customHeight="1" x14ac:dyDescent="0.25">
      <c r="B6" s="68" t="s">
        <v>3</v>
      </c>
      <c r="C6" s="68"/>
      <c r="D6" s="68"/>
      <c r="E6" s="39"/>
      <c r="F6" s="68" t="s">
        <v>4</v>
      </c>
      <c r="G6" s="68"/>
      <c r="H6" s="68"/>
    </row>
    <row r="7" spans="1:8" ht="16.350000000000001" customHeight="1" x14ac:dyDescent="0.25">
      <c r="B7" s="85" t="s">
        <v>76</v>
      </c>
      <c r="C7" s="50"/>
      <c r="D7" s="85" t="s">
        <v>77</v>
      </c>
      <c r="E7" s="50"/>
      <c r="F7" s="85" t="s">
        <v>76</v>
      </c>
      <c r="G7" s="50"/>
      <c r="H7" s="85" t="s">
        <v>77</v>
      </c>
    </row>
    <row r="8" spans="1:8" ht="21" x14ac:dyDescent="0.25">
      <c r="A8" s="39" t="s">
        <v>182</v>
      </c>
      <c r="B8" s="46"/>
      <c r="C8" s="46"/>
      <c r="D8" s="46"/>
      <c r="E8" s="46"/>
      <c r="F8" s="46"/>
      <c r="G8" s="46"/>
      <c r="H8" s="46"/>
    </row>
    <row r="9" spans="1:8" ht="20.100000000000001" customHeight="1" x14ac:dyDescent="0.25">
      <c r="A9" s="77" t="s">
        <v>183</v>
      </c>
      <c r="B9" s="42">
        <v>-41100</v>
      </c>
      <c r="C9" s="122"/>
      <c r="D9" s="117">
        <v>-24810</v>
      </c>
      <c r="E9" s="42"/>
      <c r="F9" s="42">
        <v>-14216</v>
      </c>
      <c r="G9" s="42"/>
      <c r="H9" s="117">
        <v>-9549</v>
      </c>
    </row>
    <row r="10" spans="1:8" ht="20.100000000000001" customHeight="1" x14ac:dyDescent="0.25">
      <c r="A10" s="77" t="s">
        <v>184</v>
      </c>
      <c r="B10" s="42">
        <v>0</v>
      </c>
      <c r="C10" s="122"/>
      <c r="D10" s="117">
        <v>-295</v>
      </c>
      <c r="E10" s="42"/>
      <c r="F10" s="42">
        <v>0</v>
      </c>
      <c r="G10" s="42"/>
      <c r="H10" s="117">
        <v>-117</v>
      </c>
    </row>
    <row r="11" spans="1:8" ht="20.100000000000001" customHeight="1" x14ac:dyDescent="0.25">
      <c r="A11" s="77" t="s">
        <v>185</v>
      </c>
      <c r="B11" s="42">
        <v>4274</v>
      </c>
      <c r="C11" s="122"/>
      <c r="D11" s="117">
        <v>47</v>
      </c>
      <c r="E11" s="42"/>
      <c r="F11" s="42">
        <v>4243</v>
      </c>
      <c r="G11" s="42"/>
      <c r="H11" s="117">
        <v>47</v>
      </c>
    </row>
    <row r="12" spans="1:8" ht="20.100000000000001" customHeight="1" x14ac:dyDescent="0.25">
      <c r="A12" s="115" t="s">
        <v>216</v>
      </c>
      <c r="B12" s="42">
        <v>25</v>
      </c>
      <c r="C12" s="119"/>
      <c r="D12" s="56">
        <v>31</v>
      </c>
      <c r="E12" s="42"/>
      <c r="F12" s="42">
        <v>260</v>
      </c>
      <c r="G12" s="42"/>
      <c r="H12" s="56">
        <v>31</v>
      </c>
    </row>
    <row r="13" spans="1:8" ht="20.100000000000001" customHeight="1" x14ac:dyDescent="0.25">
      <c r="A13" s="39" t="s">
        <v>186</v>
      </c>
      <c r="B13" s="123">
        <f>SUM(B9:B12)</f>
        <v>-36801</v>
      </c>
      <c r="C13" s="119"/>
      <c r="D13" s="123">
        <f>SUM(D9:D12)</f>
        <v>-25027</v>
      </c>
      <c r="E13" s="42"/>
      <c r="F13" s="124">
        <f>SUM(F9:F12)</f>
        <v>-9713</v>
      </c>
      <c r="G13" s="42"/>
      <c r="H13" s="123">
        <f>SUM(H9:H12)</f>
        <v>-9588</v>
      </c>
    </row>
    <row r="14" spans="1:8" ht="12" customHeight="1" x14ac:dyDescent="0.25">
      <c r="A14" s="39"/>
      <c r="B14" s="15"/>
      <c r="C14" s="15"/>
      <c r="D14" s="2"/>
      <c r="E14" s="2"/>
      <c r="F14" s="2"/>
      <c r="G14" s="2"/>
      <c r="H14" s="2"/>
    </row>
    <row r="15" spans="1:8" ht="20.100000000000001" customHeight="1" x14ac:dyDescent="0.25">
      <c r="A15" s="39" t="s">
        <v>187</v>
      </c>
      <c r="B15" s="15"/>
      <c r="C15" s="15"/>
      <c r="D15" s="2"/>
      <c r="E15" s="2"/>
      <c r="F15" s="2"/>
      <c r="G15" s="2"/>
      <c r="H15" s="2"/>
    </row>
    <row r="16" spans="1:8" ht="20.100000000000001" customHeight="1" x14ac:dyDescent="0.25">
      <c r="A16" s="115" t="s">
        <v>188</v>
      </c>
      <c r="B16" s="42">
        <v>-30290</v>
      </c>
      <c r="C16" s="125"/>
      <c r="D16" s="56">
        <v>-28090</v>
      </c>
      <c r="E16" s="42"/>
      <c r="F16" s="42">
        <v>-5454</v>
      </c>
      <c r="G16" s="42"/>
      <c r="H16" s="56">
        <v>-7019</v>
      </c>
    </row>
    <row r="17" spans="1:8" ht="20.100000000000001" customHeight="1" x14ac:dyDescent="0.25">
      <c r="A17" s="115" t="s">
        <v>212</v>
      </c>
      <c r="B17" s="42">
        <v>18236</v>
      </c>
      <c r="C17" s="125"/>
      <c r="D17" s="56">
        <v>0</v>
      </c>
      <c r="E17" s="42"/>
      <c r="F17" s="42">
        <v>18236</v>
      </c>
      <c r="G17" s="42"/>
      <c r="H17" s="56">
        <v>0</v>
      </c>
    </row>
    <row r="18" spans="1:8" ht="20.100000000000001" customHeight="1" x14ac:dyDescent="0.25">
      <c r="A18" s="115" t="s">
        <v>214</v>
      </c>
      <c r="B18" s="42">
        <v>14087</v>
      </c>
      <c r="C18" s="125"/>
      <c r="D18" s="117">
        <v>0</v>
      </c>
      <c r="E18" s="42"/>
      <c r="F18" s="42">
        <v>0</v>
      </c>
      <c r="G18" s="42"/>
      <c r="H18" s="117">
        <v>0</v>
      </c>
    </row>
    <row r="19" spans="1:8" ht="20.100000000000001" customHeight="1" x14ac:dyDescent="0.25">
      <c r="A19" s="115" t="s">
        <v>213</v>
      </c>
      <c r="B19" s="42">
        <v>-338435</v>
      </c>
      <c r="C19" s="2"/>
      <c r="D19" s="56">
        <v>-313850</v>
      </c>
      <c r="E19" s="42"/>
      <c r="F19" s="42">
        <v>0</v>
      </c>
      <c r="G19" s="42"/>
      <c r="H19" s="56">
        <v>-13146</v>
      </c>
    </row>
    <row r="20" spans="1:8" ht="20.100000000000001" customHeight="1" x14ac:dyDescent="0.25">
      <c r="A20" s="115" t="s">
        <v>189</v>
      </c>
      <c r="B20" s="42">
        <v>0</v>
      </c>
      <c r="C20" s="125"/>
      <c r="D20" s="56">
        <v>0</v>
      </c>
      <c r="E20" s="42"/>
      <c r="F20" s="42">
        <v>30700</v>
      </c>
      <c r="G20" s="42"/>
      <c r="H20" s="56">
        <v>15700</v>
      </c>
    </row>
    <row r="21" spans="1:8" ht="20.100000000000001" customHeight="1" x14ac:dyDescent="0.25">
      <c r="A21" s="115" t="s">
        <v>190</v>
      </c>
      <c r="B21" s="42">
        <v>0</v>
      </c>
      <c r="C21" s="125"/>
      <c r="D21" s="56">
        <v>0</v>
      </c>
      <c r="E21" s="42"/>
      <c r="F21" s="42">
        <v>-5000</v>
      </c>
      <c r="G21" s="42"/>
      <c r="H21" s="56">
        <v>-3250</v>
      </c>
    </row>
    <row r="22" spans="1:8" ht="20.100000000000001" customHeight="1" x14ac:dyDescent="0.25">
      <c r="A22" s="115" t="s">
        <v>191</v>
      </c>
      <c r="B22" s="42">
        <v>-14868</v>
      </c>
      <c r="C22" s="122"/>
      <c r="D22" s="56">
        <v>-14200</v>
      </c>
      <c r="E22" s="42"/>
      <c r="F22" s="42">
        <v>0</v>
      </c>
      <c r="G22" s="42"/>
      <c r="H22" s="56">
        <v>0</v>
      </c>
    </row>
    <row r="23" spans="1:8" ht="20.100000000000001" customHeight="1" x14ac:dyDescent="0.25">
      <c r="A23" s="115" t="s">
        <v>192</v>
      </c>
      <c r="B23" s="42">
        <v>-3066</v>
      </c>
      <c r="C23" s="122"/>
      <c r="D23" s="56">
        <v>-2412</v>
      </c>
      <c r="E23" s="42"/>
      <c r="F23" s="42">
        <v>-598</v>
      </c>
      <c r="G23" s="42"/>
      <c r="H23" s="56">
        <v>-598</v>
      </c>
    </row>
    <row r="24" spans="1:8" ht="20.100000000000001" customHeight="1" x14ac:dyDescent="0.25">
      <c r="A24" s="39" t="s">
        <v>193</v>
      </c>
      <c r="B24" s="123">
        <f>SUM(B16:B23)</f>
        <v>-354336</v>
      </c>
      <c r="C24" s="119"/>
      <c r="D24" s="123">
        <f>SUM(D16:D23)</f>
        <v>-358552</v>
      </c>
      <c r="E24" s="42"/>
      <c r="F24" s="124">
        <f>SUM(F16:F23)</f>
        <v>37884</v>
      </c>
      <c r="G24" s="42"/>
      <c r="H24" s="123">
        <f>SUM(H16:H23)</f>
        <v>-8313</v>
      </c>
    </row>
    <row r="25" spans="1:8" ht="12" customHeight="1" x14ac:dyDescent="0.25">
      <c r="A25" s="39"/>
      <c r="B25" s="2"/>
      <c r="C25" s="15"/>
      <c r="D25" s="2"/>
      <c r="E25" s="2"/>
      <c r="F25" s="2"/>
      <c r="G25" s="2"/>
      <c r="H25" s="2"/>
    </row>
    <row r="26" spans="1:8" ht="20.100000000000001" customHeight="1" x14ac:dyDescent="0.25">
      <c r="A26" s="41" t="s">
        <v>194</v>
      </c>
      <c r="B26" s="126">
        <v>32589</v>
      </c>
      <c r="C26" s="119"/>
      <c r="D26" s="79">
        <v>9154</v>
      </c>
      <c r="E26" s="42"/>
      <c r="F26" s="127">
        <v>0</v>
      </c>
      <c r="G26" s="42"/>
      <c r="H26" s="127">
        <v>0</v>
      </c>
    </row>
    <row r="27" spans="1:8" ht="20.100000000000001" customHeight="1" x14ac:dyDescent="0.25">
      <c r="A27" s="39" t="s">
        <v>195</v>
      </c>
      <c r="B27" s="128">
        <f>'Cash flows'!B39+B13+B24+B26</f>
        <v>-56911</v>
      </c>
      <c r="C27" s="15"/>
      <c r="D27" s="128">
        <f>'Cash flows'!D39+D13+D24+D26</f>
        <v>-19804</v>
      </c>
      <c r="E27" s="2"/>
      <c r="F27" s="128">
        <f>'Cash flows'!F39+F13+F24+F26</f>
        <v>13302</v>
      </c>
      <c r="G27" s="2"/>
      <c r="H27" s="128">
        <f>'Cash flows'!H39+H13+H24+H26</f>
        <v>-20518</v>
      </c>
    </row>
    <row r="28" spans="1:8" ht="20.100000000000001" customHeight="1" x14ac:dyDescent="0.25">
      <c r="A28" s="41" t="s">
        <v>196</v>
      </c>
      <c r="B28" s="2">
        <v>110995</v>
      </c>
      <c r="C28" s="119"/>
      <c r="D28" s="2">
        <v>43619</v>
      </c>
      <c r="E28" s="42"/>
      <c r="F28" s="2">
        <v>1075</v>
      </c>
      <c r="G28" s="2"/>
      <c r="H28" s="2">
        <v>21340</v>
      </c>
    </row>
    <row r="29" spans="1:8" ht="20.100000000000001" customHeight="1" x14ac:dyDescent="0.25">
      <c r="A29" s="41" t="s">
        <v>197</v>
      </c>
      <c r="B29" s="2">
        <v>2</v>
      </c>
      <c r="C29" s="119"/>
      <c r="D29" s="2">
        <v>15</v>
      </c>
      <c r="E29" s="42"/>
      <c r="F29" s="2">
        <v>0</v>
      </c>
      <c r="G29" s="2"/>
      <c r="H29" s="2">
        <v>6</v>
      </c>
    </row>
    <row r="30" spans="1:8" ht="20.100000000000001" customHeight="1" thickBot="1" x14ac:dyDescent="0.3">
      <c r="A30" s="39" t="s">
        <v>198</v>
      </c>
      <c r="B30" s="129">
        <f>SUM(B27:B29)</f>
        <v>54086</v>
      </c>
      <c r="C30" s="74"/>
      <c r="D30" s="129">
        <f>SUM(D27:D29)</f>
        <v>23830</v>
      </c>
      <c r="E30" s="42"/>
      <c r="F30" s="129">
        <f>SUM(F27:F29)</f>
        <v>14377</v>
      </c>
      <c r="G30" s="42"/>
      <c r="H30" s="129">
        <f>SUM(H27:H29)</f>
        <v>828</v>
      </c>
    </row>
    <row r="31" spans="1:8" ht="12" customHeight="1" thickTop="1" x14ac:dyDescent="0.25">
      <c r="A31" s="39"/>
      <c r="B31" s="15"/>
      <c r="C31" s="15"/>
      <c r="D31" s="2"/>
      <c r="E31" s="2"/>
      <c r="F31" s="2"/>
      <c r="G31" s="2"/>
      <c r="H31" s="2"/>
    </row>
    <row r="32" spans="1:8" ht="20.100000000000001" customHeight="1" x14ac:dyDescent="0.25">
      <c r="A32" s="44" t="s">
        <v>199</v>
      </c>
      <c r="B32" s="74"/>
      <c r="C32" s="74"/>
      <c r="D32" s="42"/>
      <c r="E32" s="42"/>
      <c r="F32" s="42"/>
      <c r="G32" s="42"/>
      <c r="H32" s="42"/>
    </row>
    <row r="33" spans="1:8" ht="20.100000000000001" customHeight="1" x14ac:dyDescent="0.25">
      <c r="A33" s="84" t="s">
        <v>200</v>
      </c>
      <c r="C33" s="74"/>
      <c r="D33" s="42"/>
      <c r="E33" s="42"/>
      <c r="F33" s="42"/>
      <c r="G33" s="42"/>
      <c r="H33" s="42"/>
    </row>
    <row r="34" spans="1:8" ht="20.100000000000001" customHeight="1" x14ac:dyDescent="0.25">
      <c r="A34" s="130" t="s">
        <v>205</v>
      </c>
      <c r="B34" s="2">
        <v>0</v>
      </c>
      <c r="C34" s="74"/>
      <c r="D34" s="2">
        <v>0</v>
      </c>
      <c r="E34" s="42"/>
      <c r="F34" s="42">
        <v>13750</v>
      </c>
      <c r="G34" s="42"/>
      <c r="H34" s="2">
        <v>0</v>
      </c>
    </row>
    <row r="35" spans="1:8" ht="20.100000000000001" customHeight="1" x14ac:dyDescent="0.25">
      <c r="A35" s="130" t="s">
        <v>201</v>
      </c>
      <c r="B35" s="2">
        <v>596</v>
      </c>
      <c r="C35" s="74"/>
      <c r="D35" s="2">
        <v>1280</v>
      </c>
      <c r="E35" s="42"/>
      <c r="F35" s="42">
        <v>596</v>
      </c>
      <c r="G35" s="42"/>
      <c r="H35" s="2">
        <v>1280</v>
      </c>
    </row>
    <row r="36" spans="1:8" ht="20.100000000000001" customHeight="1" x14ac:dyDescent="0.25">
      <c r="A36" s="130" t="s">
        <v>202</v>
      </c>
      <c r="B36" s="42">
        <v>0</v>
      </c>
      <c r="C36" s="74"/>
      <c r="D36" s="42">
        <v>0</v>
      </c>
      <c r="E36" s="42"/>
      <c r="F36" s="2">
        <v>0</v>
      </c>
      <c r="G36" s="42"/>
      <c r="H36" s="42">
        <v>25200</v>
      </c>
    </row>
    <row r="37" spans="1:8" ht="20.100000000000001" customHeight="1" x14ac:dyDescent="0.25">
      <c r="A37" s="130" t="s">
        <v>203</v>
      </c>
      <c r="B37" s="42">
        <v>0</v>
      </c>
      <c r="C37" s="74"/>
      <c r="D37" s="42">
        <v>4834</v>
      </c>
      <c r="E37" s="42"/>
      <c r="F37" s="2">
        <v>29160</v>
      </c>
      <c r="G37" s="42"/>
      <c r="H37" s="42">
        <v>0</v>
      </c>
    </row>
  </sheetData>
  <mergeCells count="1">
    <mergeCell ref="B5:H5"/>
  </mergeCells>
  <pageMargins left="0.7" right="0.22" top="0.75" bottom="0.75" header="0.3" footer="0.3"/>
  <pageSetup paperSize="9" scale="90" firstPageNumber="1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2d7a27-47c5-4527-8a2f-a68d33c677bb">
      <Terms xmlns="http://schemas.microsoft.com/office/infopath/2007/PartnerControls"/>
    </lcf76f155ced4ddcb4097134ff3c332f>
    <TaxCatchAll xmlns="eded404b-4214-4b52-b470-71e8b889684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14" ma:contentTypeDescription="Create a new document." ma:contentTypeScope="" ma:versionID="d9797244c0edf631770299dc68e6d328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d143889e5aaa2b57b7aa16e153de9789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D22E84-4C9E-4DB2-9F27-01C4D5123C2A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eded404b-4214-4b52-b470-71e8b889684d"/>
    <ds:schemaRef ds:uri="0a2d7a27-47c5-4527-8a2f-a68d33c677bb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92D0737-5D5F-4CC8-A9BB-1D0A72EA95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27A21A-E233-4BF8-8D0D-83BA7612CA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</vt:lpstr>
      <vt:lpstr>Equity</vt:lpstr>
      <vt:lpstr>p&amp;l 3 months</vt:lpstr>
      <vt:lpstr>p&amp;l 3 months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Pornphawit Boonprasong</dc:creator>
  <cp:keywords/>
  <dc:description/>
  <cp:lastModifiedBy>Tumavadee Chaipiphattrakul</cp:lastModifiedBy>
  <cp:revision/>
  <cp:lastPrinted>2025-05-14T09:18:18Z</cp:lastPrinted>
  <dcterms:created xsi:type="dcterms:W3CDTF">2023-05-12T06:27:47Z</dcterms:created>
  <dcterms:modified xsi:type="dcterms:W3CDTF">2025-05-15T10:10:55Z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0x010100261D72CEEE299C48A7B8F72D48011C64</vt:lpwstr>
  </property>
  <property fmtid="{D5CDD505-2E9C-101B-9397-08002B2CF9AE}" pid="3" name="MediaServiceImageTags">
    <vt:lpwstr/>
  </property>
</Properties>
</file>