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Raimon Land Public Company Limited\Raimon Land Public_Q1 March25\"/>
    </mc:Choice>
  </mc:AlternateContent>
  <xr:revisionPtr revIDLastSave="0" documentId="13_ncr:1_{75B11222-3683-4557-A553-7B413647B6CB}" xr6:coauthVersionLast="47" xr6:coauthVersionMax="47" xr10:uidLastSave="{00000000-0000-0000-0000-000000000000}"/>
  <bookViews>
    <workbookView xWindow="-120" yWindow="-120" windowWidth="29040" windowHeight="17520" tabRatio="628" xr2:uid="{9A9697C1-9F6A-4690-A393-9653C2E98175}"/>
  </bookViews>
  <sheets>
    <sheet name="3-5 TH" sheetId="1" r:id="rId1"/>
    <sheet name="P&amp;L 6-7(3m)" sheetId="8" r:id="rId2"/>
    <sheet name="8" sheetId="10" r:id="rId3"/>
    <sheet name="9" sheetId="11" r:id="rId4"/>
    <sheet name="10-12" sheetId="12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2" i="1" l="1"/>
  <c r="E87" i="1" l="1"/>
  <c r="J31" i="8"/>
  <c r="K42" i="1" l="1"/>
  <c r="I42" i="1"/>
  <c r="G42" i="1"/>
  <c r="G93" i="12" l="1"/>
  <c r="G100" i="1"/>
  <c r="E100" i="1"/>
  <c r="F23" i="8" l="1"/>
  <c r="N18" i="10"/>
  <c r="L18" i="10"/>
  <c r="J18" i="10"/>
  <c r="H18" i="10"/>
  <c r="F18" i="10"/>
  <c r="D18" i="10"/>
  <c r="F48" i="8" l="1"/>
  <c r="N24" i="10" l="1"/>
  <c r="L24" i="10"/>
  <c r="J24" i="10"/>
  <c r="H24" i="10"/>
  <c r="F24" i="10"/>
  <c r="D24" i="10"/>
  <c r="G139" i="1"/>
  <c r="X24" i="10" l="1"/>
  <c r="X18" i="10"/>
  <c r="T21" i="10"/>
  <c r="V21" i="10" s="1"/>
  <c r="Z21" i="10" s="1"/>
  <c r="T15" i="10"/>
  <c r="J20" i="11"/>
  <c r="H20" i="11"/>
  <c r="F20" i="11"/>
  <c r="D20" i="11"/>
  <c r="N17" i="11"/>
  <c r="N12" i="11"/>
  <c r="A3" i="12"/>
  <c r="A109" i="12" s="1"/>
  <c r="A3" i="11"/>
  <c r="A3" i="10"/>
  <c r="A58" i="8"/>
  <c r="V15" i="10" l="1"/>
  <c r="Z15" i="10" s="1"/>
  <c r="D15" i="11" l="1"/>
  <c r="J15" i="11" l="1"/>
  <c r="H15" i="11"/>
  <c r="F15" i="11"/>
  <c r="K93" i="12"/>
  <c r="F31" i="8" l="1"/>
  <c r="K77" i="12"/>
  <c r="M77" i="12"/>
  <c r="G77" i="12" l="1"/>
  <c r="M93" i="12" l="1"/>
  <c r="I93" i="12"/>
  <c r="I77" i="12"/>
  <c r="M28" i="12"/>
  <c r="L48" i="8"/>
  <c r="L50" i="8" s="1"/>
  <c r="H48" i="8"/>
  <c r="L31" i="8"/>
  <c r="H31" i="8"/>
  <c r="I100" i="1"/>
  <c r="H50" i="8" l="1"/>
  <c r="M43" i="12"/>
  <c r="M49" i="12" s="1"/>
  <c r="T16" i="10" l="1"/>
  <c r="T18" i="10" s="1"/>
  <c r="R18" i="10"/>
  <c r="M95" i="12"/>
  <c r="M100" i="12" s="1"/>
  <c r="I23" i="1"/>
  <c r="L23" i="8" l="1"/>
  <c r="H23" i="8"/>
  <c r="H33" i="8" s="1"/>
  <c r="H36" i="8" s="1"/>
  <c r="H39" i="8" s="1"/>
  <c r="H69" i="8" s="1"/>
  <c r="H66" i="8" s="1"/>
  <c r="A57" i="12"/>
  <c r="A58" i="12"/>
  <c r="J48" i="8"/>
  <c r="J50" i="8" s="1"/>
  <c r="J23" i="8"/>
  <c r="A56" i="8"/>
  <c r="L33" i="8" l="1"/>
  <c r="L36" i="8" s="1"/>
  <c r="L39" i="8" s="1"/>
  <c r="H78" i="8"/>
  <c r="P18" i="10"/>
  <c r="F50" i="8"/>
  <c r="R24" i="10"/>
  <c r="J33" i="8"/>
  <c r="J36" i="8" s="1"/>
  <c r="F33" i="8"/>
  <c r="F36" i="8" s="1"/>
  <c r="H52" i="8"/>
  <c r="H75" i="8" s="1"/>
  <c r="H72" i="8" s="1"/>
  <c r="L69" i="8" l="1"/>
  <c r="L52" i="8"/>
  <c r="L75" i="8" s="1"/>
  <c r="L72" i="8" s="1"/>
  <c r="L66" i="8"/>
  <c r="L78" i="8" s="1"/>
  <c r="F39" i="8"/>
  <c r="F69" i="8" s="1"/>
  <c r="F66" i="8" s="1"/>
  <c r="G28" i="12"/>
  <c r="G43" i="12" s="1"/>
  <c r="J39" i="8"/>
  <c r="J69" i="8" s="1"/>
  <c r="J66" i="8" s="1"/>
  <c r="J78" i="8" s="1"/>
  <c r="T22" i="10"/>
  <c r="T24" i="10" s="1"/>
  <c r="I28" i="12"/>
  <c r="I43" i="12" s="1"/>
  <c r="I49" i="12" s="1"/>
  <c r="I95" i="12" s="1"/>
  <c r="I100" i="12" s="1"/>
  <c r="J52" i="8" l="1"/>
  <c r="J75" i="8" s="1"/>
  <c r="J72" i="8" s="1"/>
  <c r="K28" i="12"/>
  <c r="K43" i="12" s="1"/>
  <c r="K49" i="12" s="1"/>
  <c r="F78" i="8"/>
  <c r="P24" i="10"/>
  <c r="V24" i="10" s="1"/>
  <c r="Z24" i="10" s="1"/>
  <c r="F52" i="8"/>
  <c r="F75" i="8" s="1"/>
  <c r="F72" i="8" s="1"/>
  <c r="L15" i="11"/>
  <c r="V16" i="10"/>
  <c r="G49" i="12"/>
  <c r="G23" i="1"/>
  <c r="V22" i="10" l="1"/>
  <c r="Z22" i="10" s="1"/>
  <c r="L20" i="11"/>
  <c r="N18" i="11"/>
  <c r="N20" i="11" s="1"/>
  <c r="Z16" i="10"/>
  <c r="Z18" i="10" s="1"/>
  <c r="V18" i="10"/>
  <c r="G44" i="1"/>
  <c r="N13" i="11"/>
  <c r="N15" i="11" s="1"/>
  <c r="A159" i="1" l="1"/>
  <c r="K139" i="1"/>
  <c r="K142" i="1" s="1"/>
  <c r="K100" i="1"/>
  <c r="K87" i="1"/>
  <c r="I87" i="1"/>
  <c r="G87" i="1"/>
  <c r="G102" i="1" s="1"/>
  <c r="A56" i="1"/>
  <c r="A110" i="1" s="1"/>
  <c r="K23" i="1"/>
  <c r="E23" i="1"/>
  <c r="E44" i="1" s="1"/>
  <c r="K102" i="1" l="1"/>
  <c r="K144" i="1" s="1"/>
  <c r="I44" i="1"/>
  <c r="I102" i="1"/>
  <c r="E102" i="1"/>
  <c r="K44" i="1"/>
  <c r="G142" i="1" l="1"/>
  <c r="G144" i="1" s="1"/>
  <c r="E139" i="1" l="1"/>
  <c r="E142" i="1" s="1"/>
  <c r="E144" i="1" s="1"/>
  <c r="I139" i="1"/>
  <c r="I142" i="1" s="1"/>
  <c r="I144" i="1" s="1"/>
  <c r="G95" i="12" l="1"/>
  <c r="G100" i="12" s="1"/>
  <c r="K95" i="12"/>
  <c r="K100" i="12" s="1"/>
</calcChain>
</file>

<file path=xl/sharedStrings.xml><?xml version="1.0" encoding="utf-8"?>
<sst xmlns="http://schemas.openxmlformats.org/spreadsheetml/2006/main" count="483" uniqueCount="247">
  <si>
    <t>บริษัท ไรมอน แลนด์ จำกัด (มหาชน)</t>
  </si>
  <si>
    <t>งบฐานะการเงิน</t>
  </si>
  <si>
    <t>ณ วันที่ 31 มีนาคม พ.ศ. 2568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</si>
  <si>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</si>
  <si>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</si>
  <si>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</si>
  <si>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</si>
  <si>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</si>
  <si>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</si>
  <si>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</si>
  <si>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</si>
  <si>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</si>
  <si>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</si>
  <si>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</si>
  <si>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</si>
  <si>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</si>
  <si>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</si>
  <si>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ต้นทุนการพัฒนาอสังหาริมทรัพย์ สุทธิ</t>
  </si>
  <si>
    <t>ที่ถึงกำหนดชำระภายในหนึ่งปี</t>
  </si>
  <si>
    <t>เงินจ่ายล่วงหน้าให้ผู้รับเหมา</t>
  </si>
  <si>
    <t xml:space="preserve"> -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</si>
  <si>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</si>
  <si>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</si>
  <si>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</si>
  <si>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ต้นทุนการพัฒนาอสังหาริมทรัพย์</t>
  </si>
  <si>
    <t>เงินลงทุนในการร่วมค้า สุทธิ</t>
  </si>
  <si>
    <t>เงินลงทุนในบริษัทย่อย สุทธิ</t>
  </si>
  <si>
    <t>-</t>
  </si>
  <si>
    <t>ที่ดินรอการพัฒนา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</si>
  <si>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</si>
  <si>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</si>
  <si>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</si>
  <si>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</si>
  <si>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สินทรัพย์ภาษีเงินได้รอการตัดบัญชี</t>
  </si>
  <si>
    <t>ภาษีเงินได้หัก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</si>
  <si>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</si>
  <si>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</si>
  <si>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</si>
  <si>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           กรรมการ  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</si>
  <si>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</si>
  <si>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</si>
  <si>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</si>
  <si>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</si>
  <si>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ส่วนของเงินรับล่วงหน้าจากลูกค้า</t>
  </si>
  <si>
    <t>เงินรับล่วงหน้าค่าเงินลงทุน</t>
  </si>
  <si>
    <t>ส่วนของเจ้าหนี้ค่าเงินประกันผลงาน</t>
  </si>
  <si>
    <t>เงินกู้ยืมระยะสั้นจากบุคคลอื่น สุทธิ</t>
  </si>
  <si>
    <t>เงินกู้ยืมระยะสั้นจากกิจการที่เกี่ยวข้องกัน</t>
  </si>
  <si>
    <t>หุ้นกู้ระยะสั้น สุทธิ</t>
  </si>
  <si>
    <t>ส่วนของเงินกู้ยืมระยะยาวจากสถาบันการเงิน</t>
  </si>
  <si>
    <t>ส่วนของเงินกู้ยืมระยะยาวจากบุคคลอื่น</t>
  </si>
  <si>
    <t>ส่วนของหนี้สินตามสัญญาเช่า</t>
  </si>
  <si>
    <t>ส่วนของหุ้นกู้ที่ถึงกำหนดชำระภายในหนึ่งปี</t>
  </si>
  <si>
    <t>ประมาณการหนี้สินที่เกี่ยวข้องกับคดีความ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</si>
  <si>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</si>
  <si>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</si>
  <si>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</si>
  <si>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</si>
  <si>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</si>
  <si>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เงินกู้ยืมระยะยาวจากบุคคลอื่น</t>
  </si>
  <si>
    <t>เงินรับล่วงหน้าจากลูกค้า</t>
  </si>
  <si>
    <t>หนี้สินตามสัญญาเช่า</t>
  </si>
  <si>
    <t>หุ้นกู้ สุทธิ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</si>
  <si>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</si>
  <si>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</si>
  <si>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</si>
  <si>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</si>
  <si>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</si>
  <si>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งบฐานะการเงิน</t>
    </r>
    <r>
      <rPr>
        <sz val="13"/>
        <rFont val="Browallia New"/>
        <family val="2"/>
      </rPr>
      <t xml:space="preserve"> </t>
    </r>
  </si>
  <si>
    <t>ส่วนของเจ้าของ</t>
  </si>
  <si>
    <t>ทุนเรือนหุ้น</t>
  </si>
  <si>
    <t>ทุนจดทะเบียน</t>
  </si>
  <si>
    <t xml:space="preserve"> หุ้นสามัญ จำนวน 7,760,769,842 หุ้น</t>
  </si>
  <si>
    <t>ทุนที่ออกและชำระแล้ว</t>
  </si>
  <si>
    <t xml:space="preserve">   หุ้นสามัญ จำนวน 5,795,220,780 หุ้น </t>
  </si>
  <si>
    <t xml:space="preserve">      จ่ายชำระแล้วหุ้นละ 1 บาท</t>
  </si>
  <si>
    <t>ส่วนเกิน (ส่วนต่ำกว่า) มูลค่าหุ้น</t>
  </si>
  <si>
    <t>ส่วนต่ำจากการเปลี่ยนแปลงสัดส่วนการถือหุ้น</t>
  </si>
  <si>
    <t>ในบริษัทย่อย</t>
  </si>
  <si>
    <t>ส่วนเกินมูลค่าหุ้นจากเงินรับล่วงหน้าจากผู้ถือหุ้น</t>
  </si>
  <si>
    <t>สำรองจากการจ่ายโดยใช้หุ้นเป็นเกณฑ์</t>
  </si>
  <si>
    <t>กำไร (ขาดทุน) สะสม</t>
  </si>
  <si>
    <t>จัดสรรแล้ว - ทุนสำรองตามกฎหมาย</t>
  </si>
  <si>
    <t>ยังไม่ได้จัดสรร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</si>
  <si>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</si>
  <si>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</si>
  <si>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</si>
  <si>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</si>
  <si>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31 มีนาคม พ.ศ. 2568</t>
  </si>
  <si>
    <t>รายได้จากการขายอสังหาริมทรัพย์</t>
  </si>
  <si>
    <t>รายได้ค่าเช่าและค่าบริการ</t>
  </si>
  <si>
    <t>รายได้อื่น</t>
  </si>
  <si>
    <t>รายได้ค่าบริหารโครงการ</t>
  </si>
  <si>
    <t>รายได้ค่าธรรมเนียมการตลาด</t>
  </si>
  <si>
    <t>รายได้ค่าธรรมเนียมการค้ำประกัน</t>
  </si>
  <si>
    <t>เงินปันผลจากเงินลงทุนในการร่วมค้า</t>
  </si>
  <si>
    <t>กำไรจากการขายห้องชุดในอาคารพักอาศัยที่ให้บริการ</t>
  </si>
  <si>
    <t>กำไรจากอัตราแลกเปลี่ยน สุทธิ</t>
  </si>
  <si>
    <t>อื่น ๆ</t>
  </si>
  <si>
    <t>รวมรายได้</t>
  </si>
  <si>
    <t>ต้นทุนขายอสังหาริมทรัพย์</t>
  </si>
  <si>
    <t>ค่าใช้จ่ายในการขาย</t>
  </si>
  <si>
    <t>ค่าใช้จ่ายในการบริหาร</t>
  </si>
  <si>
    <t>ผลขาดทุนจากการด้อยค่าเงินลงทุนในการร่วมค้า</t>
  </si>
  <si>
    <t>ต้นทุนทางการเงิน</t>
  </si>
  <si>
    <t>รวมค่าใช้จ่าย</t>
  </si>
  <si>
    <t>ขาดทุนจากกิจกรรมดำเนินงาน</t>
  </si>
  <si>
    <t>ส่วนแบ่งขาดทุนจากเงินลงทุนในการร่วมค้า</t>
  </si>
  <si>
    <t>ขาดทุนก่อนภาษีเงินได้</t>
  </si>
  <si>
    <t>ขาดทุนสำหรับรอบระยะเวลา</t>
  </si>
  <si>
    <t>กำไรเบ็ดเสร็จอื่น :</t>
  </si>
  <si>
    <t>รายการที่จะจัดประเภทรายการใหม่ไปยัง</t>
  </si>
  <si>
    <t>กำไรหรือขาดทุนในภายหลัง</t>
  </si>
  <si>
    <t>ผลต่างของอัตราแลกเปลี่ยนจากการแปลงค่า</t>
  </si>
  <si>
    <t xml:space="preserve">   ข้อมูลทางการเงิน</t>
  </si>
  <si>
    <t>รวมรายการที่จะจัดประเภทรายการใหม่</t>
  </si>
  <si>
    <t xml:space="preserve">   ไปยังกำไรหรือขาดทุนในภายหลัง</t>
  </si>
  <si>
    <t>กำไรเบ็ดเสร็จอื่นสำหรับรอบระยะเวลา</t>
  </si>
  <si>
    <t>ขาดทุนเบ็ดเสร็จรวมสำหรับรอบระยะเวลา</t>
  </si>
  <si>
    <t>การแบ่งปันขาดทุน</t>
  </si>
  <si>
    <t>ส่วนที่เป็นของส่วนได้เสียที่ไม่มีอำนาจควบคุม</t>
  </si>
  <si>
    <t>การแบ่งปันขาดทุนเบ็ดเสร็จรวม</t>
  </si>
  <si>
    <t>ขาดทุนต่อหุ้น</t>
  </si>
  <si>
    <t>ขาดทุนต่อหุ้นขั้นพื้นฐาน (บาทต่อหุ้น)</t>
  </si>
  <si>
    <t>งบการเปลี่ยนแปลงส่วนของเจ้าของ</t>
  </si>
  <si>
    <t>ข้อมูลทางการเงินรวม (ยังไม่ตรวจสอบ)</t>
  </si>
  <si>
    <t>กำไรเบ็ดเสร็จอื่น</t>
  </si>
  <si>
    <t>ส่วนต่ำจาก</t>
  </si>
  <si>
    <t>รวม</t>
  </si>
  <si>
    <t>ส่วนเกิน</t>
  </si>
  <si>
    <t>การเปลี่ยนแปลง</t>
  </si>
  <si>
    <t>ส่วนเกินมูลค่าหุ้น</t>
  </si>
  <si>
    <t>สำรองจาก</t>
  </si>
  <si>
    <t>ผลต่างของอัตรา</t>
  </si>
  <si>
    <t>องค์ประกอบอื่น</t>
  </si>
  <si>
    <t>รวมส่วนของ</t>
  </si>
  <si>
    <t>ส่วนได้เสีย</t>
  </si>
  <si>
    <t>ทุนที่ออกและชำระ</t>
  </si>
  <si>
    <t>(ส่วนต่ำกว่า)</t>
  </si>
  <si>
    <t>สัดส่วนการถือ</t>
  </si>
  <si>
    <t>จากเงินรับล่วงหน้า</t>
  </si>
  <si>
    <t>การจ่ายโดย</t>
  </si>
  <si>
    <t>จัดสรรแล้ว-ทุนสำรอง</t>
  </si>
  <si>
    <t>แลกเปลี่ยนจากการ</t>
  </si>
  <si>
    <t>ของส่วน</t>
  </si>
  <si>
    <t>ผู้เป็นเจ้าของ</t>
  </si>
  <si>
    <t>ที่ไม่มีอำนาจ</t>
  </si>
  <si>
    <t>เต็มมูลค่าแล้ว</t>
  </si>
  <si>
    <t>มูลค่าหุ้น</t>
  </si>
  <si>
    <t>หุ้นในบริษัทย่อย</t>
  </si>
  <si>
    <t>จากผู้ถือหุ้น</t>
  </si>
  <si>
    <t>ใช้หุ้นเป็นเกณฑ์</t>
  </si>
  <si>
    <t>ตามกฎหมาย</t>
  </si>
  <si>
    <t>แปลงค่าข้อมูลทางการเงิน</t>
  </si>
  <si>
    <t>ของผู้ถือหุ้น</t>
  </si>
  <si>
    <t>ควบคุม</t>
  </si>
  <si>
    <t>เจ้าของ</t>
  </si>
  <si>
    <t xml:space="preserve">ยอดคงเหลือต้นรอบระยะเวลา ณ วันที่ 1 มกราคม พ.ศ. 2567 </t>
  </si>
  <si>
    <t>กำไร (ขาดทุน) เบ็ดเสร็จรวมสำหรับรอบระยะเวลา</t>
  </si>
  <si>
    <t>ยอดคงเหลือสิ้นรอบระยะเวลา ณ วันที่ 31 มีนาคม พ.ศ. 2567</t>
  </si>
  <si>
    <t>ยอดคงเหลือต้นรอบระยะเวลา ณ วันที่ 1 มกราคม พ.ศ. 2568</t>
  </si>
  <si>
    <t>ยอดคงเหลือสิ้นรอบระยะเวลา ณ วันที่ 31 มีนาคม พ.ศ. 2568</t>
  </si>
  <si>
    <t>ข้อมูลทางการเงินเฉพาะกิจการ (ยังไม่ได้ตรวจสอบ)</t>
  </si>
  <si>
    <t>จัดสรรแล้ว -</t>
  </si>
  <si>
    <t>ทุนที่ออก</t>
  </si>
  <si>
    <t>(ต่ำกว่า)</t>
  </si>
  <si>
    <t>ทุนสำรอง</t>
  </si>
  <si>
    <t>และชำระแล้ว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</si>
  <si>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</si>
  <si>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</si>
  <si>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</si>
  <si>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</si>
  <si>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ผลขาดทุนด้านเครดิตที่คาดว่าจะเกิดขึ้น</t>
  </si>
  <si>
    <t>ตัดจำหน่ายเงินจ่ายล่วงหน้าเพื่อการพัฒนาโครงการ</t>
  </si>
  <si>
    <t>ผลขาดทุนจากการด้อยค่าเงินจ่ายล่วงหน้าค่าเงินลงทุน</t>
  </si>
  <si>
    <t xml:space="preserve">กำไรจากการขายและตัดจำหน่ายอาคารและอุปกรณ์ </t>
  </si>
  <si>
    <t>กำไรจากอัตราแลกเปลี่ยน</t>
  </si>
  <si>
    <t>ค่าใช้จ่ายเกี่ยวกับภาระผูกพันผลประโยชน์พนักงาน</t>
  </si>
  <si>
    <t>รายได้เงินปันผลรับจากเงินลงทุนในการร่วมค้า</t>
  </si>
  <si>
    <t>ตัดจำหน่ายค่าธรรมเนียมในการกู้ยืม</t>
  </si>
  <si>
    <t>การเปลี่ยนแปลงเงินทุนหมุนเวียน</t>
  </si>
  <si>
    <t>ลูกหนี้การค้าและลูกหนี้หมุนเวียนอื่น</t>
  </si>
  <si>
    <t>เจ้าหนี้เงินประกันผลงาน</t>
  </si>
  <si>
    <t>เงินสดรับดอกเบี้ย</t>
  </si>
  <si>
    <t>เงินสดจ่ายต้นทุนทางการเงิน</t>
  </si>
  <si>
    <t>เงินสดรับจากการขอคืนภาษีเงินได้หัก ณ ที่จ่าย</t>
  </si>
  <si>
    <t>เงินสดจ่ายภาษีเงินได้</t>
  </si>
  <si>
    <t>กระแสเงินสดจากกิจกรรมลงทุน</t>
  </si>
  <si>
    <t>เงินสดจ่ายซื้อสินทรัพย์ไม่มีตัวตน</t>
  </si>
  <si>
    <t>เงินสดจ่ายเพื่อเงินลงทุนในการร่วมค้า</t>
  </si>
  <si>
    <t>เงินสดรับจากการลดเงินลงทุนในการร่วมค้า</t>
  </si>
  <si>
    <t>เงินสดรับจากเงินปันผลจากการร่วมค้า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</si>
  <si>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</si>
  <si>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</si>
  <si>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</si>
  <si>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เงินสดรับจากเงินกู้ยืมระยะสั้นจากบุคคลอื่น</t>
  </si>
  <si>
    <t>เงินสดจ่ายคืนเงินกู้ยืมระยะสั้นจากบุคคลอื่น</t>
  </si>
  <si>
    <t>เงินสดจ่ายคืนเงินกู้ยืมระยะยาวจากสถาบันการเงิน</t>
  </si>
  <si>
    <t>เงินสดจ่ายคืนเงินกู้ยืมระยะยาวจากบุคคลอื่น</t>
  </si>
  <si>
    <t>เงินสดรับจากการออกหุ้นกู้ระยะสั้น</t>
  </si>
  <si>
    <t>เงินสดรับจากการออกหุ้นกู้</t>
  </si>
  <si>
    <t>เงินสดจ่ายคืนหุ้นกู้</t>
  </si>
  <si>
    <t>เงินสดจ่ายค่าธรรมเนียมในการกู้ยืม</t>
  </si>
  <si>
    <t>เงินสดจ่ายหนี้สินตามสัญญาเช่า</t>
  </si>
  <si>
    <t>เงินสดจ่ายเพื่อการออกหุ้นสามัญ</t>
  </si>
  <si>
    <t>เงินสดและรายการเทียบเท่าเงินสดลดลงสุทธิ</t>
  </si>
  <si>
    <t>ผลต่างจากการแปลงค่าอัตราแลกเปลี่ยนของเงินสด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</si>
  <si>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</si>
  <si>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</si>
  <si>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</si>
  <si>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</si>
  <si>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รายการที่ไม่ใช่เงินสดที่สำคัญในระหว่างรอบระยะเวลาสามเดือนสิ้นสุดวันที่ 31 มีนาคม ประกอบด้วย</t>
  </si>
  <si>
    <t>หนี้สินจากการซื้ออาคารและอุปกรณ์</t>
  </si>
  <si>
    <t>ลูกหนี้ค่าหุ้นจากการลดทุนของเงินลงทุนในการร่วมค้า</t>
  </si>
  <si>
    <t>เงินปันผลค้างรับจากการร่วมค้า</t>
  </si>
  <si>
    <t>เงินลงทุนในบริษัทย่อยเพิ่มขึ้นจากการรับรู้</t>
  </si>
  <si>
    <t>ค่าธรรมเนียมการขยายระยะเวลา</t>
  </si>
  <si>
    <t>เจ้าหนี้จากการออกหุ้นสามัญ</t>
  </si>
  <si>
    <t>หนี้สินและส่วนของเจ้าของ (ต่อ)</t>
  </si>
  <si>
    <t>เจ้าหนี้ค่าหุ้นจากการเพิ่มขึ้นของเงินลงทุนในบริษัทย่อย</t>
  </si>
  <si>
    <t>ค่าใช้จ่ายภาษีเงินได้</t>
  </si>
  <si>
    <t>ส่วนของเงินจ่ายล่วงหน้าเพื่อการลงทุน</t>
  </si>
  <si>
    <t>เงินจ่ายล่วงหน้าเพื่อการลงทุน สุทธิ</t>
  </si>
  <si>
    <t xml:space="preserve">      มูลค่าที่ตราไว้หุ้นละ 1 บาท</t>
  </si>
  <si>
    <t>เงินสดจ่ายซื้ออาคารและอุปกรณ์</t>
  </si>
  <si>
    <t>เงินสดรับจากการจำหน่ายอาคารและอุปกรณ์</t>
  </si>
  <si>
    <t>เงินสดรับจากเงินจ่ายล่วงหน้าเพื่อการลงทุน</t>
  </si>
  <si>
    <t>เงินให้กู้ยืมระยะสั้นแก่กิจการที่เกี่ยวข้องกัน สุทธิ</t>
  </si>
  <si>
    <t>เงินให้กู้ยืมระยะยาวแก่กิจการที่เกี่ยวข้องกัน</t>
  </si>
  <si>
    <t>รวมส่วนของผู้เป็นเจ้าของของบริษัท</t>
  </si>
  <si>
    <t>ส่วนของผู้เป็นเจ้าของของบริษัท</t>
  </si>
  <si>
    <t>ของบริษัท</t>
  </si>
  <si>
    <t>จากเงินให้กู้ยืมระยะสั้นแก่กิจการที่เกี่ยวข้องกัน</t>
  </si>
  <si>
    <t>เงินสดสุทธิได้มา (ใช้ไป) จากกิจกรรมดำเนินงาน</t>
  </si>
  <si>
    <t>เงินสดจ่ายเพื่อเงินให้กู้ยืมระยะสั้นแก่กิจการที่เกี่ยวข้องกัน</t>
  </si>
  <si>
    <t>เงินสดรับคืนจากเงินให้กู้ยืมระยะสั้นแก่กิจการที่เกี่ยวข้องกัน</t>
  </si>
  <si>
    <t>เงินสดจ่ายเพื่อเงินให้กู้ยืมระยะยาวแก่กิจการที่เกี่ยวข้องกัน</t>
  </si>
  <si>
    <t>เงินสดสุทธิใช้ไปจากกิจกรรมจัดหาเงิน</t>
  </si>
  <si>
    <t>องค์ประกอบอื่นของส่วนของเจ้าของ</t>
  </si>
  <si>
    <t>ส่วนที่เป็นของผู้เป็นเจ้าของของบริษัท</t>
  </si>
  <si>
    <t>รายได้จากการริบเงินรับล่วงหน้าจากลูกค้า</t>
  </si>
  <si>
    <t>รายได้ดอกเบี้ย</t>
  </si>
  <si>
    <t>เงินสดได้มา (ใช้ไป) จากการดำเนินงาน</t>
  </si>
  <si>
    <t xml:space="preserve"> </t>
  </si>
  <si>
    <t>ที่มีข้อจำกัดจากคดีความของลูกค้า</t>
  </si>
  <si>
    <t>เงินสดสุทธิ (ใช้ไป) ได้มากิจกรรมลงทุน</t>
  </si>
  <si>
    <t>เงินสดจ่ายเพื่อเงินจ่ายล่วงหน้าค่าเพื่อการลงทุน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</si>
</sst>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_(* #,##0_);_(* \(#,##0\);_(* &quot;-&quot;???\ _);_(@_)"/>
    <numFmt numFmtId="168" formatCode="#,##0;\(#,##0\)"/>
    <numFmt numFmtId="169" formatCode="#,##0;\(#,##0\);\-"/>
    <numFmt numFmtId="170" formatCode="#,##0.00;\(#,##0.00\);\-"/>
    <numFmt numFmtId="171" formatCode="_(* #,##0.0000_);_(* \(#,##0.0000\);_(* &quot;-&quot;???\ _);_(@_)"/>
    <numFmt numFmtId="172" formatCode="#,##0.0000;\(#,##0.0000\);&quot;-&quot;;@"/>
    <numFmt numFmtId="173" formatCode="_(* #,##0.00_);_(* \(#,##0.00\);_(* &quot;-&quot;???\ _);_(@_)"/>
    <numFmt numFmtId="174" formatCode="_-* #,##0.00\ _€_-;\-* #,##0.00\ _€_-;_-* &quot;-&quot;??\ _€_-;_-@_-"/>
    <numFmt numFmtId="175" formatCode="_(* #,##0_);_(* \(#,##0\);_(* &quot;-&quot;_)\ \ \ \ \ ;_(@_)"/>
    <numFmt numFmtId="176" formatCode="_-* #,##0_-;\-* #,##0_-;_-* &quot;-&quot;??_-;_-@_-"/>
    <numFmt numFmtId="177" formatCode="_-* #,##0.00\ &quot;€&quot;_-;\-* #,##0.00\ &quot;€&quot;_-;_-* &quot;-&quot;??\ &quot;€&quot;_-;_-@_-"/>
    <numFmt numFmtId="178" formatCode="#,##0.00;\(#,##0.00\);&quot;-&quot;;@"/>
  </numFmts>
  <fonts count="27">
    <font>
      <sz val="10"/>
      <name val="Microsoft Sans Serif"/>
      <charset val="222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6"/>
      <name val="AngsanaUPC"/>
      <family val="1"/>
    </font>
    <font>
      <sz val="13"/>
      <name val="Browallia New"/>
      <family val="2"/>
    </font>
    <font>
      <sz val="10"/>
      <name val="Microsoft Sans Serif"/>
      <family val="2"/>
    </font>
    <font>
      <sz val="12"/>
      <name val="Times New Roman"/>
      <family val="1"/>
    </font>
    <font>
      <sz val="8"/>
      <name val="Arial"/>
      <family val="2"/>
    </font>
    <font>
      <sz val="14"/>
      <name val="AngsanaUPC"/>
      <family val="1"/>
      <charset val="222"/>
    </font>
    <font>
      <u/>
      <sz val="13"/>
      <name val="Browall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0"/>
      <color theme="1"/>
      <name val="Arial Unicode MS"/>
      <family val="2"/>
    </font>
    <font>
      <sz val="12"/>
      <name val="Helv"/>
      <charset val="222"/>
    </font>
    <font>
      <sz val="10"/>
      <color theme="1"/>
      <name val="Arial"/>
      <family val="2"/>
    </font>
    <font>
      <u/>
      <sz val="10"/>
      <color theme="10"/>
      <name val="Microsoft Sans Serif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sz val="12"/>
      <name val="Tms Rmn"/>
    </font>
    <font>
      <u/>
      <sz val="10"/>
      <color theme="10"/>
      <name val="Georgia"/>
      <family val="1"/>
    </font>
    <font>
      <sz val="11"/>
      <name val="Calibri"/>
      <family val="2"/>
      <scheme val="minor"/>
    </font>
    <font>
      <sz val="14"/>
      <name val="AngsanaUPC"/>
      <family val="1"/>
    </font>
    <font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99">
    <xf numFmtId="0" fontId="0" fillId="0" borderId="0"/>
    <xf numFmtId="43" fontId="5" fillId="0" borderId="0" applyFont="0" applyFill="0" applyBorder="0" applyAlignment="0" applyProtection="0"/>
    <xf numFmtId="0" fontId="3" fillId="0" borderId="0"/>
    <xf numFmtId="0" fontId="5" fillId="0" borderId="0"/>
    <xf numFmtId="37" fontId="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165" fontId="8" fillId="0" borderId="0" applyFont="0" applyFill="0" applyBorder="0" applyAlignment="0" applyProtection="0"/>
    <xf numFmtId="0" fontId="5" fillId="0" borderId="0"/>
    <xf numFmtId="165" fontId="10" fillId="0" borderId="0" applyFont="0" applyFill="0" applyBorder="0" applyAlignment="0" applyProtection="0"/>
    <xf numFmtId="174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/>
    <xf numFmtId="43" fontId="13" fillId="0" borderId="0" applyFont="0" applyFill="0" applyBorder="0" applyAlignment="0" applyProtection="0"/>
    <xf numFmtId="39" fontId="14" fillId="0" borderId="0"/>
    <xf numFmtId="43" fontId="8" fillId="0" borderId="0" applyFont="0" applyFill="0" applyBorder="0" applyAlignment="0" applyProtection="0"/>
    <xf numFmtId="0" fontId="15" fillId="0" borderId="0">
      <protection locked="0"/>
    </xf>
    <xf numFmtId="0" fontId="16" fillId="0" borderId="0" applyNumberForma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9" fillId="0" borderId="0" applyNumberFormat="0" applyFill="0" applyBorder="0" applyAlignment="0">
      <protection locked="0"/>
    </xf>
    <xf numFmtId="0" fontId="15" fillId="0" borderId="0"/>
    <xf numFmtId="0" fontId="17" fillId="0" borderId="0"/>
    <xf numFmtId="0" fontId="19" fillId="0" borderId="0" applyNumberFormat="0" applyFill="0" applyBorder="0" applyAlignment="0" applyProtection="0"/>
    <xf numFmtId="0" fontId="15" fillId="0" borderId="0"/>
    <xf numFmtId="0" fontId="18" fillId="0" borderId="0" applyNumberFormat="0" applyFill="0" applyBorder="0" applyAlignment="0" applyProtection="0"/>
    <xf numFmtId="0" fontId="17" fillId="0" borderId="0"/>
    <xf numFmtId="0" fontId="1" fillId="0" borderId="0"/>
    <xf numFmtId="0" fontId="19" fillId="0" borderId="0" applyNumberFormat="0" applyFill="0" applyBorder="0" applyAlignment="0">
      <protection locked="0"/>
    </xf>
    <xf numFmtId="0" fontId="15" fillId="0" borderId="0"/>
    <xf numFmtId="0" fontId="1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0" borderId="0">
      <alignment vertical="top"/>
    </xf>
    <xf numFmtId="43" fontId="1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1" fillId="0" borderId="0"/>
    <xf numFmtId="0" fontId="21" fillId="0" borderId="0"/>
    <xf numFmtId="43" fontId="21" fillId="0" borderId="0" applyFont="0" applyFill="0" applyBorder="0" applyAlignment="0" applyProtection="0"/>
    <xf numFmtId="0" fontId="11" fillId="0" borderId="0"/>
    <xf numFmtId="0" fontId="20" fillId="0" borderId="0">
      <alignment vertical="top"/>
    </xf>
    <xf numFmtId="43" fontId="1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9" fontId="11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0" fontId="7" fillId="0" borderId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" fillId="0" borderId="5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15" fillId="0" borderId="0"/>
    <xf numFmtId="0" fontId="23" fillId="0" borderId="5" applyNumberFormat="0" applyFill="0" applyAlignment="0">
      <protection locked="0"/>
    </xf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9" fillId="0" borderId="5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0" fillId="0" borderId="0">
      <alignment vertical="top"/>
    </xf>
    <xf numFmtId="43" fontId="15" fillId="0" borderId="0" applyFont="0" applyFill="0" applyBorder="0" applyAlignment="0" applyProtection="0"/>
  </cellStyleXfs>
  <cellXfs count="186">
    <xf numFmtId="0" fontId="0" fillId="0" borderId="0" xfId="0"/>
    <xf numFmtId="166" fontId="4" fillId="0" borderId="0" xfId="10" applyNumberFormat="1" applyFont="1" applyFill="1" applyAlignment="1">
      <alignment horizontal="right" vertical="center"/>
    </xf>
    <xf numFmtId="166" fontId="4" fillId="0" borderId="1" xfId="10" applyNumberFormat="1" applyFont="1" applyFill="1" applyBorder="1" applyAlignment="1">
      <alignment horizontal="right" vertical="center"/>
    </xf>
    <xf numFmtId="166" fontId="4" fillId="0" borderId="3" xfId="10" applyNumberFormat="1" applyFont="1" applyFill="1" applyBorder="1" applyAlignment="1">
      <alignment horizontal="right" vertical="center"/>
    </xf>
    <xf numFmtId="167" fontId="4" fillId="0" borderId="0" xfId="10" applyNumberFormat="1" applyFont="1" applyFill="1" applyAlignment="1">
      <alignment horizontal="right" vertical="center"/>
    </xf>
    <xf numFmtId="167" fontId="4" fillId="0" borderId="0" xfId="10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6" fontId="4" fillId="0" borderId="0" xfId="10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76" fontId="4" fillId="0" borderId="0" xfId="12" applyNumberFormat="1" applyFont="1" applyFill="1" applyAlignment="1">
      <alignment vertical="top"/>
    </xf>
    <xf numFmtId="176" fontId="4" fillId="0" borderId="0" xfId="12" applyNumberFormat="1" applyFont="1" applyFill="1" applyBorder="1" applyAlignment="1">
      <alignment vertical="top"/>
    </xf>
    <xf numFmtId="166" fontId="2" fillId="0" borderId="0" xfId="0" applyNumberFormat="1" applyFont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0" xfId="0" applyNumberFormat="1" applyFont="1" applyAlignment="1" applyProtection="1">
      <alignment horizontal="right" vertical="center"/>
      <protection locked="0"/>
    </xf>
    <xf numFmtId="37" fontId="4" fillId="0" borderId="0" xfId="0" applyNumberFormat="1" applyFont="1" applyAlignment="1">
      <alignment vertical="center"/>
    </xf>
    <xf numFmtId="166" fontId="4" fillId="0" borderId="1" xfId="2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0" borderId="0" xfId="0" quotePrefix="1" applyNumberFormat="1" applyFont="1" applyAlignment="1">
      <alignment horizontal="right"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4" fillId="0" borderId="2" xfId="2" applyNumberFormat="1" applyFont="1" applyBorder="1" applyAlignment="1">
      <alignment horizontal="right" vertical="center"/>
    </xf>
    <xf numFmtId="0" fontId="4" fillId="0" borderId="1" xfId="3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right" vertical="center"/>
    </xf>
    <xf numFmtId="37" fontId="4" fillId="0" borderId="0" xfId="4" applyFont="1" applyAlignment="1">
      <alignment vertical="center"/>
    </xf>
    <xf numFmtId="166" fontId="4" fillId="0" borderId="0" xfId="8" applyNumberFormat="1" applyFont="1" applyAlignment="1">
      <alignment horizontal="right" vertical="center"/>
    </xf>
    <xf numFmtId="0" fontId="4" fillId="0" borderId="0" xfId="3" applyFont="1" applyAlignment="1">
      <alignment horizontal="center" vertical="center"/>
    </xf>
    <xf numFmtId="37" fontId="2" fillId="0" borderId="0" xfId="18" quotePrefix="1" applyNumberFormat="1" applyFont="1" applyAlignment="1">
      <alignment horizontal="left" vertical="center"/>
    </xf>
    <xf numFmtId="0" fontId="4" fillId="0" borderId="0" xfId="18" applyFont="1" applyAlignment="1">
      <alignment horizontal="distributed" vertical="center" wrapText="1"/>
    </xf>
    <xf numFmtId="166" fontId="4" fillId="0" borderId="0" xfId="18" applyNumberFormat="1" applyFont="1" applyAlignment="1">
      <alignment horizontal="right" vertical="center" wrapText="1"/>
    </xf>
    <xf numFmtId="167" fontId="4" fillId="0" borderId="0" xfId="18" applyNumberFormat="1" applyFont="1" applyAlignment="1">
      <alignment horizontal="right" vertical="center" wrapText="1"/>
    </xf>
    <xf numFmtId="0" fontId="4" fillId="0" borderId="0" xfId="18" applyFont="1" applyAlignment="1">
      <alignment vertical="center"/>
    </xf>
    <xf numFmtId="0" fontId="2" fillId="0" borderId="0" xfId="18" applyFont="1" applyAlignment="1">
      <alignment vertical="center"/>
    </xf>
    <xf numFmtId="166" fontId="4" fillId="0" borderId="0" xfId="18" applyNumberFormat="1" applyFont="1" applyAlignment="1">
      <alignment horizontal="right" vertical="center"/>
    </xf>
    <xf numFmtId="37" fontId="2" fillId="0" borderId="1" xfId="18" applyNumberFormat="1" applyFont="1" applyBorder="1" applyAlignment="1">
      <alignment vertical="center"/>
    </xf>
    <xf numFmtId="0" fontId="2" fillId="0" borderId="1" xfId="18" applyFont="1" applyBorder="1" applyAlignment="1">
      <alignment vertical="center"/>
    </xf>
    <xf numFmtId="166" fontId="4" fillId="0" borderId="1" xfId="18" applyNumberFormat="1" applyFont="1" applyBorder="1" applyAlignment="1">
      <alignment horizontal="right" vertical="center"/>
    </xf>
    <xf numFmtId="167" fontId="4" fillId="0" borderId="1" xfId="18" applyNumberFormat="1" applyFont="1" applyBorder="1" applyAlignment="1">
      <alignment horizontal="right" vertical="center" wrapText="1"/>
    </xf>
    <xf numFmtId="166" fontId="4" fillId="0" borderId="1" xfId="18" applyNumberFormat="1" applyFont="1" applyBorder="1" applyAlignment="1">
      <alignment horizontal="right" vertical="center" wrapText="1"/>
    </xf>
    <xf numFmtId="0" fontId="4" fillId="0" borderId="0" xfId="18" applyFont="1" applyAlignment="1">
      <alignment horizontal="left" vertical="center"/>
    </xf>
    <xf numFmtId="167" fontId="4" fillId="0" borderId="0" xfId="18" applyNumberFormat="1" applyFont="1" applyAlignment="1">
      <alignment horizontal="right" vertical="center"/>
    </xf>
    <xf numFmtId="0" fontId="2" fillId="0" borderId="0" xfId="18" applyFont="1" applyAlignment="1">
      <alignment horizontal="center" vertical="center"/>
    </xf>
    <xf numFmtId="0" fontId="2" fillId="0" borderId="0" xfId="18" applyFont="1" applyAlignment="1">
      <alignment horizontal="right" vertical="center"/>
    </xf>
    <xf numFmtId="167" fontId="2" fillId="0" borderId="0" xfId="18" applyNumberFormat="1" applyFont="1" applyAlignment="1">
      <alignment horizontal="center" vertical="center"/>
    </xf>
    <xf numFmtId="167" fontId="2" fillId="0" borderId="0" xfId="9" applyNumberFormat="1" applyFont="1" applyAlignment="1">
      <alignment horizontal="right" vertical="center"/>
    </xf>
    <xf numFmtId="0" fontId="2" fillId="0" borderId="1" xfId="18" applyFont="1" applyBorder="1" applyAlignment="1">
      <alignment horizontal="center" vertical="center"/>
    </xf>
    <xf numFmtId="167" fontId="2" fillId="0" borderId="0" xfId="18" applyNumberFormat="1" applyFont="1" applyAlignment="1">
      <alignment horizontal="right" vertical="center"/>
    </xf>
    <xf numFmtId="0" fontId="2" fillId="0" borderId="0" xfId="18" applyFont="1" applyAlignment="1">
      <alignment horizontal="left" vertical="center"/>
    </xf>
    <xf numFmtId="166" fontId="2" fillId="0" borderId="0" xfId="18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0" fontId="4" fillId="0" borderId="0" xfId="18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0" fontId="4" fillId="0" borderId="0" xfId="18" applyFont="1" applyAlignment="1">
      <alignment horizontal="right" vertical="center"/>
    </xf>
    <xf numFmtId="37" fontId="2" fillId="0" borderId="1" xfId="18" quotePrefix="1" applyNumberFormat="1" applyFont="1" applyBorder="1" applyAlignment="1">
      <alignment horizontal="left" vertical="center"/>
    </xf>
    <xf numFmtId="0" fontId="4" fillId="0" borderId="1" xfId="18" applyFont="1" applyBorder="1" applyAlignment="1">
      <alignment horizontal="distributed" vertical="center" wrapText="1"/>
    </xf>
    <xf numFmtId="37" fontId="2" fillId="0" borderId="0" xfId="18" applyNumberFormat="1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37" fontId="4" fillId="0" borderId="0" xfId="18" applyNumberFormat="1" applyFont="1" applyAlignment="1">
      <alignment horizontal="left" vertical="center"/>
    </xf>
    <xf numFmtId="37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left" vertical="top"/>
    </xf>
    <xf numFmtId="37" fontId="2" fillId="0" borderId="0" xfId="0" applyNumberFormat="1" applyFont="1" applyAlignment="1">
      <alignment horizontal="left" vertical="center"/>
    </xf>
    <xf numFmtId="175" fontId="4" fillId="0" borderId="0" xfId="18" applyNumberFormat="1" applyFont="1" applyAlignment="1">
      <alignment horizontal="distributed" vertical="center" wrapText="1"/>
    </xf>
    <xf numFmtId="167" fontId="4" fillId="0" borderId="0" xfId="18" applyNumberFormat="1" applyFont="1" applyAlignment="1">
      <alignment horizontal="distributed" vertical="center" wrapText="1"/>
    </xf>
    <xf numFmtId="167" fontId="4" fillId="0" borderId="0" xfId="18" applyNumberFormat="1" applyFont="1" applyAlignment="1">
      <alignment vertical="center"/>
    </xf>
    <xf numFmtId="175" fontId="4" fillId="0" borderId="1" xfId="18" applyNumberFormat="1" applyFont="1" applyBorder="1" applyAlignment="1">
      <alignment horizontal="distributed" vertical="center" wrapText="1"/>
    </xf>
    <xf numFmtId="167" fontId="4" fillId="0" borderId="1" xfId="18" applyNumberFormat="1" applyFont="1" applyBorder="1" applyAlignment="1">
      <alignment horizontal="distributed" vertical="center" wrapText="1"/>
    </xf>
    <xf numFmtId="167" fontId="4" fillId="0" borderId="1" xfId="18" applyNumberFormat="1" applyFont="1" applyBorder="1" applyAlignment="1">
      <alignment vertical="center"/>
    </xf>
    <xf numFmtId="168" fontId="4" fillId="0" borderId="0" xfId="18" applyNumberFormat="1" applyFont="1" applyAlignment="1">
      <alignment horizontal="right" vertical="center"/>
    </xf>
    <xf numFmtId="175" fontId="2" fillId="0" borderId="0" xfId="18" applyNumberFormat="1" applyFont="1" applyAlignment="1">
      <alignment horizontal="center" vertical="center"/>
    </xf>
    <xf numFmtId="175" fontId="4" fillId="0" borderId="0" xfId="18" applyNumberFormat="1" applyFont="1" applyAlignment="1">
      <alignment horizontal="right" vertical="center"/>
    </xf>
    <xf numFmtId="167" fontId="2" fillId="0" borderId="1" xfId="11" applyNumberFormat="1" applyFont="1" applyBorder="1" applyAlignment="1">
      <alignment horizontal="center" vertical="center"/>
    </xf>
    <xf numFmtId="166" fontId="2" fillId="0" borderId="1" xfId="18" applyNumberFormat="1" applyFont="1" applyBorder="1" applyAlignment="1">
      <alignment horizontal="right" vertical="center"/>
    </xf>
    <xf numFmtId="175" fontId="4" fillId="0" borderId="0" xfId="18" applyNumberFormat="1" applyFont="1" applyAlignment="1">
      <alignment vertical="center"/>
    </xf>
    <xf numFmtId="167" fontId="4" fillId="0" borderId="0" xfId="9" applyNumberFormat="1" applyFont="1" applyAlignment="1" applyProtection="1">
      <alignment horizontal="right" vertical="center"/>
      <protection locked="0"/>
    </xf>
    <xf numFmtId="166" fontId="4" fillId="0" borderId="1" xfId="9" applyNumberFormat="1" applyFont="1" applyBorder="1" applyAlignment="1" applyProtection="1">
      <alignment horizontal="right" vertical="center"/>
      <protection locked="0"/>
    </xf>
    <xf numFmtId="167" fontId="4" fillId="0" borderId="0" xfId="18" applyNumberFormat="1" applyFont="1" applyAlignment="1">
      <alignment horizontal="center" vertical="center"/>
    </xf>
    <xf numFmtId="166" fontId="4" fillId="0" borderId="2" xfId="18" applyNumberFormat="1" applyFont="1" applyBorder="1" applyAlignment="1">
      <alignment horizontal="right" vertical="center"/>
    </xf>
    <xf numFmtId="175" fontId="4" fillId="0" borderId="1" xfId="18" applyNumberFormat="1" applyFont="1" applyBorder="1" applyAlignment="1">
      <alignment horizontal="right" vertical="center"/>
    </xf>
    <xf numFmtId="167" fontId="4" fillId="0" borderId="1" xfId="18" applyNumberFormat="1" applyFont="1" applyBorder="1" applyAlignment="1">
      <alignment horizontal="right" vertical="center"/>
    </xf>
    <xf numFmtId="37" fontId="2" fillId="0" borderId="0" xfId="18" applyNumberFormat="1" applyFont="1" applyAlignment="1">
      <alignment vertical="center"/>
    </xf>
    <xf numFmtId="0" fontId="2" fillId="0" borderId="1" xfId="18" applyFont="1" applyBorder="1" applyAlignment="1">
      <alignment horizontal="left" vertical="center"/>
    </xf>
    <xf numFmtId="0" fontId="4" fillId="0" borderId="1" xfId="18" applyFont="1" applyBorder="1" applyAlignment="1">
      <alignment vertical="center"/>
    </xf>
    <xf numFmtId="37" fontId="2" fillId="0" borderId="0" xfId="9" applyNumberFormat="1" applyFont="1" applyAlignment="1">
      <alignment vertical="center"/>
    </xf>
    <xf numFmtId="0" fontId="2" fillId="0" borderId="0" xfId="9" applyFont="1" applyAlignment="1">
      <alignment vertical="center"/>
    </xf>
    <xf numFmtId="167" fontId="4" fillId="0" borderId="0" xfId="9" applyNumberFormat="1" applyFont="1" applyAlignment="1">
      <alignment vertical="center"/>
    </xf>
    <xf numFmtId="166" fontId="4" fillId="0" borderId="0" xfId="9" applyNumberFormat="1" applyFont="1" applyAlignment="1">
      <alignment horizontal="right" vertical="center"/>
    </xf>
    <xf numFmtId="0" fontId="4" fillId="0" borderId="1" xfId="9" applyFont="1" applyBorder="1" applyAlignment="1">
      <alignment vertical="center"/>
    </xf>
    <xf numFmtId="167" fontId="4" fillId="0" borderId="1" xfId="9" applyNumberFormat="1" applyFont="1" applyBorder="1" applyAlignment="1">
      <alignment vertical="center"/>
    </xf>
    <xf numFmtId="166" fontId="4" fillId="0" borderId="1" xfId="9" applyNumberFormat="1" applyFont="1" applyBorder="1" applyAlignment="1">
      <alignment horizontal="right" vertical="center"/>
    </xf>
    <xf numFmtId="0" fontId="4" fillId="0" borderId="0" xfId="9" applyFont="1" applyAlignment="1">
      <alignment vertical="center"/>
    </xf>
    <xf numFmtId="167" fontId="4" fillId="0" borderId="3" xfId="9" applyNumberFormat="1" applyFont="1" applyBorder="1" applyAlignment="1">
      <alignment vertical="center"/>
    </xf>
    <xf numFmtId="166" fontId="4" fillId="0" borderId="3" xfId="9" applyNumberFormat="1" applyFont="1" applyBorder="1" applyAlignment="1">
      <alignment horizontal="right" vertical="center"/>
    </xf>
    <xf numFmtId="167" fontId="2" fillId="0" borderId="0" xfId="9" applyNumberFormat="1" applyFont="1" applyAlignment="1">
      <alignment vertical="center"/>
    </xf>
    <xf numFmtId="166" fontId="2" fillId="0" borderId="1" xfId="9" applyNumberFormat="1" applyFont="1" applyBorder="1" applyAlignment="1">
      <alignment horizontal="right" vertical="center"/>
    </xf>
    <xf numFmtId="167" fontId="4" fillId="0" borderId="0" xfId="9" applyNumberFormat="1" applyFont="1" applyAlignment="1">
      <alignment horizontal="right" vertical="center"/>
    </xf>
    <xf numFmtId="167" fontId="4" fillId="0" borderId="0" xfId="9" applyNumberFormat="1" applyFont="1" applyAlignment="1">
      <alignment horizontal="center" vertical="center"/>
    </xf>
    <xf numFmtId="37" fontId="4" fillId="0" borderId="0" xfId="18" applyNumberFormat="1" applyFont="1" applyAlignment="1">
      <alignment vertical="center"/>
    </xf>
    <xf numFmtId="168" fontId="4" fillId="0" borderId="0" xfId="11" applyNumberFormat="1" applyFont="1" applyAlignment="1">
      <alignment vertical="center"/>
    </xf>
    <xf numFmtId="168" fontId="2" fillId="0" borderId="0" xfId="11" applyNumberFormat="1" applyFont="1" applyAlignment="1">
      <alignment horizontal="center" vertical="center"/>
    </xf>
    <xf numFmtId="166" fontId="2" fillId="0" borderId="0" xfId="11" applyNumberFormat="1" applyFont="1" applyAlignment="1">
      <alignment horizontal="right" vertical="center"/>
    </xf>
    <xf numFmtId="169" fontId="2" fillId="0" borderId="0" xfId="11" applyNumberFormat="1" applyFont="1" applyAlignment="1">
      <alignment horizontal="right" vertical="center"/>
    </xf>
    <xf numFmtId="167" fontId="4" fillId="0" borderId="0" xfId="11" applyNumberFormat="1" applyFont="1" applyAlignment="1">
      <alignment vertical="center"/>
    </xf>
    <xf numFmtId="0" fontId="4" fillId="0" borderId="0" xfId="9" quotePrefix="1" applyFont="1" applyAlignment="1">
      <alignment horizontal="left" vertical="center"/>
    </xf>
    <xf numFmtId="37" fontId="4" fillId="0" borderId="0" xfId="18" quotePrefix="1" applyNumberFormat="1" applyFont="1" applyAlignment="1">
      <alignment vertical="center"/>
    </xf>
    <xf numFmtId="0" fontId="9" fillId="0" borderId="0" xfId="11" applyFont="1" applyAlignment="1">
      <alignment vertical="center"/>
    </xf>
    <xf numFmtId="0" fontId="4" fillId="0" borderId="0" xfId="11" applyFont="1" applyAlignment="1">
      <alignment horizontal="center" vertical="center"/>
    </xf>
    <xf numFmtId="166" fontId="4" fillId="0" borderId="0" xfId="11" applyNumberFormat="1" applyFont="1" applyAlignment="1">
      <alignment horizontal="right" vertical="center"/>
    </xf>
    <xf numFmtId="170" fontId="4" fillId="0" borderId="0" xfId="11" applyNumberFormat="1" applyFont="1" applyAlignment="1">
      <alignment vertical="center"/>
    </xf>
    <xf numFmtId="0" fontId="4" fillId="0" borderId="0" xfId="11" applyFont="1" applyAlignment="1">
      <alignment vertical="center"/>
    </xf>
    <xf numFmtId="0" fontId="4" fillId="0" borderId="0" xfId="9" applyFont="1" applyAlignment="1">
      <alignment horizontal="left" vertical="center"/>
    </xf>
    <xf numFmtId="0" fontId="4" fillId="0" borderId="0" xfId="9" applyFont="1" applyAlignment="1">
      <alignment horizontal="left" vertical="center" wrapText="1"/>
    </xf>
    <xf numFmtId="169" fontId="4" fillId="0" borderId="0" xfId="11" applyNumberFormat="1" applyFont="1" applyAlignment="1">
      <alignment horizontal="right" vertical="center"/>
    </xf>
    <xf numFmtId="0" fontId="2" fillId="0" borderId="0" xfId="11" quotePrefix="1" applyFont="1" applyAlignment="1">
      <alignment vertical="center"/>
    </xf>
    <xf numFmtId="0" fontId="2" fillId="0" borderId="0" xfId="11" applyFont="1" applyAlignment="1">
      <alignment vertical="center"/>
    </xf>
    <xf numFmtId="0" fontId="2" fillId="0" borderId="0" xfId="11" applyFont="1" applyAlignment="1">
      <alignment horizontal="center" vertical="center"/>
    </xf>
    <xf numFmtId="167" fontId="4" fillId="0" borderId="1" xfId="9" applyNumberFormat="1" applyFont="1" applyBorder="1" applyAlignment="1">
      <alignment horizontal="right" vertical="center"/>
    </xf>
    <xf numFmtId="0" fontId="2" fillId="0" borderId="1" xfId="9" applyFont="1" applyBorder="1" applyAlignment="1">
      <alignment vertical="center"/>
    </xf>
    <xf numFmtId="171" fontId="4" fillId="0" borderId="0" xfId="9" applyNumberFormat="1" applyFont="1" applyAlignment="1">
      <alignment horizontal="right" vertical="center"/>
    </xf>
    <xf numFmtId="172" fontId="4" fillId="0" borderId="2" xfId="9" applyNumberFormat="1" applyFont="1" applyBorder="1" applyAlignment="1">
      <alignment horizontal="right" vertical="center"/>
    </xf>
    <xf numFmtId="173" fontId="4" fillId="0" borderId="0" xfId="9" applyNumberFormat="1" applyFont="1" applyAlignment="1">
      <alignment horizontal="right" vertical="center"/>
    </xf>
    <xf numFmtId="167" fontId="4" fillId="0" borderId="0" xfId="9" applyNumberFormat="1" applyFont="1" applyAlignment="1">
      <alignment horizontal="left" vertical="center"/>
    </xf>
    <xf numFmtId="37" fontId="2" fillId="0" borderId="0" xfId="0" quotePrefix="1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2" fillId="0" borderId="1" xfId="0" applyNumberFormat="1" applyFont="1" applyBorder="1" applyAlignment="1">
      <alignment vertical="center"/>
    </xf>
    <xf numFmtId="37" fontId="2" fillId="0" borderId="1" xfId="0" quotePrefix="1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75" fontId="2" fillId="0" borderId="0" xfId="0" applyNumberFormat="1" applyFont="1" applyAlignment="1">
      <alignment horizontal="center" vertical="center"/>
    </xf>
    <xf numFmtId="166" fontId="2" fillId="0" borderId="0" xfId="0" quotePrefix="1" applyNumberFormat="1" applyFont="1" applyAlignment="1">
      <alignment horizontal="right" vertical="center"/>
    </xf>
    <xf numFmtId="175" fontId="2" fillId="0" borderId="0" xfId="0" quotePrefix="1" applyNumberFormat="1" applyFont="1" applyAlignment="1">
      <alignment horizontal="right" vertical="center"/>
    </xf>
    <xf numFmtId="37" fontId="4" fillId="0" borderId="0" xfId="0" quotePrefix="1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66" fontId="4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4" fillId="0" borderId="0" xfId="0" applyFont="1" applyAlignment="1">
      <alignment horizontal="distributed" vertical="center" wrapText="1"/>
    </xf>
    <xf numFmtId="166" fontId="4" fillId="0" borderId="0" xfId="0" applyNumberFormat="1" applyFont="1" applyAlignment="1">
      <alignment horizontal="right" vertical="center" wrapText="1"/>
    </xf>
    <xf numFmtId="166" fontId="4" fillId="0" borderId="0" xfId="0" applyNumberFormat="1" applyFont="1" applyAlignment="1">
      <alignment horizontal="distributed" vertical="center" wrapText="1"/>
    </xf>
    <xf numFmtId="0" fontId="4" fillId="0" borderId="1" xfId="0" applyFont="1" applyBorder="1" applyAlignment="1">
      <alignment horizontal="distributed" vertical="center" wrapText="1"/>
    </xf>
    <xf numFmtId="166" fontId="4" fillId="0" borderId="1" xfId="0" applyNumberFormat="1" applyFont="1" applyBorder="1" applyAlignment="1">
      <alignment horizontal="right" vertical="center" wrapText="1"/>
    </xf>
    <xf numFmtId="166" fontId="4" fillId="0" borderId="1" xfId="0" applyNumberFormat="1" applyFont="1" applyBorder="1" applyAlignment="1">
      <alignment horizontal="distributed" vertical="center" wrapText="1"/>
    </xf>
    <xf numFmtId="0" fontId="4" fillId="0" borderId="0" xfId="0" applyFont="1" applyAlignment="1">
      <alignment vertical="center" wrapText="1"/>
    </xf>
    <xf numFmtId="166" fontId="4" fillId="0" borderId="2" xfId="0" applyNumberFormat="1" applyFont="1" applyBorder="1" applyAlignment="1">
      <alignment horizontal="right" vertical="center"/>
    </xf>
    <xf numFmtId="166" fontId="4" fillId="0" borderId="0" xfId="5" applyNumberFormat="1" applyFont="1" applyFill="1" applyBorder="1" applyAlignment="1">
      <alignment horizontal="right" vertical="center"/>
    </xf>
    <xf numFmtId="166" fontId="4" fillId="0" borderId="0" xfId="5" applyNumberFormat="1" applyFont="1" applyFill="1" applyAlignment="1">
      <alignment horizontal="right" vertical="center"/>
    </xf>
    <xf numFmtId="166" fontId="4" fillId="0" borderId="1" xfId="5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center" vertical="center"/>
    </xf>
    <xf numFmtId="166" fontId="4" fillId="0" borderId="3" xfId="1" applyNumberFormat="1" applyFont="1" applyFill="1" applyBorder="1" applyAlignment="1">
      <alignment horizontal="right" vertical="center"/>
    </xf>
    <xf numFmtId="40" fontId="4" fillId="0" borderId="0" xfId="18" applyNumberFormat="1" applyFont="1" applyAlignment="1">
      <alignment vertical="center"/>
    </xf>
    <xf numFmtId="166" fontId="4" fillId="0" borderId="0" xfId="16" applyNumberFormat="1" applyFont="1" applyFill="1" applyAlignment="1">
      <alignment horizontal="right" vertical="center"/>
    </xf>
    <xf numFmtId="166" fontId="4" fillId="0" borderId="1" xfId="0" quotePrefix="1" applyNumberFormat="1" applyFont="1" applyBorder="1" applyAlignment="1">
      <alignment horizontal="right" vertical="center"/>
    </xf>
    <xf numFmtId="0" fontId="26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4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178" fontId="4" fillId="0" borderId="0" xfId="0" applyNumberFormat="1" applyFont="1" applyAlignment="1">
      <alignment horizontal="right" vertical="center"/>
    </xf>
    <xf numFmtId="178" fontId="4" fillId="0" borderId="0" xfId="1" applyNumberFormat="1" applyFont="1" applyFill="1" applyBorder="1" applyAlignment="1">
      <alignment horizontal="right" vertical="center"/>
    </xf>
    <xf numFmtId="178" fontId="4" fillId="0" borderId="0" xfId="0" applyNumberFormat="1" applyFont="1" applyAlignment="1" applyProtection="1">
      <alignment horizontal="right" vertical="center"/>
      <protection locked="0"/>
    </xf>
    <xf numFmtId="167" fontId="2" fillId="0" borderId="3" xfId="18" applyNumberFormat="1" applyFont="1" applyBorder="1" applyAlignment="1">
      <alignment vertical="center"/>
    </xf>
    <xf numFmtId="167" fontId="2" fillId="0" borderId="0" xfId="18" applyNumberFormat="1" applyFont="1" applyAlignment="1">
      <alignment vertical="center"/>
    </xf>
    <xf numFmtId="167" fontId="4" fillId="0" borderId="0" xfId="18" applyNumberFormat="1" applyFont="1" applyAlignment="1" applyProtection="1">
      <alignment horizontal="right" vertical="center"/>
      <protection locked="0"/>
    </xf>
    <xf numFmtId="166" fontId="2" fillId="0" borderId="1" xfId="0" applyNumberFormat="1" applyFont="1" applyBorder="1" applyAlignment="1">
      <alignment horizontal="center" vertical="center"/>
    </xf>
    <xf numFmtId="37" fontId="26" fillId="0" borderId="0" xfId="0" applyNumberFormat="1" applyFont="1" applyAlignment="1">
      <alignment horizontal="center" vertical="center"/>
    </xf>
    <xf numFmtId="167" fontId="2" fillId="0" borderId="1" xfId="3" applyNumberFormat="1" applyFont="1" applyBorder="1" applyAlignment="1">
      <alignment horizontal="center" vertical="center"/>
    </xf>
    <xf numFmtId="167" fontId="2" fillId="0" borderId="1" xfId="18" applyNumberFormat="1" applyFont="1" applyBorder="1" applyAlignment="1">
      <alignment horizontal="center" vertical="center"/>
    </xf>
    <xf numFmtId="0" fontId="2" fillId="0" borderId="0" xfId="18" applyFont="1" applyAlignment="1">
      <alignment horizontal="left" vertical="center"/>
    </xf>
    <xf numFmtId="167" fontId="2" fillId="0" borderId="4" xfId="18" applyNumberFormat="1" applyFont="1" applyBorder="1" applyAlignment="1">
      <alignment horizontal="center" vertical="center"/>
    </xf>
    <xf numFmtId="164" fontId="2" fillId="0" borderId="1" xfId="18" applyNumberFormat="1" applyFont="1" applyBorder="1" applyAlignment="1">
      <alignment horizontal="center" vertical="center"/>
    </xf>
    <xf numFmtId="0" fontId="4" fillId="0" borderId="1" xfId="30" applyFont="1" applyFill="1" applyBorder="1" applyAlignment="1">
      <alignment horizontal="left" vertical="center"/>
    </xf>
    <xf numFmtId="0" fontId="4" fillId="0" borderId="1" xfId="18" applyFont="1" applyBorder="1" applyAlignment="1">
      <alignment horizontal="left" vertical="center"/>
    </xf>
    <xf numFmtId="0" fontId="4" fillId="0" borderId="0" xfId="18" applyFont="1" applyAlignment="1">
      <alignment horizontal="left" vertical="center"/>
    </xf>
    <xf numFmtId="167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99">
    <cellStyle name="Comma" xfId="1" builtinId="3"/>
    <cellStyle name="Comma 10" xfId="55" xr:uid="{C6BE7AED-55C1-4BF5-A6A7-D9B6597FAE29}"/>
    <cellStyle name="Comma 11" xfId="5" xr:uid="{25DDBC0E-19D9-438F-94C9-2A0D84A46FAD}"/>
    <cellStyle name="Comma 11 2" xfId="23" xr:uid="{F84CA1FD-EDCF-4803-B63E-AC63289BD07D}"/>
    <cellStyle name="Comma 11 2 15" xfId="74" xr:uid="{F16FE4E3-1858-4C27-B87F-A0A55DB240FE}"/>
    <cellStyle name="Comma 11 3" xfId="17" xr:uid="{8090EBD4-CD58-4408-A868-F61D6A6CB788}"/>
    <cellStyle name="Comma 11 3 2" xfId="96" xr:uid="{08AC558B-2FAB-426F-9D6A-0D2A4600206F}"/>
    <cellStyle name="Comma 12 2" xfId="49" xr:uid="{9E2371A8-9777-4632-BFAA-D7585C8446FF}"/>
    <cellStyle name="Comma 125 2" xfId="94" xr:uid="{FC40E721-20BC-47EC-AB92-C77ECCFD702A}"/>
    <cellStyle name="Comma 134" xfId="51" xr:uid="{2E310A57-4522-4291-8846-575DB24D4123}"/>
    <cellStyle name="Comma 135" xfId="52" xr:uid="{AB42AE36-F2CB-49BA-9373-82A20ED81600}"/>
    <cellStyle name="Comma 144 2" xfId="90" xr:uid="{02FA587D-D88B-4DEE-B73D-F50F8201A19D}"/>
    <cellStyle name="Comma 144 4" xfId="93" xr:uid="{1FA18518-717B-4CFF-A858-C6F28876D109}"/>
    <cellStyle name="Comma 145" xfId="92" xr:uid="{AB327150-DAD4-4F49-8383-6E14BA5017A3}"/>
    <cellStyle name="Comma 146" xfId="79" xr:uid="{5EBEF98F-48E0-4897-85D3-6B6EE82BB152}"/>
    <cellStyle name="Comma 18 2 7" xfId="88" xr:uid="{2AC2AB40-B227-429E-B649-6FBB58EACE76}"/>
    <cellStyle name="Comma 2" xfId="16" xr:uid="{81653D6A-6DD9-4271-AF65-A48B2577C990}"/>
    <cellStyle name="Comma 2 2" xfId="57" xr:uid="{5C2FB5D6-2A61-4789-96E3-420E1FFD42B7}"/>
    <cellStyle name="Comma 2 20" xfId="7" xr:uid="{778F406C-5333-4A44-BCFD-AAB372249641}"/>
    <cellStyle name="Comma 2 20 2" xfId="20" xr:uid="{8699C063-80BC-4088-B434-94492C22E333}"/>
    <cellStyle name="Comma 2 3" xfId="53" xr:uid="{B52D919D-7E61-4025-B0D8-AB4586D43132}"/>
    <cellStyle name="Comma 2 4" xfId="68" xr:uid="{C5DE2C97-A6DE-488E-9853-FCD4222B46F3}"/>
    <cellStyle name="Comma 2 5" xfId="6" xr:uid="{245B8C69-EFDA-414E-8CC5-C37CCD293FFF}"/>
    <cellStyle name="Comma 2 5 2" xfId="19" xr:uid="{5BDF04AA-F8F8-42D7-BE35-47301D1C59E7}"/>
    <cellStyle name="Comma 2 66" xfId="12" xr:uid="{4A1388E1-1A12-4C00-B373-8BF945CD3B28}"/>
    <cellStyle name="Comma 2 67" xfId="13" xr:uid="{8DE0AC35-55DC-4C03-B52E-2FF00FC7BA9B}"/>
    <cellStyle name="Comma 2 7" xfId="26" xr:uid="{CEA35C54-DE8B-453D-BEF7-F9247BDCE556}"/>
    <cellStyle name="Comma 2 8 2" xfId="66" xr:uid="{22CE8D95-4C94-487B-AFCF-EDBAE135151E}"/>
    <cellStyle name="Comma 24 4" xfId="50" xr:uid="{9EA90C32-F011-4B2D-B991-F85B5D714002}"/>
    <cellStyle name="Comma 24 4 2" xfId="77" xr:uid="{4A7C34BC-3C36-40D7-ADD0-E9E9C184E19F}"/>
    <cellStyle name="Comma 3" xfId="14" xr:uid="{26AF5209-E691-4BF2-A8F9-47CAF8070EC4}"/>
    <cellStyle name="Comma 3 18" xfId="73" xr:uid="{CAA3E731-E86E-441A-A175-AE1CEA8F6ACD}"/>
    <cellStyle name="Comma 3 2" xfId="28" xr:uid="{824BA4FB-5A72-4C10-A3F8-F6B50E7E78E4}"/>
    <cellStyle name="Comma 3 3" xfId="22" xr:uid="{5076D9DC-1814-4D10-B362-6812AE865741}"/>
    <cellStyle name="Comma 3 4" xfId="34" xr:uid="{8EE81FF7-C282-4438-9965-101A9BDFBEC0}"/>
    <cellStyle name="Comma 39" xfId="60" xr:uid="{D1245B6C-EC3A-4E75-A211-0B4939F7CD96}"/>
    <cellStyle name="Comma 4" xfId="15" xr:uid="{3A371976-A190-4E80-ABFB-BE1DCA7219A8}"/>
    <cellStyle name="Comma 4 2" xfId="63" xr:uid="{58C2AD64-38A8-4505-A40E-15ECA9C58C50}"/>
    <cellStyle name="Comma 4 3" xfId="47" xr:uid="{AFF19412-3DA0-443A-9FDC-F507851EAA83}"/>
    <cellStyle name="Comma 42 11" xfId="81" xr:uid="{17FBE0C4-E79C-4A19-9106-070AFAFA832E}"/>
    <cellStyle name="Comma 43 9" xfId="83" xr:uid="{54A76027-213A-4249-8550-0B1150F35EE5}"/>
    <cellStyle name="Comma 5" xfId="69" xr:uid="{DDD5AF1A-775C-4E62-974C-DDA3DA36F739}"/>
    <cellStyle name="Comma 6" xfId="76" xr:uid="{2FCDCCA9-E3F0-4373-99F1-BD394E6441AE}"/>
    <cellStyle name="Comma 7" xfId="98" xr:uid="{A48B8D60-483F-4FE9-8469-30F08680A0B6}"/>
    <cellStyle name="Comma 9" xfId="10" xr:uid="{F5B9CC34-B4C1-4AE7-BE14-983A98834A65}"/>
    <cellStyle name="Comma 9 15" xfId="75" xr:uid="{6E6AC1C2-A82B-4C5E-922E-5882F27F9624}"/>
    <cellStyle name="Comma 9 2" xfId="24" xr:uid="{49EEE0E5-582F-4194-9CBB-0F4CB4DC06E3}"/>
    <cellStyle name="Currency 2" xfId="33" xr:uid="{FF26ED52-998F-4868-8B83-8F4D3C983ABE}"/>
    <cellStyle name="E&amp;Y House" xfId="64" xr:uid="{E7392F7E-1442-470E-ADD1-9EB0FAF3C03F}"/>
    <cellStyle name="Followed Hyperlink 2" xfId="39" xr:uid="{22AC0798-6B6B-4E5B-B6B2-9EC54D9C9623}"/>
    <cellStyle name="Hyperlink" xfId="30" builtinId="8"/>
    <cellStyle name="Hyperlink 2" xfId="41" xr:uid="{E446F902-4F1B-4B39-9186-1EBD5AA78F1A}"/>
    <cellStyle name="Hyperlink 2 6 2" xfId="85" xr:uid="{4DA57B55-6BE8-41CD-9101-257FE208D463}"/>
    <cellStyle name="Hyperlink 3" xfId="44" xr:uid="{EA19AE32-1C29-4920-8743-B05FF65E3432}"/>
    <cellStyle name="Hyperlink 4" xfId="82" xr:uid="{6934DEA2-53FD-4FD3-BF08-C54BC17FAF6F}"/>
    <cellStyle name="Hyperlink 5" xfId="89" xr:uid="{7CF36D3B-2C0A-4242-AEB3-23D90F85F59C}"/>
    <cellStyle name="Hyperlink 6" xfId="36" xr:uid="{32434361-9EC8-427C-A26E-890753B543C9}"/>
    <cellStyle name="Normal" xfId="0" builtinId="0"/>
    <cellStyle name="Normal 10" xfId="29" xr:uid="{51D9D1A1-CFEE-49AA-B934-385BF077A64E}"/>
    <cellStyle name="Normal 10 2" xfId="25" xr:uid="{50B6E66C-5ACC-49A7-B9FD-82E5A387A69C}"/>
    <cellStyle name="Normal 10 2 2" xfId="97" xr:uid="{970D3A01-2AAA-4E90-9058-CD64D0B21C41}"/>
    <cellStyle name="Normal 11 5" xfId="2" xr:uid="{825685A4-8AA9-4ACB-80E8-7CFBB47981D9}"/>
    <cellStyle name="Normal 172" xfId="80" xr:uid="{AECE73FC-87ED-4523-8674-B64DAA818481}"/>
    <cellStyle name="Normal 175" xfId="72" xr:uid="{3FFA3D52-E9ED-45C0-8EC1-41AB95DAC48A}"/>
    <cellStyle name="Normal 175 2 2" xfId="86" xr:uid="{8FEAECBD-9559-4D60-B5DE-5A5B7647B91D}"/>
    <cellStyle name="Normal 177" xfId="78" xr:uid="{A453E3AA-1474-4537-8252-8A7AAEA21E46}"/>
    <cellStyle name="Normal 188 5" xfId="9" xr:uid="{CDD996A3-DE83-472B-8AF9-D5907CBB1802}"/>
    <cellStyle name="Normal 191" xfId="45" xr:uid="{90A47948-9411-49FC-8206-228091AABAA3}"/>
    <cellStyle name="Normal 2" xfId="18" xr:uid="{3BB0AC91-2B27-48C1-B783-83A8178CF08D}"/>
    <cellStyle name="Normal 2 2" xfId="21" xr:uid="{15E8566C-AEED-4C47-B64C-7731DC9DE19B}"/>
    <cellStyle name="Normal 2 2 2" xfId="56" xr:uid="{23214519-34CD-4BEA-BC75-030FD2F64066}"/>
    <cellStyle name="Normal 2 2 3" xfId="71" xr:uid="{40E6DC7A-DC09-4ED3-BFB6-A655243632DE}"/>
    <cellStyle name="Normal 2 2 4" xfId="35" xr:uid="{17D7D457-C90B-4178-B91D-B1ECAEBE6C4F}"/>
    <cellStyle name="Normal 2 3" xfId="70" xr:uid="{F34D8964-C84B-497C-BD6E-6DC6E5C52437}"/>
    <cellStyle name="Normal 2 4" xfId="31" xr:uid="{F43F8F99-B40A-4D29-9456-634646AF200B}"/>
    <cellStyle name="Normal 22" xfId="62" xr:uid="{A997312A-6F10-4AE3-BF0F-DA7C1932671F}"/>
    <cellStyle name="Normal 23" xfId="8" xr:uid="{6ACE5769-D6F6-488E-A120-087C9D89950C}"/>
    <cellStyle name="Normal 3" xfId="11" xr:uid="{94A9A133-FA18-4A57-98BA-EC8FC134F70A}"/>
    <cellStyle name="Normal 3 2" xfId="40" xr:uid="{DDFEFE2B-3ABC-449A-9597-F05521D8073F}"/>
    <cellStyle name="Normal 3 3" xfId="42" xr:uid="{CF43D613-4915-4060-A0FA-F93B46300FC0}"/>
    <cellStyle name="Normal 3 3 10" xfId="46" xr:uid="{E8376C14-E8DA-443F-900C-BCB0CD02FF63}"/>
    <cellStyle name="Normal 3 4" xfId="54" xr:uid="{681ABA81-B828-4B63-A71E-F42E1D190084}"/>
    <cellStyle name="Normal 3 5" xfId="37" xr:uid="{FA58F7CA-4AE4-4294-920E-8F8800958C48}"/>
    <cellStyle name="Normal 39 8" xfId="84" xr:uid="{17D68729-3FA4-4932-AAD8-4C2F049C4006}"/>
    <cellStyle name="Normal 4" xfId="38" xr:uid="{6C631FFC-335D-4971-B40C-F2CF8EF97C25}"/>
    <cellStyle name="Normal 4 2" xfId="61" xr:uid="{78CF44F4-4447-44C6-B93B-68991487E346}"/>
    <cellStyle name="Normal 48" xfId="59" xr:uid="{FBA7537E-6D87-4D34-989C-84F8C9B4E8AD}"/>
    <cellStyle name="Normal 5" xfId="43" xr:uid="{78CDEA4E-7844-4BC3-A661-BB6620F29BD9}"/>
    <cellStyle name="Normal 5 2" xfId="58" xr:uid="{10336C66-3D96-4DA7-9482-67104ABC1CF9}"/>
    <cellStyle name="Normal 5 2 2 3 2" xfId="87" xr:uid="{8FC19971-93FF-49A3-AC36-95901F2EA886}"/>
    <cellStyle name="Normal 5 3" xfId="95" xr:uid="{23146F02-F1E9-4F62-84C8-FB60104C66AF}"/>
    <cellStyle name="Normal 6" xfId="67" xr:uid="{5BD4D63D-45BB-4927-A95E-F207673B809B}"/>
    <cellStyle name="Normal_Noble-47t 2" xfId="3" xr:uid="{2B8BB2F0-E2FB-4B6C-9361-FE9909607934}"/>
    <cellStyle name="Percent 2" xfId="32" xr:uid="{66A5218E-29CD-475F-AFAA-E07BA7E538E4}"/>
    <cellStyle name="Percent 3" xfId="48" xr:uid="{4F5B68C0-F9E1-44F0-A5A7-708B255613F1}"/>
    <cellStyle name="Percent 3 2" xfId="65" xr:uid="{D7EF273E-EDCD-48DE-8D88-9722273834E4}"/>
    <cellStyle name="Percent 75 2" xfId="91" xr:uid="{DD120BC3-8537-47C3-ABF6-9C5100A30C86}"/>
    <cellStyle name="pwstyle" xfId="4" xr:uid="{BC14DAC9-1969-424A-ACD0-26746ADAD62D}"/>
    <cellStyle name="ปกติ_Sheet1" xfId="27" xr:uid="{2D23C168-40F5-4A02-AF8E-C62461BF06FF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D2AB1-4542-40A9-93DE-5F8981864C31}">
  <dimension ref="A1:K159"/>
  <sheetViews>
    <sheetView tabSelected="1" view="pageBreakPreview" topLeftCell="A73" zoomScale="130" zoomScaleNormal="100" zoomScaleSheetLayoutView="130" workbookViewId="0">
      <selection activeCell="B73" sqref="B73"/>
    </sheetView>
  </sheetViews>
  <sheetFormatPr defaultColWidth="9.28515625" defaultRowHeight="21.75" customHeight="1"/>
  <cols>
    <col min="1" max="1" width="1.7109375" style="17" customWidth="1"/>
    <col min="2" max="2" width="36.140625" style="17" customWidth="1"/>
    <col min="3" max="3" width="7.7109375" style="18" customWidth="1"/>
    <col min="4" max="4" width="0.7109375" style="19" customWidth="1"/>
    <col min="5" max="5" width="14.28515625" style="20" customWidth="1"/>
    <col min="6" max="6" width="0.7109375" style="20" customWidth="1"/>
    <col min="7" max="7" width="11.7109375" style="20" customWidth="1"/>
    <col min="8" max="8" width="0.7109375" style="20" customWidth="1"/>
    <col min="9" max="9" width="14.28515625" style="20" customWidth="1"/>
    <col min="10" max="10" width="0.7109375" style="20" customWidth="1"/>
    <col min="11" max="11" width="11.7109375" style="20" customWidth="1"/>
    <col min="12" max="16384" width="9.28515625" style="17"/>
  </cols>
  <sheetData>
    <row r="1" spans="1:11" ht="21.75" customHeight="1">
      <c r="A1" s="129" t="s">
        <v>0</v>
      </c>
      <c r="B1" s="129"/>
      <c r="C1" s="64"/>
      <c r="D1" s="65"/>
      <c r="E1" s="11"/>
      <c r="F1" s="11"/>
      <c r="G1" s="11"/>
      <c r="H1" s="11"/>
      <c r="I1" s="11"/>
      <c r="J1" s="11"/>
      <c r="K1" s="11"/>
    </row>
    <row r="2" spans="1:11" ht="21.75" customHeight="1">
      <c r="A2" s="130" t="s">
        <v>1</v>
      </c>
      <c r="B2" s="129"/>
      <c r="C2" s="64"/>
      <c r="D2" s="65"/>
      <c r="E2" s="11"/>
      <c r="F2" s="11"/>
      <c r="G2" s="11"/>
      <c r="H2" s="11"/>
      <c r="I2" s="11"/>
      <c r="J2" s="11"/>
      <c r="K2" s="11"/>
    </row>
    <row r="3" spans="1:11" ht="21.75" customHeight="1">
      <c r="A3" s="131" t="s">
        <v>2</v>
      </c>
      <c r="B3" s="132"/>
      <c r="C3" s="133"/>
      <c r="D3" s="134"/>
      <c r="E3" s="135"/>
      <c r="F3" s="135"/>
      <c r="G3" s="135"/>
      <c r="H3" s="135"/>
      <c r="I3" s="135"/>
      <c r="J3" s="135"/>
      <c r="K3" s="135"/>
    </row>
    <row r="4" spans="1:11" ht="18" customHeight="1">
      <c r="A4" s="136"/>
      <c r="B4" s="136"/>
      <c r="C4" s="64"/>
      <c r="D4" s="65"/>
      <c r="E4" s="11"/>
      <c r="F4" s="11"/>
      <c r="G4" s="11"/>
      <c r="H4" s="11"/>
      <c r="I4" s="11"/>
      <c r="J4" s="11"/>
      <c r="K4" s="11"/>
    </row>
    <row r="5" spans="1:11" ht="18" customHeight="1">
      <c r="A5" s="136"/>
      <c r="B5" s="136"/>
      <c r="C5" s="64"/>
      <c r="D5" s="65"/>
      <c r="E5" s="174" t="s">
        <v>3</v>
      </c>
      <c r="F5" s="174"/>
      <c r="G5" s="174"/>
      <c r="H5" s="137"/>
      <c r="I5" s="174" t="s">
        <v>4</v>
      </c>
      <c r="J5" s="174"/>
      <c r="K5" s="174"/>
    </row>
    <row r="6" spans="1:11" ht="18" customHeight="1">
      <c r="A6" s="136"/>
      <c r="B6" s="136"/>
      <c r="C6" s="64"/>
      <c r="D6" s="65"/>
      <c r="E6" s="11" t="s">
        <v>5</v>
      </c>
      <c r="F6" s="11"/>
      <c r="G6" s="11" t="s">
        <v>6</v>
      </c>
      <c r="H6" s="11"/>
      <c r="I6" s="11" t="s">
        <v>5</v>
      </c>
      <c r="J6" s="11"/>
      <c r="K6" s="11" t="s">
        <v>6</v>
      </c>
    </row>
    <row r="7" spans="1:11" ht="18" customHeight="1">
      <c r="A7" s="136"/>
      <c r="B7" s="136"/>
      <c r="C7" s="64"/>
      <c r="D7" s="65"/>
      <c r="E7" s="11" t="s">
        <v>7</v>
      </c>
      <c r="F7" s="65"/>
      <c r="G7" s="139" t="s">
        <v>8</v>
      </c>
      <c r="H7" s="65"/>
      <c r="I7" s="11" t="s">
        <v>7</v>
      </c>
      <c r="J7" s="65"/>
      <c r="K7" s="139" t="s">
        <v>8</v>
      </c>
    </row>
    <row r="8" spans="1:11" ht="18" customHeight="1">
      <c r="A8" s="136"/>
      <c r="B8" s="136"/>
      <c r="C8" s="64"/>
      <c r="D8" s="65"/>
      <c r="E8" s="11" t="s">
        <v>9</v>
      </c>
      <c r="F8" s="65"/>
      <c r="G8" s="11" t="s">
        <v>10</v>
      </c>
      <c r="H8" s="65"/>
      <c r="I8" s="11" t="s">
        <v>9</v>
      </c>
      <c r="J8" s="65"/>
      <c r="K8" s="11" t="s">
        <v>10</v>
      </c>
    </row>
    <row r="9" spans="1:11" ht="18" customHeight="1">
      <c r="A9" s="136"/>
      <c r="B9" s="136"/>
      <c r="C9" s="133" t="s">
        <v>11</v>
      </c>
      <c r="D9" s="65"/>
      <c r="E9" s="135" t="s">
        <v>12</v>
      </c>
      <c r="F9" s="65"/>
      <c r="G9" s="135" t="s">
        <v>12</v>
      </c>
      <c r="H9" s="65"/>
      <c r="I9" s="135" t="s">
        <v>12</v>
      </c>
      <c r="J9" s="65"/>
      <c r="K9" s="135" t="s">
        <v>12</v>
      </c>
    </row>
    <row r="10" spans="1:11" ht="18" customHeight="1">
      <c r="A10" s="130" t="s">
        <v>13</v>
      </c>
      <c r="B10" s="130"/>
      <c r="C10" s="64"/>
      <c r="D10" s="65"/>
      <c r="E10" s="11"/>
      <c r="F10" s="65"/>
      <c r="G10" s="11"/>
      <c r="H10" s="65"/>
      <c r="I10" s="11"/>
      <c r="J10" s="65"/>
      <c r="K10" s="11"/>
    </row>
    <row r="11" spans="1:11" ht="4.1500000000000004" customHeight="1">
      <c r="D11" s="65"/>
      <c r="F11" s="65"/>
      <c r="H11" s="65"/>
      <c r="J11" s="65"/>
    </row>
    <row r="12" spans="1:11" ht="18" customHeight="1">
      <c r="A12" s="130" t="s">
        <v>14</v>
      </c>
      <c r="B12" s="130"/>
      <c r="D12" s="65"/>
      <c r="F12" s="65"/>
      <c r="G12" s="168"/>
      <c r="H12" s="65"/>
      <c r="J12" s="65"/>
      <c r="K12" s="168"/>
    </row>
    <row r="13" spans="1:11" ht="4.1500000000000004" customHeight="1">
      <c r="D13" s="65"/>
      <c r="F13" s="65"/>
      <c r="H13" s="65"/>
      <c r="J13" s="65"/>
    </row>
    <row r="14" spans="1:11" ht="18" customHeight="1">
      <c r="A14" s="17" t="s">
        <v>15</v>
      </c>
      <c r="B14" s="15"/>
      <c r="D14" s="65"/>
      <c r="E14" s="20">
        <v>129749</v>
      </c>
      <c r="F14" s="65"/>
      <c r="G14" s="20">
        <v>382973</v>
      </c>
      <c r="H14" s="65"/>
      <c r="I14" s="20">
        <v>60802</v>
      </c>
      <c r="J14" s="65"/>
      <c r="K14" s="20">
        <v>202115</v>
      </c>
    </row>
    <row r="15" spans="1:11" ht="18" customHeight="1">
      <c r="A15" s="17" t="s">
        <v>16</v>
      </c>
      <c r="B15" s="15"/>
      <c r="C15" s="18">
        <v>9</v>
      </c>
      <c r="D15" s="65"/>
      <c r="E15" s="20">
        <v>190378</v>
      </c>
      <c r="F15" s="65"/>
      <c r="G15" s="20">
        <v>150023</v>
      </c>
      <c r="H15" s="65"/>
      <c r="I15" s="20">
        <v>575772</v>
      </c>
      <c r="J15" s="65"/>
      <c r="K15" s="20">
        <v>513272</v>
      </c>
    </row>
    <row r="16" spans="1:11" ht="18" customHeight="1">
      <c r="A16" s="17" t="s">
        <v>227</v>
      </c>
      <c r="B16" s="15"/>
      <c r="C16" s="18">
        <v>22</v>
      </c>
      <c r="D16" s="65"/>
      <c r="E16" s="20">
        <v>237432</v>
      </c>
      <c r="F16" s="65"/>
      <c r="G16" s="20">
        <v>216753</v>
      </c>
      <c r="H16" s="65"/>
      <c r="I16" s="20">
        <v>1395836</v>
      </c>
      <c r="J16" s="65"/>
      <c r="K16" s="20">
        <v>1362290</v>
      </c>
    </row>
    <row r="17" spans="1:11" ht="18" customHeight="1">
      <c r="A17" s="17" t="s">
        <v>17</v>
      </c>
      <c r="B17" s="15"/>
      <c r="C17" s="18">
        <v>10</v>
      </c>
      <c r="D17" s="65"/>
      <c r="E17" s="14">
        <v>2675135</v>
      </c>
      <c r="F17" s="65"/>
      <c r="G17" s="20">
        <v>2792721</v>
      </c>
      <c r="H17" s="65"/>
      <c r="I17" s="20">
        <v>9021</v>
      </c>
      <c r="J17" s="65"/>
      <c r="K17" s="20">
        <v>9021</v>
      </c>
    </row>
    <row r="18" spans="1:11" ht="18" customHeight="1">
      <c r="A18" s="17" t="s">
        <v>221</v>
      </c>
      <c r="B18" s="15"/>
      <c r="D18" s="65"/>
      <c r="E18" s="14"/>
      <c r="F18" s="65"/>
      <c r="H18" s="65"/>
      <c r="J18" s="65"/>
    </row>
    <row r="19" spans="1:11" ht="18" customHeight="1">
      <c r="B19" s="141" t="s">
        <v>18</v>
      </c>
      <c r="C19" s="18">
        <v>13</v>
      </c>
      <c r="D19" s="65"/>
      <c r="E19" s="14">
        <v>60000</v>
      </c>
      <c r="F19" s="65"/>
      <c r="G19" s="20">
        <v>65000</v>
      </c>
      <c r="H19" s="65"/>
      <c r="I19" s="20">
        <v>60000</v>
      </c>
      <c r="J19" s="65"/>
      <c r="K19" s="20">
        <v>65000</v>
      </c>
    </row>
    <row r="20" spans="1:11" ht="18" customHeight="1">
      <c r="A20" s="17" t="s">
        <v>19</v>
      </c>
      <c r="B20" s="15"/>
      <c r="D20" s="65"/>
      <c r="E20" s="20">
        <v>8760</v>
      </c>
      <c r="F20" s="65"/>
      <c r="G20" s="20">
        <v>8242</v>
      </c>
      <c r="H20" s="65"/>
      <c r="I20" s="20">
        <v>0</v>
      </c>
      <c r="J20" s="65"/>
      <c r="K20" s="20" t="s">
        <v>20</v>
      </c>
    </row>
    <row r="21" spans="1:11" ht="18" customHeight="1">
      <c r="A21" s="15" t="s">
        <v>21</v>
      </c>
      <c r="B21" s="15"/>
      <c r="D21" s="65"/>
      <c r="E21" s="25">
        <v>12158</v>
      </c>
      <c r="F21" s="65"/>
      <c r="G21" s="25">
        <v>8546</v>
      </c>
      <c r="H21" s="65"/>
      <c r="I21" s="25">
        <v>7066</v>
      </c>
      <c r="J21" s="65"/>
      <c r="K21" s="25">
        <v>5358</v>
      </c>
    </row>
    <row r="22" spans="1:11" ht="4.1500000000000004" customHeight="1">
      <c r="A22" s="136"/>
      <c r="B22" s="136"/>
      <c r="D22" s="65"/>
      <c r="F22" s="65"/>
      <c r="G22" s="12"/>
      <c r="H22" s="65"/>
      <c r="J22" s="65"/>
      <c r="K22" s="12"/>
    </row>
    <row r="23" spans="1:11" ht="18" customHeight="1">
      <c r="A23" s="130" t="s">
        <v>22</v>
      </c>
      <c r="D23" s="65"/>
      <c r="E23" s="25">
        <f>SUM(E14:E21)</f>
        <v>3313612</v>
      </c>
      <c r="F23" s="65"/>
      <c r="G23" s="16">
        <f>SUM(G14:G21)</f>
        <v>3624258</v>
      </c>
      <c r="H23" s="65"/>
      <c r="I23" s="25">
        <f>SUM(I14:I21)</f>
        <v>2108497</v>
      </c>
      <c r="J23" s="65"/>
      <c r="K23" s="16">
        <f>SUM(K14:K21)</f>
        <v>2157056</v>
      </c>
    </row>
    <row r="24" spans="1:11" ht="18" customHeight="1">
      <c r="A24" s="136"/>
      <c r="B24" s="136"/>
      <c r="D24" s="65"/>
      <c r="F24" s="65"/>
      <c r="H24" s="65"/>
      <c r="J24" s="65"/>
    </row>
    <row r="25" spans="1:11" ht="18" customHeight="1">
      <c r="A25" s="130" t="s">
        <v>23</v>
      </c>
      <c r="B25" s="130"/>
      <c r="D25" s="65"/>
      <c r="F25" s="65"/>
      <c r="H25" s="65"/>
      <c r="J25" s="65"/>
    </row>
    <row r="26" spans="1:11" ht="4.1500000000000004" customHeight="1">
      <c r="A26" s="130"/>
      <c r="B26" s="130"/>
      <c r="D26" s="65"/>
      <c r="F26" s="65"/>
      <c r="H26" s="65"/>
      <c r="J26" s="65"/>
    </row>
    <row r="27" spans="1:11" ht="18" customHeight="1">
      <c r="A27" s="17" t="s">
        <v>24</v>
      </c>
      <c r="B27" s="15"/>
      <c r="C27" s="18">
        <v>10</v>
      </c>
      <c r="D27" s="65"/>
      <c r="E27" s="14">
        <v>56109</v>
      </c>
      <c r="F27" s="65"/>
      <c r="G27" s="20">
        <v>0</v>
      </c>
      <c r="H27" s="65"/>
      <c r="I27" s="20">
        <v>0</v>
      </c>
      <c r="J27" s="65"/>
      <c r="K27" s="20">
        <v>0</v>
      </c>
    </row>
    <row r="28" spans="1:11" ht="18" customHeight="1">
      <c r="B28" s="15" t="s">
        <v>244</v>
      </c>
      <c r="D28" s="65"/>
      <c r="E28" s="14"/>
      <c r="F28" s="65"/>
      <c r="H28" s="65"/>
      <c r="J28" s="65"/>
    </row>
    <row r="29" spans="1:11" ht="18" customHeight="1">
      <c r="A29" s="17" t="s">
        <v>25</v>
      </c>
      <c r="B29" s="15"/>
      <c r="C29" s="18">
        <v>11</v>
      </c>
      <c r="D29" s="65"/>
      <c r="E29" s="14">
        <v>1899338</v>
      </c>
      <c r="F29" s="65"/>
      <c r="G29" s="20">
        <v>1956754</v>
      </c>
      <c r="H29" s="65"/>
      <c r="I29" s="20">
        <v>2449904</v>
      </c>
      <c r="J29" s="65"/>
      <c r="K29" s="20">
        <v>2464004</v>
      </c>
    </row>
    <row r="30" spans="1:11" ht="18" customHeight="1">
      <c r="A30" s="17" t="s">
        <v>26</v>
      </c>
      <c r="B30" s="15"/>
      <c r="C30" s="18">
        <v>12</v>
      </c>
      <c r="D30" s="65"/>
      <c r="E30" s="14">
        <v>0</v>
      </c>
      <c r="F30" s="65"/>
      <c r="G30" s="20" t="s">
        <v>27</v>
      </c>
      <c r="H30" s="65"/>
      <c r="I30" s="20">
        <v>2860633</v>
      </c>
      <c r="J30" s="65"/>
      <c r="K30" s="20">
        <v>2860383</v>
      </c>
    </row>
    <row r="31" spans="1:11" ht="18" customHeight="1">
      <c r="A31" s="17" t="s">
        <v>222</v>
      </c>
      <c r="B31" s="15"/>
      <c r="C31" s="18">
        <v>13</v>
      </c>
      <c r="D31" s="65"/>
      <c r="E31" s="13">
        <v>125000</v>
      </c>
      <c r="F31" s="65"/>
      <c r="G31" s="20">
        <v>40000</v>
      </c>
      <c r="H31" s="65"/>
      <c r="I31" s="20">
        <v>25000</v>
      </c>
      <c r="J31" s="65"/>
      <c r="K31" s="20">
        <v>40000</v>
      </c>
    </row>
    <row r="32" spans="1:11" ht="18" customHeight="1">
      <c r="A32" s="17" t="s">
        <v>228</v>
      </c>
      <c r="B32" s="15"/>
      <c r="C32" s="18">
        <v>22</v>
      </c>
      <c r="D32" s="65"/>
      <c r="E32" s="13">
        <v>600534</v>
      </c>
      <c r="F32" s="65"/>
      <c r="G32" s="20">
        <v>600534</v>
      </c>
      <c r="H32" s="65"/>
      <c r="I32" s="20">
        <v>600534</v>
      </c>
      <c r="J32" s="65"/>
      <c r="K32" s="20">
        <v>600534</v>
      </c>
    </row>
    <row r="33" spans="1:11" ht="18" customHeight="1">
      <c r="A33" s="15" t="s">
        <v>28</v>
      </c>
      <c r="B33" s="15"/>
      <c r="D33" s="65"/>
      <c r="E33" s="13">
        <v>16869</v>
      </c>
      <c r="F33" s="65"/>
      <c r="G33" s="20">
        <v>16869</v>
      </c>
      <c r="H33" s="65"/>
      <c r="I33" s="20">
        <v>13716</v>
      </c>
      <c r="J33" s="65"/>
      <c r="K33" s="20">
        <v>13716</v>
      </c>
    </row>
    <row r="34" spans="1:11" ht="18" customHeight="1">
      <c r="A34" s="15" t="s">
        <v>29</v>
      </c>
      <c r="B34" s="15"/>
      <c r="C34" s="18">
        <v>15</v>
      </c>
      <c r="D34" s="65"/>
      <c r="E34" s="13">
        <v>172599</v>
      </c>
      <c r="F34" s="65"/>
      <c r="G34" s="20">
        <v>172399</v>
      </c>
      <c r="H34" s="65"/>
      <c r="I34" s="20">
        <v>0</v>
      </c>
      <c r="J34" s="65"/>
      <c r="K34" s="20" t="s">
        <v>20</v>
      </c>
    </row>
    <row r="35" spans="1:11" ht="18" customHeight="1">
      <c r="A35" s="15" t="s">
        <v>30</v>
      </c>
      <c r="B35" s="15"/>
      <c r="C35" s="18">
        <v>15</v>
      </c>
      <c r="D35" s="65"/>
      <c r="E35" s="13">
        <v>567603</v>
      </c>
      <c r="F35" s="65"/>
      <c r="G35" s="20">
        <v>614610</v>
      </c>
      <c r="H35" s="65"/>
      <c r="I35" s="20">
        <v>34657</v>
      </c>
      <c r="J35" s="65"/>
      <c r="K35" s="20">
        <v>35798</v>
      </c>
    </row>
    <row r="36" spans="1:11" ht="18" customHeight="1">
      <c r="A36" s="17" t="s">
        <v>31</v>
      </c>
      <c r="B36" s="15"/>
      <c r="C36" s="18">
        <v>15</v>
      </c>
      <c r="D36" s="65"/>
      <c r="E36" s="14">
        <v>94806</v>
      </c>
      <c r="F36" s="65"/>
      <c r="G36" s="20">
        <v>99571</v>
      </c>
      <c r="H36" s="65"/>
      <c r="I36" s="20">
        <v>68239</v>
      </c>
      <c r="J36" s="65"/>
      <c r="K36" s="20">
        <v>72551</v>
      </c>
    </row>
    <row r="37" spans="1:11" ht="18" customHeight="1">
      <c r="A37" s="17" t="s">
        <v>32</v>
      </c>
      <c r="B37" s="15"/>
      <c r="D37" s="65"/>
      <c r="E37" s="13">
        <v>8622</v>
      </c>
      <c r="F37" s="65"/>
      <c r="G37" s="20">
        <v>8972</v>
      </c>
      <c r="H37" s="65"/>
      <c r="I37" s="20">
        <v>7225</v>
      </c>
      <c r="J37" s="65"/>
      <c r="K37" s="20">
        <v>7409</v>
      </c>
    </row>
    <row r="38" spans="1:11" ht="18" customHeight="1">
      <c r="A38" s="17" t="s">
        <v>33</v>
      </c>
      <c r="B38" s="15"/>
      <c r="D38" s="65"/>
      <c r="E38" s="13">
        <v>25869</v>
      </c>
      <c r="F38" s="65"/>
      <c r="G38" s="20">
        <v>26048</v>
      </c>
      <c r="H38" s="65"/>
      <c r="I38" s="20">
        <v>3267</v>
      </c>
      <c r="J38" s="65"/>
      <c r="K38" s="20">
        <v>3014</v>
      </c>
    </row>
    <row r="39" spans="1:11" ht="18" customHeight="1">
      <c r="A39" s="17" t="s">
        <v>34</v>
      </c>
      <c r="B39" s="15"/>
      <c r="D39" s="65"/>
      <c r="E39" s="13">
        <v>90340</v>
      </c>
      <c r="F39" s="65"/>
      <c r="G39" s="20">
        <v>90289</v>
      </c>
      <c r="H39" s="65"/>
      <c r="I39" s="20">
        <v>38456</v>
      </c>
      <c r="J39" s="65"/>
      <c r="K39" s="20">
        <v>38404</v>
      </c>
    </row>
    <row r="40" spans="1:11" ht="18" customHeight="1">
      <c r="A40" s="17" t="s">
        <v>35</v>
      </c>
      <c r="B40" s="15"/>
      <c r="D40" s="65"/>
      <c r="E40" s="22">
        <v>6951</v>
      </c>
      <c r="F40" s="65"/>
      <c r="G40" s="25">
        <v>6450</v>
      </c>
      <c r="H40" s="65"/>
      <c r="I40" s="25">
        <v>5583</v>
      </c>
      <c r="J40" s="65"/>
      <c r="K40" s="25">
        <v>5583</v>
      </c>
    </row>
    <row r="41" spans="1:11" ht="4.1500000000000004" customHeight="1">
      <c r="A41" s="130"/>
      <c r="B41" s="130"/>
      <c r="D41" s="65"/>
      <c r="F41" s="65"/>
      <c r="G41" s="12"/>
      <c r="H41" s="65"/>
      <c r="J41" s="65"/>
      <c r="K41" s="12"/>
    </row>
    <row r="42" spans="1:11" ht="18" customHeight="1">
      <c r="A42" s="130" t="s">
        <v>36</v>
      </c>
      <c r="D42" s="65"/>
      <c r="E42" s="22">
        <f>SUM(E27:E41)</f>
        <v>3664640</v>
      </c>
      <c r="F42" s="65"/>
      <c r="G42" s="16">
        <f>SUM(G27:G41)</f>
        <v>3632496</v>
      </c>
      <c r="H42" s="65"/>
      <c r="I42" s="22">
        <f>SUM(I27:I41)</f>
        <v>6107214</v>
      </c>
      <c r="J42" s="65"/>
      <c r="K42" s="16">
        <f>SUM(K27:K41)</f>
        <v>6141396</v>
      </c>
    </row>
    <row r="43" spans="1:11" ht="4.1500000000000004" customHeight="1">
      <c r="A43" s="15"/>
      <c r="B43" s="15"/>
      <c r="D43" s="65"/>
      <c r="E43" s="13"/>
      <c r="F43" s="65"/>
      <c r="G43" s="12"/>
      <c r="H43" s="65"/>
      <c r="I43" s="13"/>
      <c r="J43" s="65"/>
      <c r="K43" s="12"/>
    </row>
    <row r="44" spans="1:11" ht="18" customHeight="1" thickBot="1">
      <c r="A44" s="130" t="s">
        <v>37</v>
      </c>
      <c r="B44" s="130"/>
      <c r="D44" s="65"/>
      <c r="E44" s="143">
        <f>+E42+E23</f>
        <v>6978252</v>
      </c>
      <c r="F44" s="65"/>
      <c r="G44" s="23">
        <f>+G42+G23</f>
        <v>7256754</v>
      </c>
      <c r="H44" s="65"/>
      <c r="I44" s="143">
        <f>+I42+I23</f>
        <v>8215711</v>
      </c>
      <c r="J44" s="65"/>
      <c r="K44" s="23">
        <f>+K42+K23</f>
        <v>8298452</v>
      </c>
    </row>
    <row r="45" spans="1:11" ht="18" customHeight="1" thickTop="1">
      <c r="A45" s="130"/>
      <c r="B45" s="130"/>
      <c r="D45" s="65"/>
      <c r="E45" s="8"/>
      <c r="F45" s="65"/>
      <c r="G45" s="12"/>
      <c r="H45" s="65"/>
      <c r="I45" s="8"/>
      <c r="J45" s="65"/>
      <c r="K45" s="12"/>
    </row>
    <row r="46" spans="1:11" ht="18" customHeight="1">
      <c r="A46" s="130"/>
      <c r="B46" s="130"/>
      <c r="D46" s="65"/>
      <c r="E46" s="8"/>
      <c r="F46" s="65"/>
      <c r="G46" s="12"/>
      <c r="H46" s="65"/>
      <c r="I46" s="8"/>
      <c r="J46" s="65"/>
      <c r="K46" s="12"/>
    </row>
    <row r="47" spans="1:11" ht="18" customHeight="1">
      <c r="A47" s="130"/>
      <c r="B47" s="130"/>
      <c r="D47" s="65"/>
      <c r="E47" s="8"/>
      <c r="F47" s="65"/>
      <c r="G47" s="12"/>
      <c r="H47" s="65"/>
      <c r="I47" s="8"/>
      <c r="J47" s="65"/>
      <c r="K47" s="12"/>
    </row>
    <row r="48" spans="1:11" ht="16.5" customHeight="1">
      <c r="A48" s="130"/>
      <c r="B48" s="130"/>
      <c r="D48" s="65"/>
      <c r="E48" s="8"/>
      <c r="F48" s="65"/>
      <c r="G48" s="12"/>
      <c r="H48" s="65"/>
      <c r="I48" s="8"/>
      <c r="J48" s="65"/>
      <c r="K48" s="12"/>
    </row>
    <row r="49" spans="1:11" ht="8.25" customHeight="1">
      <c r="A49" s="130"/>
      <c r="B49" s="130"/>
      <c r="E49" s="8"/>
      <c r="F49" s="8"/>
      <c r="G49" s="12"/>
      <c r="H49" s="8"/>
      <c r="I49" s="8"/>
      <c r="J49" s="8"/>
      <c r="K49" s="12"/>
    </row>
    <row r="50" spans="1:11" ht="13.5" customHeight="1">
      <c r="A50" s="130"/>
      <c r="B50" s="130"/>
      <c r="E50" s="8"/>
      <c r="F50" s="8"/>
      <c r="G50" s="12"/>
      <c r="H50" s="8"/>
      <c r="I50" s="8"/>
      <c r="J50" s="8"/>
      <c r="K50" s="12"/>
    </row>
    <row r="51" spans="1:11" s="163" customFormat="1" ht="21.75" customHeight="1">
      <c r="A51" s="175" t="s">
        <v>38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</row>
    <row r="52" spans="1:11" ht="19.149999999999999" customHeight="1">
      <c r="A52" s="130"/>
      <c r="B52" s="130"/>
      <c r="E52" s="8"/>
      <c r="F52" s="8"/>
      <c r="G52" s="12"/>
      <c r="H52" s="8"/>
      <c r="I52" s="8"/>
      <c r="J52" s="8"/>
      <c r="K52" s="12"/>
    </row>
    <row r="53" spans="1:11" ht="22.15" customHeight="1">
      <c r="A53" s="24" t="s">
        <v>39</v>
      </c>
      <c r="B53" s="144"/>
      <c r="C53" s="145"/>
      <c r="D53" s="146"/>
      <c r="E53" s="25"/>
      <c r="F53" s="25"/>
      <c r="G53" s="25"/>
      <c r="H53" s="25"/>
      <c r="I53" s="25"/>
      <c r="J53" s="25"/>
      <c r="K53" s="25"/>
    </row>
    <row r="54" spans="1:11" ht="18.600000000000001" customHeight="1">
      <c r="A54" s="129" t="s">
        <v>0</v>
      </c>
      <c r="B54" s="129"/>
      <c r="C54" s="64"/>
      <c r="D54" s="65"/>
      <c r="E54" s="11"/>
      <c r="F54" s="11"/>
      <c r="G54" s="11"/>
      <c r="H54" s="11"/>
      <c r="I54" s="11"/>
      <c r="J54" s="11"/>
      <c r="K54" s="11"/>
    </row>
    <row r="55" spans="1:11" ht="18.600000000000001" customHeight="1">
      <c r="A55" s="130" t="s">
        <v>1</v>
      </c>
      <c r="B55" s="129"/>
      <c r="C55" s="64"/>
      <c r="D55" s="65"/>
      <c r="E55" s="11"/>
      <c r="F55" s="11"/>
      <c r="G55" s="11"/>
      <c r="H55" s="11"/>
      <c r="I55" s="11"/>
      <c r="J55" s="11"/>
      <c r="K55" s="11"/>
    </row>
    <row r="56" spans="1:11" ht="18.600000000000001" customHeight="1">
      <c r="A56" s="132" t="str">
        <f>A3</f>
        <v>ณ วันที่ 31 มีนาคม พ.ศ. 2568</v>
      </c>
      <c r="B56" s="132"/>
      <c r="C56" s="133"/>
      <c r="D56" s="134"/>
      <c r="E56" s="135"/>
      <c r="F56" s="135"/>
      <c r="G56" s="135"/>
      <c r="H56" s="135"/>
      <c r="I56" s="135"/>
      <c r="J56" s="135"/>
      <c r="K56" s="135"/>
    </row>
    <row r="57" spans="1:11" ht="15" customHeight="1">
      <c r="A57" s="136"/>
      <c r="B57" s="136"/>
      <c r="C57" s="64"/>
      <c r="D57" s="65"/>
      <c r="E57" s="11"/>
      <c r="F57" s="11"/>
      <c r="G57" s="11"/>
      <c r="H57" s="11"/>
      <c r="I57" s="11"/>
      <c r="J57" s="11"/>
      <c r="K57" s="11"/>
    </row>
    <row r="58" spans="1:11" ht="18" customHeight="1">
      <c r="A58" s="136"/>
      <c r="B58" s="136"/>
      <c r="C58" s="64"/>
      <c r="D58" s="65"/>
      <c r="E58" s="174" t="s">
        <v>3</v>
      </c>
      <c r="F58" s="174"/>
      <c r="G58" s="174"/>
      <c r="H58" s="137"/>
      <c r="I58" s="174" t="s">
        <v>4</v>
      </c>
      <c r="J58" s="174"/>
      <c r="K58" s="174"/>
    </row>
    <row r="59" spans="1:11" ht="18" customHeight="1">
      <c r="A59" s="136"/>
      <c r="B59" s="136"/>
      <c r="C59" s="64"/>
      <c r="D59" s="65"/>
      <c r="E59" s="11" t="s">
        <v>5</v>
      </c>
      <c r="F59" s="11"/>
      <c r="G59" s="11" t="s">
        <v>6</v>
      </c>
      <c r="H59" s="11"/>
      <c r="I59" s="11" t="s">
        <v>5</v>
      </c>
      <c r="J59" s="11"/>
      <c r="K59" s="11" t="s">
        <v>6</v>
      </c>
    </row>
    <row r="60" spans="1:11" ht="18" customHeight="1">
      <c r="A60" s="136"/>
      <c r="B60" s="136"/>
      <c r="C60" s="64"/>
      <c r="D60" s="65"/>
      <c r="E60" s="11" t="s">
        <v>7</v>
      </c>
      <c r="F60" s="138"/>
      <c r="G60" s="139" t="s">
        <v>8</v>
      </c>
      <c r="H60" s="140"/>
      <c r="I60" s="11" t="s">
        <v>7</v>
      </c>
      <c r="J60" s="138"/>
      <c r="K60" s="139" t="s">
        <v>8</v>
      </c>
    </row>
    <row r="61" spans="1:11" ht="18" customHeight="1">
      <c r="A61" s="136"/>
      <c r="B61" s="136"/>
      <c r="C61" s="64"/>
      <c r="D61" s="65"/>
      <c r="E61" s="11" t="s">
        <v>9</v>
      </c>
      <c r="F61" s="11"/>
      <c r="G61" s="11" t="s">
        <v>10</v>
      </c>
      <c r="H61" s="11"/>
      <c r="I61" s="11" t="s">
        <v>9</v>
      </c>
      <c r="J61" s="11"/>
      <c r="K61" s="11" t="s">
        <v>10</v>
      </c>
    </row>
    <row r="62" spans="1:11" ht="18" customHeight="1">
      <c r="A62" s="136"/>
      <c r="B62" s="136"/>
      <c r="C62" s="133" t="s">
        <v>11</v>
      </c>
      <c r="D62" s="65"/>
      <c r="E62" s="135" t="s">
        <v>12</v>
      </c>
      <c r="F62" s="11"/>
      <c r="G62" s="135" t="s">
        <v>12</v>
      </c>
      <c r="H62" s="11"/>
      <c r="I62" s="135" t="s">
        <v>12</v>
      </c>
      <c r="J62" s="11"/>
      <c r="K62" s="135" t="s">
        <v>12</v>
      </c>
    </row>
    <row r="63" spans="1:11" ht="18" customHeight="1">
      <c r="A63" s="130" t="s">
        <v>40</v>
      </c>
      <c r="B63" s="130"/>
      <c r="C63" s="64"/>
      <c r="D63" s="65"/>
      <c r="E63" s="11"/>
      <c r="F63" s="11"/>
      <c r="G63" s="11"/>
      <c r="H63" s="11"/>
      <c r="I63" s="11"/>
      <c r="J63" s="11"/>
      <c r="K63" s="11"/>
    </row>
    <row r="64" spans="1:11" ht="4.1500000000000004" customHeight="1"/>
    <row r="65" spans="1:11" ht="18" customHeight="1">
      <c r="A65" s="130" t="s">
        <v>41</v>
      </c>
      <c r="B65" s="130"/>
    </row>
    <row r="66" spans="1:11" ht="4.1500000000000004" customHeight="1">
      <c r="A66" s="130"/>
      <c r="B66" s="130"/>
    </row>
    <row r="67" spans="1:11" ht="18" customHeight="1">
      <c r="A67" s="17" t="s">
        <v>42</v>
      </c>
      <c r="B67" s="141"/>
      <c r="C67" s="18">
        <v>16</v>
      </c>
      <c r="D67" s="17"/>
      <c r="E67" s="14">
        <v>164622</v>
      </c>
      <c r="F67" s="142"/>
      <c r="G67" s="20">
        <v>114497</v>
      </c>
      <c r="H67" s="142"/>
      <c r="I67" s="20">
        <v>174703</v>
      </c>
      <c r="J67" s="142"/>
      <c r="K67" s="20">
        <v>119737</v>
      </c>
    </row>
    <row r="68" spans="1:11" ht="18" customHeight="1">
      <c r="A68" s="17" t="s">
        <v>46</v>
      </c>
      <c r="B68" s="141"/>
      <c r="C68" s="18">
        <v>17</v>
      </c>
      <c r="D68" s="17"/>
      <c r="E68" s="14">
        <v>1348208</v>
      </c>
      <c r="F68" s="142"/>
      <c r="G68" s="20">
        <v>1293725</v>
      </c>
      <c r="H68" s="161"/>
      <c r="I68" s="20">
        <v>1287452</v>
      </c>
      <c r="K68" s="20">
        <v>1252524</v>
      </c>
    </row>
    <row r="69" spans="1:11" ht="18" customHeight="1">
      <c r="A69" s="17" t="s">
        <v>47</v>
      </c>
      <c r="B69" s="141"/>
      <c r="C69" s="18">
        <v>22</v>
      </c>
      <c r="D69" s="17"/>
      <c r="E69" s="14">
        <v>0</v>
      </c>
      <c r="F69" s="142"/>
      <c r="G69" s="20" t="s">
        <v>27</v>
      </c>
      <c r="H69" s="161"/>
      <c r="I69" s="20">
        <v>953987</v>
      </c>
      <c r="K69" s="20">
        <v>744117</v>
      </c>
    </row>
    <row r="70" spans="1:11" ht="18" customHeight="1">
      <c r="A70" s="17" t="s">
        <v>48</v>
      </c>
      <c r="B70" s="141"/>
      <c r="C70" s="18">
        <v>18</v>
      </c>
      <c r="D70" s="17"/>
      <c r="E70" s="14">
        <v>54928</v>
      </c>
      <c r="F70" s="142"/>
      <c r="G70" s="20">
        <v>0</v>
      </c>
      <c r="H70" s="161"/>
      <c r="I70" s="20">
        <v>54928</v>
      </c>
      <c r="K70" s="20">
        <v>0</v>
      </c>
    </row>
    <row r="71" spans="1:11" ht="18" customHeight="1">
      <c r="A71" s="17" t="s">
        <v>45</v>
      </c>
      <c r="B71" s="141"/>
      <c r="D71" s="17"/>
      <c r="E71" s="170"/>
      <c r="F71" s="142"/>
      <c r="G71" s="14"/>
      <c r="H71" s="142"/>
      <c r="I71" s="21"/>
      <c r="J71" s="142"/>
      <c r="K71" s="21"/>
    </row>
    <row r="72" spans="1:11" ht="18" customHeight="1">
      <c r="B72" s="141" t="s">
        <v>18</v>
      </c>
      <c r="D72" s="17"/>
      <c r="E72" s="14">
        <v>61583</v>
      </c>
      <c r="F72" s="142"/>
      <c r="G72" s="20">
        <v>63087</v>
      </c>
      <c r="H72" s="161"/>
      <c r="I72" s="20">
        <v>806</v>
      </c>
      <c r="K72" s="20">
        <v>806</v>
      </c>
    </row>
    <row r="73" spans="1:11" ht="18" customHeight="1">
      <c r="A73" s="17" t="s">
        <v>49</v>
      </c>
      <c r="B73" s="141"/>
      <c r="D73" s="17"/>
      <c r="E73" s="14"/>
      <c r="F73" s="142"/>
      <c r="G73" s="12"/>
      <c r="H73" s="142"/>
      <c r="I73" s="21"/>
      <c r="J73" s="142"/>
      <c r="K73" s="12"/>
    </row>
    <row r="74" spans="1:11" ht="18" customHeight="1">
      <c r="B74" s="141" t="s">
        <v>18</v>
      </c>
      <c r="C74" s="18">
        <v>19</v>
      </c>
      <c r="D74" s="17"/>
      <c r="E74" s="14">
        <v>4707</v>
      </c>
      <c r="F74" s="142"/>
      <c r="G74" s="20">
        <v>4659</v>
      </c>
      <c r="H74" s="161"/>
      <c r="I74" s="20">
        <v>0</v>
      </c>
      <c r="K74" s="20" t="s">
        <v>27</v>
      </c>
    </row>
    <row r="75" spans="1:11" ht="18" customHeight="1">
      <c r="A75" s="17" t="s">
        <v>50</v>
      </c>
      <c r="B75" s="141"/>
      <c r="D75" s="17"/>
      <c r="E75" s="14"/>
      <c r="F75" s="142"/>
      <c r="G75" s="12"/>
      <c r="H75" s="142"/>
      <c r="I75" s="21"/>
      <c r="J75" s="142"/>
      <c r="K75" s="12"/>
    </row>
    <row r="76" spans="1:11" ht="18" customHeight="1">
      <c r="B76" s="141" t="s">
        <v>18</v>
      </c>
      <c r="C76" s="18">
        <v>20</v>
      </c>
      <c r="D76" s="17"/>
      <c r="E76" s="14">
        <v>69900</v>
      </c>
      <c r="F76" s="142"/>
      <c r="G76" s="20">
        <v>69900</v>
      </c>
      <c r="H76" s="161"/>
      <c r="I76" s="20">
        <v>69900</v>
      </c>
      <c r="K76" s="20">
        <v>69900</v>
      </c>
    </row>
    <row r="77" spans="1:11" ht="18" customHeight="1">
      <c r="A77" s="17" t="s">
        <v>51</v>
      </c>
      <c r="B77" s="141"/>
      <c r="D77" s="17"/>
      <c r="E77" s="14"/>
      <c r="F77" s="142"/>
      <c r="G77" s="12"/>
      <c r="H77" s="142"/>
      <c r="I77" s="21"/>
      <c r="J77" s="142"/>
      <c r="K77" s="12"/>
    </row>
    <row r="78" spans="1:11" ht="18" customHeight="1">
      <c r="B78" s="141" t="s">
        <v>18</v>
      </c>
      <c r="D78" s="17"/>
      <c r="E78" s="14">
        <v>16389</v>
      </c>
      <c r="F78" s="142"/>
      <c r="G78" s="20">
        <v>16310</v>
      </c>
      <c r="H78" s="161"/>
      <c r="I78" s="20">
        <v>16389</v>
      </c>
      <c r="K78" s="20">
        <v>16310</v>
      </c>
    </row>
    <row r="79" spans="1:11" ht="18" customHeight="1">
      <c r="A79" s="17" t="s">
        <v>52</v>
      </c>
      <c r="B79" s="141"/>
      <c r="C79" s="18">
        <v>18</v>
      </c>
      <c r="D79" s="17"/>
      <c r="E79" s="14">
        <v>828796</v>
      </c>
      <c r="F79" s="142"/>
      <c r="G79" s="20">
        <v>1469632</v>
      </c>
      <c r="H79" s="161"/>
      <c r="I79" s="20">
        <v>828796</v>
      </c>
      <c r="K79" s="20">
        <v>1469632</v>
      </c>
    </row>
    <row r="80" spans="1:11" ht="18" customHeight="1">
      <c r="A80" s="17" t="s">
        <v>43</v>
      </c>
      <c r="B80" s="141"/>
      <c r="D80" s="17"/>
      <c r="E80" s="14"/>
      <c r="F80" s="142"/>
      <c r="G80" s="14"/>
      <c r="H80" s="142"/>
      <c r="I80" s="21"/>
      <c r="J80" s="142"/>
      <c r="K80" s="17"/>
    </row>
    <row r="81" spans="1:11" ht="18" customHeight="1">
      <c r="B81" s="141" t="s">
        <v>18</v>
      </c>
      <c r="D81" s="17"/>
      <c r="E81" s="14">
        <v>156555</v>
      </c>
      <c r="F81" s="142"/>
      <c r="G81" s="20">
        <v>131342</v>
      </c>
      <c r="H81" s="161"/>
      <c r="I81" s="20">
        <v>0</v>
      </c>
      <c r="K81" s="20" t="s">
        <v>27</v>
      </c>
    </row>
    <row r="82" spans="1:11" ht="18" customHeight="1">
      <c r="A82" s="17" t="s">
        <v>44</v>
      </c>
      <c r="B82" s="141"/>
      <c r="C82" s="18">
        <v>21</v>
      </c>
      <c r="D82" s="17"/>
      <c r="E82" s="14">
        <v>346897</v>
      </c>
      <c r="F82" s="142"/>
      <c r="G82" s="20">
        <v>346974</v>
      </c>
      <c r="H82" s="161"/>
      <c r="I82" s="20">
        <v>0</v>
      </c>
      <c r="K82" s="20" t="s">
        <v>27</v>
      </c>
    </row>
    <row r="83" spans="1:11" ht="18" customHeight="1">
      <c r="A83" s="17" t="s">
        <v>53</v>
      </c>
      <c r="B83" s="141"/>
      <c r="C83" s="18">
        <v>23</v>
      </c>
      <c r="D83" s="17"/>
      <c r="E83" s="14">
        <v>79069</v>
      </c>
      <c r="F83" s="142"/>
      <c r="G83" s="20">
        <v>66691</v>
      </c>
      <c r="H83" s="161"/>
      <c r="I83" s="20" t="s">
        <v>27</v>
      </c>
      <c r="K83" s="21" t="s">
        <v>27</v>
      </c>
    </row>
    <row r="84" spans="1:11" ht="18" customHeight="1">
      <c r="A84" s="17" t="s">
        <v>54</v>
      </c>
      <c r="B84" s="15"/>
      <c r="E84" s="20">
        <v>40256</v>
      </c>
      <c r="F84" s="13"/>
      <c r="G84" s="20">
        <v>32933</v>
      </c>
      <c r="H84" s="161"/>
      <c r="I84" s="20">
        <v>0</v>
      </c>
      <c r="K84" s="21" t="s">
        <v>27</v>
      </c>
    </row>
    <row r="85" spans="1:11" ht="18" customHeight="1">
      <c r="A85" s="15" t="s">
        <v>55</v>
      </c>
      <c r="B85" s="15"/>
      <c r="E85" s="25">
        <v>24028</v>
      </c>
      <c r="F85" s="13"/>
      <c r="G85" s="25">
        <v>40017</v>
      </c>
      <c r="H85" s="161"/>
      <c r="I85" s="25">
        <v>1690</v>
      </c>
      <c r="K85" s="25">
        <v>7142</v>
      </c>
    </row>
    <row r="86" spans="1:11" ht="4.1500000000000004" customHeight="1">
      <c r="A86" s="130"/>
      <c r="B86" s="130"/>
    </row>
    <row r="87" spans="1:11" ht="18" customHeight="1">
      <c r="A87" s="130" t="s">
        <v>56</v>
      </c>
      <c r="E87" s="25">
        <f>SUM(E67:E85)</f>
        <v>3195938</v>
      </c>
      <c r="F87" s="13"/>
      <c r="G87" s="16">
        <f>SUM(G67:G85)</f>
        <v>3649767</v>
      </c>
      <c r="H87" s="12"/>
      <c r="I87" s="25">
        <f>SUM(I67:I85)</f>
        <v>3388651</v>
      </c>
      <c r="J87" s="8"/>
      <c r="K87" s="16">
        <f>SUM(K67:K85)</f>
        <v>3680168</v>
      </c>
    </row>
    <row r="88" spans="1:11" ht="11.25" customHeight="1"/>
    <row r="89" spans="1:11" ht="18" customHeight="1">
      <c r="A89" s="130" t="s">
        <v>57</v>
      </c>
      <c r="B89" s="130"/>
    </row>
    <row r="90" spans="1:11" ht="4.1500000000000004" customHeight="1"/>
    <row r="91" spans="1:11" ht="18" customHeight="1">
      <c r="A91" s="15" t="s">
        <v>58</v>
      </c>
      <c r="B91" s="15"/>
      <c r="C91" s="18">
        <v>19</v>
      </c>
      <c r="E91" s="20">
        <v>82216</v>
      </c>
      <c r="F91" s="13"/>
      <c r="G91" s="20">
        <v>82542</v>
      </c>
      <c r="I91" s="20">
        <v>0</v>
      </c>
      <c r="K91" s="20" t="s">
        <v>27</v>
      </c>
    </row>
    <row r="92" spans="1:11" ht="18" customHeight="1">
      <c r="A92" s="15" t="s">
        <v>59</v>
      </c>
      <c r="B92" s="15"/>
      <c r="C92" s="18">
        <v>20</v>
      </c>
      <c r="E92" s="20">
        <v>15000</v>
      </c>
      <c r="F92" s="13"/>
      <c r="G92" s="20">
        <v>15000</v>
      </c>
      <c r="I92" s="20">
        <v>15000</v>
      </c>
      <c r="K92" s="20">
        <v>15000</v>
      </c>
    </row>
    <row r="93" spans="1:11" ht="18" customHeight="1">
      <c r="A93" s="17" t="s">
        <v>60</v>
      </c>
      <c r="B93" s="15"/>
      <c r="E93" s="20">
        <v>2239</v>
      </c>
      <c r="F93" s="13"/>
      <c r="G93" s="20">
        <v>2239</v>
      </c>
      <c r="I93" s="20">
        <v>290</v>
      </c>
      <c r="K93" s="20">
        <v>290</v>
      </c>
    </row>
    <row r="94" spans="1:11" ht="18" customHeight="1">
      <c r="A94" s="15" t="s">
        <v>61</v>
      </c>
      <c r="B94" s="15"/>
      <c r="E94" s="20">
        <v>58549</v>
      </c>
      <c r="F94" s="13"/>
      <c r="G94" s="20">
        <v>62639</v>
      </c>
      <c r="I94" s="20">
        <v>58549</v>
      </c>
      <c r="K94" s="20">
        <v>62639</v>
      </c>
    </row>
    <row r="95" spans="1:11" ht="18" customHeight="1">
      <c r="A95" s="15" t="s">
        <v>62</v>
      </c>
      <c r="B95" s="15"/>
      <c r="C95" s="18">
        <v>18</v>
      </c>
      <c r="E95" s="20">
        <v>769497</v>
      </c>
      <c r="F95" s="13"/>
      <c r="G95" s="20">
        <v>446222</v>
      </c>
      <c r="I95" s="20">
        <v>769497</v>
      </c>
      <c r="K95" s="20">
        <v>446222</v>
      </c>
    </row>
    <row r="96" spans="1:11" ht="18" customHeight="1">
      <c r="A96" s="26" t="s">
        <v>63</v>
      </c>
      <c r="B96" s="15"/>
      <c r="E96" s="20">
        <v>1125</v>
      </c>
      <c r="F96" s="8"/>
      <c r="G96" s="20">
        <v>1598</v>
      </c>
      <c r="I96" s="20">
        <v>0</v>
      </c>
      <c r="K96" s="21" t="s">
        <v>27</v>
      </c>
    </row>
    <row r="97" spans="1:11" ht="18" customHeight="1">
      <c r="A97" s="26" t="s">
        <v>64</v>
      </c>
      <c r="B97" s="15"/>
      <c r="E97" s="14">
        <v>18472</v>
      </c>
      <c r="F97" s="8"/>
      <c r="G97" s="20">
        <v>18175</v>
      </c>
      <c r="I97" s="20">
        <v>16008</v>
      </c>
      <c r="K97" s="20">
        <v>15068</v>
      </c>
    </row>
    <row r="98" spans="1:11" ht="18" customHeight="1">
      <c r="A98" s="15" t="s">
        <v>65</v>
      </c>
      <c r="B98" s="15"/>
      <c r="E98" s="25">
        <v>5226</v>
      </c>
      <c r="F98" s="13"/>
      <c r="G98" s="25">
        <v>5140</v>
      </c>
      <c r="I98" s="25">
        <v>5192</v>
      </c>
      <c r="K98" s="25">
        <v>5102</v>
      </c>
    </row>
    <row r="99" spans="1:11" ht="4.1500000000000004" customHeight="1">
      <c r="A99" s="130"/>
      <c r="B99" s="130"/>
      <c r="G99" s="12"/>
      <c r="K99" s="12"/>
    </row>
    <row r="100" spans="1:11" ht="18" customHeight="1">
      <c r="A100" s="130" t="s">
        <v>66</v>
      </c>
      <c r="E100" s="25">
        <f>SUM(E88:E98)</f>
        <v>952324</v>
      </c>
      <c r="F100" s="13"/>
      <c r="G100" s="16">
        <f>SUM(G88:G98)</f>
        <v>633555</v>
      </c>
      <c r="I100" s="25">
        <f>SUM(I88:I98)</f>
        <v>864536</v>
      </c>
      <c r="J100" s="13"/>
      <c r="K100" s="16">
        <f>SUM(K88:K98)</f>
        <v>544321</v>
      </c>
    </row>
    <row r="101" spans="1:11" ht="4.1500000000000004" customHeight="1">
      <c r="A101" s="15"/>
      <c r="B101" s="15"/>
      <c r="F101" s="8"/>
      <c r="G101" s="12"/>
      <c r="J101" s="8"/>
      <c r="K101" s="12"/>
    </row>
    <row r="102" spans="1:11" ht="18" customHeight="1">
      <c r="A102" s="130" t="s">
        <v>67</v>
      </c>
      <c r="B102" s="130"/>
      <c r="E102" s="25">
        <f>+E100+E87</f>
        <v>4148262</v>
      </c>
      <c r="F102" s="8"/>
      <c r="G102" s="16">
        <f>+G100+G87</f>
        <v>4283322</v>
      </c>
      <c r="I102" s="25">
        <f>+I100+I87</f>
        <v>4253187</v>
      </c>
      <c r="J102" s="8"/>
      <c r="K102" s="16">
        <f>+K100+K87</f>
        <v>4224489</v>
      </c>
    </row>
    <row r="103" spans="1:11" ht="18.75">
      <c r="A103" s="130"/>
      <c r="B103" s="130"/>
      <c r="F103" s="8"/>
      <c r="G103" s="12"/>
      <c r="J103" s="8"/>
      <c r="K103" s="12"/>
    </row>
    <row r="104" spans="1:11" ht="9.6" customHeight="1">
      <c r="A104" s="130"/>
      <c r="B104" s="130"/>
      <c r="F104" s="8"/>
      <c r="G104" s="12"/>
      <c r="J104" s="8"/>
      <c r="K104" s="12"/>
    </row>
    <row r="105" spans="1:11" ht="18.75">
      <c r="A105" s="130"/>
      <c r="B105" s="130"/>
      <c r="F105" s="8"/>
      <c r="G105" s="12"/>
      <c r="J105" s="8"/>
      <c r="K105" s="12"/>
    </row>
    <row r="106" spans="1:11" ht="13.5" customHeight="1">
      <c r="A106" s="130"/>
      <c r="B106" s="130"/>
      <c r="F106" s="8"/>
      <c r="G106" s="12"/>
      <c r="J106" s="8"/>
      <c r="K106" s="12"/>
    </row>
    <row r="107" spans="1:11" ht="22.15" customHeight="1">
      <c r="A107" s="24" t="s">
        <v>39</v>
      </c>
      <c r="B107" s="144"/>
      <c r="C107" s="145"/>
      <c r="D107" s="146"/>
      <c r="E107" s="25"/>
      <c r="F107" s="25"/>
      <c r="G107" s="25"/>
      <c r="H107" s="25"/>
      <c r="I107" s="25"/>
      <c r="J107" s="25"/>
      <c r="K107" s="25"/>
    </row>
    <row r="108" spans="1:11" ht="21.75" customHeight="1">
      <c r="A108" s="129" t="s">
        <v>0</v>
      </c>
      <c r="B108" s="129"/>
      <c r="C108" s="147"/>
      <c r="D108" s="147"/>
      <c r="E108" s="148"/>
      <c r="F108" s="149"/>
      <c r="G108" s="148"/>
      <c r="H108" s="149"/>
      <c r="I108" s="148"/>
      <c r="J108" s="149"/>
      <c r="K108" s="148"/>
    </row>
    <row r="109" spans="1:11" ht="21.75" customHeight="1">
      <c r="A109" s="130" t="s">
        <v>68</v>
      </c>
      <c r="B109" s="129"/>
      <c r="C109" s="147"/>
      <c r="D109" s="147"/>
      <c r="E109" s="148"/>
      <c r="F109" s="149"/>
      <c r="G109" s="148"/>
      <c r="H109" s="149"/>
      <c r="I109" s="148"/>
      <c r="J109" s="149"/>
      <c r="K109" s="148"/>
    </row>
    <row r="110" spans="1:11" ht="21.75" customHeight="1">
      <c r="A110" s="132" t="str">
        <f>56:56</f>
        <v>ณ วันที่ 31 มีนาคม พ.ศ. 2568</v>
      </c>
      <c r="B110" s="132"/>
      <c r="C110" s="150"/>
      <c r="D110" s="150"/>
      <c r="E110" s="151"/>
      <c r="F110" s="152"/>
      <c r="G110" s="151"/>
      <c r="H110" s="152"/>
      <c r="I110" s="151"/>
      <c r="J110" s="152"/>
      <c r="K110" s="151"/>
    </row>
    <row r="111" spans="1:11" ht="18" customHeight="1">
      <c r="A111" s="153"/>
      <c r="B111" s="153"/>
      <c r="C111" s="147"/>
      <c r="D111" s="147"/>
      <c r="E111" s="148"/>
      <c r="F111" s="149"/>
      <c r="G111" s="148"/>
      <c r="H111" s="149"/>
      <c r="I111" s="148"/>
      <c r="J111" s="149"/>
      <c r="K111" s="148"/>
    </row>
    <row r="112" spans="1:11" ht="18" customHeight="1">
      <c r="C112" s="64"/>
      <c r="D112" s="65"/>
      <c r="E112" s="174" t="s">
        <v>3</v>
      </c>
      <c r="F112" s="174"/>
      <c r="G112" s="174"/>
      <c r="H112" s="137"/>
      <c r="I112" s="174" t="s">
        <v>4</v>
      </c>
      <c r="J112" s="174"/>
      <c r="K112" s="174"/>
    </row>
    <row r="113" spans="1:11" ht="18" customHeight="1">
      <c r="C113" s="64"/>
      <c r="D113" s="65"/>
      <c r="E113" s="11" t="s">
        <v>5</v>
      </c>
      <c r="F113" s="11"/>
      <c r="G113" s="11" t="s">
        <v>6</v>
      </c>
      <c r="H113" s="11"/>
      <c r="I113" s="11" t="s">
        <v>5</v>
      </c>
      <c r="J113" s="11"/>
      <c r="K113" s="11" t="s">
        <v>6</v>
      </c>
    </row>
    <row r="114" spans="1:11" ht="18" customHeight="1">
      <c r="C114" s="64"/>
      <c r="D114" s="65"/>
      <c r="E114" s="11" t="s">
        <v>7</v>
      </c>
      <c r="F114" s="138"/>
      <c r="G114" s="139" t="s">
        <v>8</v>
      </c>
      <c r="H114" s="140"/>
      <c r="I114" s="11" t="s">
        <v>7</v>
      </c>
      <c r="J114" s="138"/>
      <c r="K114" s="139" t="s">
        <v>8</v>
      </c>
    </row>
    <row r="115" spans="1:11" ht="18" customHeight="1">
      <c r="C115" s="64"/>
      <c r="D115" s="65"/>
      <c r="E115" s="11" t="s">
        <v>9</v>
      </c>
      <c r="F115" s="11"/>
      <c r="G115" s="11" t="s">
        <v>10</v>
      </c>
      <c r="H115" s="11"/>
      <c r="I115" s="11" t="s">
        <v>9</v>
      </c>
      <c r="J115" s="11"/>
      <c r="K115" s="11" t="s">
        <v>10</v>
      </c>
    </row>
    <row r="116" spans="1:11" ht="18" customHeight="1">
      <c r="C116" s="64"/>
      <c r="D116" s="65"/>
      <c r="E116" s="135" t="s">
        <v>12</v>
      </c>
      <c r="F116" s="11"/>
      <c r="G116" s="135" t="s">
        <v>12</v>
      </c>
      <c r="H116" s="11"/>
      <c r="I116" s="135" t="s">
        <v>12</v>
      </c>
      <c r="J116" s="11"/>
      <c r="K116" s="135" t="s">
        <v>12</v>
      </c>
    </row>
    <row r="117" spans="1:11" ht="18" customHeight="1">
      <c r="A117" s="130" t="s">
        <v>218</v>
      </c>
      <c r="B117" s="130"/>
      <c r="C117" s="64"/>
      <c r="D117" s="65"/>
      <c r="E117" s="11"/>
      <c r="F117" s="11"/>
      <c r="G117" s="11"/>
      <c r="H117" s="11"/>
      <c r="I117" s="11"/>
      <c r="J117" s="11"/>
      <c r="K117" s="11"/>
    </row>
    <row r="118" spans="1:11" ht="6" customHeight="1">
      <c r="C118" s="64"/>
      <c r="D118" s="65"/>
      <c r="E118" s="11"/>
      <c r="F118" s="11"/>
      <c r="G118" s="11"/>
      <c r="H118" s="11"/>
      <c r="I118" s="11"/>
      <c r="J118" s="11"/>
      <c r="K118" s="11"/>
    </row>
    <row r="119" spans="1:11" ht="18" customHeight="1">
      <c r="A119" s="130" t="s">
        <v>69</v>
      </c>
      <c r="B119" s="130"/>
    </row>
    <row r="120" spans="1:11" ht="6" customHeight="1">
      <c r="A120" s="130"/>
      <c r="B120" s="130"/>
    </row>
    <row r="121" spans="1:11" ht="18" customHeight="1">
      <c r="A121" s="15" t="s">
        <v>70</v>
      </c>
      <c r="B121" s="15"/>
    </row>
    <row r="122" spans="1:11" ht="18" customHeight="1">
      <c r="B122" s="15" t="s">
        <v>71</v>
      </c>
      <c r="E122" s="13"/>
      <c r="F122" s="13"/>
      <c r="G122" s="8"/>
      <c r="H122" s="8"/>
      <c r="I122" s="13"/>
      <c r="J122" s="142"/>
      <c r="K122" s="12"/>
    </row>
    <row r="123" spans="1:11" ht="18" customHeight="1">
      <c r="B123" s="15" t="s">
        <v>72</v>
      </c>
      <c r="C123" s="17"/>
      <c r="E123" s="13"/>
      <c r="F123" s="13"/>
      <c r="G123" s="8"/>
      <c r="H123" s="8"/>
      <c r="I123" s="13"/>
      <c r="J123" s="142"/>
      <c r="K123" s="12"/>
    </row>
    <row r="124" spans="1:11" ht="18" customHeight="1" thickBot="1">
      <c r="B124" s="15" t="s">
        <v>223</v>
      </c>
      <c r="E124" s="154">
        <v>7760770</v>
      </c>
      <c r="F124" s="13"/>
      <c r="G124" s="154">
        <v>7760770</v>
      </c>
      <c r="I124" s="154">
        <v>7760770</v>
      </c>
      <c r="J124" s="156"/>
      <c r="K124" s="154">
        <v>7760770</v>
      </c>
    </row>
    <row r="125" spans="1:11" ht="6" customHeight="1" thickTop="1">
      <c r="A125" s="130"/>
      <c r="B125" s="15"/>
      <c r="G125" s="12"/>
      <c r="K125" s="12"/>
    </row>
    <row r="126" spans="1:11" ht="18" customHeight="1">
      <c r="B126" s="15" t="s">
        <v>73</v>
      </c>
      <c r="E126" s="13"/>
      <c r="F126" s="13"/>
      <c r="G126" s="12"/>
      <c r="H126" s="155"/>
      <c r="I126" s="156"/>
      <c r="J126" s="156"/>
      <c r="K126" s="12"/>
    </row>
    <row r="127" spans="1:11" ht="18" customHeight="1">
      <c r="B127" s="15" t="s">
        <v>74</v>
      </c>
      <c r="F127" s="142"/>
      <c r="G127" s="12"/>
      <c r="H127" s="142"/>
      <c r="J127" s="142"/>
      <c r="K127" s="12"/>
    </row>
    <row r="128" spans="1:11" ht="18" customHeight="1">
      <c r="B128" s="15" t="s">
        <v>75</v>
      </c>
      <c r="E128" s="20">
        <v>5795221</v>
      </c>
      <c r="G128" s="20">
        <v>5795221</v>
      </c>
      <c r="I128" s="20">
        <v>5795221</v>
      </c>
      <c r="J128" s="161"/>
      <c r="K128" s="20">
        <v>5795221</v>
      </c>
    </row>
    <row r="129" spans="1:11" ht="18" customHeight="1">
      <c r="A129" s="17" t="s">
        <v>76</v>
      </c>
      <c r="B129" s="15"/>
      <c r="E129" s="27">
        <v>-789803</v>
      </c>
      <c r="G129" s="20">
        <v>-789803</v>
      </c>
      <c r="I129" s="20">
        <v>-789803</v>
      </c>
      <c r="K129" s="20">
        <v>-789803</v>
      </c>
    </row>
    <row r="130" spans="1:11" ht="18" customHeight="1">
      <c r="A130" s="17" t="s">
        <v>77</v>
      </c>
      <c r="B130" s="15"/>
      <c r="E130" s="27"/>
      <c r="G130" s="12"/>
      <c r="K130" s="12"/>
    </row>
    <row r="131" spans="1:11" ht="18" customHeight="1">
      <c r="B131" s="15" t="s">
        <v>78</v>
      </c>
      <c r="E131" s="27">
        <v>-615596</v>
      </c>
      <c r="G131" s="20">
        <v>-615596</v>
      </c>
      <c r="I131" s="20">
        <v>0</v>
      </c>
      <c r="K131" s="20" t="s">
        <v>27</v>
      </c>
    </row>
    <row r="132" spans="1:11" ht="18" customHeight="1">
      <c r="A132" s="17" t="s">
        <v>79</v>
      </c>
      <c r="B132" s="15"/>
      <c r="E132" s="27">
        <v>18624</v>
      </c>
      <c r="G132" s="20">
        <v>18624</v>
      </c>
      <c r="I132" s="20">
        <v>0</v>
      </c>
      <c r="K132" s="20" t="s">
        <v>27</v>
      </c>
    </row>
    <row r="133" spans="1:11" ht="18" customHeight="1">
      <c r="A133" s="17" t="s">
        <v>80</v>
      </c>
      <c r="B133" s="15"/>
      <c r="E133" s="27">
        <v>28940</v>
      </c>
      <c r="G133" s="20">
        <v>28940</v>
      </c>
      <c r="I133" s="20">
        <v>28940</v>
      </c>
      <c r="K133" s="20">
        <v>28940</v>
      </c>
    </row>
    <row r="134" spans="1:11" ht="18" customHeight="1">
      <c r="A134" s="15" t="s">
        <v>81</v>
      </c>
      <c r="B134" s="15"/>
    </row>
    <row r="135" spans="1:11" ht="18" customHeight="1">
      <c r="B135" s="15" t="s">
        <v>82</v>
      </c>
      <c r="E135" s="27">
        <v>134000</v>
      </c>
      <c r="G135" s="20">
        <v>134000</v>
      </c>
      <c r="I135" s="20">
        <v>134000</v>
      </c>
      <c r="K135" s="20">
        <v>134000</v>
      </c>
    </row>
    <row r="136" spans="1:11" ht="18" customHeight="1">
      <c r="B136" s="15" t="s">
        <v>83</v>
      </c>
      <c r="C136" s="28"/>
      <c r="E136" s="27">
        <v>-1771818</v>
      </c>
      <c r="G136" s="20">
        <v>-1629331</v>
      </c>
      <c r="I136" s="20">
        <v>-1205834</v>
      </c>
      <c r="K136" s="20">
        <v>-1094395</v>
      </c>
    </row>
    <row r="137" spans="1:11" ht="18" customHeight="1">
      <c r="A137" s="15" t="s">
        <v>238</v>
      </c>
      <c r="B137" s="130"/>
      <c r="E137" s="25">
        <v>4488</v>
      </c>
      <c r="F137" s="8"/>
      <c r="G137" s="25">
        <v>4375</v>
      </c>
      <c r="I137" s="25">
        <v>0</v>
      </c>
      <c r="J137" s="156"/>
      <c r="K137" s="157" t="s">
        <v>27</v>
      </c>
    </row>
    <row r="138" spans="1:11" ht="6" customHeight="1">
      <c r="A138" s="15"/>
      <c r="B138" s="130"/>
      <c r="E138" s="8"/>
      <c r="F138" s="8"/>
      <c r="G138" s="12"/>
      <c r="H138" s="8"/>
      <c r="J138" s="8"/>
      <c r="K138" s="12"/>
    </row>
    <row r="139" spans="1:11" ht="18" customHeight="1">
      <c r="A139" s="130" t="s">
        <v>229</v>
      </c>
      <c r="B139" s="130"/>
      <c r="E139" s="8">
        <f>SUM(E128:E138)</f>
        <v>2804056</v>
      </c>
      <c r="F139" s="8"/>
      <c r="G139" s="12">
        <f>SUM(G128:G138)</f>
        <v>2946430</v>
      </c>
      <c r="I139" s="20">
        <f>SUM(I128:I138)</f>
        <v>3962524</v>
      </c>
      <c r="J139" s="8"/>
      <c r="K139" s="12">
        <f>SUM(K128:K137)</f>
        <v>4073963</v>
      </c>
    </row>
    <row r="140" spans="1:11" ht="18" customHeight="1">
      <c r="A140" s="15" t="s">
        <v>84</v>
      </c>
      <c r="B140" s="15"/>
      <c r="E140" s="25">
        <v>25934</v>
      </c>
      <c r="F140" s="158"/>
      <c r="G140" s="25">
        <v>27002</v>
      </c>
      <c r="I140" s="25">
        <v>0</v>
      </c>
      <c r="K140" s="162" t="s">
        <v>27</v>
      </c>
    </row>
    <row r="141" spans="1:11" ht="6" customHeight="1">
      <c r="A141" s="15"/>
      <c r="B141" s="15"/>
      <c r="F141" s="8"/>
      <c r="G141" s="12"/>
      <c r="J141" s="8"/>
      <c r="K141" s="12"/>
    </row>
    <row r="142" spans="1:11" ht="18" customHeight="1">
      <c r="A142" s="130" t="s">
        <v>85</v>
      </c>
      <c r="B142" s="130"/>
      <c r="E142" s="16">
        <f>+E139+E140</f>
        <v>2829990</v>
      </c>
      <c r="F142" s="8"/>
      <c r="G142" s="16">
        <f>+G139+G140</f>
        <v>2973432</v>
      </c>
      <c r="H142" s="8"/>
      <c r="I142" s="16">
        <f>+I139+I140</f>
        <v>3962524</v>
      </c>
      <c r="J142" s="8"/>
      <c r="K142" s="16">
        <f>SUM(K139:K140)</f>
        <v>4073963</v>
      </c>
    </row>
    <row r="143" spans="1:11" ht="6" customHeight="1">
      <c r="A143" s="130"/>
      <c r="B143" s="130"/>
      <c r="E143" s="159"/>
      <c r="F143" s="13"/>
      <c r="G143" s="12"/>
      <c r="H143" s="8"/>
      <c r="J143" s="13"/>
      <c r="K143" s="12"/>
    </row>
    <row r="144" spans="1:11" ht="18" customHeight="1" thickBot="1">
      <c r="A144" s="130" t="s">
        <v>86</v>
      </c>
      <c r="B144" s="130"/>
      <c r="E144" s="23">
        <f>+E142+E102</f>
        <v>6978252</v>
      </c>
      <c r="F144" s="8"/>
      <c r="G144" s="23">
        <f>+G142+G102</f>
        <v>7256754</v>
      </c>
      <c r="H144" s="8"/>
      <c r="I144" s="23">
        <f>+I142+I102</f>
        <v>8215711</v>
      </c>
      <c r="J144" s="8"/>
      <c r="K144" s="23">
        <f>+K142+K102</f>
        <v>8298452</v>
      </c>
    </row>
    <row r="145" spans="1:11" ht="18" customHeight="1" thickTop="1">
      <c r="A145" s="130"/>
      <c r="B145" s="130"/>
      <c r="E145" s="8"/>
      <c r="F145" s="8"/>
      <c r="G145" s="8"/>
      <c r="H145" s="8"/>
      <c r="I145" s="8"/>
      <c r="J145" s="8"/>
      <c r="K145" s="8"/>
    </row>
    <row r="146" spans="1:11" ht="18" customHeight="1">
      <c r="A146" s="130"/>
      <c r="B146" s="130"/>
      <c r="E146" s="8"/>
      <c r="F146" s="8"/>
      <c r="G146" s="8"/>
      <c r="H146" s="8"/>
      <c r="I146" s="169"/>
      <c r="J146" s="8"/>
      <c r="K146" s="8"/>
    </row>
    <row r="147" spans="1:11" ht="18" customHeight="1">
      <c r="A147" s="130"/>
      <c r="B147" s="130"/>
      <c r="E147" s="8"/>
      <c r="F147" s="8"/>
      <c r="G147" s="8"/>
      <c r="H147" s="8"/>
      <c r="I147" s="8"/>
      <c r="J147" s="8"/>
      <c r="K147" s="8"/>
    </row>
    <row r="148" spans="1:11" ht="18" customHeight="1">
      <c r="A148" s="130"/>
      <c r="B148" s="130"/>
      <c r="E148" s="8"/>
      <c r="F148" s="8"/>
      <c r="G148" s="8"/>
      <c r="H148" s="8"/>
      <c r="I148" s="8"/>
      <c r="J148" s="8"/>
      <c r="K148" s="8"/>
    </row>
    <row r="149" spans="1:11" ht="18" customHeight="1">
      <c r="A149" s="130"/>
      <c r="B149" s="130"/>
      <c r="E149" s="8"/>
      <c r="F149" s="8"/>
      <c r="G149" s="8"/>
      <c r="H149" s="8"/>
      <c r="I149" s="8"/>
      <c r="J149" s="8"/>
      <c r="K149" s="8"/>
    </row>
    <row r="150" spans="1:11" ht="18" customHeight="1">
      <c r="A150" s="130"/>
      <c r="B150" s="130"/>
      <c r="E150" s="8"/>
      <c r="F150" s="8"/>
      <c r="G150" s="8"/>
      <c r="H150" s="8"/>
      <c r="I150" s="8"/>
      <c r="J150" s="8"/>
      <c r="K150" s="8"/>
    </row>
    <row r="151" spans="1:11" ht="18" customHeight="1">
      <c r="A151" s="130"/>
      <c r="B151" s="130"/>
      <c r="E151" s="8"/>
      <c r="F151" s="8"/>
      <c r="G151" s="8"/>
      <c r="H151" s="8"/>
      <c r="I151" s="8"/>
      <c r="J151" s="8"/>
      <c r="K151" s="8"/>
    </row>
    <row r="152" spans="1:11" ht="18" customHeight="1">
      <c r="A152" s="130"/>
      <c r="B152" s="130"/>
      <c r="E152" s="8"/>
      <c r="F152" s="8"/>
      <c r="G152" s="8"/>
      <c r="H152" s="8"/>
      <c r="I152" s="8"/>
      <c r="J152" s="8"/>
      <c r="K152" s="8"/>
    </row>
    <row r="153" spans="1:11" ht="18" customHeight="1">
      <c r="A153" s="130"/>
      <c r="B153" s="130"/>
      <c r="E153" s="8"/>
      <c r="F153" s="8"/>
      <c r="G153" s="8"/>
      <c r="H153" s="8"/>
      <c r="I153" s="8"/>
      <c r="J153" s="8"/>
      <c r="K153" s="8"/>
    </row>
    <row r="154" spans="1:11" ht="18" customHeight="1">
      <c r="A154" s="130"/>
      <c r="B154" s="130"/>
      <c r="E154" s="8"/>
      <c r="F154" s="8"/>
      <c r="G154" s="8"/>
      <c r="H154" s="8"/>
      <c r="I154" s="8"/>
      <c r="J154" s="8"/>
      <c r="K154" s="8"/>
    </row>
    <row r="155" spans="1:11" ht="18" customHeight="1">
      <c r="A155" s="130"/>
      <c r="B155" s="130"/>
      <c r="E155" s="8"/>
      <c r="F155" s="8"/>
      <c r="G155" s="8"/>
      <c r="H155" s="8"/>
      <c r="I155" s="8"/>
      <c r="J155" s="8"/>
      <c r="K155" s="8"/>
    </row>
    <row r="156" spans="1:11" ht="18" customHeight="1">
      <c r="A156" s="130"/>
      <c r="B156" s="130"/>
      <c r="E156" s="8"/>
      <c r="F156" s="8"/>
      <c r="G156" s="8"/>
      <c r="H156" s="8"/>
      <c r="I156" s="8"/>
      <c r="J156" s="8"/>
      <c r="K156" s="8"/>
    </row>
    <row r="157" spans="1:11" ht="18" customHeight="1">
      <c r="A157" s="130"/>
      <c r="B157" s="130"/>
      <c r="E157" s="8"/>
      <c r="F157" s="8"/>
      <c r="G157" s="8"/>
      <c r="H157" s="8"/>
      <c r="I157" s="8"/>
      <c r="J157" s="8"/>
      <c r="K157" s="8"/>
    </row>
    <row r="158" spans="1:11" ht="14.25" customHeight="1">
      <c r="A158" s="130"/>
      <c r="B158" s="130"/>
      <c r="E158" s="8"/>
      <c r="F158" s="8"/>
      <c r="G158" s="8"/>
      <c r="H158" s="8"/>
      <c r="I158" s="8"/>
      <c r="J158" s="8"/>
      <c r="K158" s="8"/>
    </row>
    <row r="159" spans="1:11" ht="21.95" customHeight="1">
      <c r="A159" s="144" t="str">
        <f>A53</f>
        <v>หมายเหตุประกอบข้อมูลทางการเงินเป็นส่วนหนึ่งของข้อมูลทางการเงินระหว่างกาลนี้</v>
      </c>
      <c r="B159" s="144"/>
      <c r="C159" s="145"/>
      <c r="D159" s="146"/>
      <c r="E159" s="25"/>
      <c r="F159" s="25"/>
      <c r="G159" s="25"/>
      <c r="H159" s="25"/>
      <c r="I159" s="25"/>
      <c r="J159" s="25"/>
      <c r="K159" s="25"/>
    </row>
  </sheetData>
  <mergeCells count="7">
    <mergeCell ref="E112:G112"/>
    <mergeCell ref="I112:K112"/>
    <mergeCell ref="E5:G5"/>
    <mergeCell ref="I5:K5"/>
    <mergeCell ref="E58:G58"/>
    <mergeCell ref="I58:K58"/>
    <mergeCell ref="A51:K51"/>
  </mergeCells>
  <pageMargins left="0.8" right="0.5" top="0.5" bottom="0.6" header="0.49" footer="0.4"/>
  <pageSetup paperSize="9" scale="90" firstPageNumber="3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4" man="1"/>
    <brk id="10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97B5F-DE6E-460A-8046-1035354E7DF1}">
  <dimension ref="A1:L99"/>
  <sheetViews>
    <sheetView view="pageBreakPreview" topLeftCell="A41" zoomScaleNormal="100" zoomScaleSheetLayoutView="100" workbookViewId="0">
      <selection activeCell="C45" sqref="C45"/>
    </sheetView>
  </sheetViews>
  <sheetFormatPr defaultColWidth="9.28515625" defaultRowHeight="21.75" customHeight="1"/>
  <cols>
    <col min="1" max="2" width="1.42578125" style="97" customWidth="1"/>
    <col min="3" max="3" width="34.42578125" style="97" customWidth="1"/>
    <col min="4" max="4" width="7.7109375" style="92" customWidth="1"/>
    <col min="5" max="5" width="0.7109375" style="92" customWidth="1"/>
    <col min="6" max="6" width="13.140625" style="1" customWidth="1"/>
    <col min="7" max="7" width="0.7109375" style="92" customWidth="1"/>
    <col min="8" max="8" width="13.140625" style="1" customWidth="1"/>
    <col min="9" max="9" width="0.7109375" style="92" customWidth="1"/>
    <col min="10" max="10" width="13.140625" style="93" customWidth="1"/>
    <col min="11" max="11" width="0.7109375" style="92" customWidth="1"/>
    <col min="12" max="12" width="13.140625" style="93" customWidth="1"/>
    <col min="13" max="16384" width="9.28515625" style="92"/>
  </cols>
  <sheetData>
    <row r="1" spans="1:12" ht="21.6" customHeight="1">
      <c r="A1" s="90" t="s">
        <v>0</v>
      </c>
      <c r="B1" s="91"/>
      <c r="C1" s="91"/>
    </row>
    <row r="2" spans="1:12" ht="21.6" customHeight="1">
      <c r="A2" s="91" t="s">
        <v>87</v>
      </c>
      <c r="B2" s="91"/>
      <c r="C2" s="91"/>
    </row>
    <row r="3" spans="1:12" ht="21.6" customHeight="1">
      <c r="A3" s="37" t="s">
        <v>88</v>
      </c>
      <c r="B3" s="94"/>
      <c r="C3" s="94"/>
      <c r="D3" s="95"/>
      <c r="E3" s="95"/>
      <c r="F3" s="2"/>
      <c r="G3" s="95"/>
      <c r="H3" s="2"/>
      <c r="I3" s="95"/>
      <c r="J3" s="96"/>
      <c r="K3" s="95"/>
      <c r="L3" s="96"/>
    </row>
    <row r="4" spans="1:12" ht="18" customHeight="1">
      <c r="A4" s="91"/>
      <c r="E4" s="98"/>
      <c r="F4" s="3"/>
      <c r="G4" s="98"/>
      <c r="H4" s="3"/>
      <c r="I4" s="98"/>
      <c r="J4" s="99"/>
      <c r="K4" s="98"/>
      <c r="L4" s="99"/>
    </row>
    <row r="5" spans="1:12" ht="18" customHeight="1">
      <c r="D5" s="100"/>
      <c r="E5" s="100"/>
      <c r="F5" s="176" t="s">
        <v>3</v>
      </c>
      <c r="G5" s="176"/>
      <c r="H5" s="176"/>
      <c r="I5" s="46"/>
      <c r="J5" s="176" t="s">
        <v>4</v>
      </c>
      <c r="K5" s="176"/>
      <c r="L5" s="176"/>
    </row>
    <row r="6" spans="1:12" ht="18" customHeight="1">
      <c r="D6" s="100"/>
      <c r="E6" s="100"/>
      <c r="F6" s="11" t="s">
        <v>5</v>
      </c>
      <c r="G6" s="11"/>
      <c r="H6" s="11" t="s">
        <v>5</v>
      </c>
      <c r="I6" s="11"/>
      <c r="J6" s="11" t="s">
        <v>5</v>
      </c>
      <c r="K6" s="11"/>
      <c r="L6" s="11" t="s">
        <v>5</v>
      </c>
    </row>
    <row r="7" spans="1:12" ht="18" customHeight="1">
      <c r="D7" s="100"/>
      <c r="E7" s="46"/>
      <c r="F7" s="50" t="s">
        <v>9</v>
      </c>
      <c r="G7" s="46"/>
      <c r="H7" s="50" t="s">
        <v>10</v>
      </c>
      <c r="I7" s="46"/>
      <c r="J7" s="50" t="s">
        <v>9</v>
      </c>
      <c r="K7" s="46"/>
      <c r="L7" s="50" t="s">
        <v>10</v>
      </c>
    </row>
    <row r="8" spans="1:12" ht="18" customHeight="1">
      <c r="D8" s="78" t="s">
        <v>11</v>
      </c>
      <c r="E8" s="46"/>
      <c r="F8" s="101" t="s">
        <v>12</v>
      </c>
      <c r="G8" s="46"/>
      <c r="H8" s="101" t="s">
        <v>12</v>
      </c>
      <c r="I8" s="46"/>
      <c r="J8" s="101" t="s">
        <v>12</v>
      </c>
      <c r="K8" s="46"/>
      <c r="L8" s="101" t="s">
        <v>12</v>
      </c>
    </row>
    <row r="9" spans="1:12" ht="4.1500000000000004" customHeight="1">
      <c r="A9" s="91"/>
      <c r="B9" s="91"/>
      <c r="E9" s="102"/>
      <c r="F9" s="93"/>
      <c r="G9" s="102"/>
      <c r="H9" s="93"/>
      <c r="I9" s="102"/>
      <c r="K9" s="102"/>
    </row>
    <row r="10" spans="1:12" ht="18" customHeight="1">
      <c r="A10" s="15" t="s">
        <v>89</v>
      </c>
      <c r="D10" s="103"/>
      <c r="E10" s="102"/>
      <c r="F10" s="93">
        <v>82813</v>
      </c>
      <c r="G10" s="102"/>
      <c r="H10" s="93">
        <v>0</v>
      </c>
      <c r="I10" s="102"/>
      <c r="J10" s="93">
        <v>0</v>
      </c>
      <c r="K10" s="102"/>
      <c r="L10" s="93">
        <v>0</v>
      </c>
    </row>
    <row r="11" spans="1:12" ht="18" customHeight="1">
      <c r="A11" s="15" t="s">
        <v>90</v>
      </c>
      <c r="D11" s="103"/>
      <c r="E11" s="102"/>
      <c r="F11" s="93">
        <v>8321</v>
      </c>
      <c r="G11" s="102"/>
      <c r="H11" s="93">
        <v>9559</v>
      </c>
      <c r="I11" s="102"/>
      <c r="J11" s="93">
        <v>290</v>
      </c>
      <c r="K11" s="102"/>
      <c r="L11" s="93">
        <v>264</v>
      </c>
    </row>
    <row r="12" spans="1:12" ht="18" customHeight="1">
      <c r="A12" s="104" t="s">
        <v>91</v>
      </c>
      <c r="D12" s="52"/>
      <c r="E12" s="102"/>
      <c r="F12" s="93"/>
      <c r="G12" s="102"/>
      <c r="H12" s="93"/>
      <c r="I12" s="102"/>
      <c r="K12" s="102"/>
    </row>
    <row r="13" spans="1:12" ht="18" customHeight="1">
      <c r="A13" s="104"/>
      <c r="B13" s="97" t="s">
        <v>92</v>
      </c>
      <c r="D13" s="52"/>
      <c r="E13" s="102"/>
      <c r="F13" s="93">
        <v>8986</v>
      </c>
      <c r="G13" s="102"/>
      <c r="H13" s="93">
        <v>12712</v>
      </c>
      <c r="I13" s="102"/>
      <c r="J13" s="93">
        <v>1266</v>
      </c>
      <c r="K13" s="102"/>
      <c r="L13" s="93">
        <v>4423</v>
      </c>
    </row>
    <row r="14" spans="1:12" ht="18" customHeight="1">
      <c r="A14" s="104"/>
      <c r="B14" s="97" t="s">
        <v>93</v>
      </c>
      <c r="D14" s="52"/>
      <c r="E14" s="102"/>
      <c r="F14" s="93">
        <v>317</v>
      </c>
      <c r="G14" s="102"/>
      <c r="H14" s="93">
        <v>6804</v>
      </c>
      <c r="I14" s="102"/>
      <c r="J14" s="93">
        <v>1947</v>
      </c>
      <c r="K14" s="102"/>
      <c r="L14" s="93">
        <v>3153</v>
      </c>
    </row>
    <row r="15" spans="1:12" ht="18" customHeight="1">
      <c r="A15" s="104"/>
      <c r="B15" s="97" t="s">
        <v>94</v>
      </c>
      <c r="D15" s="52">
        <v>22</v>
      </c>
      <c r="E15" s="102"/>
      <c r="F15" s="93">
        <v>11256</v>
      </c>
      <c r="G15" s="102"/>
      <c r="H15" s="93">
        <v>11560</v>
      </c>
      <c r="I15" s="102"/>
      <c r="J15" s="93">
        <v>11256</v>
      </c>
      <c r="K15" s="102"/>
      <c r="L15" s="93">
        <v>11560</v>
      </c>
    </row>
    <row r="16" spans="1:12" ht="18" customHeight="1">
      <c r="A16" s="104"/>
      <c r="B16" s="97" t="s">
        <v>241</v>
      </c>
      <c r="D16" s="52"/>
      <c r="E16" s="102"/>
      <c r="F16" s="93">
        <v>17362</v>
      </c>
      <c r="G16" s="102"/>
      <c r="H16" s="93">
        <v>10451</v>
      </c>
      <c r="I16" s="102"/>
      <c r="J16" s="93">
        <v>40019</v>
      </c>
      <c r="K16" s="102"/>
      <c r="L16" s="93">
        <v>33184</v>
      </c>
    </row>
    <row r="17" spans="1:12" ht="18" customHeight="1">
      <c r="A17" s="104"/>
      <c r="B17" s="97" t="s">
        <v>240</v>
      </c>
      <c r="D17" s="52"/>
      <c r="E17" s="102"/>
      <c r="F17" s="93">
        <v>14803</v>
      </c>
      <c r="G17" s="102"/>
      <c r="H17" s="93">
        <v>0</v>
      </c>
      <c r="I17" s="102"/>
      <c r="J17" s="93">
        <v>0</v>
      </c>
      <c r="K17" s="102"/>
      <c r="L17" s="93">
        <v>0</v>
      </c>
    </row>
    <row r="18" spans="1:12" ht="18" customHeight="1">
      <c r="A18" s="104"/>
      <c r="B18" s="104" t="s">
        <v>95</v>
      </c>
      <c r="D18" s="52">
        <v>22</v>
      </c>
      <c r="E18" s="102"/>
      <c r="F18" s="93">
        <v>0</v>
      </c>
      <c r="G18" s="102"/>
      <c r="H18" s="93">
        <v>0</v>
      </c>
      <c r="I18" s="102"/>
      <c r="J18" s="93">
        <v>0</v>
      </c>
      <c r="K18" s="102"/>
      <c r="L18" s="93">
        <v>62683</v>
      </c>
    </row>
    <row r="19" spans="1:12" ht="18" customHeight="1">
      <c r="A19" s="104"/>
      <c r="B19" s="104" t="s">
        <v>96</v>
      </c>
      <c r="D19" s="52"/>
      <c r="E19" s="102"/>
      <c r="F19" s="93">
        <v>27501</v>
      </c>
      <c r="G19" s="102"/>
      <c r="H19" s="93">
        <v>0</v>
      </c>
      <c r="I19" s="102"/>
      <c r="J19" s="93">
        <v>0</v>
      </c>
      <c r="K19" s="102"/>
      <c r="L19" s="93">
        <v>0</v>
      </c>
    </row>
    <row r="20" spans="1:12" ht="18" customHeight="1">
      <c r="A20" s="104"/>
      <c r="B20" s="104" t="s">
        <v>97</v>
      </c>
      <c r="E20" s="102"/>
      <c r="F20" s="93">
        <v>330</v>
      </c>
      <c r="G20" s="102"/>
      <c r="H20" s="93">
        <v>18982</v>
      </c>
      <c r="I20" s="102"/>
      <c r="J20" s="93">
        <v>314</v>
      </c>
      <c r="K20" s="102"/>
      <c r="L20" s="93">
        <v>18995</v>
      </c>
    </row>
    <row r="21" spans="1:12" ht="18" customHeight="1">
      <c r="A21" s="104"/>
      <c r="B21" s="97" t="s">
        <v>98</v>
      </c>
      <c r="D21" s="52"/>
      <c r="E21" s="102"/>
      <c r="F21" s="96">
        <v>6299</v>
      </c>
      <c r="G21" s="102"/>
      <c r="H21" s="96">
        <v>1435</v>
      </c>
      <c r="I21" s="102"/>
      <c r="J21" s="96">
        <v>163</v>
      </c>
      <c r="K21" s="102"/>
      <c r="L21" s="96">
        <v>0</v>
      </c>
    </row>
    <row r="22" spans="1:12" ht="4.1500000000000004" customHeight="1">
      <c r="A22" s="91"/>
      <c r="B22" s="91"/>
      <c r="E22" s="102"/>
      <c r="F22" s="93"/>
      <c r="G22" s="102"/>
      <c r="H22" s="93"/>
      <c r="I22" s="102"/>
      <c r="K22" s="102"/>
    </row>
    <row r="23" spans="1:12" ht="18" customHeight="1">
      <c r="A23" s="91" t="s">
        <v>99</v>
      </c>
      <c r="E23" s="102"/>
      <c r="F23" s="93">
        <f>SUM(F10:F21)</f>
        <v>177988</v>
      </c>
      <c r="G23" s="102"/>
      <c r="H23" s="93">
        <f>SUM(H10:H21)</f>
        <v>71503</v>
      </c>
      <c r="I23" s="102"/>
      <c r="J23" s="93">
        <f>SUM(J10:J21)</f>
        <v>55255</v>
      </c>
      <c r="K23" s="102"/>
      <c r="L23" s="93">
        <f>SUM(L10:L21)</f>
        <v>134262</v>
      </c>
    </row>
    <row r="24" spans="1:12" ht="12" customHeight="1">
      <c r="A24" s="91"/>
      <c r="B24" s="91"/>
      <c r="E24" s="102"/>
      <c r="F24" s="93"/>
      <c r="G24" s="102"/>
      <c r="H24" s="93"/>
      <c r="I24" s="102"/>
      <c r="K24" s="102"/>
    </row>
    <row r="25" spans="1:12" ht="18" customHeight="1">
      <c r="A25" s="15" t="s">
        <v>100</v>
      </c>
      <c r="D25" s="18">
        <v>10</v>
      </c>
      <c r="E25" s="102"/>
      <c r="F25" s="93">
        <v>-62041</v>
      </c>
      <c r="G25" s="102"/>
      <c r="H25" s="93">
        <v>0</v>
      </c>
      <c r="I25" s="102"/>
      <c r="J25" s="93">
        <v>0</v>
      </c>
      <c r="K25" s="102"/>
      <c r="L25" s="93">
        <v>0</v>
      </c>
    </row>
    <row r="26" spans="1:12" ht="18" customHeight="1">
      <c r="A26" s="15" t="s">
        <v>101</v>
      </c>
      <c r="D26" s="103"/>
      <c r="E26" s="102"/>
      <c r="F26" s="93">
        <v>-18116</v>
      </c>
      <c r="G26" s="102"/>
      <c r="H26" s="93">
        <v>-6867</v>
      </c>
      <c r="I26" s="102"/>
      <c r="J26" s="93">
        <v>-275</v>
      </c>
      <c r="K26" s="102"/>
      <c r="L26" s="93">
        <v>-684</v>
      </c>
    </row>
    <row r="27" spans="1:12" ht="18" customHeight="1">
      <c r="A27" s="15" t="s">
        <v>102</v>
      </c>
      <c r="D27" s="103"/>
      <c r="E27" s="102"/>
      <c r="F27" s="93">
        <v>-80454</v>
      </c>
      <c r="G27" s="102"/>
      <c r="H27" s="93">
        <v>-196561</v>
      </c>
      <c r="I27" s="102"/>
      <c r="J27" s="93">
        <v>-55635</v>
      </c>
      <c r="K27" s="102"/>
      <c r="L27" s="93">
        <v>-168503</v>
      </c>
    </row>
    <row r="28" spans="1:12" ht="18" customHeight="1">
      <c r="A28" s="15" t="s">
        <v>103</v>
      </c>
      <c r="D28" s="18">
        <v>11</v>
      </c>
      <c r="E28" s="102"/>
      <c r="F28" s="93">
        <v>0</v>
      </c>
      <c r="G28" s="102"/>
      <c r="H28" s="93">
        <v>0</v>
      </c>
      <c r="I28" s="102"/>
      <c r="J28" s="93">
        <v>-14100</v>
      </c>
      <c r="K28" s="102"/>
      <c r="L28" s="93">
        <v>-13300</v>
      </c>
    </row>
    <row r="29" spans="1:12" ht="18" customHeight="1">
      <c r="A29" s="97" t="s">
        <v>104</v>
      </c>
      <c r="B29" s="91"/>
      <c r="D29" s="52"/>
      <c r="E29" s="102"/>
      <c r="F29" s="96">
        <v>-96487</v>
      </c>
      <c r="G29" s="102"/>
      <c r="H29" s="96">
        <v>-85993</v>
      </c>
      <c r="I29" s="102"/>
      <c r="J29" s="96">
        <v>-96937</v>
      </c>
      <c r="K29" s="102"/>
      <c r="L29" s="96">
        <v>-82624</v>
      </c>
    </row>
    <row r="30" spans="1:12" ht="4.1500000000000004" customHeight="1">
      <c r="A30" s="91"/>
      <c r="B30" s="91"/>
      <c r="E30" s="102"/>
      <c r="F30" s="93"/>
      <c r="G30" s="102"/>
      <c r="H30" s="93"/>
      <c r="I30" s="102"/>
      <c r="K30" s="102"/>
    </row>
    <row r="31" spans="1:12" ht="18" customHeight="1">
      <c r="A31" s="91" t="s">
        <v>105</v>
      </c>
      <c r="E31" s="102"/>
      <c r="F31" s="12">
        <f>SUM(F25:F29)</f>
        <v>-257098</v>
      </c>
      <c r="G31" s="102"/>
      <c r="H31" s="12">
        <f>SUM(H25:H29)</f>
        <v>-289421</v>
      </c>
      <c r="I31" s="102"/>
      <c r="J31" s="12">
        <f>SUM(J25:J29)</f>
        <v>-166947</v>
      </c>
      <c r="K31" s="102"/>
      <c r="L31" s="12">
        <f>SUM(L25:L29)</f>
        <v>-265111</v>
      </c>
    </row>
    <row r="32" spans="1:12" s="105" customFormat="1" ht="12" customHeight="1">
      <c r="D32" s="106"/>
      <c r="E32" s="106"/>
      <c r="F32" s="107"/>
      <c r="G32" s="102"/>
      <c r="H32" s="107"/>
      <c r="I32" s="106"/>
      <c r="J32" s="107"/>
      <c r="K32" s="108"/>
      <c r="L32" s="107"/>
    </row>
    <row r="33" spans="1:12" ht="18" customHeight="1">
      <c r="A33" s="91" t="s">
        <v>106</v>
      </c>
      <c r="E33" s="102"/>
      <c r="F33" s="93">
        <f>F23+F31</f>
        <v>-79110</v>
      </c>
      <c r="G33" s="102"/>
      <c r="H33" s="93">
        <f>H23+H31</f>
        <v>-217918</v>
      </c>
      <c r="I33" s="102"/>
      <c r="J33" s="93">
        <f>J23+J31</f>
        <v>-111692</v>
      </c>
      <c r="K33" s="102"/>
      <c r="L33" s="93">
        <f>L23+L31</f>
        <v>-130849</v>
      </c>
    </row>
    <row r="34" spans="1:12" ht="18" customHeight="1">
      <c r="A34" s="97" t="s">
        <v>107</v>
      </c>
      <c r="D34" s="52">
        <v>11</v>
      </c>
      <c r="E34" s="102"/>
      <c r="F34" s="96">
        <v>-57416</v>
      </c>
      <c r="G34" s="102"/>
      <c r="H34" s="96">
        <v>-27702</v>
      </c>
      <c r="I34" s="102"/>
      <c r="J34" s="96">
        <v>0</v>
      </c>
      <c r="K34" s="102"/>
      <c r="L34" s="96">
        <v>0</v>
      </c>
    </row>
    <row r="35" spans="1:12" ht="4.1500000000000004" customHeight="1">
      <c r="A35" s="91"/>
      <c r="B35" s="91"/>
      <c r="D35" s="103"/>
      <c r="E35" s="102"/>
      <c r="F35" s="93"/>
      <c r="G35" s="102"/>
      <c r="H35" s="93"/>
      <c r="I35" s="102"/>
      <c r="K35" s="102"/>
    </row>
    <row r="36" spans="1:12" ht="18" customHeight="1">
      <c r="A36" s="91" t="s">
        <v>108</v>
      </c>
      <c r="B36" s="91"/>
      <c r="D36" s="103"/>
      <c r="E36" s="4"/>
      <c r="F36" s="1">
        <f>SUM(F33:F34)</f>
        <v>-136526</v>
      </c>
      <c r="G36" s="102"/>
      <c r="H36" s="1">
        <f>SUM(H33:H34)</f>
        <v>-245620</v>
      </c>
      <c r="I36" s="4"/>
      <c r="J36" s="1">
        <f>SUM(J33:J34)</f>
        <v>-111692</v>
      </c>
      <c r="K36" s="4"/>
      <c r="L36" s="1">
        <f>SUM(L33:L34)</f>
        <v>-130849</v>
      </c>
    </row>
    <row r="37" spans="1:12" ht="18" customHeight="1">
      <c r="A37" s="97" t="s">
        <v>220</v>
      </c>
      <c r="D37" s="52"/>
      <c r="E37" s="4"/>
      <c r="F37" s="96">
        <v>-7029</v>
      </c>
      <c r="G37" s="102"/>
      <c r="H37" s="96">
        <v>-10698</v>
      </c>
      <c r="I37" s="4"/>
      <c r="J37" s="2">
        <v>253</v>
      </c>
      <c r="K37" s="4"/>
      <c r="L37" s="2">
        <v>113</v>
      </c>
    </row>
    <row r="38" spans="1:12" ht="4.1500000000000004" customHeight="1">
      <c r="D38" s="103"/>
      <c r="E38" s="4"/>
      <c r="F38" s="93"/>
      <c r="G38" s="102"/>
      <c r="H38" s="93"/>
      <c r="I38" s="4"/>
      <c r="J38" s="1"/>
      <c r="K38" s="4"/>
      <c r="L38" s="1"/>
    </row>
    <row r="39" spans="1:12" ht="18" customHeight="1">
      <c r="A39" s="91" t="s">
        <v>109</v>
      </c>
      <c r="B39" s="91"/>
      <c r="D39" s="103"/>
      <c r="E39" s="4"/>
      <c r="F39" s="12">
        <f>SUM(F36:F38)</f>
        <v>-143555</v>
      </c>
      <c r="G39" s="102"/>
      <c r="H39" s="12">
        <f>SUM(H36:H38)</f>
        <v>-256318</v>
      </c>
      <c r="I39" s="4"/>
      <c r="J39" s="12">
        <f>SUM(J36:J38)</f>
        <v>-111439</v>
      </c>
      <c r="K39" s="4"/>
      <c r="L39" s="12">
        <f>SUM(L36:L38)</f>
        <v>-130736</v>
      </c>
    </row>
    <row r="40" spans="1:12" ht="6" customHeight="1">
      <c r="A40" s="91"/>
      <c r="B40" s="91"/>
      <c r="D40" s="103"/>
      <c r="E40" s="4"/>
      <c r="G40" s="102"/>
      <c r="I40" s="4"/>
      <c r="J40" s="1"/>
      <c r="K40" s="4"/>
      <c r="L40" s="1"/>
    </row>
    <row r="41" spans="1:12" ht="18" customHeight="1">
      <c r="A41" s="91" t="s">
        <v>110</v>
      </c>
      <c r="B41" s="91"/>
      <c r="E41" s="4"/>
      <c r="G41" s="102"/>
      <c r="I41" s="4"/>
      <c r="J41" s="1"/>
      <c r="K41" s="4"/>
      <c r="L41" s="1"/>
    </row>
    <row r="42" spans="1:12" ht="18" customHeight="1">
      <c r="A42" s="97" t="s">
        <v>111</v>
      </c>
      <c r="B42" s="104"/>
      <c r="C42" s="109"/>
      <c r="E42" s="4"/>
      <c r="G42" s="102"/>
      <c r="I42" s="4"/>
      <c r="J42" s="1"/>
      <c r="K42" s="4"/>
      <c r="L42" s="1"/>
    </row>
    <row r="43" spans="1:12" ht="18" customHeight="1">
      <c r="B43" s="104" t="s">
        <v>112</v>
      </c>
      <c r="C43" s="109"/>
      <c r="E43" s="4"/>
      <c r="G43" s="102"/>
      <c r="I43" s="4"/>
      <c r="J43" s="1"/>
      <c r="K43" s="4"/>
      <c r="L43" s="1"/>
    </row>
    <row r="44" spans="1:12" ht="18" customHeight="1">
      <c r="B44" s="104"/>
      <c r="C44" s="110" t="s">
        <v>113</v>
      </c>
      <c r="E44" s="4"/>
      <c r="G44" s="102"/>
      <c r="I44" s="4"/>
      <c r="J44" s="1"/>
      <c r="K44" s="4"/>
      <c r="L44" s="1"/>
    </row>
    <row r="45" spans="1:12" ht="18" customHeight="1">
      <c r="A45" s="91"/>
      <c r="B45" s="111"/>
      <c r="C45" s="110" t="s">
        <v>114</v>
      </c>
      <c r="E45" s="4"/>
      <c r="F45" s="96">
        <v>113</v>
      </c>
      <c r="G45" s="102"/>
      <c r="H45" s="96">
        <v>1156</v>
      </c>
      <c r="I45" s="5"/>
      <c r="J45" s="2">
        <v>0</v>
      </c>
      <c r="K45" s="5"/>
      <c r="L45" s="2">
        <v>0</v>
      </c>
    </row>
    <row r="46" spans="1:12" s="116" customFormat="1" ht="4.1500000000000004" customHeight="1">
      <c r="A46" s="33"/>
      <c r="B46" s="33"/>
      <c r="C46" s="112"/>
      <c r="D46" s="113"/>
      <c r="E46" s="113"/>
      <c r="F46" s="114"/>
      <c r="G46" s="102"/>
      <c r="H46" s="114"/>
      <c r="I46" s="115"/>
      <c r="J46" s="114"/>
      <c r="K46" s="115"/>
      <c r="L46" s="114"/>
    </row>
    <row r="47" spans="1:12" ht="18" customHeight="1">
      <c r="A47" s="97" t="s">
        <v>115</v>
      </c>
      <c r="C47" s="117"/>
      <c r="E47" s="4"/>
      <c r="F47" s="7"/>
      <c r="G47" s="102"/>
      <c r="H47" s="7"/>
      <c r="I47" s="4"/>
      <c r="J47" s="7"/>
      <c r="K47" s="4"/>
      <c r="L47" s="7"/>
    </row>
    <row r="48" spans="1:12" ht="18" customHeight="1">
      <c r="A48" s="91"/>
      <c r="B48" s="104" t="s">
        <v>116</v>
      </c>
      <c r="C48" s="118"/>
      <c r="E48" s="4"/>
      <c r="F48" s="16">
        <f>SUM(F45:F45)</f>
        <v>113</v>
      </c>
      <c r="G48" s="102"/>
      <c r="H48" s="16">
        <f>SUM(H45:H45)</f>
        <v>1156</v>
      </c>
      <c r="I48" s="4"/>
      <c r="J48" s="16">
        <f>SUM(J45:J45)</f>
        <v>0</v>
      </c>
      <c r="K48" s="4"/>
      <c r="L48" s="16">
        <f>SUM(L45:L45)</f>
        <v>0</v>
      </c>
    </row>
    <row r="49" spans="1:12" s="116" customFormat="1" ht="4.1500000000000004" customHeight="1">
      <c r="D49" s="113"/>
      <c r="E49" s="113"/>
      <c r="F49" s="114"/>
      <c r="G49" s="102"/>
      <c r="H49" s="114"/>
      <c r="I49" s="119"/>
      <c r="J49" s="114"/>
      <c r="K49" s="113"/>
      <c r="L49" s="114"/>
    </row>
    <row r="50" spans="1:12" s="121" customFormat="1" ht="18" customHeight="1">
      <c r="A50" s="120" t="s">
        <v>117</v>
      </c>
      <c r="D50" s="122"/>
      <c r="E50" s="122"/>
      <c r="F50" s="16">
        <f>SUM(F48)</f>
        <v>113</v>
      </c>
      <c r="G50" s="102"/>
      <c r="H50" s="16">
        <f>SUM(H48)</f>
        <v>1156</v>
      </c>
      <c r="I50" s="108"/>
      <c r="J50" s="16">
        <f>SUM(J48)</f>
        <v>0</v>
      </c>
      <c r="K50" s="108"/>
      <c r="L50" s="16">
        <f>SUM(L48)</f>
        <v>0</v>
      </c>
    </row>
    <row r="51" spans="1:12" s="116" customFormat="1" ht="4.1500000000000004" customHeight="1">
      <c r="A51" s="33"/>
      <c r="B51" s="33"/>
      <c r="C51" s="112"/>
      <c r="D51" s="113"/>
      <c r="E51" s="113"/>
      <c r="F51" s="114"/>
      <c r="G51" s="102"/>
      <c r="H51" s="114"/>
      <c r="I51" s="115"/>
      <c r="J51" s="114"/>
      <c r="K51" s="115"/>
      <c r="L51" s="114"/>
    </row>
    <row r="52" spans="1:12" s="116" customFormat="1" ht="18" customHeight="1" thickBot="1">
      <c r="A52" s="121" t="s">
        <v>118</v>
      </c>
      <c r="C52" s="112"/>
      <c r="D52" s="113"/>
      <c r="E52" s="113"/>
      <c r="F52" s="23">
        <f>SUM(F39,F50)</f>
        <v>-143442</v>
      </c>
      <c r="G52" s="102"/>
      <c r="H52" s="23">
        <f>SUM(H39,H50)</f>
        <v>-255162</v>
      </c>
      <c r="I52" s="92"/>
      <c r="J52" s="23">
        <f>SUM(J39,J50)</f>
        <v>-111439</v>
      </c>
      <c r="K52" s="92"/>
      <c r="L52" s="23">
        <f>SUM(L39,L50)</f>
        <v>-130736</v>
      </c>
    </row>
    <row r="53" spans="1:12" ht="18" customHeight="1" thickTop="1">
      <c r="G53" s="102"/>
    </row>
    <row r="54" spans="1:12" ht="23.25" customHeight="1">
      <c r="G54" s="102"/>
    </row>
    <row r="55" spans="1:12" ht="22.35" customHeight="1">
      <c r="A55" s="24" t="s">
        <v>39</v>
      </c>
      <c r="B55" s="94"/>
      <c r="C55" s="94"/>
      <c r="D55" s="95"/>
      <c r="E55" s="95"/>
      <c r="F55" s="2"/>
      <c r="G55" s="95"/>
      <c r="H55" s="2"/>
      <c r="I55" s="123"/>
      <c r="J55" s="96"/>
      <c r="K55" s="123"/>
      <c r="L55" s="96"/>
    </row>
    <row r="56" spans="1:12" ht="21.75" customHeight="1">
      <c r="A56" s="90" t="str">
        <f>A1</f>
        <v>บริษัท ไรมอน แลนด์ จำกัด (มหาชน)</v>
      </c>
      <c r="B56" s="91"/>
      <c r="C56" s="91"/>
    </row>
    <row r="57" spans="1:12" ht="21.75" customHeight="1">
      <c r="A57" s="91" t="s">
        <v>87</v>
      </c>
      <c r="B57" s="91"/>
    </row>
    <row r="58" spans="1:12" ht="21.75" customHeight="1">
      <c r="A58" s="37" t="str">
        <f>A3</f>
        <v>สำหรับรอบระยะเวลาสามเดือนสิ้นสุดวันที่ 31 มีนาคม พ.ศ. 2568</v>
      </c>
      <c r="B58" s="94"/>
      <c r="C58" s="124"/>
      <c r="D58" s="95"/>
      <c r="E58" s="95"/>
      <c r="F58" s="2"/>
      <c r="G58" s="95"/>
      <c r="H58" s="2"/>
      <c r="I58" s="95"/>
      <c r="J58" s="96"/>
      <c r="K58" s="95"/>
      <c r="L58" s="96"/>
    </row>
    <row r="59" spans="1:12" ht="21.75" customHeight="1">
      <c r="A59" s="34"/>
      <c r="C59" s="91"/>
      <c r="F59" s="7"/>
      <c r="H59" s="7"/>
    </row>
    <row r="60" spans="1:12" ht="21.75" customHeight="1">
      <c r="D60" s="100"/>
      <c r="E60" s="100"/>
      <c r="F60" s="176" t="s">
        <v>3</v>
      </c>
      <c r="G60" s="176"/>
      <c r="H60" s="176"/>
      <c r="I60" s="46"/>
      <c r="J60" s="176" t="s">
        <v>4</v>
      </c>
      <c r="K60" s="176"/>
      <c r="L60" s="176"/>
    </row>
    <row r="61" spans="1:12" ht="21.75" customHeight="1">
      <c r="D61" s="100"/>
      <c r="E61" s="100"/>
      <c r="F61" s="11" t="s">
        <v>5</v>
      </c>
      <c r="G61" s="11"/>
      <c r="H61" s="11" t="s">
        <v>5</v>
      </c>
      <c r="I61" s="11"/>
      <c r="J61" s="11" t="s">
        <v>5</v>
      </c>
      <c r="K61" s="11"/>
      <c r="L61" s="11" t="s">
        <v>5</v>
      </c>
    </row>
    <row r="62" spans="1:12" ht="21.75" customHeight="1">
      <c r="D62" s="100"/>
      <c r="E62" s="46"/>
      <c r="F62" s="50" t="s">
        <v>9</v>
      </c>
      <c r="G62" s="46"/>
      <c r="H62" s="50" t="s">
        <v>10</v>
      </c>
      <c r="I62" s="46"/>
      <c r="J62" s="50" t="s">
        <v>9</v>
      </c>
      <c r="K62" s="46"/>
      <c r="L62" s="50" t="s">
        <v>10</v>
      </c>
    </row>
    <row r="63" spans="1:12" ht="21.75" customHeight="1">
      <c r="D63" s="100"/>
      <c r="E63" s="46"/>
      <c r="F63" s="101" t="s">
        <v>12</v>
      </c>
      <c r="G63" s="46"/>
      <c r="H63" s="101" t="s">
        <v>12</v>
      </c>
      <c r="I63" s="46"/>
      <c r="J63" s="101" t="s">
        <v>12</v>
      </c>
      <c r="K63" s="46"/>
      <c r="L63" s="101" t="s">
        <v>12</v>
      </c>
    </row>
    <row r="64" spans="1:12" ht="6" customHeight="1">
      <c r="A64" s="91"/>
      <c r="B64" s="91"/>
      <c r="E64" s="102"/>
      <c r="F64" s="93"/>
      <c r="G64" s="102"/>
      <c r="H64" s="93"/>
      <c r="I64" s="102"/>
      <c r="K64" s="102"/>
    </row>
    <row r="65" spans="1:12" ht="21.75" customHeight="1">
      <c r="A65" s="91" t="s">
        <v>119</v>
      </c>
      <c r="E65" s="4"/>
      <c r="G65" s="4"/>
      <c r="I65" s="4"/>
      <c r="J65" s="1"/>
      <c r="K65" s="4"/>
      <c r="L65" s="1"/>
    </row>
    <row r="66" spans="1:12" ht="21.75" customHeight="1">
      <c r="A66" s="97" t="s">
        <v>239</v>
      </c>
      <c r="D66" s="18"/>
      <c r="E66" s="4"/>
      <c r="F66" s="93">
        <f>F69-F67</f>
        <v>-142487</v>
      </c>
      <c r="G66" s="5"/>
      <c r="H66" s="93">
        <f>H69-H67</f>
        <v>-255095</v>
      </c>
      <c r="I66" s="5"/>
      <c r="J66" s="93">
        <f>J69-J67</f>
        <v>-111439</v>
      </c>
      <c r="K66" s="5"/>
      <c r="L66" s="93">
        <f>L69-L67</f>
        <v>-130736</v>
      </c>
    </row>
    <row r="67" spans="1:12" ht="21.75" customHeight="1">
      <c r="A67" s="97" t="s">
        <v>120</v>
      </c>
      <c r="E67" s="4"/>
      <c r="F67" s="96">
        <v>-1068</v>
      </c>
      <c r="G67" s="5"/>
      <c r="H67" s="96">
        <v>-1223</v>
      </c>
      <c r="I67" s="5"/>
      <c r="J67" s="96">
        <v>0</v>
      </c>
      <c r="K67" s="5"/>
      <c r="L67" s="96">
        <v>0</v>
      </c>
    </row>
    <row r="68" spans="1:12" ht="6" customHeight="1">
      <c r="A68" s="91"/>
      <c r="B68" s="91"/>
      <c r="E68" s="102"/>
      <c r="F68" s="93"/>
      <c r="G68" s="102"/>
      <c r="H68" s="93"/>
      <c r="I68" s="102"/>
      <c r="K68" s="102"/>
    </row>
    <row r="69" spans="1:12" ht="21.75" customHeight="1" thickBot="1">
      <c r="E69" s="4"/>
      <c r="F69" s="23">
        <f>F39</f>
        <v>-143555</v>
      </c>
      <c r="G69" s="4"/>
      <c r="H69" s="23">
        <f>H39</f>
        <v>-256318</v>
      </c>
      <c r="I69" s="4"/>
      <c r="J69" s="23">
        <f>J39</f>
        <v>-111439</v>
      </c>
      <c r="K69" s="4"/>
      <c r="L69" s="23">
        <f>L39</f>
        <v>-130736</v>
      </c>
    </row>
    <row r="70" spans="1:12" ht="21.75" customHeight="1" thickTop="1">
      <c r="A70" s="91"/>
      <c r="B70" s="91"/>
      <c r="E70" s="102"/>
      <c r="F70" s="93"/>
      <c r="G70" s="102"/>
      <c r="H70" s="93"/>
      <c r="I70" s="102"/>
      <c r="K70" s="102"/>
    </row>
    <row r="71" spans="1:12" ht="21.75" customHeight="1">
      <c r="A71" s="91" t="s">
        <v>121</v>
      </c>
      <c r="B71" s="91"/>
      <c r="E71" s="102"/>
      <c r="F71" s="93"/>
      <c r="G71" s="102"/>
      <c r="H71" s="93"/>
      <c r="I71" s="102"/>
      <c r="K71" s="102"/>
    </row>
    <row r="72" spans="1:12" ht="21.75" customHeight="1">
      <c r="A72" s="97" t="s">
        <v>239</v>
      </c>
      <c r="D72" s="18"/>
      <c r="E72" s="4"/>
      <c r="F72" s="93">
        <f>F75-F73</f>
        <v>-142374</v>
      </c>
      <c r="G72" s="5"/>
      <c r="H72" s="93">
        <f>H75-H73</f>
        <v>-253939</v>
      </c>
      <c r="I72" s="5"/>
      <c r="J72" s="93">
        <f>J75-J73</f>
        <v>-111439</v>
      </c>
      <c r="K72" s="5"/>
      <c r="L72" s="93">
        <f>L75-L73</f>
        <v>-130736</v>
      </c>
    </row>
    <row r="73" spans="1:12" ht="21.75" customHeight="1">
      <c r="A73" s="97" t="s">
        <v>120</v>
      </c>
      <c r="E73" s="4"/>
      <c r="F73" s="96">
        <v>-1068</v>
      </c>
      <c r="G73" s="5"/>
      <c r="H73" s="96">
        <v>-1223</v>
      </c>
      <c r="I73" s="5"/>
      <c r="J73" s="96">
        <v>0</v>
      </c>
      <c r="K73" s="5"/>
      <c r="L73" s="96">
        <v>0</v>
      </c>
    </row>
    <row r="74" spans="1:12" ht="6" customHeight="1">
      <c r="A74" s="91"/>
      <c r="B74" s="91"/>
      <c r="E74" s="102"/>
      <c r="F74" s="93"/>
      <c r="G74" s="102"/>
      <c r="H74" s="93"/>
      <c r="I74" s="102"/>
      <c r="K74" s="102"/>
    </row>
    <row r="75" spans="1:12" ht="21.75" customHeight="1" thickBot="1">
      <c r="E75" s="4"/>
      <c r="F75" s="23">
        <f>F52</f>
        <v>-143442</v>
      </c>
      <c r="G75" s="4"/>
      <c r="H75" s="23">
        <f>H52</f>
        <v>-255162</v>
      </c>
      <c r="I75" s="4"/>
      <c r="J75" s="23">
        <f>J52</f>
        <v>-111439</v>
      </c>
      <c r="K75" s="4"/>
      <c r="L75" s="23">
        <f>L52</f>
        <v>-130736</v>
      </c>
    </row>
    <row r="76" spans="1:12" ht="21.75" customHeight="1" thickTop="1">
      <c r="A76" s="91"/>
      <c r="B76" s="91"/>
      <c r="E76" s="102"/>
      <c r="F76" s="93"/>
      <c r="G76" s="102"/>
      <c r="H76" s="93"/>
      <c r="I76" s="102"/>
      <c r="K76" s="102"/>
    </row>
    <row r="77" spans="1:12" ht="21.75" customHeight="1">
      <c r="A77" s="91" t="s">
        <v>122</v>
      </c>
      <c r="B77" s="91"/>
      <c r="E77" s="4"/>
      <c r="G77" s="4"/>
      <c r="I77" s="4"/>
      <c r="J77" s="1"/>
      <c r="K77" s="4"/>
      <c r="L77" s="1"/>
    </row>
    <row r="78" spans="1:12" ht="21.75" customHeight="1" thickBot="1">
      <c r="A78" s="97" t="s">
        <v>123</v>
      </c>
      <c r="B78" s="91"/>
      <c r="D78" s="18"/>
      <c r="E78" s="125"/>
      <c r="F78" s="126">
        <f>ROUND(F66/ROUND(5795220780/1000,0),4)</f>
        <v>-2.46E-2</v>
      </c>
      <c r="G78" s="127"/>
      <c r="H78" s="126">
        <f>ROUND(H66/4172484,4)</f>
        <v>-6.1100000000000002E-2</v>
      </c>
      <c r="I78" s="127"/>
      <c r="J78" s="126">
        <f>ROUND(J66/ROUND(5795220780/1000,0),4)</f>
        <v>-1.9199999999999998E-2</v>
      </c>
      <c r="K78" s="127"/>
      <c r="L78" s="126">
        <f>ROUND(L66/4172484,4)</f>
        <v>-3.1300000000000001E-2</v>
      </c>
    </row>
    <row r="79" spans="1:12" ht="21.75" customHeight="1" thickTop="1">
      <c r="A79" s="91"/>
      <c r="B79" s="91"/>
      <c r="D79" s="128"/>
      <c r="E79" s="102"/>
      <c r="F79" s="93"/>
      <c r="G79" s="127"/>
      <c r="H79" s="93"/>
      <c r="I79" s="127"/>
      <c r="K79" s="127"/>
    </row>
    <row r="80" spans="1:12" ht="21.75" customHeight="1">
      <c r="B80" s="91"/>
      <c r="E80" s="102"/>
      <c r="F80" s="93"/>
      <c r="G80" s="102"/>
      <c r="H80" s="93"/>
      <c r="I80" s="127"/>
      <c r="K80" s="127"/>
    </row>
    <row r="81" spans="2:11" ht="21.75" customHeight="1">
      <c r="B81" s="91"/>
      <c r="E81" s="102"/>
      <c r="F81" s="93"/>
      <c r="G81" s="102"/>
      <c r="H81" s="93"/>
      <c r="I81" s="127"/>
      <c r="K81" s="127"/>
    </row>
    <row r="82" spans="2:11" ht="16.149999999999999" customHeight="1">
      <c r="B82" s="91"/>
      <c r="E82" s="102"/>
      <c r="F82" s="93"/>
      <c r="G82" s="102"/>
      <c r="H82" s="93"/>
      <c r="I82" s="127"/>
      <c r="K82" s="127"/>
    </row>
    <row r="83" spans="2:11" ht="21.75" customHeight="1">
      <c r="B83" s="91"/>
      <c r="E83" s="102"/>
      <c r="F83" s="93"/>
      <c r="G83" s="102"/>
      <c r="H83" s="93"/>
      <c r="I83" s="127"/>
      <c r="K83" s="127"/>
    </row>
    <row r="84" spans="2:11" ht="21.75" customHeight="1">
      <c r="B84" s="91"/>
      <c r="E84" s="102"/>
      <c r="F84" s="93"/>
      <c r="G84" s="102"/>
      <c r="H84" s="93"/>
      <c r="I84" s="127"/>
      <c r="K84" s="127"/>
    </row>
    <row r="85" spans="2:11" ht="21.75" customHeight="1">
      <c r="B85" s="91"/>
      <c r="E85" s="102"/>
      <c r="F85" s="93"/>
      <c r="G85" s="102"/>
      <c r="H85" s="93"/>
      <c r="I85" s="127"/>
      <c r="K85" s="127"/>
    </row>
    <row r="86" spans="2:11" ht="21.75" customHeight="1">
      <c r="B86" s="91"/>
      <c r="E86" s="102"/>
      <c r="F86" s="93"/>
      <c r="G86" s="102"/>
      <c r="H86" s="93"/>
      <c r="I86" s="127"/>
      <c r="K86" s="127"/>
    </row>
    <row r="87" spans="2:11" ht="21.75" customHeight="1">
      <c r="B87" s="91"/>
      <c r="E87" s="102"/>
      <c r="F87" s="93"/>
      <c r="G87" s="102"/>
      <c r="H87" s="93"/>
      <c r="I87" s="127"/>
      <c r="K87" s="127"/>
    </row>
    <row r="88" spans="2:11" ht="21.75" customHeight="1">
      <c r="B88" s="91"/>
      <c r="E88" s="102"/>
      <c r="F88" s="93"/>
      <c r="G88" s="102"/>
      <c r="H88" s="93"/>
      <c r="I88" s="127"/>
      <c r="K88" s="127"/>
    </row>
    <row r="89" spans="2:11" ht="21.75" customHeight="1">
      <c r="B89" s="91"/>
      <c r="E89" s="102"/>
      <c r="F89" s="93"/>
      <c r="G89" s="102"/>
      <c r="H89" s="93"/>
      <c r="I89" s="127"/>
      <c r="K89" s="127"/>
    </row>
    <row r="90" spans="2:11" ht="21.75" customHeight="1">
      <c r="B90" s="91"/>
      <c r="E90" s="102"/>
      <c r="F90" s="93"/>
      <c r="G90" s="102"/>
      <c r="H90" s="93"/>
      <c r="I90" s="127"/>
      <c r="K90" s="127"/>
    </row>
    <row r="91" spans="2:11" ht="21.75" customHeight="1">
      <c r="B91" s="91"/>
      <c r="E91" s="102"/>
      <c r="F91" s="93"/>
      <c r="G91" s="102"/>
      <c r="H91" s="93"/>
      <c r="I91" s="127"/>
      <c r="K91" s="127"/>
    </row>
    <row r="92" spans="2:11" ht="21.75" customHeight="1">
      <c r="B92" s="91"/>
      <c r="E92" s="102"/>
      <c r="F92" s="93"/>
      <c r="G92" s="102"/>
      <c r="H92" s="93"/>
      <c r="I92" s="127"/>
      <c r="K92" s="127"/>
    </row>
    <row r="93" spans="2:11" ht="10.9" customHeight="1">
      <c r="B93" s="91"/>
      <c r="E93" s="102"/>
      <c r="F93" s="93"/>
      <c r="G93" s="102"/>
      <c r="H93" s="93"/>
      <c r="I93" s="127"/>
      <c r="K93" s="127"/>
    </row>
    <row r="94" spans="2:11" ht="21.75" customHeight="1">
      <c r="B94" s="91"/>
      <c r="E94" s="102"/>
      <c r="F94" s="93"/>
      <c r="G94" s="102"/>
      <c r="H94" s="93"/>
      <c r="I94" s="127"/>
      <c r="K94" s="127"/>
    </row>
    <row r="95" spans="2:11" ht="21.75" customHeight="1">
      <c r="B95" s="91"/>
      <c r="E95" s="102"/>
      <c r="F95" s="93"/>
      <c r="G95" s="102"/>
      <c r="H95" s="93"/>
      <c r="I95" s="127"/>
      <c r="K95" s="127"/>
    </row>
    <row r="96" spans="2:11" ht="21.75" customHeight="1">
      <c r="B96" s="91"/>
      <c r="E96" s="102"/>
      <c r="F96" s="93"/>
      <c r="G96" s="102"/>
      <c r="H96" s="93"/>
      <c r="I96" s="127"/>
      <c r="K96" s="127"/>
    </row>
    <row r="97" spans="1:12" ht="16.5" customHeight="1">
      <c r="B97" s="91"/>
      <c r="E97" s="102"/>
      <c r="F97" s="93"/>
      <c r="G97" s="102"/>
      <c r="H97" s="93"/>
      <c r="I97" s="127"/>
      <c r="K97" s="127"/>
    </row>
    <row r="98" spans="1:12" ht="9.75" customHeight="1">
      <c r="B98" s="91"/>
      <c r="E98" s="102"/>
      <c r="F98" s="93"/>
      <c r="G98" s="102"/>
      <c r="H98" s="93"/>
      <c r="I98" s="127"/>
      <c r="K98" s="127"/>
    </row>
    <row r="99" spans="1:12" ht="22.15" customHeight="1">
      <c r="A99" s="24" t="s">
        <v>39</v>
      </c>
      <c r="B99" s="94"/>
      <c r="C99" s="94"/>
      <c r="D99" s="95"/>
      <c r="E99" s="95"/>
      <c r="F99" s="2"/>
      <c r="G99" s="95"/>
      <c r="H99" s="2"/>
      <c r="I99" s="123"/>
      <c r="J99" s="96"/>
      <c r="K99" s="123"/>
      <c r="L99" s="96"/>
    </row>
  </sheetData>
  <mergeCells count="4">
    <mergeCell ref="F5:H5"/>
    <mergeCell ref="J5:L5"/>
    <mergeCell ref="F60:H60"/>
    <mergeCell ref="J60:L60"/>
  </mergeCells>
  <pageMargins left="0.8" right="0.5" top="0.5" bottom="0.6" header="0.49" footer="0.4"/>
  <pageSetup paperSize="9" scale="90" firstPageNumber="6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52570-E00A-4970-8A37-7A977203B3EF}">
  <dimension ref="A1:Z37"/>
  <sheetViews>
    <sheetView view="pageBreakPreview" topLeftCell="A6" zoomScale="115" zoomScaleNormal="85" zoomScaleSheetLayoutView="115" workbookViewId="0">
      <selection activeCell="E22" sqref="E22"/>
    </sheetView>
  </sheetViews>
  <sheetFormatPr defaultColWidth="13" defaultRowHeight="21.75" customHeight="1"/>
  <cols>
    <col min="1" max="1" width="39.7109375" style="33" customWidth="1"/>
    <col min="2" max="2" width="3.7109375" style="33" customWidth="1"/>
    <col min="3" max="3" width="0.7109375" style="33" customWidth="1"/>
    <col min="4" max="4" width="13.28515625" style="35" customWidth="1"/>
    <col min="5" max="5" width="0.7109375" style="33" customWidth="1"/>
    <col min="6" max="6" width="9.7109375" style="35" customWidth="1"/>
    <col min="7" max="7" width="0.7109375" style="33" customWidth="1"/>
    <col min="8" max="8" width="12.7109375" style="35" customWidth="1"/>
    <col min="9" max="9" width="0.7109375" style="33" customWidth="1"/>
    <col min="10" max="10" width="13.7109375" style="35" customWidth="1"/>
    <col min="11" max="11" width="0.7109375" style="33" customWidth="1"/>
    <col min="12" max="12" width="11.5703125" style="35" customWidth="1"/>
    <col min="13" max="13" width="0.7109375" style="42" customWidth="1"/>
    <col min="14" max="14" width="16" style="35" customWidth="1"/>
    <col min="15" max="15" width="0.7109375" style="42" customWidth="1"/>
    <col min="16" max="16" width="11.42578125" style="35" customWidth="1"/>
    <col min="17" max="17" width="0.7109375" style="71" customWidth="1"/>
    <col min="18" max="18" width="19" style="35" customWidth="1"/>
    <col min="19" max="19" width="0.7109375" style="71" customWidth="1"/>
    <col min="20" max="20" width="12.42578125" style="35" customWidth="1"/>
    <col min="21" max="21" width="0.7109375" style="71" customWidth="1"/>
    <col min="22" max="22" width="11.42578125" style="35" customWidth="1"/>
    <col min="23" max="23" width="0.7109375" style="71" customWidth="1"/>
    <col min="24" max="24" width="10.28515625" style="35" customWidth="1"/>
    <col min="25" max="25" width="0.7109375" style="71" customWidth="1"/>
    <col min="26" max="26" width="10.7109375" style="35" customWidth="1"/>
    <col min="27" max="27" width="13" style="33" customWidth="1"/>
    <col min="28" max="16384" width="13" style="33"/>
  </cols>
  <sheetData>
    <row r="1" spans="1:26" ht="21.75" customHeight="1">
      <c r="A1" s="87" t="s">
        <v>0</v>
      </c>
      <c r="B1" s="87"/>
      <c r="C1" s="87"/>
      <c r="D1" s="50"/>
      <c r="E1" s="87"/>
      <c r="G1" s="87"/>
      <c r="H1" s="50"/>
      <c r="I1" s="87"/>
      <c r="J1" s="50"/>
      <c r="K1" s="87"/>
    </row>
    <row r="2" spans="1:26" ht="21.75" customHeight="1">
      <c r="A2" s="178" t="s">
        <v>124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</row>
    <row r="3" spans="1:26" ht="21.75" customHeight="1">
      <c r="A3" s="37" t="str">
        <f>'P&amp;L 6-7(3m)'!A3</f>
        <v>สำหรับรอบระยะเวลาสามเดือนสิ้นสุดวันที่ 31 มีนาคม พ.ศ. 2568</v>
      </c>
      <c r="B3" s="88"/>
      <c r="C3" s="88"/>
      <c r="D3" s="79"/>
      <c r="E3" s="88"/>
      <c r="F3" s="38"/>
      <c r="G3" s="88"/>
      <c r="H3" s="79"/>
      <c r="I3" s="88"/>
      <c r="J3" s="79"/>
      <c r="K3" s="88"/>
      <c r="L3" s="38"/>
      <c r="M3" s="86"/>
      <c r="N3" s="38"/>
      <c r="O3" s="86"/>
      <c r="P3" s="38"/>
      <c r="Q3" s="74"/>
      <c r="R3" s="38"/>
      <c r="S3" s="74"/>
      <c r="T3" s="38"/>
      <c r="U3" s="74"/>
      <c r="V3" s="38"/>
      <c r="W3" s="74"/>
      <c r="X3" s="38"/>
      <c r="Y3" s="74"/>
      <c r="Z3" s="38"/>
    </row>
    <row r="4" spans="1:26" ht="21.75" customHeight="1">
      <c r="A4" s="49"/>
      <c r="B4" s="49"/>
      <c r="C4" s="49"/>
      <c r="D4" s="50"/>
      <c r="E4" s="49"/>
      <c r="G4" s="49"/>
      <c r="H4" s="50"/>
      <c r="I4" s="49"/>
      <c r="J4" s="50"/>
      <c r="K4" s="49"/>
    </row>
    <row r="5" spans="1:26" ht="21.75" customHeight="1">
      <c r="A5" s="49"/>
      <c r="B5" s="49"/>
      <c r="C5" s="49"/>
      <c r="D5" s="177" t="s">
        <v>125</v>
      </c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</row>
    <row r="6" spans="1:26" ht="21.75" customHeight="1">
      <c r="A6" s="49"/>
      <c r="B6" s="49"/>
      <c r="C6" s="49"/>
      <c r="D6" s="179" t="s">
        <v>230</v>
      </c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42"/>
      <c r="Y6" s="45"/>
      <c r="Z6" s="50"/>
    </row>
    <row r="7" spans="1:26" ht="21.75" customHeight="1">
      <c r="A7" s="49"/>
      <c r="B7" s="49"/>
      <c r="C7" s="45"/>
      <c r="D7" s="50"/>
      <c r="E7" s="45"/>
      <c r="F7" s="50"/>
      <c r="G7" s="45"/>
      <c r="H7" s="50"/>
      <c r="I7" s="45"/>
      <c r="J7" s="50"/>
      <c r="K7" s="45"/>
      <c r="L7" s="50"/>
      <c r="M7" s="45"/>
      <c r="N7" s="50"/>
      <c r="O7" s="45"/>
      <c r="P7" s="50"/>
      <c r="Q7" s="45"/>
      <c r="R7" s="179" t="s">
        <v>238</v>
      </c>
      <c r="S7" s="179"/>
      <c r="T7" s="179"/>
      <c r="U7" s="171"/>
      <c r="V7" s="50"/>
      <c r="W7" s="42"/>
      <c r="Y7" s="45"/>
      <c r="Z7" s="50"/>
    </row>
    <row r="8" spans="1:26" ht="21.75" customHeight="1">
      <c r="C8" s="45"/>
      <c r="D8" s="50"/>
      <c r="E8" s="45"/>
      <c r="F8" s="50"/>
      <c r="G8" s="45"/>
      <c r="H8" s="50"/>
      <c r="I8" s="45"/>
      <c r="J8" s="50"/>
      <c r="K8" s="45"/>
      <c r="L8" s="50"/>
      <c r="M8" s="45"/>
      <c r="N8" s="50"/>
      <c r="O8" s="45"/>
      <c r="P8" s="50"/>
      <c r="Q8" s="45"/>
      <c r="R8" s="179" t="s">
        <v>126</v>
      </c>
      <c r="S8" s="179"/>
      <c r="T8" s="179"/>
      <c r="U8" s="172"/>
      <c r="V8" s="50"/>
      <c r="W8" s="42"/>
      <c r="Y8" s="45"/>
      <c r="Z8" s="50"/>
    </row>
    <row r="9" spans="1:26" ht="21.75" customHeight="1">
      <c r="C9" s="42"/>
      <c r="D9" s="50"/>
      <c r="E9" s="42"/>
      <c r="G9" s="42"/>
      <c r="H9" s="50" t="s">
        <v>127</v>
      </c>
      <c r="I9" s="48"/>
      <c r="J9" s="50"/>
      <c r="K9" s="48"/>
      <c r="L9" s="50"/>
      <c r="M9" s="48"/>
      <c r="N9" s="50"/>
      <c r="O9" s="34"/>
      <c r="P9" s="50"/>
      <c r="Q9" s="45"/>
      <c r="S9" s="45"/>
      <c r="T9" s="50" t="s">
        <v>128</v>
      </c>
      <c r="U9" s="45"/>
      <c r="V9" s="50"/>
      <c r="W9" s="48"/>
      <c r="X9" s="50"/>
      <c r="Y9" s="48"/>
      <c r="Z9" s="50"/>
    </row>
    <row r="10" spans="1:26" ht="21.75" customHeight="1">
      <c r="F10" s="50" t="s">
        <v>129</v>
      </c>
      <c r="H10" s="50" t="s">
        <v>130</v>
      </c>
      <c r="I10" s="34"/>
      <c r="J10" s="50" t="s">
        <v>131</v>
      </c>
      <c r="K10" s="34"/>
      <c r="L10" s="50" t="s">
        <v>132</v>
      </c>
      <c r="M10" s="48"/>
      <c r="N10" s="177" t="s">
        <v>81</v>
      </c>
      <c r="O10" s="177"/>
      <c r="P10" s="177"/>
      <c r="Q10" s="48"/>
      <c r="R10" s="50" t="s">
        <v>133</v>
      </c>
      <c r="S10" s="48"/>
      <c r="T10" s="50" t="s">
        <v>134</v>
      </c>
      <c r="U10" s="48"/>
      <c r="V10" s="50" t="s">
        <v>135</v>
      </c>
      <c r="W10" s="48"/>
      <c r="X10" s="50" t="s">
        <v>136</v>
      </c>
      <c r="Y10" s="48"/>
      <c r="Z10" s="50"/>
    </row>
    <row r="11" spans="1:26" ht="21.75" customHeight="1">
      <c r="C11" s="48"/>
      <c r="D11" s="50" t="s">
        <v>137</v>
      </c>
      <c r="E11" s="48"/>
      <c r="F11" s="50" t="s">
        <v>138</v>
      </c>
      <c r="G11" s="48"/>
      <c r="H11" s="50" t="s">
        <v>139</v>
      </c>
      <c r="I11" s="48"/>
      <c r="J11" s="50" t="s">
        <v>140</v>
      </c>
      <c r="K11" s="48"/>
      <c r="L11" s="50" t="s">
        <v>141</v>
      </c>
      <c r="M11" s="48"/>
      <c r="N11" s="50" t="s">
        <v>142</v>
      </c>
      <c r="O11" s="48"/>
      <c r="P11" s="50"/>
      <c r="Q11" s="48"/>
      <c r="R11" s="50" t="s">
        <v>143</v>
      </c>
      <c r="S11" s="48"/>
      <c r="T11" s="50" t="s">
        <v>144</v>
      </c>
      <c r="U11" s="48"/>
      <c r="V11" s="50" t="s">
        <v>145</v>
      </c>
      <c r="W11" s="48"/>
      <c r="X11" s="50" t="s">
        <v>146</v>
      </c>
      <c r="Y11" s="48"/>
      <c r="Z11" s="50" t="s">
        <v>135</v>
      </c>
    </row>
    <row r="12" spans="1:26" ht="21.75" customHeight="1">
      <c r="C12" s="48"/>
      <c r="D12" s="50" t="s">
        <v>147</v>
      </c>
      <c r="E12" s="48"/>
      <c r="F12" s="50" t="s">
        <v>148</v>
      </c>
      <c r="G12" s="48"/>
      <c r="H12" s="50" t="s">
        <v>149</v>
      </c>
      <c r="I12" s="48"/>
      <c r="J12" s="50" t="s">
        <v>150</v>
      </c>
      <c r="K12" s="48"/>
      <c r="L12" s="50" t="s">
        <v>151</v>
      </c>
      <c r="M12" s="48"/>
      <c r="N12" s="50" t="s">
        <v>152</v>
      </c>
      <c r="O12" s="48"/>
      <c r="P12" s="50" t="s">
        <v>83</v>
      </c>
      <c r="Q12" s="48"/>
      <c r="R12" s="50" t="s">
        <v>153</v>
      </c>
      <c r="S12" s="48"/>
      <c r="T12" s="50" t="s">
        <v>154</v>
      </c>
      <c r="U12" s="48"/>
      <c r="V12" s="50" t="s">
        <v>231</v>
      </c>
      <c r="W12" s="48"/>
      <c r="X12" s="50" t="s">
        <v>155</v>
      </c>
      <c r="Y12" s="48"/>
      <c r="Z12" s="50" t="s">
        <v>156</v>
      </c>
    </row>
    <row r="13" spans="1:26" ht="21.75" customHeight="1">
      <c r="C13" s="48"/>
      <c r="D13" s="79" t="s">
        <v>12</v>
      </c>
      <c r="E13" s="48"/>
      <c r="F13" s="79" t="s">
        <v>12</v>
      </c>
      <c r="G13" s="48"/>
      <c r="H13" s="79" t="s">
        <v>12</v>
      </c>
      <c r="I13" s="48"/>
      <c r="J13" s="79" t="s">
        <v>12</v>
      </c>
      <c r="K13" s="48"/>
      <c r="L13" s="79" t="s">
        <v>12</v>
      </c>
      <c r="M13" s="48"/>
      <c r="N13" s="79" t="s">
        <v>12</v>
      </c>
      <c r="O13" s="48"/>
      <c r="P13" s="79" t="s">
        <v>12</v>
      </c>
      <c r="Q13" s="48"/>
      <c r="R13" s="79" t="s">
        <v>12</v>
      </c>
      <c r="S13" s="48"/>
      <c r="T13" s="79" t="s">
        <v>12</v>
      </c>
      <c r="U13" s="48"/>
      <c r="V13" s="79" t="s">
        <v>12</v>
      </c>
      <c r="W13" s="48"/>
      <c r="X13" s="79" t="s">
        <v>12</v>
      </c>
      <c r="Y13" s="48"/>
      <c r="Z13" s="79" t="s">
        <v>12</v>
      </c>
    </row>
    <row r="14" spans="1:26" ht="21.75" customHeight="1">
      <c r="C14" s="42"/>
      <c r="E14" s="42"/>
      <c r="G14" s="42"/>
      <c r="I14" s="42"/>
      <c r="K14" s="42"/>
      <c r="M14" s="71"/>
      <c r="Q14" s="42"/>
      <c r="S14" s="42"/>
      <c r="U14" s="42"/>
      <c r="W14" s="42"/>
      <c r="Y14" s="42"/>
    </row>
    <row r="15" spans="1:26" ht="21.75" customHeight="1">
      <c r="A15" s="34" t="s">
        <v>157</v>
      </c>
      <c r="B15" s="34"/>
      <c r="C15" s="34"/>
      <c r="D15" s="35">
        <v>4172484</v>
      </c>
      <c r="E15" s="71"/>
      <c r="F15" s="35">
        <v>167265</v>
      </c>
      <c r="G15" s="71"/>
      <c r="H15" s="35">
        <v>-615670</v>
      </c>
      <c r="I15" s="71"/>
      <c r="J15" s="35">
        <v>0</v>
      </c>
      <c r="K15" s="71"/>
      <c r="L15" s="35">
        <v>28940</v>
      </c>
      <c r="N15" s="35">
        <v>134000</v>
      </c>
      <c r="P15" s="35">
        <v>-454078</v>
      </c>
      <c r="Q15" s="42"/>
      <c r="R15" s="35">
        <v>3955</v>
      </c>
      <c r="S15" s="42"/>
      <c r="T15" s="35">
        <f>SUM(R15:S15)</f>
        <v>3955</v>
      </c>
      <c r="U15" s="83"/>
      <c r="V15" s="35">
        <f>SUM(D15:P15,T15)</f>
        <v>3436896</v>
      </c>
      <c r="X15" s="35">
        <v>31550</v>
      </c>
      <c r="Z15" s="35">
        <f>SUM(V15:X15)</f>
        <v>3468446</v>
      </c>
    </row>
    <row r="16" spans="1:26" ht="21.75" customHeight="1">
      <c r="A16" s="33" t="s">
        <v>158</v>
      </c>
      <c r="C16" s="173"/>
      <c r="D16" s="38" t="s">
        <v>27</v>
      </c>
      <c r="E16" s="173"/>
      <c r="F16" s="38" t="s">
        <v>27</v>
      </c>
      <c r="G16" s="173"/>
      <c r="H16" s="38" t="s">
        <v>27</v>
      </c>
      <c r="I16" s="173"/>
      <c r="J16" s="38" t="s">
        <v>27</v>
      </c>
      <c r="K16" s="173"/>
      <c r="L16" s="38" t="s">
        <v>27</v>
      </c>
      <c r="M16" s="173"/>
      <c r="N16" s="38" t="s">
        <v>27</v>
      </c>
      <c r="P16" s="38">
        <v>-255095</v>
      </c>
      <c r="R16" s="38">
        <v>1156</v>
      </c>
      <c r="T16" s="38">
        <f>SUM(R16:S16)</f>
        <v>1156</v>
      </c>
      <c r="U16" s="42"/>
      <c r="V16" s="38">
        <f t="shared" ref="V16" si="0">SUM(D16:P16,T16)</f>
        <v>-253939</v>
      </c>
      <c r="X16" s="38">
        <v>-1223</v>
      </c>
      <c r="Z16" s="38">
        <f t="shared" ref="Z16" si="1">SUM(V16:X16)</f>
        <v>-255162</v>
      </c>
    </row>
    <row r="17" spans="1:26" ht="6" customHeight="1">
      <c r="C17" s="71"/>
      <c r="E17" s="71"/>
      <c r="G17" s="71"/>
      <c r="I17" s="71"/>
      <c r="K17" s="71"/>
      <c r="O17" s="6"/>
      <c r="Q17" s="6"/>
      <c r="S17" s="6"/>
      <c r="U17" s="6"/>
    </row>
    <row r="18" spans="1:26" ht="21.75" customHeight="1" thickBot="1">
      <c r="A18" s="34" t="s">
        <v>159</v>
      </c>
      <c r="B18" s="34"/>
      <c r="C18" s="71"/>
      <c r="D18" s="84">
        <f>SUM(D15:D17)</f>
        <v>4172484</v>
      </c>
      <c r="E18" s="71"/>
      <c r="F18" s="84">
        <f>SUM(F15:F17)</f>
        <v>167265</v>
      </c>
      <c r="G18" s="71"/>
      <c r="H18" s="84">
        <f>SUM(H15:H17)</f>
        <v>-615670</v>
      </c>
      <c r="I18" s="71"/>
      <c r="J18" s="84">
        <f>SUM(J15:J17)</f>
        <v>0</v>
      </c>
      <c r="K18" s="71"/>
      <c r="L18" s="84">
        <f>SUM(L15:L17)</f>
        <v>28940</v>
      </c>
      <c r="M18" s="71"/>
      <c r="N18" s="84">
        <f>SUM(N15:N17)</f>
        <v>134000</v>
      </c>
      <c r="O18" s="71"/>
      <c r="P18" s="84">
        <f>SUM(P15:P17)</f>
        <v>-709173</v>
      </c>
      <c r="R18" s="84">
        <f>SUM(R15:R17)</f>
        <v>5111</v>
      </c>
      <c r="T18" s="84">
        <f>SUM(T15:T17)</f>
        <v>5111</v>
      </c>
      <c r="V18" s="84">
        <f>SUM(V15:V17)</f>
        <v>3182957</v>
      </c>
      <c r="X18" s="84">
        <f>SUM(X15:X17)</f>
        <v>30327</v>
      </c>
      <c r="Z18" s="84">
        <f>SUM(Z15:Z17)</f>
        <v>3213284</v>
      </c>
    </row>
    <row r="19" spans="1:26" ht="21.75" customHeight="1" thickTop="1">
      <c r="A19" s="34"/>
      <c r="B19" s="34"/>
      <c r="C19" s="34"/>
      <c r="D19" s="50"/>
      <c r="E19" s="34"/>
      <c r="F19" s="50"/>
      <c r="G19" s="34"/>
      <c r="H19" s="50"/>
      <c r="I19" s="34"/>
      <c r="J19" s="50"/>
      <c r="K19" s="34"/>
      <c r="L19" s="50"/>
      <c r="M19" s="34"/>
      <c r="N19" s="50"/>
      <c r="O19" s="34"/>
      <c r="P19" s="50"/>
      <c r="Q19" s="34"/>
      <c r="R19" s="50"/>
      <c r="S19" s="34"/>
      <c r="T19" s="50"/>
      <c r="U19" s="34"/>
      <c r="V19" s="50"/>
      <c r="W19" s="34"/>
      <c r="X19" s="50"/>
      <c r="Y19" s="34"/>
      <c r="Z19" s="50"/>
    </row>
    <row r="20" spans="1:26" ht="21.75" customHeight="1">
      <c r="A20" s="34"/>
      <c r="B20" s="34"/>
      <c r="C20" s="34"/>
      <c r="D20" s="50"/>
      <c r="E20" s="34"/>
      <c r="F20" s="50"/>
      <c r="G20" s="34"/>
      <c r="H20" s="50"/>
      <c r="I20" s="34"/>
      <c r="J20" s="50"/>
      <c r="K20" s="34"/>
      <c r="L20" s="50"/>
      <c r="M20" s="34"/>
      <c r="N20" s="50"/>
      <c r="O20" s="34"/>
      <c r="Q20" s="33"/>
      <c r="S20" s="33"/>
      <c r="U20" s="33"/>
      <c r="W20" s="33"/>
      <c r="Y20" s="33"/>
    </row>
    <row r="21" spans="1:26" ht="21.75" customHeight="1">
      <c r="A21" s="34" t="s">
        <v>160</v>
      </c>
      <c r="B21" s="34"/>
      <c r="C21" s="34"/>
      <c r="D21" s="35">
        <v>5795221</v>
      </c>
      <c r="E21" s="71"/>
      <c r="F21" s="35">
        <v>-789803</v>
      </c>
      <c r="G21" s="71"/>
      <c r="H21" s="35">
        <v>-615596</v>
      </c>
      <c r="I21" s="71"/>
      <c r="J21" s="35">
        <v>18624</v>
      </c>
      <c r="K21" s="71"/>
      <c r="L21" s="35">
        <v>28940</v>
      </c>
      <c r="N21" s="35">
        <v>134000</v>
      </c>
      <c r="P21" s="35">
        <v>-1629331</v>
      </c>
      <c r="Q21" s="42"/>
      <c r="R21" s="35">
        <v>4375</v>
      </c>
      <c r="S21" s="42"/>
      <c r="T21" s="35">
        <f>SUM(R21:S21)</f>
        <v>4375</v>
      </c>
      <c r="U21" s="83"/>
      <c r="V21" s="35">
        <f>SUM(D21:P21,T21)</f>
        <v>2946430</v>
      </c>
      <c r="X21" s="35">
        <v>27002</v>
      </c>
      <c r="Z21" s="35">
        <f>SUM(V21:X21)</f>
        <v>2973432</v>
      </c>
    </row>
    <row r="22" spans="1:26" ht="21.75" customHeight="1">
      <c r="A22" s="33" t="s">
        <v>158</v>
      </c>
      <c r="C22" s="173"/>
      <c r="D22" s="38" t="s">
        <v>27</v>
      </c>
      <c r="E22" s="173"/>
      <c r="F22" s="38" t="s">
        <v>27</v>
      </c>
      <c r="G22" s="173"/>
      <c r="H22" s="38" t="s">
        <v>27</v>
      </c>
      <c r="I22" s="173"/>
      <c r="J22" s="38" t="s">
        <v>27</v>
      </c>
      <c r="K22" s="173"/>
      <c r="L22" s="38" t="s">
        <v>27</v>
      </c>
      <c r="M22" s="173"/>
      <c r="N22" s="38" t="s">
        <v>27</v>
      </c>
      <c r="P22" s="38">
        <v>-142487</v>
      </c>
      <c r="R22" s="38">
        <v>113</v>
      </c>
      <c r="T22" s="38">
        <f>SUM(R22:S22)</f>
        <v>113</v>
      </c>
      <c r="U22" s="42"/>
      <c r="V22" s="38">
        <f t="shared" ref="V22" si="2">SUM(D22:P22,T22)</f>
        <v>-142374</v>
      </c>
      <c r="X22" s="38">
        <v>-1068</v>
      </c>
      <c r="Z22" s="38">
        <f t="shared" ref="Z22" si="3">SUM(V22:X22)</f>
        <v>-143442</v>
      </c>
    </row>
    <row r="23" spans="1:26" ht="6" customHeight="1">
      <c r="C23" s="71"/>
      <c r="E23" s="71"/>
      <c r="G23" s="71"/>
      <c r="I23" s="71"/>
      <c r="K23" s="71"/>
      <c r="O23" s="6"/>
      <c r="Q23" s="6"/>
      <c r="S23" s="6"/>
      <c r="U23" s="6"/>
    </row>
    <row r="24" spans="1:26" ht="21.75" customHeight="1" thickBot="1">
      <c r="A24" s="34" t="s">
        <v>161</v>
      </c>
      <c r="B24" s="34"/>
      <c r="C24" s="71"/>
      <c r="D24" s="84">
        <f>SUM(D21:D23)</f>
        <v>5795221</v>
      </c>
      <c r="E24" s="71"/>
      <c r="F24" s="84">
        <f>SUM(F21:F23)</f>
        <v>-789803</v>
      </c>
      <c r="G24" s="71"/>
      <c r="H24" s="84">
        <f>SUM(H21:H23)</f>
        <v>-615596</v>
      </c>
      <c r="I24" s="71"/>
      <c r="J24" s="84">
        <f>SUM(J21:J23)</f>
        <v>18624</v>
      </c>
      <c r="K24" s="71"/>
      <c r="L24" s="84">
        <f>SUM(L21:L23)</f>
        <v>28940</v>
      </c>
      <c r="M24" s="71"/>
      <c r="N24" s="84">
        <f>SUM(N21:N23)</f>
        <v>134000</v>
      </c>
      <c r="O24" s="71"/>
      <c r="P24" s="84">
        <f>SUM(P21:P23)</f>
        <v>-1771818</v>
      </c>
      <c r="R24" s="84">
        <f>SUM(R21:R23)</f>
        <v>4488</v>
      </c>
      <c r="T24" s="84">
        <f>SUM(T21:T23)</f>
        <v>4488</v>
      </c>
      <c r="V24" s="84">
        <f>SUM(D24:P24,T24)</f>
        <v>2804056</v>
      </c>
      <c r="X24" s="84">
        <f>SUM(X21:X23)</f>
        <v>25934</v>
      </c>
      <c r="Z24" s="84">
        <f>SUM(V24:X24)</f>
        <v>2829990</v>
      </c>
    </row>
    <row r="25" spans="1:26" ht="21.75" customHeight="1" thickTop="1">
      <c r="A25" s="34"/>
      <c r="B25" s="34"/>
      <c r="C25" s="34"/>
      <c r="D25" s="50"/>
      <c r="E25" s="34"/>
      <c r="F25" s="50"/>
      <c r="G25" s="34"/>
      <c r="H25" s="50"/>
      <c r="I25" s="34"/>
      <c r="J25" s="50"/>
      <c r="K25" s="34"/>
      <c r="L25" s="50"/>
      <c r="M25" s="34"/>
      <c r="N25" s="50"/>
      <c r="O25" s="34"/>
      <c r="P25" s="50"/>
      <c r="Q25" s="34"/>
      <c r="R25" s="50"/>
      <c r="S25" s="34"/>
      <c r="T25" s="50"/>
      <c r="U25" s="34"/>
      <c r="V25" s="50"/>
      <c r="W25" s="34"/>
      <c r="Y25" s="34"/>
      <c r="Z25" s="50"/>
    </row>
    <row r="26" spans="1:26" ht="21.75" customHeight="1">
      <c r="A26" s="34"/>
      <c r="B26" s="34"/>
      <c r="C26" s="34"/>
      <c r="D26" s="50"/>
      <c r="E26" s="34"/>
      <c r="F26" s="50"/>
      <c r="G26" s="34"/>
      <c r="H26" s="50"/>
      <c r="I26" s="34"/>
      <c r="J26" s="50"/>
      <c r="K26" s="34"/>
      <c r="L26" s="50"/>
      <c r="M26" s="34"/>
      <c r="N26" s="50"/>
      <c r="O26" s="34"/>
      <c r="P26" s="50"/>
      <c r="Q26" s="34"/>
      <c r="R26" s="50"/>
      <c r="S26" s="34"/>
      <c r="T26" s="50"/>
      <c r="U26" s="34"/>
      <c r="V26" s="50"/>
      <c r="W26" s="34"/>
      <c r="X26" s="50"/>
      <c r="Y26" s="34"/>
      <c r="Z26" s="50"/>
    </row>
    <row r="27" spans="1:26" ht="21.75" customHeight="1">
      <c r="A27" s="34"/>
      <c r="B27" s="34"/>
      <c r="C27" s="34"/>
      <c r="D27" s="50"/>
      <c r="E27" s="34"/>
      <c r="F27" s="50"/>
      <c r="G27" s="34"/>
      <c r="H27" s="50"/>
      <c r="I27" s="34"/>
      <c r="J27" s="50"/>
      <c r="K27" s="34"/>
      <c r="L27" s="50"/>
      <c r="M27" s="34"/>
      <c r="N27" s="50"/>
      <c r="O27" s="34"/>
      <c r="P27" s="50"/>
      <c r="Q27" s="34"/>
      <c r="R27" s="50"/>
      <c r="S27" s="34"/>
      <c r="T27" s="50"/>
      <c r="U27" s="34"/>
      <c r="V27" s="50"/>
      <c r="W27" s="34"/>
      <c r="X27" s="50"/>
      <c r="Y27" s="34"/>
      <c r="Z27" s="50"/>
    </row>
    <row r="28" spans="1:26" ht="21.75" customHeight="1">
      <c r="A28" s="34"/>
      <c r="B28" s="34"/>
      <c r="C28" s="34"/>
      <c r="D28" s="50"/>
      <c r="E28" s="34"/>
      <c r="F28" s="50"/>
      <c r="G28" s="34"/>
      <c r="H28" s="50"/>
      <c r="I28" s="34"/>
      <c r="J28" s="50"/>
      <c r="K28" s="34"/>
      <c r="L28" s="50"/>
      <c r="M28" s="34"/>
      <c r="N28" s="50"/>
      <c r="O28" s="34"/>
      <c r="P28" s="50"/>
      <c r="Q28" s="34"/>
      <c r="R28" s="50"/>
      <c r="S28" s="34"/>
      <c r="T28" s="50"/>
      <c r="U28" s="34"/>
      <c r="V28" s="50"/>
      <c r="W28" s="34"/>
      <c r="X28" s="50"/>
      <c r="Y28" s="34"/>
      <c r="Z28" s="50"/>
    </row>
    <row r="29" spans="1:26" ht="21.75" customHeight="1">
      <c r="A29" s="34"/>
      <c r="B29" s="34"/>
      <c r="C29" s="34"/>
      <c r="D29" s="50"/>
      <c r="E29" s="34"/>
      <c r="F29" s="50"/>
      <c r="G29" s="34"/>
      <c r="H29" s="50"/>
      <c r="I29" s="34"/>
      <c r="J29" s="50"/>
      <c r="K29" s="34"/>
      <c r="L29" s="50"/>
      <c r="M29" s="34"/>
      <c r="N29" s="50"/>
      <c r="O29" s="34"/>
      <c r="P29" s="50"/>
      <c r="Q29" s="34"/>
      <c r="R29" s="50"/>
      <c r="S29" s="34"/>
      <c r="T29" s="50"/>
      <c r="U29" s="34"/>
      <c r="V29" s="50"/>
      <c r="W29" s="34"/>
      <c r="X29" s="50"/>
      <c r="Y29" s="34"/>
      <c r="Z29" s="50"/>
    </row>
    <row r="30" spans="1:26" ht="21.75" customHeight="1">
      <c r="A30" s="34"/>
      <c r="B30" s="34"/>
      <c r="C30" s="34"/>
      <c r="D30" s="50"/>
      <c r="E30" s="34"/>
      <c r="F30" s="50"/>
      <c r="G30" s="34"/>
      <c r="H30" s="50"/>
      <c r="I30" s="34"/>
      <c r="J30" s="50"/>
      <c r="K30" s="34"/>
      <c r="L30" s="50"/>
      <c r="M30" s="34"/>
      <c r="N30" s="50"/>
      <c r="O30" s="34"/>
      <c r="P30" s="50"/>
      <c r="Q30" s="34"/>
      <c r="R30" s="50"/>
      <c r="S30" s="34"/>
      <c r="T30" s="50"/>
      <c r="U30" s="34"/>
      <c r="V30" s="50"/>
      <c r="W30" s="34"/>
      <c r="X30" s="50"/>
      <c r="Y30" s="34"/>
      <c r="Z30" s="50"/>
    </row>
    <row r="31" spans="1:26" ht="21.75" customHeight="1">
      <c r="A31" s="34"/>
      <c r="B31" s="34"/>
      <c r="C31" s="34"/>
      <c r="D31" s="50"/>
      <c r="E31" s="34"/>
      <c r="F31" s="50"/>
      <c r="G31" s="34"/>
      <c r="H31" s="50"/>
      <c r="I31" s="34"/>
      <c r="J31" s="50"/>
      <c r="K31" s="34"/>
      <c r="L31" s="50"/>
      <c r="M31" s="34"/>
      <c r="N31" s="50"/>
      <c r="O31" s="34"/>
      <c r="P31" s="50"/>
      <c r="Q31" s="34"/>
      <c r="R31" s="50"/>
      <c r="S31" s="34"/>
      <c r="T31" s="50"/>
      <c r="U31" s="34"/>
      <c r="V31" s="50"/>
      <c r="W31" s="34"/>
      <c r="X31" s="50"/>
      <c r="Y31" s="34"/>
      <c r="Z31" s="50"/>
    </row>
    <row r="32" spans="1:26" ht="21.75" customHeight="1">
      <c r="A32" s="34"/>
      <c r="B32" s="34"/>
      <c r="C32" s="34"/>
      <c r="D32" s="50"/>
      <c r="E32" s="34"/>
      <c r="F32" s="50"/>
      <c r="G32" s="34"/>
      <c r="H32" s="50"/>
      <c r="I32" s="34"/>
      <c r="J32" s="50"/>
      <c r="K32" s="34"/>
      <c r="L32" s="50"/>
      <c r="M32" s="34"/>
      <c r="N32" s="50"/>
      <c r="O32" s="34"/>
      <c r="P32" s="50"/>
      <c r="Q32" s="34"/>
      <c r="R32" s="50"/>
      <c r="S32" s="34"/>
      <c r="T32" s="50"/>
      <c r="U32" s="34"/>
      <c r="V32" s="50"/>
      <c r="W32" s="34"/>
      <c r="X32" s="50"/>
      <c r="Y32" s="34"/>
      <c r="Z32" s="50"/>
    </row>
    <row r="33" spans="1:26" ht="21.75" customHeight="1">
      <c r="A33" s="34"/>
      <c r="B33" s="34"/>
      <c r="C33" s="34"/>
      <c r="D33" s="50"/>
      <c r="E33" s="34"/>
      <c r="F33" s="50"/>
      <c r="G33" s="34"/>
      <c r="H33" s="50"/>
      <c r="I33" s="34"/>
      <c r="J33" s="50"/>
      <c r="K33" s="34"/>
      <c r="L33" s="50"/>
      <c r="M33" s="34"/>
      <c r="N33" s="50"/>
      <c r="O33" s="34"/>
      <c r="P33" s="50"/>
      <c r="Q33" s="34"/>
      <c r="R33" s="50"/>
      <c r="S33" s="34"/>
      <c r="T33" s="50"/>
      <c r="U33" s="34"/>
      <c r="V33" s="50"/>
      <c r="W33" s="34"/>
      <c r="X33" s="50"/>
      <c r="Y33" s="34"/>
      <c r="Z33" s="50"/>
    </row>
    <row r="34" spans="1:26" ht="21.75" customHeight="1">
      <c r="A34" s="34"/>
      <c r="B34" s="34"/>
      <c r="C34" s="34"/>
      <c r="D34" s="50"/>
      <c r="E34" s="34"/>
      <c r="F34" s="50"/>
      <c r="G34" s="34"/>
      <c r="H34" s="50"/>
      <c r="I34" s="34"/>
      <c r="J34" s="50"/>
      <c r="K34" s="34"/>
      <c r="L34" s="50"/>
      <c r="M34" s="34"/>
      <c r="N34" s="50"/>
      <c r="O34" s="34"/>
      <c r="P34" s="50"/>
      <c r="Q34" s="34"/>
      <c r="R34" s="50"/>
      <c r="S34" s="34"/>
      <c r="T34" s="50"/>
      <c r="U34" s="34"/>
      <c r="V34" s="50"/>
      <c r="W34" s="34"/>
      <c r="X34" s="50"/>
      <c r="Y34" s="34"/>
      <c r="Z34" s="50"/>
    </row>
    <row r="35" spans="1:26" ht="18.75" customHeight="1">
      <c r="A35" s="34"/>
      <c r="B35" s="34"/>
      <c r="C35" s="34"/>
      <c r="D35" s="50"/>
      <c r="E35" s="34"/>
      <c r="F35" s="50"/>
      <c r="G35" s="34"/>
      <c r="H35" s="50"/>
      <c r="I35" s="34"/>
      <c r="J35" s="50"/>
      <c r="K35" s="34"/>
      <c r="L35" s="50"/>
      <c r="M35" s="34"/>
      <c r="N35" s="50"/>
      <c r="O35" s="34"/>
      <c r="P35" s="50"/>
      <c r="Q35" s="34"/>
      <c r="R35" s="50"/>
      <c r="S35" s="34"/>
      <c r="T35" s="50"/>
      <c r="U35" s="34"/>
      <c r="V35" s="50"/>
      <c r="W35" s="34"/>
      <c r="X35" s="50"/>
      <c r="Y35" s="34"/>
      <c r="Z35" s="50"/>
    </row>
    <row r="36" spans="1:26" ht="14.25" customHeight="1">
      <c r="A36" s="34"/>
      <c r="B36" s="34"/>
      <c r="C36" s="34"/>
      <c r="D36" s="50"/>
      <c r="E36" s="34"/>
      <c r="F36" s="50"/>
      <c r="G36" s="34"/>
      <c r="H36" s="50"/>
      <c r="I36" s="34"/>
      <c r="J36" s="50"/>
      <c r="K36" s="34"/>
      <c r="L36" s="50"/>
      <c r="M36" s="34"/>
      <c r="N36" s="50"/>
      <c r="O36" s="34"/>
      <c r="P36" s="50"/>
      <c r="Q36" s="34"/>
      <c r="R36" s="50"/>
      <c r="S36" s="34"/>
      <c r="T36" s="50"/>
      <c r="U36" s="34"/>
      <c r="V36" s="50"/>
      <c r="W36" s="34"/>
      <c r="X36" s="50"/>
      <c r="Y36" s="34"/>
      <c r="Z36" s="50"/>
    </row>
    <row r="37" spans="1:26" ht="22.35" customHeight="1">
      <c r="A37" s="24" t="s">
        <v>39</v>
      </c>
      <c r="B37" s="89"/>
      <c r="C37" s="89"/>
      <c r="D37" s="38"/>
      <c r="E37" s="89"/>
      <c r="F37" s="38"/>
      <c r="G37" s="89"/>
      <c r="H37" s="38"/>
      <c r="I37" s="89"/>
      <c r="J37" s="38"/>
      <c r="K37" s="89"/>
      <c r="L37" s="38"/>
      <c r="M37" s="74"/>
      <c r="N37" s="38"/>
      <c r="O37" s="74"/>
      <c r="P37" s="38"/>
      <c r="Q37" s="74"/>
      <c r="R37" s="38"/>
      <c r="S37" s="74"/>
      <c r="T37" s="38"/>
      <c r="U37" s="74"/>
      <c r="V37" s="38"/>
      <c r="W37" s="74"/>
      <c r="X37" s="38"/>
      <c r="Y37" s="74"/>
      <c r="Z37" s="38"/>
    </row>
  </sheetData>
  <mergeCells count="6">
    <mergeCell ref="N10:P10"/>
    <mergeCell ref="A2:O2"/>
    <mergeCell ref="D5:Z5"/>
    <mergeCell ref="D6:V6"/>
    <mergeCell ref="R7:T7"/>
    <mergeCell ref="R8:T8"/>
  </mergeCells>
  <pageMargins left="0.3" right="0.3" top="0.5" bottom="0.6" header="0.49" footer="0.4"/>
  <pageSetup paperSize="9" scale="70" firstPageNumber="8" fitToWidth="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9BE20-412C-46DC-82AF-FA76A67A7117}">
  <dimension ref="A1:N27"/>
  <sheetViews>
    <sheetView view="pageBreakPreview" topLeftCell="A4" zoomScale="115" zoomScaleNormal="100" zoomScaleSheetLayoutView="115" workbookViewId="0">
      <selection activeCell="E22" sqref="E22"/>
    </sheetView>
  </sheetViews>
  <sheetFormatPr defaultColWidth="9.28515625" defaultRowHeight="21.75" customHeight="1"/>
  <cols>
    <col min="1" max="1" width="44.140625" style="33" customWidth="1"/>
    <col min="2" max="2" width="2.5703125" style="77" customWidth="1"/>
    <col min="3" max="3" width="2.42578125" style="42" customWidth="1"/>
    <col min="4" max="4" width="14.7109375" style="35" customWidth="1"/>
    <col min="5" max="5" width="0.7109375" style="42" customWidth="1"/>
    <col min="6" max="6" width="12.28515625" style="35" customWidth="1"/>
    <col min="7" max="7" width="0.7109375" style="42" customWidth="1"/>
    <col min="8" max="8" width="13.28515625" style="35" customWidth="1"/>
    <col min="9" max="9" width="0.7109375" style="42" customWidth="1"/>
    <col min="10" max="10" width="11.7109375" style="35" customWidth="1"/>
    <col min="11" max="11" width="0.7109375" style="71" customWidth="1"/>
    <col min="12" max="12" width="12.5703125" style="35" customWidth="1"/>
    <col min="13" max="13" width="0.7109375" style="71" customWidth="1"/>
    <col min="14" max="14" width="12.7109375" style="35" customWidth="1"/>
    <col min="15" max="15" width="9.28515625" style="33" customWidth="1"/>
    <col min="16" max="16384" width="9.28515625" style="33"/>
  </cols>
  <sheetData>
    <row r="1" spans="1:14" ht="21.75" customHeight="1">
      <c r="A1" s="58" t="s">
        <v>0</v>
      </c>
      <c r="B1" s="69"/>
      <c r="C1" s="70"/>
      <c r="D1" s="31"/>
      <c r="E1" s="70"/>
      <c r="F1" s="31"/>
      <c r="G1" s="70"/>
      <c r="H1" s="31"/>
      <c r="I1" s="70"/>
      <c r="J1" s="31"/>
    </row>
    <row r="2" spans="1:14" ht="21.75" customHeight="1">
      <c r="A2" s="58" t="s">
        <v>124</v>
      </c>
      <c r="B2" s="69"/>
      <c r="C2" s="70"/>
      <c r="D2" s="31"/>
      <c r="E2" s="70"/>
      <c r="F2" s="31"/>
      <c r="G2" s="70"/>
      <c r="H2" s="31"/>
      <c r="I2" s="70"/>
      <c r="J2" s="31"/>
    </row>
    <row r="3" spans="1:14" ht="21.75" customHeight="1">
      <c r="A3" s="37" t="str">
        <f>'P&amp;L 6-7(3m)'!A3</f>
        <v>สำหรับรอบระยะเวลาสามเดือนสิ้นสุดวันที่ 31 มีนาคม พ.ศ. 2568</v>
      </c>
      <c r="B3" s="72"/>
      <c r="C3" s="73"/>
      <c r="D3" s="40"/>
      <c r="E3" s="73"/>
      <c r="F3" s="40"/>
      <c r="G3" s="73"/>
      <c r="H3" s="40"/>
      <c r="I3" s="73"/>
      <c r="J3" s="40"/>
      <c r="K3" s="74"/>
      <c r="L3" s="38"/>
      <c r="M3" s="74"/>
      <c r="N3" s="38"/>
    </row>
    <row r="4" spans="1:14" ht="21.75" customHeight="1">
      <c r="A4" s="29"/>
      <c r="B4" s="69"/>
      <c r="C4" s="70"/>
      <c r="D4" s="31"/>
      <c r="E4" s="70"/>
      <c r="F4" s="31"/>
      <c r="G4" s="70"/>
      <c r="H4" s="31"/>
      <c r="I4" s="70"/>
      <c r="J4" s="31"/>
    </row>
    <row r="5" spans="1:14" ht="21.75" customHeight="1">
      <c r="B5" s="75"/>
      <c r="C5" s="75"/>
      <c r="D5" s="177" t="s">
        <v>162</v>
      </c>
      <c r="E5" s="177"/>
      <c r="F5" s="177"/>
      <c r="G5" s="177"/>
      <c r="H5" s="177"/>
      <c r="I5" s="177"/>
      <c r="J5" s="177"/>
      <c r="K5" s="177"/>
      <c r="L5" s="177"/>
      <c r="M5" s="177"/>
      <c r="N5" s="180"/>
    </row>
    <row r="6" spans="1:14" ht="21.75" customHeight="1">
      <c r="B6" s="76"/>
      <c r="C6" s="45"/>
      <c r="D6" s="50"/>
      <c r="E6" s="45"/>
      <c r="F6" s="50"/>
      <c r="G6" s="45"/>
      <c r="H6" s="50"/>
      <c r="I6" s="45"/>
      <c r="J6" s="177" t="s">
        <v>81</v>
      </c>
      <c r="K6" s="177"/>
      <c r="L6" s="177"/>
      <c r="M6" s="45"/>
      <c r="N6" s="50"/>
    </row>
    <row r="7" spans="1:14" ht="21.75" customHeight="1">
      <c r="A7" s="160"/>
      <c r="D7" s="50"/>
      <c r="F7" s="50" t="s">
        <v>129</v>
      </c>
      <c r="H7" s="50" t="s">
        <v>132</v>
      </c>
      <c r="J7" s="50" t="s">
        <v>163</v>
      </c>
      <c r="K7" s="48"/>
      <c r="M7" s="48"/>
      <c r="N7" s="50"/>
    </row>
    <row r="8" spans="1:14" ht="21.75" customHeight="1">
      <c r="D8" s="50" t="s">
        <v>164</v>
      </c>
      <c r="F8" s="50" t="s">
        <v>165</v>
      </c>
      <c r="H8" s="50" t="s">
        <v>141</v>
      </c>
      <c r="I8" s="48"/>
      <c r="J8" s="50" t="s">
        <v>166</v>
      </c>
      <c r="K8" s="48"/>
      <c r="L8" s="50"/>
      <c r="M8" s="48"/>
      <c r="N8" s="50" t="s">
        <v>135</v>
      </c>
    </row>
    <row r="9" spans="1:14" ht="21.75" customHeight="1">
      <c r="D9" s="50" t="s">
        <v>167</v>
      </c>
      <c r="F9" s="50" t="s">
        <v>148</v>
      </c>
      <c r="H9" s="50" t="s">
        <v>151</v>
      </c>
      <c r="I9" s="48"/>
      <c r="J9" s="50" t="s">
        <v>152</v>
      </c>
      <c r="K9" s="42"/>
      <c r="L9" s="50" t="s">
        <v>83</v>
      </c>
      <c r="M9" s="42"/>
      <c r="N9" s="50" t="s">
        <v>156</v>
      </c>
    </row>
    <row r="10" spans="1:14" ht="21.75" customHeight="1">
      <c r="D10" s="79" t="s">
        <v>12</v>
      </c>
      <c r="F10" s="79" t="s">
        <v>12</v>
      </c>
      <c r="H10" s="79" t="s">
        <v>12</v>
      </c>
      <c r="I10" s="48"/>
      <c r="J10" s="79" t="s">
        <v>12</v>
      </c>
      <c r="K10" s="42"/>
      <c r="L10" s="79" t="s">
        <v>12</v>
      </c>
      <c r="M10" s="42"/>
      <c r="N10" s="79" t="s">
        <v>12</v>
      </c>
    </row>
    <row r="11" spans="1:14" ht="6" customHeight="1">
      <c r="D11" s="50"/>
      <c r="F11" s="50"/>
      <c r="H11" s="50"/>
      <c r="I11" s="48"/>
      <c r="J11" s="50"/>
      <c r="K11" s="42"/>
      <c r="L11" s="50"/>
      <c r="M11" s="42"/>
      <c r="N11" s="50"/>
    </row>
    <row r="12" spans="1:14" ht="21.75" customHeight="1">
      <c r="A12" s="34" t="s">
        <v>157</v>
      </c>
      <c r="B12" s="80"/>
      <c r="C12" s="71"/>
      <c r="D12" s="35">
        <v>4172484</v>
      </c>
      <c r="E12" s="35"/>
      <c r="F12" s="35">
        <v>167265</v>
      </c>
      <c r="G12" s="35"/>
      <c r="H12" s="35">
        <v>28940</v>
      </c>
      <c r="I12" s="35"/>
      <c r="J12" s="35">
        <v>134000</v>
      </c>
      <c r="K12" s="35"/>
      <c r="L12" s="35">
        <v>-360078</v>
      </c>
      <c r="M12" s="35"/>
      <c r="N12" s="35">
        <f>SUM(D12:L12)</f>
        <v>4142611</v>
      </c>
    </row>
    <row r="13" spans="1:14" ht="21.75" customHeight="1">
      <c r="A13" s="33" t="s">
        <v>118</v>
      </c>
      <c r="B13" s="80"/>
      <c r="C13" s="81"/>
      <c r="D13" s="82">
        <v>0</v>
      </c>
      <c r="E13" s="81"/>
      <c r="F13" s="82">
        <v>0</v>
      </c>
      <c r="G13" s="81"/>
      <c r="H13" s="82">
        <v>0</v>
      </c>
      <c r="I13" s="81"/>
      <c r="J13" s="82">
        <v>0</v>
      </c>
      <c r="K13" s="42"/>
      <c r="L13" s="38">
        <v>-130736</v>
      </c>
      <c r="N13" s="38">
        <f>SUM(D13:L13)</f>
        <v>-130736</v>
      </c>
    </row>
    <row r="14" spans="1:14" ht="6" customHeight="1">
      <c r="B14" s="80"/>
      <c r="C14" s="83"/>
      <c r="E14" s="83"/>
      <c r="G14" s="83"/>
      <c r="I14" s="83"/>
      <c r="K14" s="42"/>
    </row>
    <row r="15" spans="1:14" ht="21.75" customHeight="1" thickBot="1">
      <c r="A15" s="34" t="s">
        <v>159</v>
      </c>
      <c r="B15" s="80"/>
      <c r="C15" s="83"/>
      <c r="D15" s="84">
        <f>SUM(D12:D13)</f>
        <v>4172484</v>
      </c>
      <c r="E15" s="83"/>
      <c r="F15" s="84">
        <f>SUM(F12:F13)</f>
        <v>167265</v>
      </c>
      <c r="G15" s="83"/>
      <c r="H15" s="84">
        <f>SUM(H12:H13)</f>
        <v>28940</v>
      </c>
      <c r="I15" s="83"/>
      <c r="J15" s="84">
        <f>SUM(J12:J13)</f>
        <v>134000</v>
      </c>
      <c r="K15" s="42"/>
      <c r="L15" s="84">
        <f>SUM(L12:L13)</f>
        <v>-490814</v>
      </c>
      <c r="N15" s="84">
        <f>SUM(N12:N13)</f>
        <v>4011875</v>
      </c>
    </row>
    <row r="16" spans="1:14" ht="21.75" customHeight="1" thickTop="1">
      <c r="B16" s="80"/>
      <c r="C16" s="83"/>
      <c r="E16" s="83"/>
      <c r="G16" s="83"/>
      <c r="I16" s="83"/>
      <c r="K16" s="42"/>
    </row>
    <row r="17" spans="1:14" ht="21.75" customHeight="1">
      <c r="A17" s="34" t="s">
        <v>160</v>
      </c>
      <c r="B17" s="80"/>
      <c r="C17" s="71"/>
      <c r="D17" s="35">
        <v>5795221</v>
      </c>
      <c r="E17" s="35"/>
      <c r="F17" s="35">
        <v>-789803</v>
      </c>
      <c r="G17" s="35"/>
      <c r="H17" s="35">
        <v>28940</v>
      </c>
      <c r="I17" s="35"/>
      <c r="J17" s="35">
        <v>134000</v>
      </c>
      <c r="K17" s="35"/>
      <c r="L17" s="35">
        <v>-1094395</v>
      </c>
      <c r="M17" s="35"/>
      <c r="N17" s="35">
        <f>SUM(D17:L17)</f>
        <v>4073963</v>
      </c>
    </row>
    <row r="18" spans="1:14" ht="21.75" customHeight="1">
      <c r="A18" s="33" t="s">
        <v>118</v>
      </c>
      <c r="B18" s="80"/>
      <c r="C18" s="81"/>
      <c r="D18" s="82">
        <v>0</v>
      </c>
      <c r="E18" s="81"/>
      <c r="F18" s="82">
        <v>0</v>
      </c>
      <c r="G18" s="81"/>
      <c r="H18" s="82">
        <v>0</v>
      </c>
      <c r="I18" s="81"/>
      <c r="J18" s="82">
        <v>0</v>
      </c>
      <c r="K18" s="42"/>
      <c r="L18" s="38">
        <v>-111439</v>
      </c>
      <c r="N18" s="38">
        <f>SUM(D18:L18)</f>
        <v>-111439</v>
      </c>
    </row>
    <row r="19" spans="1:14" ht="6" customHeight="1">
      <c r="B19" s="80"/>
      <c r="C19" s="83"/>
      <c r="E19" s="83"/>
      <c r="G19" s="83"/>
      <c r="I19" s="83"/>
      <c r="K19" s="42"/>
    </row>
    <row r="20" spans="1:14" ht="21.75" customHeight="1" thickBot="1">
      <c r="A20" s="34" t="s">
        <v>161</v>
      </c>
      <c r="B20" s="80"/>
      <c r="C20" s="83"/>
      <c r="D20" s="84">
        <f>SUM(D17:D18)</f>
        <v>5795221</v>
      </c>
      <c r="E20" s="83"/>
      <c r="F20" s="84">
        <f>SUM(F17:F18)</f>
        <v>-789803</v>
      </c>
      <c r="G20" s="83"/>
      <c r="H20" s="84">
        <f>SUM(H17:H18)</f>
        <v>28940</v>
      </c>
      <c r="I20" s="83"/>
      <c r="J20" s="84">
        <f>SUM(J17:J18)</f>
        <v>134000</v>
      </c>
      <c r="K20" s="42"/>
      <c r="L20" s="84">
        <f>SUM(L17:L18)</f>
        <v>-1205834</v>
      </c>
      <c r="N20" s="84">
        <f>SUM(N17:N18)</f>
        <v>3962524</v>
      </c>
    </row>
    <row r="21" spans="1:14" ht="21.75" customHeight="1" thickTop="1">
      <c r="B21" s="80"/>
      <c r="C21" s="83"/>
      <c r="E21" s="83"/>
      <c r="G21" s="83"/>
      <c r="I21" s="83"/>
      <c r="K21" s="42"/>
    </row>
    <row r="22" spans="1:14" ht="15.6" customHeight="1">
      <c r="B22" s="80"/>
      <c r="C22" s="83"/>
      <c r="E22" s="83"/>
      <c r="G22" s="83"/>
      <c r="I22" s="83"/>
      <c r="K22" s="42"/>
    </row>
    <row r="23" spans="1:14" ht="21.75" customHeight="1">
      <c r="B23" s="80"/>
      <c r="C23" s="83"/>
      <c r="E23" s="83"/>
      <c r="G23" s="83"/>
      <c r="I23" s="83"/>
      <c r="K23" s="42"/>
    </row>
    <row r="24" spans="1:14" ht="21.75" customHeight="1">
      <c r="B24" s="80"/>
      <c r="C24" s="83"/>
      <c r="E24" s="83"/>
      <c r="G24" s="83"/>
      <c r="I24" s="83"/>
      <c r="K24" s="42"/>
    </row>
    <row r="25" spans="1:14" ht="21.75" customHeight="1">
      <c r="B25" s="80"/>
      <c r="C25" s="83"/>
      <c r="E25" s="83"/>
      <c r="G25" s="83"/>
      <c r="I25" s="83"/>
      <c r="K25" s="42"/>
    </row>
    <row r="26" spans="1:14" ht="18" customHeight="1">
      <c r="B26" s="80"/>
      <c r="C26" s="83"/>
      <c r="E26" s="83"/>
      <c r="G26" s="83"/>
      <c r="I26" s="83"/>
      <c r="K26" s="42"/>
    </row>
    <row r="27" spans="1:14" ht="21.75" customHeight="1">
      <c r="A27" s="24" t="s">
        <v>39</v>
      </c>
      <c r="B27" s="85"/>
      <c r="C27" s="86"/>
      <c r="D27" s="38"/>
      <c r="E27" s="86"/>
      <c r="F27" s="38"/>
      <c r="G27" s="86"/>
      <c r="H27" s="38"/>
      <c r="I27" s="86"/>
      <c r="J27" s="38"/>
      <c r="K27" s="74"/>
      <c r="L27" s="38"/>
      <c r="M27" s="74"/>
      <c r="N27" s="38"/>
    </row>
  </sheetData>
  <mergeCells count="2">
    <mergeCell ref="D5:N5"/>
    <mergeCell ref="J6:L6"/>
  </mergeCells>
  <pageMargins left="0.8" right="0.8" top="0.5" bottom="0.6" header="0.49" footer="0.4"/>
  <pageSetup paperSize="9" firstPageNumber="9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CA473-0432-4BDD-9EC2-9F7A8CC73DD4}">
  <dimension ref="A1:M150"/>
  <sheetViews>
    <sheetView view="pageBreakPreview" zoomScale="130" zoomScaleNormal="115" zoomScaleSheetLayoutView="130" workbookViewId="0">
      <selection activeCell="E145" sqref="E145"/>
    </sheetView>
  </sheetViews>
  <sheetFormatPr defaultColWidth="9.28515625" defaultRowHeight="21.75" customHeight="1"/>
  <cols>
    <col min="1" max="3" width="1.28515625" style="33" customWidth="1"/>
    <col min="4" max="4" width="38.7109375" style="33" customWidth="1"/>
    <col min="5" max="5" width="7.7109375" style="52" bestFit="1" customWidth="1"/>
    <col min="6" max="6" width="0.7109375" style="55" customWidth="1"/>
    <col min="7" max="7" width="13.42578125" style="35" customWidth="1"/>
    <col min="8" max="8" width="0.7109375" style="42" customWidth="1"/>
    <col min="9" max="9" width="13.42578125" style="35" customWidth="1"/>
    <col min="10" max="10" width="0.7109375" style="42" customWidth="1"/>
    <col min="11" max="11" width="13.42578125" style="35" customWidth="1"/>
    <col min="12" max="12" width="0.7109375" style="42" customWidth="1"/>
    <col min="13" max="13" width="13.42578125" style="35" customWidth="1"/>
    <col min="14" max="16384" width="9.28515625" style="33"/>
  </cols>
  <sheetData>
    <row r="1" spans="1:13" ht="21.75" customHeight="1">
      <c r="A1" s="29" t="s">
        <v>0</v>
      </c>
      <c r="B1" s="29"/>
      <c r="C1" s="29"/>
      <c r="D1" s="29"/>
      <c r="E1" s="30"/>
      <c r="F1" s="30"/>
      <c r="G1" s="31"/>
      <c r="H1" s="32"/>
      <c r="I1" s="31"/>
      <c r="J1" s="32"/>
      <c r="K1" s="31" t="s">
        <v>243</v>
      </c>
      <c r="L1" s="32"/>
      <c r="M1" s="31"/>
    </row>
    <row r="2" spans="1:13" ht="21.75" customHeight="1">
      <c r="A2" s="34" t="s">
        <v>168</v>
      </c>
      <c r="B2" s="34"/>
      <c r="C2" s="34"/>
      <c r="D2" s="34"/>
      <c r="E2" s="34"/>
      <c r="F2" s="34"/>
      <c r="H2" s="32"/>
      <c r="J2" s="32"/>
      <c r="K2" s="31"/>
      <c r="L2" s="32"/>
      <c r="M2" s="31"/>
    </row>
    <row r="3" spans="1:13" ht="21.75" customHeight="1">
      <c r="A3" s="37" t="str">
        <f>'P&amp;L 6-7(3m)'!A3</f>
        <v>สำหรับรอบระยะเวลาสามเดือนสิ้นสุดวันที่ 31 มีนาคม พ.ศ. 2568</v>
      </c>
      <c r="B3" s="36"/>
      <c r="C3" s="36"/>
      <c r="D3" s="37"/>
      <c r="E3" s="37"/>
      <c r="F3" s="37"/>
      <c r="G3" s="38"/>
      <c r="H3" s="39"/>
      <c r="I3" s="38"/>
      <c r="J3" s="39"/>
      <c r="K3" s="40"/>
      <c r="L3" s="39"/>
      <c r="M3" s="40"/>
    </row>
    <row r="4" spans="1:13" ht="17.100000000000001" customHeight="1">
      <c r="A4" s="41"/>
      <c r="B4" s="41"/>
      <c r="C4" s="41"/>
      <c r="D4" s="41"/>
      <c r="E4" s="33"/>
      <c r="F4" s="33"/>
    </row>
    <row r="5" spans="1:13" ht="17.100000000000001" customHeight="1">
      <c r="E5" s="43"/>
      <c r="F5" s="44"/>
      <c r="G5" s="177" t="s">
        <v>3</v>
      </c>
      <c r="H5" s="177"/>
      <c r="I5" s="177"/>
      <c r="J5" s="45"/>
      <c r="K5" s="177" t="s">
        <v>4</v>
      </c>
      <c r="L5" s="177"/>
      <c r="M5" s="177"/>
    </row>
    <row r="6" spans="1:13" ht="17.100000000000001" customHeight="1">
      <c r="E6" s="43"/>
      <c r="F6" s="44"/>
      <c r="G6" s="11" t="s">
        <v>5</v>
      </c>
      <c r="H6" s="11"/>
      <c r="I6" s="11" t="s">
        <v>5</v>
      </c>
      <c r="J6" s="11"/>
      <c r="K6" s="11" t="s">
        <v>5</v>
      </c>
      <c r="L6" s="11"/>
      <c r="M6" s="11" t="s">
        <v>5</v>
      </c>
    </row>
    <row r="7" spans="1:13" ht="17.100000000000001" customHeight="1">
      <c r="E7" s="43"/>
      <c r="F7" s="44"/>
      <c r="G7" s="50" t="s">
        <v>9</v>
      </c>
      <c r="H7" s="46"/>
      <c r="I7" s="50" t="s">
        <v>10</v>
      </c>
      <c r="J7" s="48"/>
      <c r="K7" s="50" t="s">
        <v>9</v>
      </c>
      <c r="L7" s="46"/>
      <c r="M7" s="50" t="s">
        <v>10</v>
      </c>
    </row>
    <row r="8" spans="1:13" ht="17.100000000000001" customHeight="1">
      <c r="E8" s="47" t="s">
        <v>11</v>
      </c>
      <c r="F8" s="44"/>
      <c r="G8" s="79" t="s">
        <v>12</v>
      </c>
      <c r="H8" s="48"/>
      <c r="I8" s="79" t="s">
        <v>12</v>
      </c>
      <c r="J8" s="48"/>
      <c r="K8" s="79" t="s">
        <v>12</v>
      </c>
      <c r="L8" s="48"/>
      <c r="M8" s="79" t="s">
        <v>12</v>
      </c>
    </row>
    <row r="9" spans="1:13" ht="17.100000000000001" customHeight="1">
      <c r="A9" s="49" t="s">
        <v>169</v>
      </c>
      <c r="B9" s="49"/>
      <c r="C9" s="49"/>
      <c r="D9" s="49"/>
      <c r="E9" s="43"/>
      <c r="F9" s="44"/>
      <c r="G9" s="50"/>
      <c r="H9" s="48"/>
      <c r="I9" s="50"/>
      <c r="J9" s="48"/>
      <c r="K9" s="50"/>
      <c r="L9" s="48"/>
      <c r="M9" s="50"/>
    </row>
    <row r="10" spans="1:13" ht="17.100000000000001" customHeight="1">
      <c r="A10" s="183" t="s">
        <v>108</v>
      </c>
      <c r="B10" s="183"/>
      <c r="C10" s="183"/>
      <c r="D10" s="183"/>
      <c r="E10" s="33"/>
      <c r="F10" s="33"/>
      <c r="G10" s="20">
        <v>-136526</v>
      </c>
      <c r="H10" s="51"/>
      <c r="I10" s="20">
        <v>-245620</v>
      </c>
      <c r="J10" s="51"/>
      <c r="K10" s="20">
        <v>-111692</v>
      </c>
      <c r="L10" s="51"/>
      <c r="M10" s="20">
        <v>-130849</v>
      </c>
    </row>
    <row r="11" spans="1:13" ht="17.100000000000001" customHeight="1">
      <c r="A11" s="183" t="s">
        <v>170</v>
      </c>
      <c r="B11" s="183"/>
      <c r="C11" s="183"/>
      <c r="D11" s="183"/>
      <c r="F11" s="33"/>
    </row>
    <row r="12" spans="1:13" s="17" customFormat="1" ht="17.100000000000001" customHeight="1">
      <c r="B12" s="53" t="s">
        <v>171</v>
      </c>
      <c r="E12" s="18"/>
      <c r="G12" s="20">
        <v>16280</v>
      </c>
      <c r="H12" s="51"/>
      <c r="I12" s="20">
        <v>13384</v>
      </c>
      <c r="J12" s="51"/>
      <c r="K12" s="20">
        <v>5757</v>
      </c>
      <c r="L12" s="51"/>
      <c r="M12" s="20">
        <v>5971</v>
      </c>
    </row>
    <row r="13" spans="1:13" s="17" customFormat="1" ht="17.100000000000001" customHeight="1">
      <c r="B13" s="17" t="s">
        <v>172</v>
      </c>
      <c r="E13" s="18"/>
      <c r="G13" s="20">
        <v>0</v>
      </c>
      <c r="H13" s="51"/>
      <c r="I13" s="20">
        <v>286</v>
      </c>
      <c r="J13" s="51"/>
      <c r="K13" s="20">
        <v>4268</v>
      </c>
      <c r="L13" s="51"/>
      <c r="M13" s="20">
        <v>4578</v>
      </c>
    </row>
    <row r="14" spans="1:13" s="17" customFormat="1" ht="17.100000000000001" customHeight="1">
      <c r="B14" s="17" t="s">
        <v>172</v>
      </c>
      <c r="E14" s="18"/>
      <c r="G14" s="20"/>
      <c r="H14" s="51"/>
      <c r="I14" s="20"/>
      <c r="J14" s="51"/>
      <c r="K14" s="20"/>
      <c r="L14" s="51"/>
      <c r="M14" s="20"/>
    </row>
    <row r="15" spans="1:13" s="17" customFormat="1" ht="17.100000000000001" customHeight="1">
      <c r="C15" s="17" t="s">
        <v>232</v>
      </c>
      <c r="E15" s="18">
        <v>22</v>
      </c>
      <c r="G15" s="20">
        <v>0</v>
      </c>
      <c r="H15" s="51"/>
      <c r="I15" s="20">
        <v>0</v>
      </c>
      <c r="J15" s="51"/>
      <c r="K15" s="20">
        <v>100</v>
      </c>
      <c r="L15" s="51"/>
      <c r="M15" s="20">
        <v>0</v>
      </c>
    </row>
    <row r="16" spans="1:13" s="164" customFormat="1" ht="17.100000000000001" customHeight="1">
      <c r="B16" s="164" t="s">
        <v>173</v>
      </c>
      <c r="E16" s="165"/>
      <c r="G16" s="20">
        <v>0</v>
      </c>
      <c r="H16" s="166"/>
      <c r="I16" s="167">
        <v>506</v>
      </c>
      <c r="J16" s="166"/>
      <c r="K16" s="20">
        <v>0</v>
      </c>
      <c r="L16" s="166"/>
      <c r="M16" s="167">
        <v>506</v>
      </c>
    </row>
    <row r="17" spans="1:13" s="17" customFormat="1" ht="17.100000000000001" customHeight="1">
      <c r="B17" s="17" t="s">
        <v>103</v>
      </c>
      <c r="E17" s="18">
        <v>11</v>
      </c>
      <c r="G17" s="20">
        <v>0</v>
      </c>
      <c r="H17" s="51"/>
      <c r="I17" s="20">
        <v>0</v>
      </c>
      <c r="J17" s="51"/>
      <c r="K17" s="20">
        <v>14100</v>
      </c>
      <c r="L17" s="51"/>
      <c r="M17" s="20">
        <v>13300</v>
      </c>
    </row>
    <row r="18" spans="1:13" s="17" customFormat="1" ht="17.100000000000001" customHeight="1">
      <c r="B18" s="17" t="s">
        <v>174</v>
      </c>
      <c r="E18" s="18"/>
      <c r="G18" s="20">
        <v>0</v>
      </c>
      <c r="H18" s="51"/>
      <c r="I18" s="20">
        <v>101831</v>
      </c>
      <c r="J18" s="51"/>
      <c r="K18" s="20">
        <v>0</v>
      </c>
      <c r="L18" s="51"/>
      <c r="M18" s="20">
        <v>101831</v>
      </c>
    </row>
    <row r="19" spans="1:13" s="17" customFormat="1" ht="17.100000000000001" customHeight="1">
      <c r="B19" s="17" t="s">
        <v>175</v>
      </c>
      <c r="E19" s="18"/>
      <c r="G19" s="20">
        <v>-27592</v>
      </c>
      <c r="H19" s="51"/>
      <c r="I19" s="20">
        <v>0</v>
      </c>
      <c r="J19" s="51"/>
      <c r="K19" s="20">
        <v>-27</v>
      </c>
      <c r="L19" s="51"/>
      <c r="M19" s="20">
        <v>0</v>
      </c>
    </row>
    <row r="20" spans="1:13" s="17" customFormat="1" ht="17.100000000000001" customHeight="1">
      <c r="B20" s="17" t="s">
        <v>176</v>
      </c>
      <c r="E20" s="18"/>
      <c r="G20" s="20">
        <v>-330</v>
      </c>
      <c r="H20" s="51"/>
      <c r="I20" s="20">
        <v>-18982</v>
      </c>
      <c r="J20" s="51"/>
      <c r="K20" s="20">
        <v>-314</v>
      </c>
      <c r="L20" s="51"/>
      <c r="M20" s="20">
        <v>-18995</v>
      </c>
    </row>
    <row r="21" spans="1:13" s="17" customFormat="1" ht="17.100000000000001" customHeight="1">
      <c r="B21" s="17" t="s">
        <v>107</v>
      </c>
      <c r="E21" s="18">
        <v>11</v>
      </c>
      <c r="G21" s="20">
        <v>57416</v>
      </c>
      <c r="H21" s="51"/>
      <c r="I21" s="20">
        <v>27702</v>
      </c>
      <c r="J21" s="51"/>
      <c r="K21" s="20">
        <v>0</v>
      </c>
      <c r="L21" s="51"/>
      <c r="M21" s="20">
        <v>0</v>
      </c>
    </row>
    <row r="22" spans="1:13" s="17" customFormat="1" ht="17.100000000000001" customHeight="1">
      <c r="B22" s="17" t="s">
        <v>177</v>
      </c>
      <c r="E22" s="18"/>
      <c r="G22" s="20">
        <v>1432</v>
      </c>
      <c r="H22" s="51"/>
      <c r="I22" s="20">
        <v>1772</v>
      </c>
      <c r="J22" s="51"/>
      <c r="K22" s="20">
        <v>2075</v>
      </c>
      <c r="L22" s="51"/>
      <c r="M22" s="20">
        <v>1445</v>
      </c>
    </row>
    <row r="23" spans="1:13" s="17" customFormat="1" ht="17.100000000000001" customHeight="1">
      <c r="B23" s="17" t="s">
        <v>178</v>
      </c>
      <c r="E23" s="18"/>
      <c r="G23" s="20">
        <v>0</v>
      </c>
      <c r="H23" s="51"/>
      <c r="I23" s="20">
        <v>0</v>
      </c>
      <c r="J23" s="51"/>
      <c r="K23" s="20">
        <v>0</v>
      </c>
      <c r="L23" s="51"/>
      <c r="M23" s="20">
        <v>-62683</v>
      </c>
    </row>
    <row r="24" spans="1:13" s="17" customFormat="1" ht="17.100000000000001" customHeight="1">
      <c r="B24" s="17" t="s">
        <v>241</v>
      </c>
      <c r="E24" s="18"/>
      <c r="G24" s="20">
        <v>-17362</v>
      </c>
      <c r="H24" s="51"/>
      <c r="I24" s="20">
        <v>-10737</v>
      </c>
      <c r="J24" s="51"/>
      <c r="K24" s="20">
        <v>-44287</v>
      </c>
      <c r="L24" s="51"/>
      <c r="M24" s="20">
        <v>-37762</v>
      </c>
    </row>
    <row r="25" spans="1:13" s="17" customFormat="1" ht="17.100000000000001" customHeight="1">
      <c r="B25" s="17" t="s">
        <v>104</v>
      </c>
      <c r="E25" s="18"/>
      <c r="G25" s="20">
        <v>76772</v>
      </c>
      <c r="H25" s="51"/>
      <c r="I25" s="20">
        <v>71561</v>
      </c>
      <c r="J25" s="51"/>
      <c r="K25" s="20">
        <v>77751</v>
      </c>
      <c r="L25" s="51"/>
      <c r="M25" s="20">
        <v>68656</v>
      </c>
    </row>
    <row r="26" spans="1:13" s="17" customFormat="1" ht="17.100000000000001" customHeight="1">
      <c r="B26" s="17" t="s">
        <v>179</v>
      </c>
      <c r="E26" s="18"/>
      <c r="G26" s="25">
        <v>19715</v>
      </c>
      <c r="H26" s="51"/>
      <c r="I26" s="25">
        <v>14432</v>
      </c>
      <c r="J26" s="51"/>
      <c r="K26" s="25">
        <v>19186</v>
      </c>
      <c r="L26" s="51"/>
      <c r="M26" s="25">
        <v>13968</v>
      </c>
    </row>
    <row r="27" spans="1:13" ht="8.1" customHeight="1">
      <c r="A27" s="41"/>
      <c r="B27" s="41"/>
      <c r="C27" s="41"/>
      <c r="D27" s="41"/>
      <c r="E27" s="33"/>
      <c r="F27" s="33"/>
    </row>
    <row r="28" spans="1:13" ht="17.100000000000001" customHeight="1">
      <c r="A28" s="41"/>
      <c r="B28" s="41"/>
      <c r="C28" s="41"/>
      <c r="D28" s="41"/>
      <c r="E28" s="33"/>
      <c r="F28" s="33"/>
      <c r="G28" s="35">
        <f>SUM(G10:G26)</f>
        <v>-10195</v>
      </c>
      <c r="I28" s="35">
        <f>SUM(I10:I26)</f>
        <v>-43865</v>
      </c>
      <c r="K28" s="35">
        <f>SUM(K10:K26)</f>
        <v>-33083</v>
      </c>
      <c r="M28" s="35">
        <f>SUM(M10:M26)</f>
        <v>-40034</v>
      </c>
    </row>
    <row r="29" spans="1:13" s="17" customFormat="1" ht="17.100000000000001" customHeight="1">
      <c r="A29" s="185" t="s">
        <v>180</v>
      </c>
      <c r="B29" s="185"/>
      <c r="C29" s="185"/>
      <c r="D29" s="185"/>
      <c r="G29" s="20"/>
      <c r="H29" s="51"/>
      <c r="I29" s="20"/>
      <c r="J29" s="51"/>
      <c r="K29" s="20"/>
      <c r="L29" s="51"/>
      <c r="M29" s="20"/>
    </row>
    <row r="30" spans="1:13" s="17" customFormat="1" ht="17.100000000000001" customHeight="1">
      <c r="A30" s="53"/>
      <c r="B30" s="54" t="s">
        <v>181</v>
      </c>
      <c r="C30" s="53"/>
      <c r="E30" s="18"/>
      <c r="G30" s="20">
        <v>-23094</v>
      </c>
      <c r="H30" s="51"/>
      <c r="I30" s="20">
        <v>-31855</v>
      </c>
      <c r="J30" s="51"/>
      <c r="K30" s="20">
        <v>-22513</v>
      </c>
      <c r="L30" s="51"/>
      <c r="M30" s="20">
        <v>-24700</v>
      </c>
    </row>
    <row r="31" spans="1:13" s="17" customFormat="1" ht="17.100000000000001" customHeight="1">
      <c r="B31" s="54" t="s">
        <v>24</v>
      </c>
      <c r="E31" s="18"/>
      <c r="F31" s="19"/>
      <c r="G31" s="20">
        <v>61477</v>
      </c>
      <c r="H31" s="51"/>
      <c r="I31" s="20">
        <v>-848</v>
      </c>
      <c r="J31" s="51"/>
      <c r="K31" s="20" t="s">
        <v>27</v>
      </c>
      <c r="L31" s="51"/>
      <c r="M31" s="20">
        <v>0</v>
      </c>
    </row>
    <row r="32" spans="1:13" s="17" customFormat="1" ht="17.100000000000001" customHeight="1">
      <c r="B32" s="54" t="s">
        <v>19</v>
      </c>
      <c r="E32" s="18"/>
      <c r="F32" s="19"/>
      <c r="G32" s="20">
        <v>-518</v>
      </c>
      <c r="H32" s="51"/>
      <c r="I32" s="20">
        <v>-428</v>
      </c>
      <c r="J32" s="51"/>
      <c r="K32" s="20" t="s">
        <v>27</v>
      </c>
      <c r="L32" s="51"/>
      <c r="M32" s="20">
        <v>-6</v>
      </c>
    </row>
    <row r="33" spans="1:13" s="17" customFormat="1" ht="17.100000000000001" customHeight="1">
      <c r="B33" s="54" t="s">
        <v>21</v>
      </c>
      <c r="E33" s="18"/>
      <c r="F33" s="19"/>
      <c r="G33" s="20">
        <v>-1689</v>
      </c>
      <c r="H33" s="51"/>
      <c r="I33" s="20">
        <v>20147</v>
      </c>
      <c r="J33" s="51"/>
      <c r="K33" s="20">
        <v>-1672</v>
      </c>
      <c r="L33" s="51"/>
      <c r="M33" s="20">
        <v>-894</v>
      </c>
    </row>
    <row r="34" spans="1:13" s="17" customFormat="1" ht="17.100000000000001" customHeight="1">
      <c r="B34" s="54" t="s">
        <v>35</v>
      </c>
      <c r="E34" s="18"/>
      <c r="F34" s="19"/>
      <c r="G34" s="20">
        <v>-501</v>
      </c>
      <c r="H34" s="51"/>
      <c r="I34" s="20">
        <v>77</v>
      </c>
      <c r="J34" s="51"/>
      <c r="K34" s="20" t="s">
        <v>27</v>
      </c>
      <c r="L34" s="51"/>
      <c r="M34" s="20">
        <v>76</v>
      </c>
    </row>
    <row r="35" spans="1:13" s="17" customFormat="1" ht="17.100000000000001" customHeight="1">
      <c r="B35" s="54" t="s">
        <v>42</v>
      </c>
      <c r="E35" s="18"/>
      <c r="F35" s="19"/>
      <c r="G35" s="20">
        <v>25315</v>
      </c>
      <c r="H35" s="51"/>
      <c r="I35" s="20">
        <v>22240</v>
      </c>
      <c r="J35" s="51"/>
      <c r="K35" s="20">
        <v>28846</v>
      </c>
      <c r="L35" s="51"/>
      <c r="M35" s="20">
        <v>42666</v>
      </c>
    </row>
    <row r="36" spans="1:13" s="17" customFormat="1" ht="17.100000000000001" customHeight="1">
      <c r="B36" s="54" t="s">
        <v>53</v>
      </c>
      <c r="E36" s="18"/>
      <c r="F36" s="19"/>
      <c r="G36" s="20">
        <v>12378</v>
      </c>
      <c r="H36" s="51"/>
      <c r="I36" s="20">
        <v>-1220</v>
      </c>
      <c r="J36" s="51"/>
      <c r="K36" s="20" t="s">
        <v>27</v>
      </c>
      <c r="L36" s="51"/>
      <c r="M36" s="20">
        <v>0</v>
      </c>
    </row>
    <row r="37" spans="1:13" s="17" customFormat="1" ht="17.100000000000001" customHeight="1">
      <c r="B37" s="54" t="s">
        <v>60</v>
      </c>
      <c r="E37" s="18"/>
      <c r="F37" s="19"/>
      <c r="G37" s="20">
        <v>25213</v>
      </c>
      <c r="H37" s="51"/>
      <c r="I37" s="20">
        <v>-1347</v>
      </c>
      <c r="J37" s="51"/>
      <c r="K37" s="20" t="s">
        <v>27</v>
      </c>
      <c r="L37" s="51"/>
      <c r="M37" s="20">
        <v>264</v>
      </c>
    </row>
    <row r="38" spans="1:13" s="17" customFormat="1" ht="17.100000000000001" customHeight="1">
      <c r="B38" s="54" t="s">
        <v>182</v>
      </c>
      <c r="E38" s="18"/>
      <c r="F38" s="19"/>
      <c r="G38" s="20">
        <v>-1504</v>
      </c>
      <c r="H38" s="51"/>
      <c r="I38" s="20">
        <v>0</v>
      </c>
      <c r="J38" s="51"/>
      <c r="K38" s="20" t="s">
        <v>27</v>
      </c>
      <c r="L38" s="51"/>
      <c r="M38" s="20">
        <v>0</v>
      </c>
    </row>
    <row r="39" spans="1:13" s="17" customFormat="1" ht="17.100000000000001" customHeight="1">
      <c r="B39" s="54" t="s">
        <v>55</v>
      </c>
      <c r="E39" s="18"/>
      <c r="F39" s="19"/>
      <c r="G39" s="20">
        <v>-15989</v>
      </c>
      <c r="H39" s="51"/>
      <c r="I39" s="20">
        <v>259</v>
      </c>
      <c r="J39" s="51"/>
      <c r="K39" s="20">
        <v>-5452</v>
      </c>
      <c r="L39" s="51"/>
      <c r="M39" s="20">
        <v>191</v>
      </c>
    </row>
    <row r="40" spans="1:13" s="17" customFormat="1" ht="17.100000000000001" customHeight="1">
      <c r="B40" s="54" t="s">
        <v>64</v>
      </c>
      <c r="E40" s="18"/>
      <c r="F40" s="19"/>
      <c r="G40" s="20">
        <v>-1135</v>
      </c>
      <c r="H40" s="51"/>
      <c r="I40" s="20">
        <v>0</v>
      </c>
      <c r="J40" s="51"/>
      <c r="K40" s="20">
        <v>-1135</v>
      </c>
      <c r="L40" s="51"/>
      <c r="M40" s="20">
        <v>0</v>
      </c>
    </row>
    <row r="41" spans="1:13" s="17" customFormat="1" ht="17.100000000000001" customHeight="1">
      <c r="B41" s="54" t="s">
        <v>65</v>
      </c>
      <c r="E41" s="18"/>
      <c r="F41" s="19"/>
      <c r="G41" s="25">
        <v>86</v>
      </c>
      <c r="H41" s="51"/>
      <c r="I41" s="25">
        <v>-817</v>
      </c>
      <c r="J41" s="51"/>
      <c r="K41" s="25">
        <v>90</v>
      </c>
      <c r="L41" s="51"/>
      <c r="M41" s="25">
        <v>-810</v>
      </c>
    </row>
    <row r="42" spans="1:13" ht="8.1" customHeight="1">
      <c r="A42" s="41"/>
      <c r="B42" s="41"/>
      <c r="C42" s="41"/>
      <c r="D42" s="41"/>
      <c r="E42" s="33"/>
      <c r="F42" s="33"/>
    </row>
    <row r="43" spans="1:13" ht="17.100000000000001" customHeight="1">
      <c r="A43" s="183" t="s">
        <v>242</v>
      </c>
      <c r="B43" s="183"/>
      <c r="C43" s="183"/>
      <c r="D43" s="183"/>
      <c r="G43" s="35">
        <f>SUM(G28:G41)</f>
        <v>69844</v>
      </c>
      <c r="I43" s="35">
        <f>SUM(I28:I41)</f>
        <v>-37657</v>
      </c>
      <c r="K43" s="35">
        <f>SUM(K28:K41)</f>
        <v>-34919</v>
      </c>
      <c r="M43" s="35">
        <f>SUM(M28:M41)</f>
        <v>-23247</v>
      </c>
    </row>
    <row r="44" spans="1:13" ht="17.100000000000001" customHeight="1">
      <c r="A44" s="33" t="s">
        <v>183</v>
      </c>
      <c r="D44" s="41"/>
      <c r="G44" s="20">
        <v>76</v>
      </c>
      <c r="H44" s="51"/>
      <c r="I44" s="20">
        <v>71</v>
      </c>
      <c r="J44" s="51"/>
      <c r="K44" s="20">
        <v>72</v>
      </c>
      <c r="L44" s="51"/>
      <c r="M44" s="20">
        <v>13</v>
      </c>
    </row>
    <row r="45" spans="1:13" ht="17.100000000000001" customHeight="1">
      <c r="A45" s="183" t="s">
        <v>184</v>
      </c>
      <c r="B45" s="183"/>
      <c r="C45" s="183"/>
      <c r="D45" s="183"/>
      <c r="G45" s="20">
        <v>-51856</v>
      </c>
      <c r="H45" s="51"/>
      <c r="I45" s="20">
        <v>-67849</v>
      </c>
      <c r="J45" s="51"/>
      <c r="K45" s="20">
        <v>-51738</v>
      </c>
      <c r="L45" s="51"/>
      <c r="M45" s="20">
        <v>-69314</v>
      </c>
    </row>
    <row r="46" spans="1:13" ht="17.100000000000001" customHeight="1">
      <c r="A46" s="41" t="s">
        <v>185</v>
      </c>
      <c r="B46" s="41"/>
      <c r="C46" s="41"/>
      <c r="D46" s="41"/>
      <c r="G46" s="20">
        <v>0</v>
      </c>
      <c r="H46" s="51"/>
      <c r="I46" s="20">
        <v>20758</v>
      </c>
      <c r="J46" s="51"/>
      <c r="K46" s="20" t="s">
        <v>27</v>
      </c>
      <c r="L46" s="51"/>
      <c r="M46" s="20" t="s">
        <v>27</v>
      </c>
    </row>
    <row r="47" spans="1:13" ht="17.100000000000001" customHeight="1">
      <c r="A47" s="183" t="s">
        <v>186</v>
      </c>
      <c r="B47" s="183"/>
      <c r="C47" s="183"/>
      <c r="D47" s="183"/>
      <c r="G47" s="25">
        <v>-1973</v>
      </c>
      <c r="H47" s="51"/>
      <c r="I47" s="25">
        <v>-18234</v>
      </c>
      <c r="J47" s="51"/>
      <c r="K47" s="25">
        <v>-88</v>
      </c>
      <c r="L47" s="51"/>
      <c r="M47" s="25">
        <v>-217</v>
      </c>
    </row>
    <row r="48" spans="1:13" ht="8.1" customHeight="1">
      <c r="A48" s="41"/>
      <c r="B48" s="41"/>
      <c r="C48" s="41"/>
      <c r="D48" s="41"/>
      <c r="E48" s="33"/>
      <c r="F48" s="33"/>
    </row>
    <row r="49" spans="1:13" ht="17.100000000000001" customHeight="1">
      <c r="A49" s="33" t="s">
        <v>233</v>
      </c>
      <c r="G49" s="38">
        <f>SUM(G43:G47)</f>
        <v>16091</v>
      </c>
      <c r="I49" s="38">
        <f>SUM(I43:I47)</f>
        <v>-102911</v>
      </c>
      <c r="K49" s="38">
        <f>SUM(K43:K47)</f>
        <v>-86673</v>
      </c>
      <c r="M49" s="38">
        <f>SUM(M43:M47)</f>
        <v>-92765</v>
      </c>
    </row>
    <row r="50" spans="1:13" ht="15.75" customHeight="1">
      <c r="A50" s="41"/>
      <c r="B50" s="41"/>
      <c r="C50" s="41"/>
      <c r="D50" s="41"/>
    </row>
    <row r="51" spans="1:13" ht="20.25" customHeight="1">
      <c r="A51" s="41"/>
      <c r="B51" s="41"/>
      <c r="C51" s="41"/>
      <c r="D51" s="41"/>
    </row>
    <row r="52" spans="1:13" ht="20.25" customHeight="1">
      <c r="A52" s="41"/>
      <c r="B52" s="41"/>
      <c r="C52" s="41"/>
      <c r="D52" s="41"/>
    </row>
    <row r="53" spans="1:13" ht="20.25" customHeight="1">
      <c r="A53" s="41"/>
      <c r="B53" s="41"/>
      <c r="C53" s="41"/>
      <c r="D53" s="41"/>
    </row>
    <row r="54" spans="1:13" ht="13.5" customHeight="1">
      <c r="A54" s="41"/>
      <c r="B54" s="41"/>
      <c r="C54" s="41"/>
      <c r="D54" s="41"/>
    </row>
    <row r="55" spans="1:13" ht="21.95" customHeight="1">
      <c r="A55" s="182" t="s">
        <v>39</v>
      </c>
      <c r="B55" s="182"/>
      <c r="C55" s="182"/>
      <c r="D55" s="182"/>
      <c r="E55" s="182"/>
      <c r="F55" s="182"/>
      <c r="G55" s="182"/>
      <c r="H55" s="182"/>
      <c r="I55" s="182"/>
      <c r="J55" s="182"/>
      <c r="K55" s="182"/>
      <c r="L55" s="182"/>
      <c r="M55" s="182"/>
    </row>
    <row r="56" spans="1:13" ht="21.75" customHeight="1">
      <c r="A56" s="29" t="s">
        <v>0</v>
      </c>
      <c r="B56" s="29"/>
      <c r="C56" s="29"/>
      <c r="D56" s="29"/>
      <c r="E56" s="30"/>
      <c r="F56" s="30"/>
      <c r="G56" s="31"/>
      <c r="H56" s="32"/>
      <c r="I56" s="31"/>
      <c r="J56" s="32"/>
      <c r="K56" s="31"/>
      <c r="L56" s="32"/>
      <c r="M56" s="31"/>
    </row>
    <row r="57" spans="1:13" ht="21.75" customHeight="1">
      <c r="A57" s="29" t="str">
        <f>A2</f>
        <v xml:space="preserve">งบกระแสเงินสด </v>
      </c>
      <c r="B57" s="29"/>
      <c r="C57" s="29"/>
      <c r="D57" s="29"/>
      <c r="E57" s="30"/>
      <c r="F57" s="30"/>
      <c r="G57" s="31"/>
      <c r="H57" s="32"/>
      <c r="I57" s="31"/>
      <c r="J57" s="32"/>
      <c r="K57" s="31"/>
      <c r="L57" s="32"/>
      <c r="M57" s="31"/>
    </row>
    <row r="58" spans="1:13" ht="21.75" customHeight="1">
      <c r="A58" s="56" t="str">
        <f>A3</f>
        <v>สำหรับรอบระยะเวลาสามเดือนสิ้นสุดวันที่ 31 มีนาคม พ.ศ. 2568</v>
      </c>
      <c r="B58" s="56"/>
      <c r="C58" s="56"/>
      <c r="D58" s="56"/>
      <c r="E58" s="57"/>
      <c r="F58" s="57"/>
      <c r="G58" s="40"/>
      <c r="H58" s="39"/>
      <c r="I58" s="40"/>
      <c r="J58" s="39"/>
      <c r="K58" s="40"/>
      <c r="L58" s="39"/>
      <c r="M58" s="40"/>
    </row>
    <row r="59" spans="1:13" ht="19.350000000000001" customHeight="1">
      <c r="A59" s="29"/>
      <c r="B59" s="29"/>
      <c r="C59" s="29"/>
      <c r="D59" s="29"/>
      <c r="E59" s="30"/>
      <c r="F59" s="30"/>
      <c r="G59" s="31"/>
      <c r="H59" s="32"/>
      <c r="I59" s="31"/>
      <c r="J59" s="32"/>
      <c r="K59" s="31"/>
      <c r="L59" s="32"/>
      <c r="M59" s="31"/>
    </row>
    <row r="60" spans="1:13" ht="19.350000000000001" customHeight="1">
      <c r="E60" s="43"/>
      <c r="F60" s="44"/>
      <c r="G60" s="177" t="s">
        <v>3</v>
      </c>
      <c r="H60" s="177"/>
      <c r="I60" s="177"/>
      <c r="J60" s="48"/>
      <c r="K60" s="177" t="s">
        <v>4</v>
      </c>
      <c r="L60" s="177"/>
      <c r="M60" s="177"/>
    </row>
    <row r="61" spans="1:13" ht="19.350000000000001" customHeight="1">
      <c r="E61" s="43"/>
      <c r="F61" s="44"/>
      <c r="G61" s="11" t="s">
        <v>5</v>
      </c>
      <c r="H61" s="11"/>
      <c r="I61" s="11" t="s">
        <v>5</v>
      </c>
      <c r="J61" s="11"/>
      <c r="K61" s="11" t="s">
        <v>5</v>
      </c>
      <c r="L61" s="11"/>
      <c r="M61" s="11" t="s">
        <v>5</v>
      </c>
    </row>
    <row r="62" spans="1:13" ht="19.350000000000001" customHeight="1">
      <c r="E62" s="43"/>
      <c r="F62" s="44"/>
      <c r="G62" s="50" t="s">
        <v>9</v>
      </c>
      <c r="H62" s="46"/>
      <c r="I62" s="50" t="s">
        <v>10</v>
      </c>
      <c r="J62" s="48"/>
      <c r="K62" s="50" t="s">
        <v>9</v>
      </c>
      <c r="L62" s="46"/>
      <c r="M62" s="50" t="s">
        <v>10</v>
      </c>
    </row>
    <row r="63" spans="1:13" ht="19.350000000000001" customHeight="1">
      <c r="E63" s="47" t="s">
        <v>11</v>
      </c>
      <c r="F63" s="44"/>
      <c r="G63" s="79" t="s">
        <v>12</v>
      </c>
      <c r="H63" s="48"/>
      <c r="I63" s="79" t="s">
        <v>12</v>
      </c>
      <c r="J63" s="48"/>
      <c r="K63" s="79" t="s">
        <v>12</v>
      </c>
      <c r="L63" s="48"/>
      <c r="M63" s="79" t="s">
        <v>12</v>
      </c>
    </row>
    <row r="64" spans="1:13" ht="19.350000000000001" customHeight="1">
      <c r="A64" s="58" t="s">
        <v>187</v>
      </c>
      <c r="B64" s="58"/>
      <c r="C64" s="58"/>
      <c r="D64" s="58"/>
    </row>
    <row r="65" spans="1:13" s="17" customFormat="1" ht="19.350000000000001" customHeight="1">
      <c r="A65" s="59" t="s">
        <v>234</v>
      </c>
      <c r="B65" s="59"/>
      <c r="C65" s="59"/>
      <c r="E65" s="18">
        <v>22</v>
      </c>
      <c r="F65" s="19"/>
      <c r="G65" s="20">
        <v>-20679</v>
      </c>
      <c r="H65" s="51"/>
      <c r="I65" s="20">
        <v>-13130</v>
      </c>
      <c r="J65" s="51"/>
      <c r="K65" s="20">
        <v>-33401</v>
      </c>
      <c r="L65" s="51"/>
      <c r="M65" s="20">
        <v>-17845</v>
      </c>
    </row>
    <row r="66" spans="1:13" s="17" customFormat="1" ht="19.149999999999999" customHeight="1">
      <c r="A66" s="59" t="s">
        <v>235</v>
      </c>
      <c r="C66" s="59"/>
      <c r="E66" s="18"/>
      <c r="F66" s="19"/>
      <c r="G66" s="20">
        <v>0</v>
      </c>
      <c r="H66" s="51"/>
      <c r="I66" s="20">
        <v>0</v>
      </c>
      <c r="J66" s="51"/>
      <c r="K66" s="20">
        <v>0</v>
      </c>
      <c r="L66" s="51"/>
      <c r="M66" s="20">
        <v>165910</v>
      </c>
    </row>
    <row r="67" spans="1:13" s="17" customFormat="1" ht="19.149999999999999" customHeight="1">
      <c r="A67" s="59" t="s">
        <v>236</v>
      </c>
      <c r="C67" s="59"/>
      <c r="E67" s="18"/>
      <c r="F67" s="19"/>
      <c r="G67" s="20">
        <v>0</v>
      </c>
      <c r="H67" s="51"/>
      <c r="I67" s="20">
        <v>-23184</v>
      </c>
      <c r="J67" s="51"/>
      <c r="K67" s="20">
        <v>0</v>
      </c>
      <c r="L67" s="51"/>
      <c r="M67" s="20">
        <v>-23184</v>
      </c>
    </row>
    <row r="68" spans="1:13" s="17" customFormat="1" ht="19.350000000000001" customHeight="1">
      <c r="A68" s="59" t="s">
        <v>224</v>
      </c>
      <c r="B68" s="59"/>
      <c r="C68" s="59"/>
      <c r="D68" s="59"/>
      <c r="E68" s="18"/>
      <c r="G68" s="20">
        <v>-425</v>
      </c>
      <c r="H68" s="51"/>
      <c r="I68" s="20">
        <v>-4827</v>
      </c>
      <c r="J68" s="51"/>
      <c r="K68" s="20">
        <v>-204</v>
      </c>
      <c r="L68" s="51"/>
      <c r="M68" s="20">
        <v>-4827</v>
      </c>
    </row>
    <row r="69" spans="1:13" s="17" customFormat="1" ht="19.350000000000001" customHeight="1">
      <c r="A69" s="17" t="s">
        <v>225</v>
      </c>
      <c r="E69" s="18"/>
      <c r="G69" s="20">
        <v>64924</v>
      </c>
      <c r="H69" s="51"/>
      <c r="I69" s="20">
        <v>14</v>
      </c>
      <c r="J69" s="51"/>
      <c r="K69" s="20">
        <v>62</v>
      </c>
      <c r="L69" s="51"/>
      <c r="M69" s="20">
        <v>0</v>
      </c>
    </row>
    <row r="70" spans="1:13" s="17" customFormat="1" ht="19.350000000000001" customHeight="1">
      <c r="A70" s="17" t="s">
        <v>188</v>
      </c>
      <c r="E70" s="18"/>
      <c r="G70" s="20">
        <v>-11</v>
      </c>
      <c r="H70" s="51"/>
      <c r="I70" s="20">
        <v>-428</v>
      </c>
      <c r="J70" s="51"/>
      <c r="K70" s="20">
        <v>-11</v>
      </c>
      <c r="L70" s="51"/>
      <c r="M70" s="20">
        <v>-428</v>
      </c>
    </row>
    <row r="71" spans="1:13" s="17" customFormat="1" ht="19.350000000000001" customHeight="1">
      <c r="A71" s="17" t="s">
        <v>189</v>
      </c>
      <c r="E71" s="18"/>
      <c r="G71" s="20">
        <v>0</v>
      </c>
      <c r="H71" s="51"/>
      <c r="I71" s="20">
        <v>-2255</v>
      </c>
      <c r="J71" s="51"/>
      <c r="K71" s="20">
        <v>0</v>
      </c>
      <c r="L71" s="51"/>
      <c r="M71" s="20">
        <v>-2255</v>
      </c>
    </row>
    <row r="72" spans="1:13" s="17" customFormat="1" ht="19.350000000000001" customHeight="1">
      <c r="A72" s="17" t="s">
        <v>190</v>
      </c>
      <c r="E72" s="18"/>
      <c r="G72" s="20">
        <v>0</v>
      </c>
      <c r="H72" s="51"/>
      <c r="I72" s="20">
        <v>110214</v>
      </c>
      <c r="J72" s="51"/>
      <c r="K72" s="20">
        <v>0</v>
      </c>
      <c r="L72" s="51"/>
      <c r="M72" s="20">
        <v>110214</v>
      </c>
    </row>
    <row r="73" spans="1:13" s="17" customFormat="1" ht="19.350000000000001" customHeight="1">
      <c r="A73" s="17" t="s">
        <v>226</v>
      </c>
      <c r="E73" s="18">
        <v>13</v>
      </c>
      <c r="G73" s="20">
        <v>20000</v>
      </c>
      <c r="H73" s="51"/>
      <c r="I73" s="20">
        <v>165510</v>
      </c>
      <c r="J73" s="51"/>
      <c r="K73" s="20">
        <v>20000</v>
      </c>
      <c r="L73" s="51"/>
      <c r="M73" s="20">
        <v>0</v>
      </c>
    </row>
    <row r="74" spans="1:13" s="17" customFormat="1" ht="19.350000000000001" customHeight="1">
      <c r="A74" s="17" t="s">
        <v>246</v>
      </c>
      <c r="E74" s="18">
        <v>13</v>
      </c>
      <c r="G74" s="20">
        <v>-100000</v>
      </c>
      <c r="H74" s="51"/>
      <c r="I74" s="20">
        <v>0</v>
      </c>
      <c r="J74" s="51"/>
      <c r="K74" s="20">
        <v>0</v>
      </c>
      <c r="L74" s="51"/>
      <c r="M74" s="20">
        <v>0</v>
      </c>
    </row>
    <row r="75" spans="1:13" s="17" customFormat="1" ht="19.149999999999999" customHeight="1">
      <c r="A75" s="17" t="s">
        <v>191</v>
      </c>
      <c r="E75" s="18"/>
      <c r="F75" s="19"/>
      <c r="G75" s="25">
        <v>0</v>
      </c>
      <c r="H75" s="51"/>
      <c r="I75" s="25">
        <v>55225</v>
      </c>
      <c r="J75" s="51"/>
      <c r="K75" s="25">
        <v>0</v>
      </c>
      <c r="L75" s="51"/>
      <c r="M75" s="25">
        <v>55225</v>
      </c>
    </row>
    <row r="76" spans="1:13" ht="6" customHeight="1">
      <c r="G76" s="8"/>
      <c r="H76" s="6"/>
      <c r="I76" s="8"/>
      <c r="J76" s="6"/>
      <c r="K76" s="8"/>
      <c r="L76" s="6"/>
      <c r="M76" s="8"/>
    </row>
    <row r="77" spans="1:13" ht="19.149999999999999" customHeight="1">
      <c r="A77" s="60" t="s">
        <v>245</v>
      </c>
      <c r="B77" s="60"/>
      <c r="C77" s="60"/>
      <c r="D77" s="60"/>
      <c r="G77" s="38">
        <f>SUM(G65:G76)</f>
        <v>-36191</v>
      </c>
      <c r="I77" s="38">
        <f>SUM(I65:I76)</f>
        <v>287139</v>
      </c>
      <c r="K77" s="38">
        <f>SUM(K65:K75)</f>
        <v>-13554</v>
      </c>
      <c r="M77" s="38">
        <f>SUM(M65:M76)</f>
        <v>282810</v>
      </c>
    </row>
    <row r="78" spans="1:13" ht="19.149999999999999" customHeight="1">
      <c r="A78" s="60"/>
      <c r="B78" s="60"/>
      <c r="C78" s="60"/>
      <c r="D78" s="60"/>
    </row>
    <row r="79" spans="1:13" ht="19.149999999999999" customHeight="1">
      <c r="A79" s="58" t="s">
        <v>192</v>
      </c>
      <c r="B79" s="58"/>
      <c r="C79" s="58"/>
      <c r="D79" s="58"/>
    </row>
    <row r="80" spans="1:13" s="17" customFormat="1" ht="19.149999999999999" customHeight="1">
      <c r="A80" s="59" t="s">
        <v>193</v>
      </c>
      <c r="B80" s="59"/>
      <c r="C80" s="59"/>
      <c r="E80" s="18">
        <v>22</v>
      </c>
      <c r="G80" s="20">
        <v>35000</v>
      </c>
      <c r="H80" s="51"/>
      <c r="I80" s="20">
        <v>50000</v>
      </c>
      <c r="J80" s="51"/>
      <c r="K80" s="20">
        <v>390200</v>
      </c>
      <c r="L80" s="51"/>
      <c r="M80" s="20">
        <v>99900</v>
      </c>
    </row>
    <row r="81" spans="1:13" s="17" customFormat="1" ht="19.149999999999999" customHeight="1">
      <c r="A81" s="59" t="s">
        <v>194</v>
      </c>
      <c r="B81" s="59"/>
      <c r="C81" s="59"/>
      <c r="E81" s="18">
        <v>22</v>
      </c>
      <c r="F81" s="19"/>
      <c r="G81" s="20">
        <v>-35000</v>
      </c>
      <c r="H81" s="51"/>
      <c r="I81" s="20">
        <v>-60000</v>
      </c>
      <c r="J81" s="51"/>
      <c r="K81" s="20">
        <v>-180330</v>
      </c>
      <c r="L81" s="51"/>
      <c r="M81" s="20">
        <v>-236609</v>
      </c>
    </row>
    <row r="82" spans="1:13" s="17" customFormat="1" ht="19.149999999999999" customHeight="1">
      <c r="A82" s="59" t="s">
        <v>195</v>
      </c>
      <c r="B82" s="59"/>
      <c r="C82" s="59"/>
      <c r="E82" s="18"/>
      <c r="F82" s="19"/>
      <c r="G82" s="20">
        <v>356746</v>
      </c>
      <c r="H82" s="51"/>
      <c r="I82" s="20">
        <v>67000</v>
      </c>
      <c r="J82" s="51"/>
      <c r="K82" s="20">
        <v>161746</v>
      </c>
      <c r="L82" s="51"/>
      <c r="M82" s="20">
        <v>37000</v>
      </c>
    </row>
    <row r="83" spans="1:13" s="17" customFormat="1" ht="19.149999999999999" customHeight="1">
      <c r="A83" s="59" t="s">
        <v>196</v>
      </c>
      <c r="B83" s="59"/>
      <c r="C83" s="59"/>
      <c r="E83" s="18"/>
      <c r="F83" s="19"/>
      <c r="G83" s="20">
        <v>-306999</v>
      </c>
      <c r="H83" s="51"/>
      <c r="I83" s="20">
        <v>-226500</v>
      </c>
      <c r="J83" s="51"/>
      <c r="K83" s="20">
        <v>-132000</v>
      </c>
      <c r="L83" s="51"/>
      <c r="M83" s="20">
        <v>-61500</v>
      </c>
    </row>
    <row r="84" spans="1:13" s="17" customFormat="1" ht="19.149999999999999" customHeight="1">
      <c r="A84" s="59" t="s">
        <v>197</v>
      </c>
      <c r="B84" s="59"/>
      <c r="C84" s="59"/>
      <c r="E84" s="18">
        <v>19</v>
      </c>
      <c r="F84" s="19"/>
      <c r="G84" s="20">
        <v>-1171</v>
      </c>
      <c r="H84" s="51"/>
      <c r="I84" s="20">
        <v>-1646</v>
      </c>
      <c r="J84" s="51"/>
      <c r="K84" s="20">
        <v>0</v>
      </c>
      <c r="L84" s="51"/>
      <c r="M84" s="20">
        <v>0</v>
      </c>
    </row>
    <row r="85" spans="1:13" s="17" customFormat="1" ht="19.149999999999999" customHeight="1">
      <c r="A85" s="59" t="s">
        <v>198</v>
      </c>
      <c r="B85" s="59"/>
      <c r="C85" s="59"/>
      <c r="E85" s="18"/>
      <c r="F85" s="19"/>
      <c r="G85" s="20">
        <v>0</v>
      </c>
      <c r="H85" s="51"/>
      <c r="I85" s="20">
        <v>-51500</v>
      </c>
      <c r="J85" s="51"/>
      <c r="K85" s="20">
        <v>0</v>
      </c>
      <c r="L85" s="51"/>
      <c r="M85" s="20">
        <v>-51500</v>
      </c>
    </row>
    <row r="86" spans="1:13" s="17" customFormat="1" ht="19.149999999999999" customHeight="1">
      <c r="A86" s="59" t="s">
        <v>199</v>
      </c>
      <c r="B86" s="59"/>
      <c r="C86" s="59"/>
      <c r="E86" s="18">
        <v>18</v>
      </c>
      <c r="F86" s="19"/>
      <c r="G86" s="20">
        <v>55600</v>
      </c>
      <c r="H86" s="51"/>
      <c r="I86" s="20">
        <v>0</v>
      </c>
      <c r="J86" s="51"/>
      <c r="K86" s="20">
        <v>55600</v>
      </c>
      <c r="L86" s="51"/>
      <c r="M86" s="20">
        <v>0</v>
      </c>
    </row>
    <row r="87" spans="1:13" s="17" customFormat="1" ht="19.149999999999999" customHeight="1">
      <c r="A87" s="59" t="s">
        <v>200</v>
      </c>
      <c r="B87" s="59"/>
      <c r="C87" s="59"/>
      <c r="E87" s="18">
        <v>18</v>
      </c>
      <c r="F87" s="19"/>
      <c r="G87" s="20">
        <v>518200</v>
      </c>
      <c r="H87" s="51"/>
      <c r="I87" s="20">
        <v>477500</v>
      </c>
      <c r="J87" s="51"/>
      <c r="K87" s="20">
        <v>518200</v>
      </c>
      <c r="L87" s="51"/>
      <c r="M87" s="20">
        <v>477500</v>
      </c>
    </row>
    <row r="88" spans="1:13" s="17" customFormat="1" ht="19.149999999999999" customHeight="1">
      <c r="A88" s="59" t="s">
        <v>201</v>
      </c>
      <c r="B88" s="59"/>
      <c r="C88" s="59"/>
      <c r="E88" s="18">
        <v>18</v>
      </c>
      <c r="F88" s="19"/>
      <c r="G88" s="20">
        <v>-823400</v>
      </c>
      <c r="H88" s="51"/>
      <c r="I88" s="20">
        <v>-456400</v>
      </c>
      <c r="J88" s="51"/>
      <c r="K88" s="20">
        <v>-823400</v>
      </c>
      <c r="L88" s="51"/>
      <c r="M88" s="20">
        <v>-456400</v>
      </c>
    </row>
    <row r="89" spans="1:13" s="17" customFormat="1" ht="19.149999999999999" customHeight="1">
      <c r="A89" s="59" t="s">
        <v>202</v>
      </c>
      <c r="B89" s="59"/>
      <c r="C89" s="59"/>
      <c r="E89" s="18"/>
      <c r="F89" s="19"/>
      <c r="G89" s="20">
        <v>-28011</v>
      </c>
      <c r="H89" s="51"/>
      <c r="I89" s="20">
        <v>-8924</v>
      </c>
      <c r="J89" s="51"/>
      <c r="K89" s="20">
        <v>-27037</v>
      </c>
      <c r="L89" s="51"/>
      <c r="M89" s="20">
        <v>-8772</v>
      </c>
    </row>
    <row r="90" spans="1:13" s="17" customFormat="1" ht="19.149999999999999" customHeight="1">
      <c r="A90" s="59" t="s">
        <v>203</v>
      </c>
      <c r="B90" s="59"/>
      <c r="C90" s="59"/>
      <c r="E90" s="18"/>
      <c r="F90" s="19"/>
      <c r="G90" s="20">
        <v>-4011</v>
      </c>
      <c r="H90" s="51"/>
      <c r="I90" s="20">
        <v>-3664</v>
      </c>
      <c r="J90" s="51"/>
      <c r="K90" s="20">
        <v>-4011</v>
      </c>
      <c r="L90" s="51"/>
      <c r="M90" s="20">
        <v>-3664</v>
      </c>
    </row>
    <row r="91" spans="1:13" s="17" customFormat="1" ht="19.149999999999999" customHeight="1">
      <c r="A91" s="59" t="s">
        <v>204</v>
      </c>
      <c r="B91" s="59"/>
      <c r="C91" s="59"/>
      <c r="E91" s="18"/>
      <c r="F91" s="19"/>
      <c r="G91" s="25">
        <v>-84</v>
      </c>
      <c r="H91" s="51"/>
      <c r="I91" s="25">
        <v>0</v>
      </c>
      <c r="J91" s="51"/>
      <c r="K91" s="25">
        <v>-84</v>
      </c>
      <c r="L91" s="51"/>
      <c r="M91" s="25">
        <v>0</v>
      </c>
    </row>
    <row r="92" spans="1:13" ht="6" customHeight="1">
      <c r="A92" s="60"/>
      <c r="B92" s="60"/>
      <c r="C92" s="60"/>
      <c r="D92" s="60"/>
      <c r="G92" s="8"/>
      <c r="I92" s="8"/>
      <c r="K92" s="8"/>
      <c r="M92" s="8"/>
    </row>
    <row r="93" spans="1:13" ht="19.149999999999999" customHeight="1">
      <c r="A93" s="60" t="s">
        <v>237</v>
      </c>
      <c r="B93" s="60"/>
      <c r="C93" s="60"/>
      <c r="D93" s="60"/>
      <c r="G93" s="38">
        <f>SUM(G80:G92)</f>
        <v>-233130</v>
      </c>
      <c r="I93" s="38">
        <f>SUM(I80:I92)</f>
        <v>-214134</v>
      </c>
      <c r="K93" s="38">
        <f>SUM(K80:K92)</f>
        <v>-41116</v>
      </c>
      <c r="M93" s="38">
        <f>SUM(M80:M92)</f>
        <v>-204045</v>
      </c>
    </row>
    <row r="94" spans="1:13" ht="9.75" customHeight="1">
      <c r="A94" s="60"/>
      <c r="B94" s="60"/>
      <c r="C94" s="60"/>
      <c r="D94" s="60"/>
      <c r="E94" s="60"/>
      <c r="F94" s="60"/>
      <c r="H94" s="60"/>
      <c r="J94" s="60"/>
      <c r="L94" s="60"/>
    </row>
    <row r="95" spans="1:13" ht="19.149999999999999" customHeight="1">
      <c r="A95" s="58" t="s">
        <v>205</v>
      </c>
      <c r="B95" s="58"/>
      <c r="C95" s="58"/>
      <c r="D95" s="58"/>
      <c r="E95" s="43"/>
      <c r="F95" s="44"/>
      <c r="G95" s="35">
        <f>SUM(G49,G77,G93)</f>
        <v>-253230</v>
      </c>
      <c r="I95" s="35">
        <f>SUM(I49,I77,I93)</f>
        <v>-29906</v>
      </c>
      <c r="J95" s="60"/>
      <c r="K95" s="12">
        <f>SUM(K49,K77,K93)</f>
        <v>-141343</v>
      </c>
      <c r="M95" s="12">
        <f>SUM(M49,M77,M93)</f>
        <v>-14000</v>
      </c>
    </row>
    <row r="96" spans="1:13" ht="19.149999999999999" customHeight="1">
      <c r="A96" s="60" t="s">
        <v>206</v>
      </c>
      <c r="B96" s="60"/>
      <c r="C96" s="60"/>
    </row>
    <row r="97" spans="1:13" ht="19.149999999999999" customHeight="1">
      <c r="A97" s="60"/>
      <c r="B97" s="60" t="s">
        <v>207</v>
      </c>
      <c r="C97" s="60"/>
      <c r="G97" s="20">
        <v>6</v>
      </c>
      <c r="H97" s="51"/>
      <c r="I97" s="20">
        <v>26</v>
      </c>
      <c r="J97" s="51"/>
      <c r="K97" s="20">
        <v>30</v>
      </c>
      <c r="L97" s="61"/>
      <c r="M97" s="20">
        <v>26</v>
      </c>
    </row>
    <row r="98" spans="1:13" ht="19.149999999999999" customHeight="1">
      <c r="A98" s="60" t="s">
        <v>208</v>
      </c>
      <c r="B98" s="60"/>
      <c r="C98" s="60"/>
      <c r="D98" s="60"/>
      <c r="G98" s="25">
        <v>382973</v>
      </c>
      <c r="H98" s="51"/>
      <c r="I98" s="25">
        <v>51850</v>
      </c>
      <c r="J98" s="51"/>
      <c r="K98" s="25">
        <v>202115</v>
      </c>
      <c r="L98" s="51"/>
      <c r="M98" s="25">
        <v>20186</v>
      </c>
    </row>
    <row r="99" spans="1:13" ht="6" customHeight="1">
      <c r="A99" s="60"/>
      <c r="B99" s="60"/>
      <c r="C99" s="60"/>
      <c r="D99" s="60"/>
      <c r="G99" s="8"/>
      <c r="I99" s="8"/>
      <c r="K99" s="8"/>
      <c r="M99" s="8"/>
    </row>
    <row r="100" spans="1:13" ht="19.350000000000001" customHeight="1" thickBot="1">
      <c r="A100" s="60" t="s">
        <v>209</v>
      </c>
      <c r="B100" s="60"/>
      <c r="C100" s="60"/>
      <c r="G100" s="84">
        <f>SUM(G95:G98)</f>
        <v>129749</v>
      </c>
      <c r="I100" s="84">
        <f>SUM(I95:I98)</f>
        <v>21970</v>
      </c>
      <c r="K100" s="84">
        <f>SUM(K95:K98)</f>
        <v>60802</v>
      </c>
      <c r="M100" s="84">
        <f>SUM(M95:M98)</f>
        <v>6212</v>
      </c>
    </row>
    <row r="101" spans="1:13" ht="18" customHeight="1" thickTop="1">
      <c r="A101" s="60"/>
      <c r="B101" s="60"/>
      <c r="C101" s="60"/>
      <c r="F101" s="52"/>
      <c r="H101" s="35"/>
      <c r="J101" s="35"/>
      <c r="L101" s="35"/>
    </row>
    <row r="102" spans="1:13" ht="18" customHeight="1">
      <c r="A102" s="60"/>
      <c r="B102" s="60"/>
      <c r="C102" s="60"/>
      <c r="F102" s="52"/>
      <c r="H102" s="35"/>
      <c r="J102" s="35"/>
      <c r="L102" s="35"/>
    </row>
    <row r="103" spans="1:13" ht="18" customHeight="1">
      <c r="A103" s="60"/>
      <c r="B103" s="60"/>
      <c r="C103" s="60"/>
      <c r="F103" s="52"/>
      <c r="H103" s="35"/>
      <c r="J103" s="35"/>
      <c r="L103" s="35"/>
    </row>
    <row r="104" spans="1:13" ht="18" customHeight="1">
      <c r="A104" s="60"/>
      <c r="B104" s="60"/>
      <c r="C104" s="60"/>
      <c r="F104" s="52"/>
      <c r="H104" s="35"/>
      <c r="J104" s="35"/>
      <c r="L104" s="35"/>
    </row>
    <row r="105" spans="1:13" ht="18.75">
      <c r="A105" s="60"/>
      <c r="B105" s="60"/>
      <c r="C105" s="60"/>
      <c r="F105" s="52"/>
      <c r="H105" s="35"/>
      <c r="J105" s="35"/>
      <c r="L105" s="35"/>
    </row>
    <row r="106" spans="1:13" ht="21.95" customHeight="1">
      <c r="A106" s="182" t="s">
        <v>39</v>
      </c>
      <c r="B106" s="182"/>
      <c r="C106" s="182"/>
      <c r="D106" s="182"/>
      <c r="E106" s="182"/>
      <c r="F106" s="182"/>
      <c r="G106" s="182"/>
      <c r="H106" s="182"/>
      <c r="I106" s="182"/>
      <c r="J106" s="182"/>
      <c r="K106" s="182"/>
      <c r="L106" s="182"/>
      <c r="M106" s="182"/>
    </row>
    <row r="107" spans="1:13" ht="21.75" customHeight="1">
      <c r="A107" s="29" t="s">
        <v>0</v>
      </c>
      <c r="B107" s="29"/>
      <c r="C107" s="29"/>
      <c r="D107" s="29"/>
      <c r="E107" s="30"/>
      <c r="F107" s="30"/>
      <c r="G107" s="31"/>
      <c r="H107" s="32"/>
      <c r="I107" s="31"/>
      <c r="J107" s="32"/>
      <c r="K107" s="31"/>
      <c r="L107" s="32"/>
      <c r="M107" s="31"/>
    </row>
    <row r="108" spans="1:13" ht="21.75" customHeight="1">
      <c r="A108" s="29" t="s">
        <v>168</v>
      </c>
      <c r="B108" s="29"/>
      <c r="C108" s="29"/>
      <c r="D108" s="29"/>
      <c r="E108" s="30"/>
      <c r="F108" s="30"/>
      <c r="G108" s="31"/>
      <c r="H108" s="32"/>
      <c r="I108" s="31"/>
      <c r="J108" s="32"/>
      <c r="K108" s="31"/>
      <c r="L108" s="32"/>
      <c r="M108" s="31"/>
    </row>
    <row r="109" spans="1:13" ht="21.75" customHeight="1">
      <c r="A109" s="37" t="str">
        <f>A3</f>
        <v>สำหรับรอบระยะเวลาสามเดือนสิ้นสุดวันที่ 31 มีนาคม พ.ศ. 2568</v>
      </c>
      <c r="B109" s="56"/>
      <c r="C109" s="56"/>
      <c r="D109" s="56"/>
      <c r="E109" s="57"/>
      <c r="F109" s="57"/>
      <c r="G109" s="40"/>
      <c r="H109" s="39"/>
      <c r="I109" s="40"/>
      <c r="J109" s="39"/>
      <c r="K109" s="40"/>
      <c r="L109" s="39"/>
      <c r="M109" s="40"/>
    </row>
    <row r="110" spans="1:13" ht="21.75" customHeight="1">
      <c r="A110" s="29"/>
      <c r="B110" s="29"/>
      <c r="C110" s="29"/>
      <c r="D110" s="29"/>
      <c r="E110" s="30"/>
      <c r="F110" s="30"/>
      <c r="G110" s="31"/>
      <c r="H110" s="32"/>
      <c r="I110" s="31"/>
      <c r="J110" s="32"/>
      <c r="K110" s="31"/>
      <c r="L110" s="32"/>
      <c r="M110" s="31"/>
    </row>
    <row r="111" spans="1:13" s="17" customFormat="1" ht="21.75" customHeight="1">
      <c r="A111" s="68" t="s">
        <v>210</v>
      </c>
      <c r="B111" s="59"/>
      <c r="C111" s="59"/>
      <c r="D111" s="59"/>
      <c r="E111" s="18"/>
      <c r="F111" s="18"/>
      <c r="G111" s="20"/>
      <c r="H111" s="18"/>
      <c r="I111" s="20"/>
      <c r="J111" s="18"/>
      <c r="K111" s="20"/>
      <c r="L111" s="18"/>
      <c r="M111" s="20"/>
    </row>
    <row r="112" spans="1:13" s="17" customFormat="1" ht="21.75" customHeight="1">
      <c r="A112" s="68"/>
      <c r="B112" s="59"/>
      <c r="C112" s="59"/>
      <c r="D112" s="59"/>
      <c r="E112" s="18"/>
      <c r="F112" s="18"/>
      <c r="G112" s="20"/>
      <c r="H112" s="18"/>
      <c r="I112" s="20"/>
      <c r="J112" s="18"/>
      <c r="K112" s="20"/>
      <c r="L112" s="18"/>
      <c r="M112" s="20"/>
    </row>
    <row r="113" spans="1:13" s="17" customFormat="1" ht="21.75" customHeight="1">
      <c r="A113" s="59" t="s">
        <v>211</v>
      </c>
      <c r="B113" s="59"/>
      <c r="C113" s="59"/>
      <c r="D113" s="59"/>
      <c r="E113" s="18"/>
      <c r="F113" s="18"/>
      <c r="G113" s="20"/>
      <c r="H113" s="18"/>
      <c r="I113" s="20"/>
      <c r="J113" s="18"/>
      <c r="K113" s="20"/>
      <c r="L113" s="18"/>
      <c r="M113" s="20"/>
    </row>
    <row r="114" spans="1:13" s="17" customFormat="1" ht="21.75" customHeight="1">
      <c r="A114" s="59"/>
      <c r="B114" s="59"/>
      <c r="C114" s="59"/>
      <c r="D114" s="59"/>
      <c r="E114" s="18"/>
      <c r="F114" s="18"/>
      <c r="G114" s="20"/>
      <c r="H114" s="18"/>
      <c r="I114" s="20"/>
      <c r="J114" s="18"/>
      <c r="K114" s="20"/>
      <c r="L114" s="18"/>
      <c r="M114" s="20"/>
    </row>
    <row r="115" spans="1:13" s="17" customFormat="1" ht="21.75" customHeight="1">
      <c r="E115" s="64"/>
      <c r="F115" s="65"/>
      <c r="G115" s="184" t="s">
        <v>3</v>
      </c>
      <c r="H115" s="184"/>
      <c r="I115" s="184"/>
      <c r="J115" s="66"/>
      <c r="K115" s="184" t="s">
        <v>4</v>
      </c>
      <c r="L115" s="184"/>
      <c r="M115" s="184"/>
    </row>
    <row r="116" spans="1:13" ht="21.75" customHeight="1">
      <c r="E116" s="43"/>
      <c r="F116" s="44"/>
      <c r="G116" s="11" t="s">
        <v>5</v>
      </c>
      <c r="H116" s="11"/>
      <c r="I116" s="11" t="s">
        <v>5</v>
      </c>
      <c r="J116" s="11"/>
      <c r="K116" s="11" t="s">
        <v>5</v>
      </c>
      <c r="L116" s="11"/>
      <c r="M116" s="11" t="s">
        <v>5</v>
      </c>
    </row>
    <row r="117" spans="1:13" s="17" customFormat="1" ht="21.75" customHeight="1">
      <c r="E117" s="64"/>
      <c r="F117" s="65"/>
      <c r="G117" s="50" t="s">
        <v>9</v>
      </c>
      <c r="H117" s="46"/>
      <c r="I117" s="50" t="s">
        <v>10</v>
      </c>
      <c r="J117" s="48"/>
      <c r="K117" s="50" t="s">
        <v>9</v>
      </c>
      <c r="L117" s="46"/>
      <c r="M117" s="50" t="s">
        <v>10</v>
      </c>
    </row>
    <row r="118" spans="1:13" s="17" customFormat="1" ht="21.75" customHeight="1">
      <c r="E118" s="47" t="s">
        <v>11</v>
      </c>
      <c r="F118" s="65"/>
      <c r="G118" s="135" t="s">
        <v>12</v>
      </c>
      <c r="H118" s="66"/>
      <c r="I118" s="135" t="s">
        <v>12</v>
      </c>
      <c r="J118" s="66"/>
      <c r="K118" s="135" t="s">
        <v>12</v>
      </c>
      <c r="L118" s="66"/>
      <c r="M118" s="135" t="s">
        <v>12</v>
      </c>
    </row>
    <row r="119" spans="1:13" s="63" customFormat="1" ht="21.75" customHeight="1">
      <c r="A119" s="67"/>
      <c r="B119" s="67"/>
      <c r="C119" s="67"/>
      <c r="D119" s="67"/>
      <c r="E119" s="62"/>
      <c r="G119" s="20"/>
      <c r="H119" s="9"/>
      <c r="I119" s="20"/>
      <c r="J119" s="9"/>
      <c r="K119" s="20"/>
      <c r="L119" s="10"/>
      <c r="M119" s="20"/>
    </row>
    <row r="120" spans="1:13" s="63" customFormat="1" ht="21.75" customHeight="1">
      <c r="A120" s="67" t="s">
        <v>212</v>
      </c>
      <c r="B120" s="67"/>
      <c r="C120" s="67"/>
      <c r="D120" s="67"/>
      <c r="E120" s="62"/>
      <c r="G120" s="20">
        <v>155</v>
      </c>
      <c r="H120" s="9"/>
      <c r="I120" s="20">
        <v>0</v>
      </c>
      <c r="J120" s="9"/>
      <c r="K120" s="20">
        <v>155</v>
      </c>
      <c r="L120" s="10"/>
      <c r="M120" s="20">
        <v>0</v>
      </c>
    </row>
    <row r="121" spans="1:13" s="17" customFormat="1" ht="21.75" customHeight="1">
      <c r="A121" s="17" t="s">
        <v>213</v>
      </c>
      <c r="B121" s="59"/>
      <c r="C121" s="59"/>
      <c r="E121" s="18"/>
      <c r="F121" s="18"/>
      <c r="G121" s="20">
        <v>0</v>
      </c>
      <c r="H121" s="51"/>
      <c r="I121" s="20">
        <v>99151</v>
      </c>
      <c r="J121" s="51"/>
      <c r="K121" s="20">
        <v>0</v>
      </c>
      <c r="L121" s="51"/>
      <c r="M121" s="20">
        <v>99151</v>
      </c>
    </row>
    <row r="122" spans="1:13" s="17" customFormat="1" ht="21.75" customHeight="1">
      <c r="A122" s="17" t="s">
        <v>214</v>
      </c>
      <c r="B122" s="59"/>
      <c r="C122" s="59"/>
      <c r="E122" s="18"/>
      <c r="F122" s="18"/>
      <c r="G122" s="20">
        <v>0</v>
      </c>
      <c r="H122" s="51"/>
      <c r="I122" s="20">
        <v>7458</v>
      </c>
      <c r="J122" s="51"/>
      <c r="K122" s="20">
        <v>0</v>
      </c>
      <c r="L122" s="51"/>
      <c r="M122" s="20">
        <v>7458</v>
      </c>
    </row>
    <row r="123" spans="1:13" s="17" customFormat="1" ht="21.75" customHeight="1">
      <c r="A123" s="59" t="s">
        <v>215</v>
      </c>
      <c r="B123" s="59"/>
      <c r="C123" s="59"/>
      <c r="E123" s="18"/>
      <c r="F123" s="18"/>
      <c r="G123" s="20"/>
      <c r="H123" s="51"/>
      <c r="I123" s="20"/>
      <c r="J123" s="51"/>
      <c r="K123" s="20"/>
      <c r="L123" s="51"/>
      <c r="M123" s="20"/>
    </row>
    <row r="124" spans="1:13" s="17" customFormat="1" ht="21.75" customHeight="1">
      <c r="A124" s="59"/>
      <c r="B124" s="59" t="s">
        <v>216</v>
      </c>
      <c r="C124" s="59"/>
      <c r="E124" s="18"/>
      <c r="F124" s="18"/>
      <c r="G124" s="20">
        <v>0</v>
      </c>
      <c r="H124" s="51"/>
      <c r="I124" s="20">
        <v>0</v>
      </c>
      <c r="J124" s="51"/>
      <c r="K124" s="20">
        <v>0</v>
      </c>
      <c r="L124" s="51"/>
      <c r="M124" s="20">
        <v>26858</v>
      </c>
    </row>
    <row r="125" spans="1:13" s="17" customFormat="1" ht="21.75" customHeight="1">
      <c r="A125" s="59" t="s">
        <v>217</v>
      </c>
      <c r="B125" s="59"/>
      <c r="C125" s="59"/>
      <c r="D125" s="59"/>
      <c r="E125" s="18"/>
      <c r="F125" s="18"/>
      <c r="G125" s="20">
        <v>1132</v>
      </c>
      <c r="H125" s="51"/>
      <c r="I125" s="20">
        <v>0</v>
      </c>
      <c r="J125" s="51"/>
      <c r="K125" s="35">
        <v>1132</v>
      </c>
      <c r="L125" s="51"/>
      <c r="M125" s="20">
        <v>0</v>
      </c>
    </row>
    <row r="126" spans="1:13" s="17" customFormat="1" ht="21.75" customHeight="1">
      <c r="A126" s="17" t="s">
        <v>219</v>
      </c>
      <c r="E126" s="18">
        <v>12</v>
      </c>
      <c r="G126" s="20">
        <v>0</v>
      </c>
      <c r="H126" s="51"/>
      <c r="I126" s="20">
        <v>0</v>
      </c>
      <c r="J126" s="51"/>
      <c r="K126" s="20">
        <v>250</v>
      </c>
      <c r="L126" s="51"/>
      <c r="M126" s="20">
        <v>0</v>
      </c>
    </row>
    <row r="127" spans="1:13" ht="21.75" customHeight="1">
      <c r="A127" s="60"/>
      <c r="B127" s="60"/>
      <c r="C127" s="60"/>
      <c r="D127" s="60"/>
      <c r="F127" s="52"/>
      <c r="H127" s="52"/>
      <c r="J127" s="52"/>
      <c r="L127" s="52"/>
    </row>
    <row r="128" spans="1:13" ht="21.75" customHeight="1">
      <c r="A128" s="60"/>
      <c r="B128" s="60"/>
      <c r="C128" s="60"/>
      <c r="D128" s="60"/>
      <c r="F128" s="52"/>
      <c r="H128" s="52"/>
      <c r="J128" s="52"/>
      <c r="L128" s="52"/>
    </row>
    <row r="129" spans="1:12" ht="21.75" customHeight="1">
      <c r="A129" s="60"/>
      <c r="B129" s="60"/>
      <c r="C129" s="60"/>
      <c r="D129" s="60"/>
      <c r="F129" s="52"/>
      <c r="H129" s="52"/>
      <c r="J129" s="52"/>
      <c r="L129" s="52"/>
    </row>
    <row r="130" spans="1:12" ht="21.75" customHeight="1">
      <c r="A130" s="60"/>
      <c r="B130" s="60"/>
      <c r="C130" s="60"/>
      <c r="D130" s="60"/>
      <c r="F130" s="52"/>
      <c r="H130" s="52"/>
      <c r="J130" s="52"/>
      <c r="L130" s="52"/>
    </row>
    <row r="131" spans="1:12" ht="21.75" customHeight="1">
      <c r="A131" s="60"/>
      <c r="B131" s="60"/>
      <c r="C131" s="60"/>
      <c r="D131" s="60"/>
      <c r="F131" s="52"/>
      <c r="H131" s="52"/>
      <c r="J131" s="52"/>
      <c r="L131" s="52"/>
    </row>
    <row r="132" spans="1:12" ht="21.75" customHeight="1">
      <c r="A132" s="60"/>
      <c r="B132" s="60"/>
      <c r="C132" s="60"/>
      <c r="D132" s="60"/>
      <c r="F132" s="52"/>
      <c r="H132" s="52"/>
      <c r="J132" s="52"/>
      <c r="L132" s="52"/>
    </row>
    <row r="133" spans="1:12" ht="21.75" customHeight="1">
      <c r="A133" s="60"/>
      <c r="B133" s="60"/>
      <c r="C133" s="60"/>
      <c r="D133" s="60"/>
      <c r="F133" s="52"/>
      <c r="H133" s="52"/>
      <c r="J133" s="52"/>
      <c r="L133" s="52"/>
    </row>
    <row r="134" spans="1:12" ht="13.9" customHeight="1">
      <c r="A134" s="60"/>
      <c r="B134" s="60"/>
      <c r="C134" s="60"/>
      <c r="D134" s="60"/>
      <c r="F134" s="52"/>
      <c r="H134" s="52"/>
      <c r="J134" s="52"/>
      <c r="L134" s="52"/>
    </row>
    <row r="135" spans="1:12" ht="21.75" customHeight="1">
      <c r="A135" s="60"/>
      <c r="B135" s="60"/>
      <c r="C135" s="60"/>
      <c r="D135" s="60"/>
      <c r="F135" s="52"/>
      <c r="H135" s="52"/>
      <c r="J135" s="52"/>
      <c r="L135" s="52"/>
    </row>
    <row r="136" spans="1:12" ht="21.75" customHeight="1">
      <c r="A136" s="60"/>
      <c r="B136" s="60"/>
      <c r="C136" s="60"/>
      <c r="D136" s="60"/>
      <c r="F136" s="52"/>
      <c r="H136" s="52"/>
      <c r="J136" s="52"/>
      <c r="L136" s="52"/>
    </row>
    <row r="137" spans="1:12" ht="21.75" customHeight="1">
      <c r="A137" s="60"/>
      <c r="B137" s="60"/>
      <c r="C137" s="60"/>
      <c r="D137" s="60"/>
      <c r="F137" s="52"/>
      <c r="H137" s="52"/>
      <c r="J137" s="52"/>
      <c r="L137" s="52"/>
    </row>
    <row r="138" spans="1:12" ht="21.75" customHeight="1">
      <c r="A138" s="60"/>
      <c r="B138" s="60"/>
      <c r="C138" s="60"/>
      <c r="D138" s="60"/>
      <c r="F138" s="52"/>
      <c r="H138" s="52"/>
      <c r="J138" s="52"/>
      <c r="L138" s="52"/>
    </row>
    <row r="139" spans="1:12" ht="21.75" customHeight="1">
      <c r="A139" s="60"/>
      <c r="B139" s="60"/>
      <c r="C139" s="60"/>
      <c r="D139" s="60"/>
      <c r="F139" s="52"/>
      <c r="H139" s="52"/>
      <c r="J139" s="52"/>
      <c r="L139" s="52"/>
    </row>
    <row r="140" spans="1:12" ht="21.75" customHeight="1">
      <c r="A140" s="60"/>
      <c r="B140" s="60"/>
      <c r="C140" s="60"/>
      <c r="D140" s="60"/>
      <c r="F140" s="52"/>
      <c r="H140" s="52"/>
      <c r="J140" s="52"/>
      <c r="L140" s="52"/>
    </row>
    <row r="141" spans="1:12" ht="21.75" customHeight="1">
      <c r="A141" s="60"/>
      <c r="B141" s="60"/>
      <c r="C141" s="60"/>
      <c r="D141" s="60"/>
      <c r="F141" s="52"/>
      <c r="H141" s="52"/>
      <c r="J141" s="52"/>
      <c r="L141" s="52"/>
    </row>
    <row r="142" spans="1:12" ht="21.75" customHeight="1">
      <c r="A142" s="60"/>
      <c r="B142" s="60"/>
      <c r="C142" s="60"/>
      <c r="D142" s="60"/>
      <c r="F142" s="52"/>
      <c r="H142" s="52"/>
      <c r="J142" s="52"/>
      <c r="L142" s="52"/>
    </row>
    <row r="143" spans="1:12" ht="21.75" customHeight="1">
      <c r="A143" s="60"/>
      <c r="B143" s="60"/>
      <c r="C143" s="60"/>
      <c r="D143" s="60"/>
      <c r="F143" s="52"/>
      <c r="H143" s="52"/>
      <c r="J143" s="52"/>
      <c r="L143" s="52"/>
    </row>
    <row r="144" spans="1:12" ht="22.5" customHeight="1">
      <c r="A144" s="60"/>
      <c r="B144" s="60"/>
      <c r="C144" s="60"/>
      <c r="D144" s="60"/>
      <c r="F144" s="52"/>
      <c r="H144" s="52"/>
      <c r="J144" s="52"/>
      <c r="L144" s="52"/>
    </row>
    <row r="145" spans="1:13" ht="19.5" customHeight="1">
      <c r="A145" s="60"/>
      <c r="B145" s="60"/>
      <c r="C145" s="60"/>
      <c r="D145" s="60"/>
      <c r="F145" s="52"/>
      <c r="H145" s="52"/>
      <c r="J145" s="52"/>
      <c r="L145" s="52"/>
    </row>
    <row r="146" spans="1:13" ht="19.5" customHeight="1">
      <c r="A146" s="60"/>
      <c r="B146" s="60"/>
      <c r="C146" s="60"/>
      <c r="D146" s="60"/>
      <c r="F146" s="52"/>
      <c r="H146" s="52"/>
      <c r="J146" s="52"/>
      <c r="L146" s="52"/>
    </row>
    <row r="147" spans="1:13" ht="23.25" customHeight="1">
      <c r="A147" s="60"/>
      <c r="B147" s="60"/>
      <c r="C147" s="60"/>
      <c r="D147" s="60"/>
      <c r="F147" s="52"/>
      <c r="H147" s="52"/>
      <c r="J147" s="52"/>
      <c r="L147" s="52"/>
    </row>
    <row r="148" spans="1:13" ht="16.5" customHeight="1">
      <c r="A148" s="60"/>
      <c r="B148" s="60"/>
      <c r="C148" s="60"/>
      <c r="D148" s="60"/>
      <c r="F148" s="52"/>
      <c r="H148" s="52"/>
      <c r="J148" s="52"/>
      <c r="L148" s="52"/>
    </row>
    <row r="149" spans="1:13" ht="15.75" customHeight="1">
      <c r="A149" s="60"/>
      <c r="B149" s="60"/>
      <c r="C149" s="60"/>
      <c r="D149" s="60"/>
      <c r="F149" s="52"/>
      <c r="H149" s="52"/>
      <c r="J149" s="52"/>
      <c r="L149" s="52"/>
    </row>
    <row r="150" spans="1:13" ht="21.95" customHeight="1">
      <c r="A150" s="181" t="s">
        <v>39</v>
      </c>
      <c r="B150" s="182"/>
      <c r="C150" s="182"/>
      <c r="D150" s="182"/>
      <c r="E150" s="182"/>
      <c r="F150" s="182"/>
      <c r="G150" s="182"/>
      <c r="H150" s="182"/>
      <c r="I150" s="182"/>
      <c r="J150" s="182"/>
      <c r="K150" s="182"/>
      <c r="L150" s="182"/>
      <c r="M150" s="182"/>
    </row>
  </sheetData>
  <mergeCells count="15">
    <mergeCell ref="A43:D43"/>
    <mergeCell ref="G5:I5"/>
    <mergeCell ref="K5:M5"/>
    <mergeCell ref="A10:D10"/>
    <mergeCell ref="A11:D11"/>
    <mergeCell ref="A29:D29"/>
    <mergeCell ref="A150:M150"/>
    <mergeCell ref="A45:D45"/>
    <mergeCell ref="A47:D47"/>
    <mergeCell ref="A55:M55"/>
    <mergeCell ref="G60:I60"/>
    <mergeCell ref="K60:M60"/>
    <mergeCell ref="A106:M106"/>
    <mergeCell ref="G115:I115"/>
    <mergeCell ref="K115:M115"/>
  </mergeCells>
  <hyperlinks>
    <hyperlink ref="A150" r:id="rId1" display="\\" xr:uid="{11D737EB-B1A0-466F-A803-430DAB4C7818}"/>
  </hyperlinks>
  <pageMargins left="0.8" right="0.5" top="0.5" bottom="0.6" header="0.49" footer="0.4"/>
  <pageSetup paperSize="9" scale="84" firstPageNumber="10" fitToWidth="0" fitToHeight="0" orientation="portrait" useFirstPageNumber="1" horizontalDpi="1200" verticalDpi="1200" r:id="rId2"/>
  <headerFooter>
    <oddFooter>&amp;R&amp;"Browallia New,Regular"&amp;13&amp;P</oddFooter>
  </headerFooter>
  <rowBreaks count="2" manualBreakCount="2">
    <brk id="55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3-5 TH</vt:lpstr>
      <vt:lpstr>P&amp;L 6-7(3m)</vt:lpstr>
      <vt:lpstr>8</vt:lpstr>
      <vt:lpstr>9</vt:lpstr>
      <vt:lpstr>10-12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Natthakarn Kanmoon (TH)</cp:lastModifiedBy>
  <cp:revision/>
  <cp:lastPrinted>2025-05-15T10:38:36Z</cp:lastPrinted>
  <dcterms:created xsi:type="dcterms:W3CDTF">2023-11-14T02:36:11Z</dcterms:created>
  <dcterms:modified xsi:type="dcterms:W3CDTF">2025-05-15T10:38:40Z</dcterms:modified>
  <cp:category/>
  <cp:contentStatus/>
</cp:coreProperties>
</file>