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Raimon Land Public Company Limited\Raimon Land Public_Q1 March25\"/>
    </mc:Choice>
  </mc:AlternateContent>
  <xr:revisionPtr revIDLastSave="0" documentId="13_ncr:1_{F02D769D-D5C2-448C-B252-681AF72DC662}" xr6:coauthVersionLast="47" xr6:coauthVersionMax="47" xr10:uidLastSave="{00000000-0000-0000-0000-000000000000}"/>
  <bookViews>
    <workbookView xWindow="-120" yWindow="-120" windowWidth="29040" windowHeight="17520" tabRatio="825" xr2:uid="{5A739444-4313-4A8A-9786-7CC0359FF7CB}"/>
  </bookViews>
  <sheets>
    <sheet name="3-5 EN" sheetId="1" r:id="rId1"/>
    <sheet name="P&amp;L 6-7(3M)" sheetId="8" r:id="rId2"/>
    <sheet name="8" sheetId="10" r:id="rId3"/>
    <sheet name="9" sheetId="11" r:id="rId4"/>
    <sheet name="10-12" sheetId="12" r:id="rId5"/>
  </sheets>
  <definedNames>
    <definedName name="a">#REF!,#REF!</definedName>
    <definedName name="_xlnm.Print_Area" localSheetId="2">'8'!$A$1:$Z$45</definedName>
    <definedName name="_xlnm.Print_Titles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5" i="1" l="1"/>
  <c r="I45" i="1"/>
  <c r="G45" i="1"/>
  <c r="E45" i="1"/>
  <c r="G100" i="12"/>
  <c r="K106" i="1"/>
  <c r="I106" i="1"/>
  <c r="G106" i="1"/>
  <c r="E106" i="1"/>
  <c r="K84" i="12"/>
  <c r="X24" i="10"/>
  <c r="D24" i="10"/>
  <c r="N18" i="10"/>
  <c r="L18" i="10"/>
  <c r="J18" i="10"/>
  <c r="H18" i="10"/>
  <c r="F18" i="10"/>
  <c r="D18" i="10"/>
  <c r="I93" i="1"/>
  <c r="I26" i="1"/>
  <c r="I108" i="1" l="1"/>
  <c r="I47" i="1"/>
  <c r="X18" i="10"/>
  <c r="P18" i="10"/>
  <c r="T21" i="10"/>
  <c r="V21" i="10" s="1"/>
  <c r="K152" i="1"/>
  <c r="G152" i="1"/>
  <c r="J21" i="11"/>
  <c r="H21" i="11"/>
  <c r="F21" i="11"/>
  <c r="D21" i="11"/>
  <c r="N18" i="11"/>
  <c r="T22" i="10"/>
  <c r="N24" i="10"/>
  <c r="L24" i="10"/>
  <c r="J24" i="10"/>
  <c r="H24" i="10"/>
  <c r="F24" i="10"/>
  <c r="Z21" i="10" l="1"/>
  <c r="R24" i="10"/>
  <c r="T24" i="10" s="1"/>
  <c r="A3" i="12" l="1"/>
  <c r="A3" i="11"/>
  <c r="A3" i="10"/>
  <c r="T15" i="10" l="1"/>
  <c r="N12" i="11"/>
  <c r="D15" i="11"/>
  <c r="V15" i="10" l="1"/>
  <c r="G84" i="12"/>
  <c r="H35" i="8"/>
  <c r="Z15" i="10" l="1"/>
  <c r="M84" i="12"/>
  <c r="K100" i="12"/>
  <c r="I100" i="12"/>
  <c r="I84" i="12"/>
  <c r="N50" i="8"/>
  <c r="N52" i="8" s="1"/>
  <c r="N35" i="8"/>
  <c r="N27" i="8"/>
  <c r="J50" i="8"/>
  <c r="J35" i="8"/>
  <c r="J27" i="8"/>
  <c r="L35" i="8"/>
  <c r="L27" i="8"/>
  <c r="H27" i="8"/>
  <c r="J52" i="8" l="1"/>
  <c r="J37" i="8"/>
  <c r="J40" i="8" s="1"/>
  <c r="N37" i="8"/>
  <c r="N40" i="8" s="1"/>
  <c r="H37" i="8"/>
  <c r="L37" i="8"/>
  <c r="M100" i="12"/>
  <c r="T16" i="10" l="1"/>
  <c r="T18" i="10" s="1"/>
  <c r="R18" i="10"/>
  <c r="N43" i="8"/>
  <c r="N54" i="8" s="1"/>
  <c r="N85" i="8" s="1"/>
  <c r="M32" i="12"/>
  <c r="M47" i="12" s="1"/>
  <c r="M53" i="12" s="1"/>
  <c r="M102" i="12" s="1"/>
  <c r="M106" i="12" s="1"/>
  <c r="J43" i="8"/>
  <c r="J54" i="8" s="1"/>
  <c r="J85" i="8" s="1"/>
  <c r="J82" i="8" s="1"/>
  <c r="I32" i="12"/>
  <c r="I47" i="12" s="1"/>
  <c r="I53" i="12" s="1"/>
  <c r="I102" i="12" s="1"/>
  <c r="I106" i="12" s="1"/>
  <c r="N79" i="8" l="1"/>
  <c r="N89" i="8" s="1"/>
  <c r="J79" i="8"/>
  <c r="J89" i="8" s="1"/>
  <c r="A117" i="12"/>
  <c r="A115" i="12"/>
  <c r="A61" i="12"/>
  <c r="A118" i="12" s="1"/>
  <c r="A34" i="11"/>
  <c r="J15" i="11"/>
  <c r="H15" i="11"/>
  <c r="F15" i="11"/>
  <c r="A65" i="8"/>
  <c r="A64" i="8"/>
  <c r="A63" i="8"/>
  <c r="L50" i="8"/>
  <c r="L52" i="8" s="1"/>
  <c r="H50" i="8"/>
  <c r="H52" i="8" s="1"/>
  <c r="A1" i="12"/>
  <c r="A59" i="12" s="1"/>
  <c r="A116" i="12" s="1"/>
  <c r="H40" i="8" l="1"/>
  <c r="L40" i="8"/>
  <c r="H43" i="8" l="1"/>
  <c r="H54" i="8" s="1"/>
  <c r="H85" i="8" s="1"/>
  <c r="H82" i="8" s="1"/>
  <c r="G32" i="12"/>
  <c r="G47" i="12" s="1"/>
  <c r="G53" i="12" s="1"/>
  <c r="L43" i="8"/>
  <c r="L79" i="8" s="1"/>
  <c r="K32" i="12"/>
  <c r="K47" i="12" s="1"/>
  <c r="K53" i="12" s="1"/>
  <c r="L89" i="8" l="1"/>
  <c r="L54" i="8"/>
  <c r="L85" i="8" s="1"/>
  <c r="L82" i="8" s="1"/>
  <c r="H79" i="8"/>
  <c r="N19" i="11" l="1"/>
  <c r="N21" i="11" s="1"/>
  <c r="L21" i="11"/>
  <c r="I152" i="1" s="1"/>
  <c r="I155" i="1" s="1"/>
  <c r="I157" i="1" s="1"/>
  <c r="H89" i="8"/>
  <c r="L15" i="11"/>
  <c r="P24" i="10" l="1"/>
  <c r="V24" i="10" s="1"/>
  <c r="Z24" i="10" s="1"/>
  <c r="V22" i="10"/>
  <c r="Z22" i="10" s="1"/>
  <c r="V16" i="10"/>
  <c r="N13" i="11"/>
  <c r="N15" i="11" s="1"/>
  <c r="K155" i="1"/>
  <c r="G155" i="1"/>
  <c r="A116" i="1"/>
  <c r="A115" i="1"/>
  <c r="A168" i="1" s="1"/>
  <c r="K93" i="1"/>
  <c r="G93" i="1"/>
  <c r="E93" i="1"/>
  <c r="A61" i="1"/>
  <c r="A118" i="1" s="1"/>
  <c r="A59" i="1"/>
  <c r="K26" i="1"/>
  <c r="G26" i="1"/>
  <c r="E26" i="1"/>
  <c r="Z16" i="10" l="1"/>
  <c r="Z18" i="10" s="1"/>
  <c r="V18" i="10"/>
  <c r="K47" i="1"/>
  <c r="K108" i="1"/>
  <c r="K157" i="1" s="1"/>
  <c r="E108" i="1"/>
  <c r="G108" i="1"/>
  <c r="G157" i="1" s="1"/>
  <c r="E47" i="1"/>
  <c r="G47" i="1"/>
  <c r="E152" i="1" l="1"/>
  <c r="E155" i="1" s="1"/>
  <c r="E157" i="1" s="1"/>
  <c r="G102" i="12" l="1"/>
  <c r="G106" i="12" s="1"/>
  <c r="K102" i="12"/>
  <c r="K106" i="12" s="1"/>
</calcChain>
</file>

<file path=xl/sharedStrings.xml><?xml version="1.0" encoding="utf-8"?>
<sst xmlns="http://schemas.openxmlformats.org/spreadsheetml/2006/main" count="528" uniqueCount="261">
  <si>
    <t>Raimon Land Public Company Limited</t>
  </si>
  <si>
    <t xml:space="preserve">Statements of Financial Position </t>
  </si>
  <si>
    <t>Consolidated</t>
  </si>
  <si>
    <t>Separate</t>
  </si>
  <si>
    <t>financial information</t>
  </si>
  <si>
    <t>31 December</t>
  </si>
  <si>
    <t>2024</t>
  </si>
  <si>
    <t>Thousand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</si>
  <si>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</si>
  <si>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</si>
  <si>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</si>
  <si>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</si>
  <si>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</si>
  <si>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</si>
  <si>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 xml:space="preserve">Costs of property development, net </t>
  </si>
  <si>
    <t>Advance payment to contractors</t>
  </si>
  <si>
    <t>Other current assets</t>
  </si>
  <si>
    <t>Total current assets</t>
  </si>
  <si>
    <t>Non-current assets</t>
  </si>
  <si>
    <t>Investments in joint ventures, net</t>
  </si>
  <si>
    <t>Investments in subsidiaries, net</t>
  </si>
  <si>
    <t>Long-term loan to a related party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</si>
  <si>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</si>
  <si>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</si>
  <si>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</si>
  <si>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</si>
  <si>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</si>
  <si>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</si>
  <si>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Withholding tax receivable</t>
  </si>
  <si>
    <t>Other non-current assets</t>
  </si>
  <si>
    <t>Total non-current assets</t>
  </si>
  <si>
    <t>Total assets</t>
  </si>
  <si>
    <t xml:space="preserve">Director   _______________________________      Director   _______________________________          </t>
  </si>
  <si>
    <t xml:space="preserve">Statements of Financial Position  </t>
  </si>
  <si>
    <t>Liabilities and equity</t>
  </si>
  <si>
    <t>Current liabilities</t>
  </si>
  <si>
    <t>Trade and other current payables</t>
  </si>
  <si>
    <t>Current portion of advance received from customers</t>
  </si>
  <si>
    <t>Short-term borrowings from other parties, net</t>
  </si>
  <si>
    <t>Short-term borrowings from related parties</t>
  </si>
  <si>
    <t>Current portion of long-term borrowing from</t>
  </si>
  <si>
    <t xml:space="preserve">  a financial institution</t>
  </si>
  <si>
    <t>-</t>
  </si>
  <si>
    <t xml:space="preserve">Current portion of long-term borrowings from </t>
  </si>
  <si>
    <t>other parties</t>
  </si>
  <si>
    <t>Current portion of lease liabilities</t>
  </si>
  <si>
    <t>Current portion of debentures</t>
  </si>
  <si>
    <t>Provision for litigation cases</t>
  </si>
  <si>
    <t>Other current liabilities</t>
  </si>
  <si>
    <t>Total current liabilities</t>
  </si>
  <si>
    <t>Non-current liabilities</t>
  </si>
  <si>
    <t>Long-term borrowing from a financial institution</t>
  </si>
  <si>
    <t>Long-term borrowings from other parties</t>
  </si>
  <si>
    <t>Advance received from customers</t>
  </si>
  <si>
    <t>Lease liabilities</t>
  </si>
  <si>
    <t>Debentures, net</t>
  </si>
  <si>
    <t>Deferred tax liabilities</t>
  </si>
  <si>
    <t>Employee benefit obligations</t>
  </si>
  <si>
    <t>Other non-current liabilities</t>
  </si>
  <si>
    <t xml:space="preserve">Total non-current liabilities </t>
  </si>
  <si>
    <t>Total liabilities</t>
  </si>
  <si>
    <t>Equity</t>
  </si>
  <si>
    <t>Share capital</t>
  </si>
  <si>
    <t>Authorised share capital</t>
  </si>
  <si>
    <t xml:space="preserve">Discount on change in shareholding </t>
  </si>
  <si>
    <t>portion in subsidiaries</t>
  </si>
  <si>
    <t>Capital reserve for share-based payment</t>
  </si>
  <si>
    <t>Appropriated - legal reserve</t>
  </si>
  <si>
    <t>Unappropriated</t>
  </si>
  <si>
    <t xml:space="preserve">Equity attributable to owners of the parent </t>
  </si>
  <si>
    <t>Non-controlling interests</t>
  </si>
  <si>
    <t>Total equity</t>
  </si>
  <si>
    <t>Total liabilities and equity</t>
  </si>
  <si>
    <t>Statements of Comprehensive Income</t>
  </si>
  <si>
    <t>Revenue from rentals and services</t>
  </si>
  <si>
    <t>Other income</t>
  </si>
  <si>
    <t>Project management fee income</t>
  </si>
  <si>
    <t>Marketing commission income</t>
  </si>
  <si>
    <t>Guarantee fee income</t>
  </si>
  <si>
    <t>Others</t>
  </si>
  <si>
    <t>Total revenues</t>
  </si>
  <si>
    <t>Selling expenses</t>
  </si>
  <si>
    <t>Administrative expenses</t>
  </si>
  <si>
    <t>Finance costs</t>
  </si>
  <si>
    <t>Total expenses</t>
  </si>
  <si>
    <t>Loss from operating activities</t>
  </si>
  <si>
    <t>Share of loss of joint ventures</t>
  </si>
  <si>
    <t>Loss before income tax</t>
  </si>
  <si>
    <t>Loss for the period</t>
  </si>
  <si>
    <t>Items that will be reclassified subsequently to profit or loss</t>
  </si>
  <si>
    <t>Currency translation differences</t>
  </si>
  <si>
    <t xml:space="preserve">Total items that will be reclassified subsequently </t>
  </si>
  <si>
    <t>to profit or loss</t>
  </si>
  <si>
    <t>Other comprehensive income</t>
  </si>
  <si>
    <t>Total comprehensive expense for the period</t>
  </si>
  <si>
    <t>Loss attributable to:</t>
  </si>
  <si>
    <t>Owners of the parent</t>
  </si>
  <si>
    <t>Total comprehensive expense attributable to:</t>
  </si>
  <si>
    <t xml:space="preserve">Loss per share </t>
  </si>
  <si>
    <t>Basic loss per share (Baht per share)</t>
  </si>
  <si>
    <t xml:space="preserve">Statements of Changes in Equity </t>
  </si>
  <si>
    <t xml:space="preserve">Consolidated financial information (Unaudited) </t>
  </si>
  <si>
    <t xml:space="preserve">Attributable to owners of the parent </t>
  </si>
  <si>
    <t>Issued and</t>
  </si>
  <si>
    <t>Capital reserve for</t>
  </si>
  <si>
    <t>Total other</t>
  </si>
  <si>
    <t>fully paid-up</t>
  </si>
  <si>
    <t xml:space="preserve"> for share-based</t>
  </si>
  <si>
    <t>Appropriated</t>
  </si>
  <si>
    <t>components of</t>
  </si>
  <si>
    <t>Total owners</t>
  </si>
  <si>
    <t>Non-controlling</t>
  </si>
  <si>
    <t>share capital</t>
  </si>
  <si>
    <t xml:space="preserve"> payment</t>
  </si>
  <si>
    <t>- legal reserve</t>
  </si>
  <si>
    <t>differences</t>
  </si>
  <si>
    <t>equity</t>
  </si>
  <si>
    <t>of the parent</t>
  </si>
  <si>
    <t>interests</t>
  </si>
  <si>
    <t>Thousand Baht</t>
  </si>
  <si>
    <t>Statements of Changes in Equity</t>
  </si>
  <si>
    <t xml:space="preserve">Separate financial information (Unaudited) </t>
  </si>
  <si>
    <t>Statements of Cash Flows</t>
  </si>
  <si>
    <t>Cash flows from operating activities</t>
  </si>
  <si>
    <t>Depreciation and amortisation</t>
  </si>
  <si>
    <t xml:space="preserve">   Amortisation</t>
  </si>
  <si>
    <t xml:space="preserve">   Employee benefit obligations</t>
  </si>
  <si>
    <t xml:space="preserve">   Cost of obtaining contracts recognised as expenses</t>
  </si>
  <si>
    <t xml:space="preserve">   Cost from cancelled contracts</t>
  </si>
  <si>
    <t xml:space="preserve">Expenses from employee benefits obligation </t>
  </si>
  <si>
    <t xml:space="preserve">   Share of profit from associates</t>
  </si>
  <si>
    <t xml:space="preserve">   Share of loss from joint ventures</t>
  </si>
  <si>
    <t xml:space="preserve">   Unrealised gain from service and construction management fee income</t>
  </si>
  <si>
    <t>Amortisation of financial transaction costs</t>
  </si>
  <si>
    <t>Changes in working capital:</t>
  </si>
  <si>
    <t>Costs of property developments</t>
  </si>
  <si>
    <t>Cash paid for finance costs</t>
  </si>
  <si>
    <t>Cash paid for income tax</t>
  </si>
  <si>
    <t>Cash flows from investing activities</t>
  </si>
  <si>
    <t>Cash paid for short-term loans to related parties</t>
  </si>
  <si>
    <t>Cash received from short-term loans to related parties</t>
  </si>
  <si>
    <t>Cash paid for long-term loan to a related party</t>
  </si>
  <si>
    <t>Cash paid for acquisition of intangible assets</t>
  </si>
  <si>
    <t>Cash flows from financing activities</t>
  </si>
  <si>
    <t>Cash paid for short-term borrowings from related parties</t>
  </si>
  <si>
    <t>Cash paid for short-term borrowings from other parties</t>
  </si>
  <si>
    <t>Cash paid for debentures</t>
  </si>
  <si>
    <t>Cash paid for financial transaction costs</t>
  </si>
  <si>
    <t>Cash paid for lease liabilities</t>
  </si>
  <si>
    <t>Currency translation differences of cash and cash equivalents</t>
  </si>
  <si>
    <t>Non-cash transactions</t>
  </si>
  <si>
    <t>Note</t>
  </si>
  <si>
    <t>Impairment loss of investment in a joint venture </t>
  </si>
  <si>
    <t>Write-off advances for projects development</t>
  </si>
  <si>
    <t>Impairment loss of investment in a joint venture</t>
  </si>
  <si>
    <t>Advance received for investment</t>
  </si>
  <si>
    <t>Dividend income from investments in joint ventures</t>
  </si>
  <si>
    <t>Cash received from refundable withholding tax</t>
  </si>
  <si>
    <t xml:space="preserve"> translation</t>
  </si>
  <si>
    <t>Currency</t>
  </si>
  <si>
    <t>Retained earnings (deficits)</t>
  </si>
  <si>
    <t xml:space="preserve">Premium from advance received from </t>
  </si>
  <si>
    <t>a shareholder</t>
  </si>
  <si>
    <t xml:space="preserve">Premium from </t>
  </si>
  <si>
    <t xml:space="preserve">advance received </t>
  </si>
  <si>
    <t>from a shareholder</t>
  </si>
  <si>
    <t>Capital reserve</t>
  </si>
  <si>
    <t>Total</t>
  </si>
  <si>
    <t>Revenue from sales of real estate</t>
  </si>
  <si>
    <t>Cost of sales of real estate</t>
  </si>
  <si>
    <t>Cash paid for investment in joint ventures</t>
  </si>
  <si>
    <t>Cash received from capital reduction of a joint venture</t>
  </si>
  <si>
    <t>Cash paid for long-term borrowing from a financial institution</t>
  </si>
  <si>
    <t>Cash paid for long-term borrowings from other parties</t>
  </si>
  <si>
    <t>Cash received from issue of debentures</t>
  </si>
  <si>
    <t>Cash and cash equivalents at the end of the period</t>
  </si>
  <si>
    <t xml:space="preserve">Share reduction receivable arising from investment </t>
  </si>
  <si>
    <t>in a joint venture</t>
  </si>
  <si>
    <t>Trade and other current receivables</t>
  </si>
  <si>
    <t>Cash received from dividend from joint ventures</t>
  </si>
  <si>
    <t>Cash paid for issuance of ordinary shares</t>
  </si>
  <si>
    <t>Payables arisen from issuance of ordinary shares</t>
  </si>
  <si>
    <t>Cash received from short-term borrowings from other parties</t>
  </si>
  <si>
    <t>Cash received from short-term borrowings from related parties</t>
  </si>
  <si>
    <t>Short-term loans to related parties, net</t>
  </si>
  <si>
    <t>Payables arisen from purchases of plant and equipment</t>
  </si>
  <si>
    <t>The accompanying notes form part of this interim financial information.</t>
  </si>
  <si>
    <t>Unaudited</t>
  </si>
  <si>
    <t>Audited</t>
  </si>
  <si>
    <t>Opening balance as at 1 January 2024</t>
  </si>
  <si>
    <t>Gain on exchange rate, net</t>
  </si>
  <si>
    <t>Comprehensive expenes for the period</t>
  </si>
  <si>
    <t>Impairment loss of advance payment for investment</t>
  </si>
  <si>
    <t>As at 31 March 2025</t>
  </si>
  <si>
    <t>For the three-month period ended 31 March 2025</t>
  </si>
  <si>
    <t>31 March</t>
  </si>
  <si>
    <t>2025</t>
  </si>
  <si>
    <t>Closing balance as at 31 March 2024</t>
  </si>
  <si>
    <t>Closing balance as at 31 March 2025</t>
  </si>
  <si>
    <t>Opening balance as at 1 January 2025</t>
  </si>
  <si>
    <t xml:space="preserve">Increase of investment in a subsidiary </t>
  </si>
  <si>
    <t>from capitalised extension fee</t>
  </si>
  <si>
    <t>Dividend receivables from a joint venture</t>
  </si>
  <si>
    <t>Current portion of retention payables</t>
  </si>
  <si>
    <t xml:space="preserve"> - </t>
  </si>
  <si>
    <t>Retention payables</t>
  </si>
  <si>
    <t>Issued and paid-up share capital</t>
  </si>
  <si>
    <t xml:space="preserve">     at par value of Baht 1 each</t>
  </si>
  <si>
    <t>Premium (discount) on paid-up capital</t>
  </si>
  <si>
    <t>Loss before income tax expense</t>
  </si>
  <si>
    <t>Income tax expense</t>
  </si>
  <si>
    <t>paid-up capital</t>
  </si>
  <si>
    <t>Premium</t>
  </si>
  <si>
    <t>(discount) on</t>
  </si>
  <si>
    <t>Adjustments for:</t>
  </si>
  <si>
    <t>Cash and cash equivalents at the beginning of the period</t>
  </si>
  <si>
    <t>Short-term debentures, net</t>
  </si>
  <si>
    <t xml:space="preserve">   Ordinary shares, 5,795,220,780 shares</t>
  </si>
  <si>
    <t>Other comprehensive income:</t>
  </si>
  <si>
    <t>Comprehensive income (expense) for the period</t>
  </si>
  <si>
    <t xml:space="preserve">Share premium </t>
  </si>
  <si>
    <t>(discount)</t>
  </si>
  <si>
    <t>Discount on</t>
  </si>
  <si>
    <t>changes in</t>
  </si>
  <si>
    <t>shareholding portion</t>
  </si>
  <si>
    <t>in subsidiaries</t>
  </si>
  <si>
    <t>Recognised expected credit loss on short-term loans</t>
  </si>
  <si>
    <t>Cash received from issue of short-term debentures</t>
  </si>
  <si>
    <t xml:space="preserve">   Ordinary shares 7,760,769,842 shares</t>
  </si>
  <si>
    <t xml:space="preserve">   for services</t>
  </si>
  <si>
    <t>Gain on disposal and write-off of plant and equipment</t>
  </si>
  <si>
    <t>Gain on exchange rate</t>
  </si>
  <si>
    <t>Employee benefits obligation</t>
  </si>
  <si>
    <t xml:space="preserve">Net decrease in cash and cash equivalents </t>
  </si>
  <si>
    <t>Significant non-cash transactions during the three-month period ended 31 March are as follows:</t>
  </si>
  <si>
    <t>Liabilities and equity (Cont’d)</t>
  </si>
  <si>
    <t xml:space="preserve">Share subscription payable arising from </t>
  </si>
  <si>
    <t>investment in a subsidiary</t>
  </si>
  <si>
    <t xml:space="preserve">Costs of property development restricted </t>
  </si>
  <si>
    <t>Corporate income tax payables</t>
  </si>
  <si>
    <t xml:space="preserve">Cash generated from (used in) operations </t>
  </si>
  <si>
    <t>Net cash generated from (used in) operating activities</t>
  </si>
  <si>
    <t>Current portion of advance payment for investing</t>
  </si>
  <si>
    <t>Advance payment for investing, net</t>
  </si>
  <si>
    <t>Recognised expected credit loss</t>
  </si>
  <si>
    <t xml:space="preserve">      at par value of Baht 1 each</t>
  </si>
  <si>
    <t>Cash paid for purchase of plant and equipment</t>
  </si>
  <si>
    <t>Cash received from disposal of plant and equipment</t>
  </si>
  <si>
    <t>Cash received for advance payment for investing</t>
  </si>
  <si>
    <t>Net cash used in financing activities</t>
  </si>
  <si>
    <t>to a related party</t>
  </si>
  <si>
    <t xml:space="preserve">    </t>
  </si>
  <si>
    <t>Other components of equity</t>
  </si>
  <si>
    <t xml:space="preserve">Gain from sales of residential condominium units </t>
  </si>
  <si>
    <t>Interest revenue</t>
  </si>
  <si>
    <t xml:space="preserve"> Other components of equity</t>
  </si>
  <si>
    <t>Cash received from interest revenue</t>
  </si>
  <si>
    <t>by customer litigation</t>
  </si>
  <si>
    <t>Net cash (used in) generated from investing activities</t>
  </si>
  <si>
    <t>Cash paid for advance payment for investing</t>
  </si>
  <si>
    <t>Income from forfeited customer advances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</si>
</sst>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_)\ \ \ \ \ ;_(@_)"/>
    <numFmt numFmtId="168" formatCode="#,##0;\(#,##0\)"/>
    <numFmt numFmtId="169" formatCode="_(* #,##0_);_(* \(#,##0\);_(* &quot;-&quot;???\ _);_(@_)"/>
    <numFmt numFmtId="170" formatCode="_(* #,##0.0000_);_(* \(#,##0.0000\);_(* &quot;-&quot;??_);_(@_)"/>
    <numFmt numFmtId="171" formatCode="#,##0.0000;\(#,##0.0000\);&quot;-&quot;;@"/>
    <numFmt numFmtId="172" formatCode="_(* #,##0.0000_);_(* \(#,##0.0000\);_(* &quot;-&quot;_);_(@_)"/>
    <numFmt numFmtId="173" formatCode="_(* #,##0_);_(* \(#,##0\);_(* &quot;-&quot;??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23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b/>
      <sz val="8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新細明體"/>
      <family val="1"/>
      <charset val="136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13">
    <xf numFmtId="0" fontId="0" fillId="0" borderId="0"/>
    <xf numFmtId="165" fontId="8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39" fontId="12" fillId="0" borderId="0"/>
    <xf numFmtId="43" fontId="8" fillId="0" borderId="0" applyFont="0" applyFill="0" applyBorder="0" applyAlignment="0" applyProtection="0"/>
    <xf numFmtId="0" fontId="13" fillId="0" borderId="0">
      <protection locked="0"/>
    </xf>
    <xf numFmtId="0" fontId="14" fillId="0" borderId="0"/>
    <xf numFmtId="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>
      <protection locked="0"/>
    </xf>
    <xf numFmtId="0" fontId="13" fillId="0" borderId="0"/>
    <xf numFmtId="0" fontId="15" fillId="0" borderId="0"/>
    <xf numFmtId="0" fontId="17" fillId="0" borderId="0" applyNumberFormat="0" applyFill="0" applyBorder="0" applyAlignment="0" applyProtection="0"/>
    <xf numFmtId="0" fontId="13" fillId="0" borderId="0"/>
    <xf numFmtId="0" fontId="16" fillId="0" borderId="0" applyNumberFormat="0" applyFill="0" applyBorder="0" applyAlignment="0" applyProtection="0"/>
    <xf numFmtId="0" fontId="15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>
      <alignment vertical="top"/>
    </xf>
    <xf numFmtId="43" fontId="14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0" fontId="13" fillId="0" borderId="0"/>
    <xf numFmtId="0" fontId="14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0" fontId="18" fillId="0" borderId="0">
      <alignment vertical="top"/>
    </xf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4" applyNumberFormat="0" applyFill="0" applyBorder="0" applyAlignment="0">
      <alignment wrapText="1"/>
      <protection locked="0"/>
    </xf>
    <xf numFmtId="0" fontId="21" fillId="0" borderId="0"/>
    <xf numFmtId="43" fontId="21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Alignment="0" applyProtection="0"/>
    <xf numFmtId="0" fontId="22" fillId="0" borderId="4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22" fillId="0" borderId="4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>
      <alignment vertical="top"/>
    </xf>
    <xf numFmtId="43" fontId="1" fillId="0" borderId="0" applyFont="0" applyFill="0" applyBorder="0" applyAlignment="0" applyProtection="0"/>
  </cellStyleXfs>
  <cellXfs count="210">
    <xf numFmtId="0" fontId="0" fillId="0" borderId="0" xfId="0"/>
    <xf numFmtId="166" fontId="5" fillId="0" borderId="0" xfId="1" applyNumberFormat="1" applyFont="1" applyFill="1" applyAlignment="1">
      <alignment horizontal="right" vertical="center"/>
    </xf>
    <xf numFmtId="172" fontId="5" fillId="0" borderId="0" xfId="14" applyNumberFormat="1" applyFont="1" applyFill="1" applyAlignment="1">
      <alignment horizontal="right" vertical="center"/>
    </xf>
    <xf numFmtId="166" fontId="5" fillId="0" borderId="0" xfId="13" applyNumberFormat="1" applyFont="1" applyFill="1" applyAlignment="1">
      <alignment horizontal="right" vertical="center"/>
    </xf>
    <xf numFmtId="169" fontId="5" fillId="0" borderId="0" xfId="13" applyNumberFormat="1" applyFont="1" applyFill="1" applyAlignment="1">
      <alignment horizontal="right" vertical="center"/>
    </xf>
    <xf numFmtId="166" fontId="5" fillId="0" borderId="1" xfId="15" applyNumberFormat="1" applyFont="1" applyFill="1" applyBorder="1" applyAlignment="1">
      <alignment horizontal="right" vertical="center"/>
    </xf>
    <xf numFmtId="166" fontId="5" fillId="0" borderId="1" xfId="13" applyNumberFormat="1" applyFont="1" applyFill="1" applyBorder="1" applyAlignment="1">
      <alignment horizontal="right" vertical="center"/>
    </xf>
    <xf numFmtId="37" fontId="4" fillId="0" borderId="0" xfId="2" quotePrefix="1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5" fillId="0" borderId="0" xfId="2" applyFont="1" applyAlignment="1">
      <alignment vertical="center"/>
    </xf>
    <xf numFmtId="37" fontId="4" fillId="0" borderId="0" xfId="2" applyNumberFormat="1" applyFont="1" applyAlignment="1">
      <alignment horizontal="left" vertical="center"/>
    </xf>
    <xf numFmtId="37" fontId="4" fillId="0" borderId="1" xfId="2" quotePrefix="1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166" fontId="4" fillId="0" borderId="0" xfId="2" quotePrefix="1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166" fontId="5" fillId="0" borderId="0" xfId="0" applyNumberFormat="1" applyFont="1" applyAlignment="1" applyProtection="1">
      <alignment horizontal="right" vertical="center"/>
      <protection locked="0"/>
    </xf>
    <xf numFmtId="166" fontId="5" fillId="0" borderId="1" xfId="4" applyNumberFormat="1" applyFont="1" applyBorder="1" applyAlignment="1">
      <alignment horizontal="right" vertical="center"/>
    </xf>
    <xf numFmtId="166" fontId="5" fillId="0" borderId="1" xfId="5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6" fontId="5" fillId="0" borderId="0" xfId="6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166" fontId="5" fillId="0" borderId="1" xfId="6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2" xfId="3" applyNumberFormat="1" applyFont="1" applyBorder="1" applyAlignment="1">
      <alignment horizontal="right" vertical="center"/>
    </xf>
    <xf numFmtId="166" fontId="5" fillId="0" borderId="2" xfId="4" applyNumberFormat="1" applyFont="1" applyBorder="1" applyAlignment="1">
      <alignment horizontal="right" vertical="center"/>
    </xf>
    <xf numFmtId="0" fontId="5" fillId="0" borderId="0" xfId="7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2" applyFont="1" applyAlignment="1">
      <alignment horizontal="distributed" vertical="center" wrapText="1"/>
    </xf>
    <xf numFmtId="166" fontId="5" fillId="0" borderId="0" xfId="2" applyNumberFormat="1" applyFont="1" applyAlignment="1">
      <alignment horizontal="right" vertical="center" wrapText="1"/>
    </xf>
    <xf numFmtId="0" fontId="5" fillId="0" borderId="1" xfId="2" applyFont="1" applyBorder="1" applyAlignment="1">
      <alignment horizontal="distributed" vertical="center" wrapText="1"/>
    </xf>
    <xf numFmtId="166" fontId="5" fillId="0" borderId="1" xfId="2" applyNumberFormat="1" applyFont="1" applyBorder="1" applyAlignment="1">
      <alignment horizontal="right" vertical="center" wrapText="1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0" fontId="5" fillId="0" borderId="0" xfId="7" applyFont="1" applyAlignment="1">
      <alignment vertical="center"/>
    </xf>
    <xf numFmtId="166" fontId="5" fillId="0" borderId="0" xfId="8" applyNumberFormat="1" applyFont="1" applyFill="1" applyAlignment="1">
      <alignment horizontal="right" vertical="center"/>
    </xf>
    <xf numFmtId="166" fontId="5" fillId="0" borderId="0" xfId="10" applyNumberFormat="1" applyFont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5" fillId="0" borderId="0" xfId="1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12" applyFont="1" applyAlignment="1">
      <alignment vertical="center"/>
    </xf>
    <xf numFmtId="37" fontId="4" fillId="0" borderId="0" xfId="0" applyNumberFormat="1" applyFont="1" applyAlignment="1" applyProtection="1">
      <alignment vertical="center"/>
      <protection locked="0"/>
    </xf>
    <xf numFmtId="173" fontId="4" fillId="0" borderId="0" xfId="0" applyNumberFormat="1" applyFont="1" applyAlignment="1" applyProtection="1">
      <alignment horizontal="right"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169" fontId="5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173" fontId="4" fillId="0" borderId="1" xfId="0" applyNumberFormat="1" applyFont="1" applyBorder="1" applyAlignment="1" applyProtection="1">
      <alignment horizontal="right" vertical="center"/>
      <protection locked="0"/>
    </xf>
    <xf numFmtId="167" fontId="5" fillId="0" borderId="1" xfId="0" applyNumberFormat="1" applyFont="1" applyBorder="1" applyAlignment="1" applyProtection="1">
      <alignment horizontal="right" vertical="center"/>
      <protection locked="0"/>
    </xf>
    <xf numFmtId="166" fontId="5" fillId="0" borderId="1" xfId="0" applyNumberFormat="1" applyFont="1" applyBorder="1" applyAlignment="1" applyProtection="1">
      <alignment horizontal="right" vertical="center"/>
      <protection locked="0"/>
    </xf>
    <xf numFmtId="169" fontId="5" fillId="0" borderId="1" xfId="0" applyNumberFormat="1" applyFont="1" applyBorder="1" applyAlignment="1" applyProtection="1">
      <alignment horizontal="right" vertical="center"/>
      <protection locked="0"/>
    </xf>
    <xf numFmtId="167" fontId="4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73" fontId="5" fillId="0" borderId="0" xfId="0" applyNumberFormat="1" applyFont="1" applyAlignment="1">
      <alignment vertical="center"/>
    </xf>
    <xf numFmtId="167" fontId="4" fillId="0" borderId="0" xfId="0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69" fontId="4" fillId="0" borderId="0" xfId="0" applyNumberFormat="1" applyFont="1" applyAlignment="1" applyProtection="1">
      <alignment horizontal="right" vertical="center"/>
      <protection locked="0"/>
    </xf>
    <xf numFmtId="169" fontId="4" fillId="0" borderId="0" xfId="0" applyNumberFormat="1" applyFont="1" applyAlignment="1" applyProtection="1">
      <alignment horizontal="center" vertical="center"/>
      <protection locked="0"/>
    </xf>
    <xf numFmtId="166" fontId="4" fillId="0" borderId="0" xfId="0" quotePrefix="1" applyNumberFormat="1" applyFont="1" applyAlignment="1" applyProtection="1">
      <alignment horizontal="right" vertical="center"/>
      <protection locked="0"/>
    </xf>
    <xf numFmtId="167" fontId="5" fillId="0" borderId="0" xfId="0" applyNumberFormat="1" applyFont="1" applyAlignment="1">
      <alignment vertical="center"/>
    </xf>
    <xf numFmtId="166" fontId="4" fillId="0" borderId="1" xfId="0" applyNumberFormat="1" applyFont="1" applyBorder="1" applyAlignment="1" applyProtection="1">
      <alignment horizontal="right" vertical="center"/>
      <protection locked="0"/>
    </xf>
    <xf numFmtId="166" fontId="5" fillId="0" borderId="1" xfId="12" applyNumberFormat="1" applyFont="1" applyBorder="1" applyAlignment="1" applyProtection="1">
      <alignment horizontal="right" vertical="center"/>
      <protection locked="0"/>
    </xf>
    <xf numFmtId="169" fontId="5" fillId="0" borderId="0" xfId="12" applyNumberFormat="1" applyFont="1" applyAlignment="1" applyProtection="1">
      <alignment horizontal="right" vertical="center"/>
      <protection locked="0"/>
    </xf>
    <xf numFmtId="166" fontId="5" fillId="0" borderId="2" xfId="0" applyNumberFormat="1" applyFont="1" applyBorder="1" applyAlignment="1" applyProtection="1">
      <alignment horizontal="right" vertical="center"/>
      <protection locked="0"/>
    </xf>
    <xf numFmtId="173" fontId="5" fillId="0" borderId="0" xfId="0" applyNumberFormat="1" applyFont="1" applyAlignment="1" applyProtection="1">
      <alignment horizontal="right" vertical="center"/>
      <protection locked="0"/>
    </xf>
    <xf numFmtId="173" fontId="9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73" fontId="9" fillId="0" borderId="0" xfId="0" applyNumberFormat="1" applyFont="1" applyAlignment="1" applyProtection="1">
      <alignment horizontal="center" vertical="center"/>
      <protection locked="0"/>
    </xf>
    <xf numFmtId="169" fontId="9" fillId="0" borderId="3" xfId="0" applyNumberFormat="1" applyFont="1" applyBorder="1" applyAlignment="1">
      <alignment vertical="center"/>
    </xf>
    <xf numFmtId="169" fontId="9" fillId="0" borderId="0" xfId="0" applyNumberFormat="1" applyFont="1" applyAlignment="1" applyProtection="1">
      <alignment horizontal="center" vertical="center"/>
      <protection locked="0"/>
    </xf>
    <xf numFmtId="166" fontId="9" fillId="0" borderId="0" xfId="0" applyNumberFormat="1" applyFont="1" applyAlignment="1" applyProtection="1">
      <alignment horizontal="right" vertical="center"/>
      <protection locked="0"/>
    </xf>
    <xf numFmtId="169" fontId="9" fillId="0" borderId="0" xfId="0" applyNumberFormat="1" applyFont="1" applyAlignment="1" applyProtection="1">
      <alignment horizontal="right" vertical="center"/>
      <protection locked="0"/>
    </xf>
    <xf numFmtId="166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6" fontId="9" fillId="0" borderId="0" xfId="0" quotePrefix="1" applyNumberFormat="1" applyFont="1" applyAlignment="1" applyProtection="1">
      <alignment horizontal="right" vertical="center"/>
      <protection locked="0"/>
    </xf>
    <xf numFmtId="166" fontId="9" fillId="0" borderId="1" xfId="0" applyNumberFormat="1" applyFont="1" applyBorder="1" applyAlignment="1" applyProtection="1">
      <alignment horizontal="right" vertical="center"/>
      <protection locked="0"/>
    </xf>
    <xf numFmtId="166" fontId="9" fillId="0" borderId="1" xfId="0" quotePrefix="1" applyNumberFormat="1" applyFont="1" applyBorder="1" applyAlignment="1" applyProtection="1">
      <alignment horizontal="right" vertical="center"/>
      <protection locked="0"/>
    </xf>
    <xf numFmtId="166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37" fontId="4" fillId="0" borderId="0" xfId="11" applyNumberFormat="1" applyFont="1" applyAlignment="1">
      <alignment vertical="center"/>
    </xf>
    <xf numFmtId="0" fontId="5" fillId="0" borderId="0" xfId="11" applyFont="1" applyAlignment="1">
      <alignment vertical="center"/>
    </xf>
    <xf numFmtId="169" fontId="5" fillId="0" borderId="0" xfId="11" applyNumberFormat="1" applyFont="1" applyAlignment="1">
      <alignment vertical="center"/>
    </xf>
    <xf numFmtId="166" fontId="5" fillId="0" borderId="0" xfId="11" applyNumberFormat="1" applyFont="1" applyAlignment="1">
      <alignment horizontal="right" vertical="center"/>
    </xf>
    <xf numFmtId="0" fontId="4" fillId="0" borderId="0" xfId="11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11" applyFont="1" applyBorder="1" applyAlignment="1">
      <alignment vertical="center"/>
    </xf>
    <xf numFmtId="169" fontId="5" fillId="0" borderId="1" xfId="11" applyNumberFormat="1" applyFont="1" applyBorder="1" applyAlignment="1">
      <alignment vertical="center"/>
    </xf>
    <xf numFmtId="166" fontId="5" fillId="0" borderId="1" xfId="11" applyNumberFormat="1" applyFont="1" applyBorder="1" applyAlignment="1">
      <alignment horizontal="right" vertical="center"/>
    </xf>
    <xf numFmtId="0" fontId="5" fillId="0" borderId="0" xfId="11" applyFont="1" applyAlignment="1">
      <alignment horizontal="right" vertical="center"/>
    </xf>
    <xf numFmtId="0" fontId="4" fillId="0" borderId="1" xfId="11" applyFont="1" applyBorder="1" applyAlignment="1">
      <alignment horizontal="center" vertical="center"/>
    </xf>
    <xf numFmtId="169" fontId="4" fillId="0" borderId="0" xfId="11" applyNumberFormat="1" applyFont="1" applyAlignment="1">
      <alignment horizontal="right" vertical="center"/>
    </xf>
    <xf numFmtId="0" fontId="4" fillId="0" borderId="0" xfId="12" applyFont="1" applyAlignment="1">
      <alignment vertical="center"/>
    </xf>
    <xf numFmtId="169" fontId="5" fillId="0" borderId="0" xfId="12" applyNumberFormat="1" applyFont="1" applyAlignment="1">
      <alignment vertical="center"/>
    </xf>
    <xf numFmtId="169" fontId="5" fillId="0" borderId="0" xfId="12" applyNumberFormat="1" applyFont="1" applyAlignment="1">
      <alignment horizontal="right" vertical="center"/>
    </xf>
    <xf numFmtId="166" fontId="5" fillId="0" borderId="0" xfId="12" applyNumberFormat="1" applyFont="1" applyAlignment="1">
      <alignment horizontal="right" vertical="center"/>
    </xf>
    <xf numFmtId="167" fontId="5" fillId="0" borderId="0" xfId="11" applyNumberFormat="1" applyFont="1" applyAlignment="1">
      <alignment horizontal="right" vertical="center"/>
    </xf>
    <xf numFmtId="0" fontId="5" fillId="0" borderId="0" xfId="11" applyFont="1" applyAlignment="1">
      <alignment horizontal="center" vertical="center"/>
    </xf>
    <xf numFmtId="169" fontId="5" fillId="0" borderId="0" xfId="11" applyNumberFormat="1" applyFont="1" applyAlignment="1">
      <alignment horizontal="right" vertical="center"/>
    </xf>
    <xf numFmtId="166" fontId="5" fillId="0" borderId="1" xfId="12" applyNumberFormat="1" applyFont="1" applyBorder="1" applyAlignment="1">
      <alignment horizontal="right" vertical="center"/>
    </xf>
    <xf numFmtId="0" fontId="4" fillId="0" borderId="0" xfId="11" applyFont="1" applyAlignment="1">
      <alignment horizontal="center" vertical="center"/>
    </xf>
    <xf numFmtId="0" fontId="4" fillId="0" borderId="0" xfId="11" applyFont="1" applyAlignment="1">
      <alignment horizontal="left" vertical="center"/>
    </xf>
    <xf numFmtId="0" fontId="4" fillId="0" borderId="0" xfId="11" applyFont="1" applyAlignment="1">
      <alignment horizontal="right" vertical="center"/>
    </xf>
    <xf numFmtId="169" fontId="5" fillId="0" borderId="0" xfId="11" applyNumberFormat="1" applyFont="1" applyAlignment="1">
      <alignment horizontal="center" vertical="center"/>
    </xf>
    <xf numFmtId="0" fontId="4" fillId="0" borderId="1" xfId="11" applyFont="1" applyBorder="1" applyAlignment="1">
      <alignment vertical="center"/>
    </xf>
    <xf numFmtId="0" fontId="5" fillId="0" borderId="1" xfId="1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6" fontId="5" fillId="0" borderId="2" xfId="11" applyNumberFormat="1" applyFont="1" applyBorder="1" applyAlignment="1">
      <alignment horizontal="right" vertical="center"/>
    </xf>
    <xf numFmtId="170" fontId="5" fillId="0" borderId="0" xfId="14" applyNumberFormat="1" applyFont="1" applyFill="1" applyAlignment="1">
      <alignment horizontal="right" vertical="center"/>
    </xf>
    <xf numFmtId="171" fontId="5" fillId="0" borderId="2" xfId="12" applyNumberFormat="1" applyFont="1" applyBorder="1" applyAlignment="1">
      <alignment horizontal="right" vertical="center"/>
    </xf>
    <xf numFmtId="166" fontId="4" fillId="0" borderId="0" xfId="11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166" fontId="5" fillId="0" borderId="1" xfId="0" quotePrefix="1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6" fontId="4" fillId="0" borderId="0" xfId="97" applyNumberFormat="1" applyFont="1" applyFill="1" applyBorder="1" applyAlignment="1">
      <alignment horizontal="right" vertical="center"/>
    </xf>
    <xf numFmtId="166" fontId="4" fillId="0" borderId="0" xfId="97" quotePrefix="1" applyNumberFormat="1" applyFont="1" applyFill="1" applyBorder="1" applyAlignment="1">
      <alignment horizontal="right" vertical="center"/>
    </xf>
    <xf numFmtId="166" fontId="5" fillId="0" borderId="0" xfId="97" applyNumberFormat="1" applyFont="1" applyFill="1" applyBorder="1" applyAlignment="1">
      <alignment horizontal="right" vertical="center"/>
    </xf>
    <xf numFmtId="166" fontId="5" fillId="0" borderId="0" xfId="97" quotePrefix="1" applyNumberFormat="1" applyFont="1" applyFill="1" applyBorder="1" applyAlignment="1">
      <alignment horizontal="right" vertical="center"/>
    </xf>
    <xf numFmtId="0" fontId="5" fillId="0" borderId="0" xfId="20" applyFont="1">
      <protection locked="0"/>
    </xf>
    <xf numFmtId="169" fontId="5" fillId="0" borderId="0" xfId="14" applyNumberFormat="1" applyFont="1" applyFill="1" applyAlignment="1">
      <alignment horizontal="right" vertical="center"/>
    </xf>
    <xf numFmtId="166" fontId="5" fillId="0" borderId="0" xfId="13" applyNumberFormat="1" applyFont="1" applyFill="1" applyBorder="1" applyAlignment="1">
      <alignment horizontal="right" vertical="center"/>
    </xf>
    <xf numFmtId="169" fontId="5" fillId="0" borderId="0" xfId="13" applyNumberFormat="1" applyFont="1" applyFill="1" applyBorder="1" applyAlignment="1">
      <alignment horizontal="right" vertical="center"/>
    </xf>
    <xf numFmtId="166" fontId="5" fillId="0" borderId="2" xfId="13" applyNumberFormat="1" applyFont="1" applyFill="1" applyBorder="1" applyAlignment="1">
      <alignment horizontal="right" vertical="center"/>
    </xf>
    <xf numFmtId="169" fontId="5" fillId="0" borderId="1" xfId="13" applyNumberFormat="1" applyFont="1" applyFill="1" applyBorder="1" applyAlignment="1">
      <alignment horizontal="right" vertical="center"/>
    </xf>
    <xf numFmtId="169" fontId="5" fillId="0" borderId="0" xfId="14" applyNumberFormat="1" applyFont="1" applyFill="1" applyAlignment="1">
      <alignment horizontal="center" vertical="center"/>
    </xf>
    <xf numFmtId="169" fontId="5" fillId="0" borderId="0" xfId="14" applyNumberFormat="1" applyFont="1" applyFill="1" applyBorder="1" applyAlignment="1">
      <alignment horizontal="center" vertical="center"/>
    </xf>
    <xf numFmtId="169" fontId="5" fillId="0" borderId="0" xfId="14" applyNumberFormat="1" applyFont="1" applyFill="1" applyBorder="1" applyAlignment="1">
      <alignment horizontal="right" vertical="center"/>
    </xf>
    <xf numFmtId="170" fontId="5" fillId="0" borderId="0" xfId="13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5" applyNumberFormat="1" applyFont="1" applyFill="1" applyAlignment="1">
      <alignment horizontal="right" vertical="center"/>
    </xf>
    <xf numFmtId="166" fontId="5" fillId="0" borderId="0" xfId="6" applyNumberFormat="1" applyFont="1" applyFill="1" applyAlignment="1">
      <alignment horizontal="center"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169" fontId="9" fillId="0" borderId="5" xfId="0" applyNumberFormat="1" applyFont="1" applyBorder="1" applyAlignment="1">
      <alignment vertical="center"/>
    </xf>
    <xf numFmtId="169" fontId="5" fillId="0" borderId="0" xfId="12" applyNumberFormat="1" applyFont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horizontal="left" vertical="center"/>
    </xf>
    <xf numFmtId="170" fontId="4" fillId="0" borderId="0" xfId="1" applyNumberFormat="1" applyFont="1" applyAlignment="1">
      <alignment horizontal="right" vertical="center"/>
    </xf>
    <xf numFmtId="0" fontId="0" fillId="0" borderId="0" xfId="0" applyAlignment="1">
      <alignment vertical="center"/>
    </xf>
    <xf numFmtId="166" fontId="0" fillId="0" borderId="0" xfId="0" applyNumberFormat="1" applyAlignment="1">
      <alignment horizontal="right" vertical="center"/>
    </xf>
    <xf numFmtId="169" fontId="0" fillId="0" borderId="0" xfId="0" applyNumberFormat="1" applyAlignment="1">
      <alignment vertical="center"/>
    </xf>
    <xf numFmtId="0" fontId="0" fillId="0" borderId="0" xfId="0" applyAlignment="1" applyProtection="1">
      <alignment vertical="center"/>
      <protection locked="0"/>
    </xf>
    <xf numFmtId="166" fontId="0" fillId="0" borderId="0" xfId="0" applyNumberFormat="1" applyAlignment="1" applyProtection="1">
      <alignment horizontal="right" vertical="center"/>
      <protection locked="0"/>
    </xf>
    <xf numFmtId="169" fontId="0" fillId="0" borderId="0" xfId="0" applyNumberFormat="1" applyAlignment="1" applyProtection="1">
      <alignment horizontal="right" vertical="center"/>
      <protection locked="0"/>
    </xf>
    <xf numFmtId="173" fontId="0" fillId="0" borderId="0" xfId="0" applyNumberFormat="1" applyAlignment="1">
      <alignment vertical="center"/>
    </xf>
    <xf numFmtId="169" fontId="0" fillId="0" borderId="0" xfId="0" applyNumberFormat="1" applyAlignment="1">
      <alignment horizontal="right" vertical="center"/>
    </xf>
    <xf numFmtId="169" fontId="0" fillId="0" borderId="0" xfId="0" applyNumberFormat="1" applyAlignment="1">
      <alignment horizontal="center" vertical="center"/>
    </xf>
    <xf numFmtId="167" fontId="0" fillId="0" borderId="0" xfId="0" applyNumberFormat="1" applyAlignment="1" applyProtection="1">
      <alignment horizontal="right" vertical="center"/>
      <protection locked="0"/>
    </xf>
    <xf numFmtId="166" fontId="0" fillId="0" borderId="1" xfId="0" applyNumberFormat="1" applyBorder="1" applyAlignment="1">
      <alignment horizontal="right" vertical="center"/>
    </xf>
    <xf numFmtId="169" fontId="0" fillId="0" borderId="0" xfId="0" applyNumberFormat="1" applyAlignment="1" applyProtection="1">
      <alignment horizontal="center" vertical="center"/>
      <protection locked="0"/>
    </xf>
    <xf numFmtId="173" fontId="0" fillId="0" borderId="0" xfId="0" applyNumberFormat="1" applyAlignment="1">
      <alignment horizontal="center" vertical="center"/>
    </xf>
    <xf numFmtId="169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right" vertical="center"/>
    </xf>
    <xf numFmtId="173" fontId="0" fillId="0" borderId="0" xfId="0" applyNumberFormat="1" applyAlignment="1" applyProtection="1">
      <alignment horizontal="right" vertical="center"/>
      <protection locked="0"/>
    </xf>
    <xf numFmtId="166" fontId="0" fillId="0" borderId="2" xfId="0" applyNumberFormat="1" applyBorder="1" applyAlignment="1" applyProtection="1">
      <alignment horizontal="right" vertical="center"/>
      <protection locked="0"/>
    </xf>
    <xf numFmtId="166" fontId="0" fillId="0" borderId="0" xfId="7" applyNumberFormat="1" applyFont="1" applyAlignment="1">
      <alignment horizontal="right" vertical="center"/>
    </xf>
    <xf numFmtId="169" fontId="0" fillId="0" borderId="0" xfId="7" applyNumberFormat="1" applyFont="1" applyAlignment="1">
      <alignment vertical="center"/>
    </xf>
    <xf numFmtId="169" fontId="0" fillId="0" borderId="0" xfId="7" applyNumberFormat="1" applyFont="1" applyAlignment="1">
      <alignment horizontal="right" vertical="center"/>
    </xf>
    <xf numFmtId="169" fontId="0" fillId="0" borderId="0" xfId="7" applyNumberFormat="1" applyFont="1" applyAlignment="1">
      <alignment horizontal="center" vertical="center"/>
    </xf>
    <xf numFmtId="0" fontId="5" fillId="0" borderId="1" xfId="2" applyFont="1" applyBorder="1" applyAlignment="1">
      <alignment horizontal="justify" vertical="center"/>
    </xf>
    <xf numFmtId="166" fontId="4" fillId="0" borderId="0" xfId="2" applyNumberFormat="1" applyFont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169" fontId="4" fillId="0" borderId="1" xfId="2" applyNumberFormat="1" applyFont="1" applyBorder="1" applyAlignment="1">
      <alignment horizontal="center" vertical="center"/>
    </xf>
    <xf numFmtId="169" fontId="4" fillId="0" borderId="0" xfId="2" applyNumberFormat="1" applyFont="1" applyAlignment="1">
      <alignment horizontal="center" vertical="center"/>
    </xf>
    <xf numFmtId="0" fontId="5" fillId="0" borderId="1" xfId="11" applyFont="1" applyBorder="1" applyAlignment="1">
      <alignment horizontal="left" vertical="center"/>
    </xf>
    <xf numFmtId="0" fontId="5" fillId="0" borderId="1" xfId="0" applyFont="1" applyBorder="1" applyAlignment="1" applyProtection="1">
      <alignment horizontal="left" vertical="center"/>
      <protection locked="0"/>
    </xf>
    <xf numFmtId="169" fontId="9" fillId="0" borderId="1" xfId="0" applyNumberFormat="1" applyFont="1" applyBorder="1" applyAlignment="1" applyProtection="1">
      <alignment horizontal="center" vertical="center"/>
      <protection locked="0"/>
    </xf>
    <xf numFmtId="169" fontId="9" fillId="0" borderId="3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justify" vertical="center"/>
    </xf>
  </cellXfs>
  <cellStyles count="113">
    <cellStyle name="Comma" xfId="1" builtinId="3"/>
    <cellStyle name="Comma 10" xfId="43" xr:uid="{90ED6CDC-1F84-42D8-8B1A-A7E4381BFD52}"/>
    <cellStyle name="Comma 100" xfId="80" xr:uid="{83169DF7-8BAF-4A3B-AA34-DFF83534A1FF}"/>
    <cellStyle name="Comma 11" xfId="6" xr:uid="{59CC6C69-12C4-4589-BC90-06E16585B7F8}"/>
    <cellStyle name="Comma 11 2" xfId="14" xr:uid="{80CDC5A6-46E7-4DA3-B538-F3B112EA1CDC}"/>
    <cellStyle name="Comma 11 2 2" xfId="63" xr:uid="{6884114A-24BD-4CC0-92FF-43CAD6A28F33}"/>
    <cellStyle name="Comma 11 2 3" xfId="51" xr:uid="{0D995BBB-C62C-4DFE-B8BA-12A65E9DCFCD}"/>
    <cellStyle name="Comma 11 3" xfId="59" xr:uid="{127C572F-55D5-4BEF-BACE-630E91B5DEED}"/>
    <cellStyle name="Comma 12" xfId="95" xr:uid="{F42CD1AA-4FFA-429A-AD41-13C812506307}"/>
    <cellStyle name="Comma 12 2" xfId="40" xr:uid="{077F7402-20CE-4E70-A517-E3D3A75B1E00}"/>
    <cellStyle name="Comma 13" xfId="34" xr:uid="{3EC5EA67-5E3D-4B5D-9956-D00FEBC172E1}"/>
    <cellStyle name="Comma 134" xfId="38" xr:uid="{13B0DC2E-E5ED-4643-A5F6-1A2F43ED85F6}"/>
    <cellStyle name="Comma 134 2" xfId="72" xr:uid="{E27767E7-8346-4C37-9545-01BD634A3ED5}"/>
    <cellStyle name="Comma 135" xfId="39" xr:uid="{7B120A28-3DB4-42CB-9B68-2046277D26C4}"/>
    <cellStyle name="Comma 14" xfId="104" xr:uid="{1726661D-71EF-4388-9C53-B4081564C438}"/>
    <cellStyle name="Comma 144" xfId="78" xr:uid="{56B45190-315E-4644-973C-B6580C3A43E1}"/>
    <cellStyle name="Comma 18 2 7" xfId="77" xr:uid="{85472827-2773-49CC-A979-34E9091B65B5}"/>
    <cellStyle name="Comma 2" xfId="5" xr:uid="{F0F90539-8B3E-4690-8B9A-5A4AB161E0E7}"/>
    <cellStyle name="Comma 2 10" xfId="24" xr:uid="{B6DBD250-ECD8-4F18-B96B-BA7991346886}"/>
    <cellStyle name="Comma 2 2" xfId="45" xr:uid="{D6892E9D-B593-4565-9C5B-998C8E4F8BEA}"/>
    <cellStyle name="Comma 2 2 2" xfId="90" xr:uid="{F8CF7EE8-4A0E-490D-9E63-A02D02290081}"/>
    <cellStyle name="Comma 2 2 2 3" xfId="109" xr:uid="{AD291D76-10E1-4110-938C-798A1B5D7BC2}"/>
    <cellStyle name="Comma 2 2 3" xfId="112" xr:uid="{9750E378-89E4-4795-86A9-CA5F535ABEAB}"/>
    <cellStyle name="Comma 2 2 4" xfId="107" xr:uid="{6AAC8DF5-F955-418E-81D0-AFEC4B0553C3}"/>
    <cellStyle name="Comma 2 20" xfId="9" xr:uid="{6FD1335B-9735-4E8C-813E-AD79CA3E13CB}"/>
    <cellStyle name="Comma 2 20 2" xfId="61" xr:uid="{9EC0987C-567E-4E85-91D2-A03B34B076E3}"/>
    <cellStyle name="Comma 2 3" xfId="41" xr:uid="{D44BF6AC-5A43-459A-8212-D31CB88F87A8}"/>
    <cellStyle name="Comma 2 32" xfId="73" xr:uid="{BA8E5C7C-0E9E-45D3-B328-ED2D345CE6CB}"/>
    <cellStyle name="Comma 2 4" xfId="47" xr:uid="{048E2BD6-8B3B-4ED5-A228-C565BB8FC27C}"/>
    <cellStyle name="Comma 2 5" xfId="8" xr:uid="{E10B7211-B4BD-43E2-AE89-B23B9F6B2AFA}"/>
    <cellStyle name="Comma 2 5 2" xfId="60" xr:uid="{E59E4D17-3257-4FD0-8CF7-FBE4E73666D0}"/>
    <cellStyle name="Comma 2 6" xfId="58" xr:uid="{BC479FB0-BA29-4762-A41C-551E34E7C389}"/>
    <cellStyle name="Comma 2 66" xfId="98" xr:uid="{58ACAB20-2DAC-49B6-853E-901F04428A91}"/>
    <cellStyle name="Comma 2 7" xfId="17" xr:uid="{251D209D-0FDA-444F-AFDE-B1F96FA4472A}"/>
    <cellStyle name="Comma 2 8" xfId="83" xr:uid="{9DC2AE07-E650-4704-972B-CB55D8602BA1}"/>
    <cellStyle name="Comma 2 9" xfId="96" xr:uid="{EFDA825F-E1C7-4E74-B5EE-E769616B5DDD}"/>
    <cellStyle name="Comma 24 4" xfId="87" xr:uid="{308B5BB6-4B64-425A-B4EA-2CD5562D8ACE}"/>
    <cellStyle name="Comma 3" xfId="13" xr:uid="{DDCFBBF2-82AA-47EC-BC3C-8022264043B8}"/>
    <cellStyle name="Comma 3 2" xfId="19" xr:uid="{F37AECB0-F7CC-4CCB-BF13-031F94BDD2BF}"/>
    <cellStyle name="Comma 3 2 2" xfId="65" xr:uid="{59DB1CD8-859F-4BE2-A631-694A642E23BA}"/>
    <cellStyle name="Comma 3 3" xfId="62" xr:uid="{5305FEFD-E094-4233-A44A-B114128E7089}"/>
    <cellStyle name="Comma 3 4" xfId="25" xr:uid="{BFF62F08-79A9-4B78-998D-B167FAC1D70C}"/>
    <cellStyle name="Comma 4" xfId="36" xr:uid="{36FD6803-833F-447F-9C4C-63080B768DBB}"/>
    <cellStyle name="Comma 4 2" xfId="66" xr:uid="{F30FEF0E-AE4C-4BC3-A214-B62AA446D4AB}"/>
    <cellStyle name="Comma 4 3" xfId="93" xr:uid="{93DFA40C-1BFC-4DC5-BEDF-533B90867A6B}"/>
    <cellStyle name="Comma 4 4" xfId="103" xr:uid="{7A93923C-2671-44B1-954F-A3BD72EF71F4}"/>
    <cellStyle name="Comma 5" xfId="48" xr:uid="{DE5349EC-107B-4195-916A-98C657B9ECDA}"/>
    <cellStyle name="Comma 5 2" xfId="110" xr:uid="{2AB7D986-5F07-4A9A-8564-1B9628B60341}"/>
    <cellStyle name="Comma 6" xfId="56" xr:uid="{E44FCD10-96D3-4A56-9400-5C2B5E877A58}"/>
    <cellStyle name="Comma 7" xfId="57" xr:uid="{195AE30A-3D25-4430-8E92-56D3885782FC}"/>
    <cellStyle name="Comma 8" xfId="69" xr:uid="{6557296F-D51F-46F9-936C-D48DAA9AAAB3}"/>
    <cellStyle name="Comma 9" xfId="15" xr:uid="{164B0657-1CF5-421F-B632-2FAECC4F1990}"/>
    <cellStyle name="Comma 9 2" xfId="64" xr:uid="{2361C418-B6B8-4CC2-8839-B3470B0F8CDF}"/>
    <cellStyle name="Comma 9 3" xfId="52" xr:uid="{2446C4D8-5209-4FE6-A2D9-1559DBA82A76}"/>
    <cellStyle name="Comma_Major Q2'06 2" xfId="97" xr:uid="{C6BE02BA-F744-4D85-89FF-B1BB4D98A795}"/>
    <cellStyle name="Currency 2" xfId="23" xr:uid="{72C033A4-6EDE-4AD7-986F-6B6378F3F0C5}"/>
    <cellStyle name="Followed Hyperlink" xfId="30" xr:uid="{1BE45A96-E3B3-4F64-AF31-2F11413DAA61}"/>
    <cellStyle name="Followed Hyperlink 2" xfId="100" xr:uid="{F0D11EE5-DAD5-4042-B93E-A160D64D7573}"/>
    <cellStyle name="Hyperlink" xfId="27" builtinId="8" customBuiltin="1"/>
    <cellStyle name="Hyperlink 2" xfId="32" xr:uid="{35BB6B7B-4AED-471B-9715-7344625DED38}"/>
    <cellStyle name="Hyperlink 3" xfId="53" xr:uid="{C84074B7-24A9-4174-AC83-D03D05047B79}"/>
    <cellStyle name="Hyperlink 4" xfId="81" xr:uid="{60F29F0D-4890-4075-931F-92B4A49CE4D5}"/>
    <cellStyle name="Hyperlink 5" xfId="106" xr:uid="{A46098AA-7D03-440B-88CC-5AF536F475B6}"/>
    <cellStyle name="Hyperlink 6" xfId="101" xr:uid="{0C2915F1-190E-4455-B88F-2AA6ECF0AAFF}"/>
    <cellStyle name="Normal" xfId="0" builtinId="0"/>
    <cellStyle name="Normal 10" xfId="20" xr:uid="{E925A8BF-7A8F-40EF-9FD5-7FEC7092F533}"/>
    <cellStyle name="Normal 10 2" xfId="16" xr:uid="{2A3C2595-8EF9-40D0-9C40-5AC186DCC97C}"/>
    <cellStyle name="Normal 10 3" xfId="85" xr:uid="{0D797126-7CE9-4098-85B6-61C24D990865}"/>
    <cellStyle name="Normal 11" xfId="99" xr:uid="{D15BA2CE-5E37-433F-B4D4-00B291A50D84}"/>
    <cellStyle name="Normal 11 5" xfId="4" xr:uid="{80FDA36B-F5CB-48B0-807E-FE8A094DB9BC}"/>
    <cellStyle name="Normal 175 2" xfId="75" xr:uid="{78FCDA8C-2E07-484A-BAEF-AE236239CE90}"/>
    <cellStyle name="Normal 188 5" xfId="12" xr:uid="{091F1575-9EFF-45C0-B5FA-B551BF8C68C8}"/>
    <cellStyle name="Normal 191" xfId="54" xr:uid="{CD0C8FC5-573F-4E00-83B9-E14A5F66B814}"/>
    <cellStyle name="Normal 2" xfId="7" xr:uid="{7A6AB576-A577-427A-B456-7F91F52DAE9C}"/>
    <cellStyle name="Normal 2 14 3" xfId="74" xr:uid="{F839E878-783B-4561-AAA5-09C067C6F81D}"/>
    <cellStyle name="Normal 2 2" xfId="11" xr:uid="{4E552138-01AB-427F-998B-1E85B75FB080}"/>
    <cellStyle name="Normal 2 2 2" xfId="44" xr:uid="{E5F1F903-4F9B-442D-8449-8E57FD2C4C55}"/>
    <cellStyle name="Normal 2 2 3" xfId="50" xr:uid="{20DAC6BD-2E09-4013-86C4-DD943382BD08}"/>
    <cellStyle name="Normal 2 2 4" xfId="26" xr:uid="{C690125F-C835-4BD5-A6AA-41F9BB0387F5}"/>
    <cellStyle name="Normal 2 2 4 3" xfId="70" xr:uid="{23E1A925-68B8-4950-96BF-0F43AC6525B1}"/>
    <cellStyle name="Normal 2 3" xfId="49" xr:uid="{087C2424-4A64-4EC4-B6C1-A7CA50A41636}"/>
    <cellStyle name="Normal 2 3 2" xfId="108" xr:uid="{69140193-D3E9-4DB4-B30E-D551973E8621}"/>
    <cellStyle name="Normal 2 4" xfId="82" xr:uid="{13DEC35F-6660-4683-BAD7-D854245D1C66}"/>
    <cellStyle name="Normal 2 5" xfId="21" xr:uid="{A39A1091-ED1D-4FDB-A66A-49034055E3E4}"/>
    <cellStyle name="Normal 23" xfId="10" xr:uid="{F3CDAB2E-B647-474F-BA80-310113C6EE43}"/>
    <cellStyle name="Normal 3" xfId="28" xr:uid="{B1B9A9CF-4CFD-4C5D-90E0-9D053E9ED283}"/>
    <cellStyle name="Normal 3 2" xfId="31" xr:uid="{34F0EEAF-A885-4DD2-BBEB-D5C9CB6797D7}"/>
    <cellStyle name="Normal 3 3" xfId="33" xr:uid="{A5A27E8C-8FB5-4293-85F4-56DBE6FDBECD}"/>
    <cellStyle name="Normal 3 3 10" xfId="55" xr:uid="{A05AEEAD-D02A-40A9-AD1A-DAADC1E905FB}"/>
    <cellStyle name="Normal 3 4" xfId="42" xr:uid="{3A30EBC3-BA76-49B0-A127-3B0E394F7C30}"/>
    <cellStyle name="Normal 3 6 2" xfId="67" xr:uid="{AA6E65E8-72E2-41C7-B5DC-D4F96F7C42B0}"/>
    <cellStyle name="Normal 33 2" xfId="91" xr:uid="{F2DFC825-40C7-4402-B33A-DC14D08D52C4}"/>
    <cellStyle name="Normal 34 4" xfId="86" xr:uid="{92831157-5321-4051-8806-99E3142DB5B5}"/>
    <cellStyle name="Normal 35 2" xfId="89" xr:uid="{4AB8AE3F-6B41-4E6A-9715-DE7F9C7052BE}"/>
    <cellStyle name="Normal 4" xfId="29" xr:uid="{EB93866A-430C-488C-A80A-5DD93415248C}"/>
    <cellStyle name="Normal 4 2" xfId="111" xr:uid="{0A1114CE-9ECB-4BAD-872E-D03D05CE87A9}"/>
    <cellStyle name="Normal 4 2 3" xfId="105" xr:uid="{29D800BD-1814-4723-A41C-99B2C199AC4C}"/>
    <cellStyle name="Normal 5" xfId="35" xr:uid="{188F2D76-15D1-4752-85E0-8E1E49A8DF11}"/>
    <cellStyle name="Normal 5 2" xfId="92" xr:uid="{BA118E4A-890C-4E23-8CF8-9387584D1C73}"/>
    <cellStyle name="Normal 5 2 2 3 2" xfId="76" xr:uid="{D1154763-6255-4AB0-A6DD-4035E014A6F5}"/>
    <cellStyle name="Normal 5 3" xfId="102" xr:uid="{842ADB18-E59F-4817-91FC-0A3D57D69DF1}"/>
    <cellStyle name="Normal 6" xfId="46" xr:uid="{993B372E-009E-431E-BABF-2D98817D2FD4}"/>
    <cellStyle name="Normal 7" xfId="68" xr:uid="{F6403815-7A6F-41C8-B905-89970AF24919}"/>
    <cellStyle name="Normal 8" xfId="84" xr:uid="{FA0A6B9A-EAEB-42B1-A949-533F728C7AB8}"/>
    <cellStyle name="Normal 8 2 8" xfId="71" xr:uid="{F70CC3F8-8478-4757-83BE-B466E3BB666A}"/>
    <cellStyle name="Normal 9" xfId="94" xr:uid="{BA9AF208-18D0-444C-A4FD-6204D872AF55}"/>
    <cellStyle name="Normal_Noble-311207_Revised 250208" xfId="3" xr:uid="{55C2075B-8D10-49A7-BC2B-BE1412EED7DB}"/>
    <cellStyle name="Normal_Noble-E04" xfId="2" xr:uid="{BEEF2AA8-646E-4AAF-9A27-DEA8429611A5}"/>
    <cellStyle name="Percent 2" xfId="22" xr:uid="{CC3E1547-9448-4690-BFB2-7F4614DC47B6}"/>
    <cellStyle name="Percent 3" xfId="37" xr:uid="{EEE820A1-4F6F-4915-9476-74847F192BA7}"/>
    <cellStyle name="Percent 75" xfId="79" xr:uid="{441D9333-AEE2-47B8-8AA4-1A34F74BBF28}"/>
    <cellStyle name="Percent 9 2" xfId="88" xr:uid="{4D5C51B0-99C3-4A05-BB02-19CF135369C4}"/>
    <cellStyle name="ปกติ_Sheet1" xfId="18" xr:uid="{204D9CCB-4471-4240-81C1-A202FE45F15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B92A8-132C-4512-A21E-778D8B4D6814}">
  <dimension ref="A1:K168"/>
  <sheetViews>
    <sheetView tabSelected="1" view="pageBreakPreview" topLeftCell="A58" zoomScale="115" zoomScaleNormal="115" zoomScaleSheetLayoutView="115" workbookViewId="0">
      <selection activeCell="C50" sqref="C50"/>
    </sheetView>
  </sheetViews>
  <sheetFormatPr defaultColWidth="10.6640625" defaultRowHeight="16.5" customHeight="1"/>
  <cols>
    <col min="1" max="1" width="1.33203125" style="11" customWidth="1"/>
    <col min="2" max="2" width="47.33203125" style="11" customWidth="1"/>
    <col min="3" max="3" width="7.5" style="51" customWidth="1"/>
    <col min="4" max="4" width="1" style="57" customWidth="1"/>
    <col min="5" max="5" width="13.83203125" style="52" customWidth="1"/>
    <col min="6" max="6" width="1" style="52" customWidth="1"/>
    <col min="7" max="7" width="14.33203125" style="52" customWidth="1"/>
    <col min="8" max="8" width="1" style="52" customWidth="1"/>
    <col min="9" max="9" width="14.33203125" style="52" customWidth="1"/>
    <col min="10" max="10" width="1" style="52" customWidth="1"/>
    <col min="11" max="11" width="14.33203125" style="52" customWidth="1"/>
    <col min="12" max="16384" width="10.6640625" style="11"/>
  </cols>
  <sheetData>
    <row r="1" spans="1:11" ht="16.5" customHeight="1">
      <c r="A1" s="7" t="s">
        <v>0</v>
      </c>
      <c r="B1" s="7"/>
      <c r="C1" s="8"/>
      <c r="D1" s="9"/>
      <c r="E1" s="10"/>
      <c r="F1" s="10"/>
      <c r="G1" s="10"/>
      <c r="H1" s="10"/>
      <c r="I1" s="10"/>
      <c r="J1" s="10"/>
      <c r="K1" s="10"/>
    </row>
    <row r="2" spans="1:11" ht="16.5" customHeight="1">
      <c r="A2" s="12" t="s">
        <v>1</v>
      </c>
      <c r="B2" s="12"/>
      <c r="C2" s="8"/>
      <c r="D2" s="9"/>
      <c r="E2" s="10"/>
      <c r="F2" s="10"/>
      <c r="G2" s="10"/>
      <c r="H2" s="10"/>
      <c r="I2" s="10"/>
      <c r="J2" s="10"/>
      <c r="K2" s="10"/>
    </row>
    <row r="3" spans="1:11" ht="16.5" customHeight="1">
      <c r="A3" s="13" t="s">
        <v>193</v>
      </c>
      <c r="B3" s="13"/>
      <c r="C3" s="14"/>
      <c r="D3" s="15"/>
      <c r="E3" s="16"/>
      <c r="F3" s="16"/>
      <c r="G3" s="16"/>
      <c r="H3" s="16"/>
      <c r="I3" s="16"/>
      <c r="J3" s="16"/>
      <c r="K3" s="16"/>
    </row>
    <row r="4" spans="1:11" ht="16.5" customHeight="1">
      <c r="A4" s="17"/>
      <c r="B4" s="17"/>
      <c r="C4" s="8"/>
      <c r="D4" s="9"/>
      <c r="E4" s="10"/>
      <c r="F4" s="10"/>
      <c r="G4" s="10"/>
      <c r="H4" s="10"/>
      <c r="I4" s="10"/>
      <c r="J4" s="10"/>
      <c r="K4" s="10"/>
    </row>
    <row r="5" spans="1:11" ht="16.5" customHeight="1">
      <c r="A5" s="17"/>
      <c r="B5" s="17"/>
      <c r="C5" s="8"/>
      <c r="D5" s="9"/>
      <c r="E5" s="10"/>
      <c r="F5" s="10"/>
      <c r="G5" s="10"/>
      <c r="H5" s="10"/>
      <c r="I5" s="10"/>
      <c r="J5" s="10"/>
      <c r="K5" s="10"/>
    </row>
    <row r="6" spans="1:11" ht="16.5" customHeight="1">
      <c r="A6" s="17"/>
      <c r="B6" s="17"/>
      <c r="C6" s="8"/>
      <c r="D6" s="9"/>
      <c r="E6" s="199" t="s">
        <v>2</v>
      </c>
      <c r="F6" s="199"/>
      <c r="G6" s="199"/>
      <c r="H6" s="10"/>
      <c r="I6" s="199" t="s">
        <v>3</v>
      </c>
      <c r="J6" s="199"/>
      <c r="K6" s="199"/>
    </row>
    <row r="7" spans="1:11" ht="16.5" customHeight="1">
      <c r="A7" s="17"/>
      <c r="B7" s="17"/>
      <c r="C7" s="8"/>
      <c r="D7" s="9"/>
      <c r="E7" s="200" t="s">
        <v>4</v>
      </c>
      <c r="F7" s="200"/>
      <c r="G7" s="200"/>
      <c r="H7" s="162"/>
      <c r="I7" s="200" t="s">
        <v>4</v>
      </c>
      <c r="J7" s="200"/>
      <c r="K7" s="200"/>
    </row>
    <row r="8" spans="1:11" ht="16.5" customHeight="1">
      <c r="A8" s="17"/>
      <c r="B8" s="17"/>
      <c r="C8" s="8"/>
      <c r="D8" s="9"/>
      <c r="E8" s="10" t="s">
        <v>187</v>
      </c>
      <c r="F8" s="162"/>
      <c r="G8" s="10" t="s">
        <v>188</v>
      </c>
      <c r="H8" s="162"/>
      <c r="I8" s="10" t="s">
        <v>187</v>
      </c>
      <c r="J8" s="162"/>
      <c r="K8" s="10" t="s">
        <v>188</v>
      </c>
    </row>
    <row r="9" spans="1:11" ht="16.5" customHeight="1">
      <c r="A9" s="17"/>
      <c r="B9" s="17"/>
      <c r="C9" s="8"/>
      <c r="D9" s="9"/>
      <c r="E9" s="18" t="s">
        <v>195</v>
      </c>
      <c r="F9" s="162"/>
      <c r="G9" s="18" t="s">
        <v>5</v>
      </c>
      <c r="H9" s="162"/>
      <c r="I9" s="18" t="s">
        <v>195</v>
      </c>
      <c r="J9" s="162"/>
      <c r="K9" s="18" t="s">
        <v>5</v>
      </c>
    </row>
    <row r="10" spans="1:11" ht="16.5" customHeight="1">
      <c r="A10" s="17"/>
      <c r="B10" s="17"/>
      <c r="C10" s="8"/>
      <c r="D10" s="9"/>
      <c r="E10" s="18" t="s">
        <v>196</v>
      </c>
      <c r="F10" s="10"/>
      <c r="G10" s="18" t="s">
        <v>6</v>
      </c>
      <c r="H10" s="10"/>
      <c r="I10" s="18" t="s">
        <v>196</v>
      </c>
      <c r="J10" s="10"/>
      <c r="K10" s="18" t="s">
        <v>6</v>
      </c>
    </row>
    <row r="11" spans="1:11" ht="16.5" customHeight="1">
      <c r="A11" s="17"/>
      <c r="B11" s="17"/>
      <c r="C11" s="8"/>
      <c r="D11" s="9"/>
      <c r="E11" s="18" t="s">
        <v>7</v>
      </c>
      <c r="F11" s="10"/>
      <c r="G11" s="18" t="s">
        <v>7</v>
      </c>
      <c r="H11" s="10"/>
      <c r="I11" s="18" t="s">
        <v>7</v>
      </c>
      <c r="J11" s="10"/>
      <c r="K11" s="18" t="s">
        <v>7</v>
      </c>
    </row>
    <row r="12" spans="1:11" ht="16.5" customHeight="1">
      <c r="A12" s="17"/>
      <c r="B12" s="17"/>
      <c r="C12" s="14" t="s">
        <v>8</v>
      </c>
      <c r="D12" s="9"/>
      <c r="E12" s="16" t="s">
        <v>9</v>
      </c>
      <c r="F12" s="10"/>
      <c r="G12" s="16" t="s">
        <v>9</v>
      </c>
      <c r="H12" s="10"/>
      <c r="I12" s="16" t="s">
        <v>9</v>
      </c>
      <c r="J12" s="10"/>
      <c r="K12" s="16" t="s">
        <v>9</v>
      </c>
    </row>
    <row r="13" spans="1:11" ht="16.5" customHeight="1">
      <c r="A13" s="17"/>
      <c r="B13" s="17"/>
      <c r="C13" s="8"/>
      <c r="D13" s="9"/>
      <c r="E13" s="10"/>
      <c r="F13" s="10"/>
      <c r="G13" s="10"/>
      <c r="H13" s="10"/>
      <c r="I13" s="10"/>
      <c r="J13" s="10"/>
      <c r="K13" s="10"/>
    </row>
    <row r="14" spans="1:11" ht="16.5" customHeight="1">
      <c r="A14" s="19" t="s">
        <v>10</v>
      </c>
      <c r="C14" s="20"/>
      <c r="D14" s="21"/>
      <c r="E14" s="22"/>
      <c r="F14" s="22"/>
      <c r="G14" s="22"/>
      <c r="H14" s="22"/>
      <c r="I14" s="22"/>
      <c r="J14" s="22"/>
      <c r="K14" s="22"/>
    </row>
    <row r="15" spans="1:11" ht="16.5" customHeight="1">
      <c r="A15" s="23"/>
      <c r="C15" s="20"/>
      <c r="D15" s="21"/>
      <c r="E15" s="22"/>
      <c r="F15" s="22"/>
      <c r="G15" s="22"/>
      <c r="H15" s="22"/>
      <c r="I15" s="22"/>
      <c r="J15" s="22"/>
      <c r="K15" s="22"/>
    </row>
    <row r="16" spans="1:11" ht="16.5" customHeight="1">
      <c r="A16" s="23" t="s">
        <v>11</v>
      </c>
      <c r="C16" s="20"/>
      <c r="D16" s="21"/>
      <c r="E16" s="22"/>
      <c r="F16" s="22"/>
      <c r="G16" s="22"/>
      <c r="H16" s="22"/>
      <c r="I16" s="22"/>
      <c r="J16" s="22"/>
      <c r="K16" s="22"/>
    </row>
    <row r="17" spans="1:11" ht="6" customHeight="1">
      <c r="A17" s="23"/>
      <c r="C17" s="20"/>
      <c r="D17" s="21"/>
      <c r="E17" s="22"/>
      <c r="F17" s="22"/>
      <c r="G17" s="22"/>
      <c r="H17" s="22"/>
      <c r="I17" s="22"/>
      <c r="J17" s="22"/>
      <c r="K17" s="22"/>
    </row>
    <row r="18" spans="1:11" ht="16.5" customHeight="1">
      <c r="A18" s="24" t="s">
        <v>12</v>
      </c>
      <c r="C18" s="20"/>
      <c r="D18" s="21"/>
      <c r="E18" s="34">
        <v>129749</v>
      </c>
      <c r="F18" s="34"/>
      <c r="G18" s="34">
        <v>382973</v>
      </c>
      <c r="H18" s="34"/>
      <c r="I18" s="34">
        <v>60802</v>
      </c>
      <c r="J18" s="34"/>
      <c r="K18" s="34">
        <v>202115</v>
      </c>
    </row>
    <row r="19" spans="1:11" ht="16.5" customHeight="1">
      <c r="A19" s="24" t="s">
        <v>13</v>
      </c>
      <c r="B19" s="24"/>
      <c r="C19" s="20">
        <v>9</v>
      </c>
      <c r="D19" s="21"/>
      <c r="E19" s="34">
        <v>190378</v>
      </c>
      <c r="F19" s="34"/>
      <c r="G19" s="34">
        <v>150023</v>
      </c>
      <c r="H19" s="34"/>
      <c r="I19" s="34">
        <v>575772</v>
      </c>
      <c r="J19" s="34"/>
      <c r="K19" s="34">
        <v>513272</v>
      </c>
    </row>
    <row r="20" spans="1:11" ht="16.5" customHeight="1">
      <c r="A20" s="24" t="s">
        <v>184</v>
      </c>
      <c r="B20" s="24"/>
      <c r="C20" s="20">
        <v>22</v>
      </c>
      <c r="D20" s="21"/>
      <c r="E20" s="34">
        <v>237432</v>
      </c>
      <c r="F20" s="34"/>
      <c r="G20" s="34">
        <v>216753</v>
      </c>
      <c r="H20" s="34"/>
      <c r="I20" s="34">
        <v>1395836</v>
      </c>
      <c r="J20" s="34"/>
      <c r="K20" s="34">
        <v>1362290</v>
      </c>
    </row>
    <row r="21" spans="1:11" ht="16.5" customHeight="1">
      <c r="A21" s="24" t="s">
        <v>14</v>
      </c>
      <c r="B21" s="27"/>
      <c r="C21" s="20">
        <v>10</v>
      </c>
      <c r="D21" s="21"/>
      <c r="E21" s="34">
        <v>2675135</v>
      </c>
      <c r="F21" s="34"/>
      <c r="G21" s="34">
        <v>2792721</v>
      </c>
      <c r="H21" s="163"/>
      <c r="I21" s="34">
        <v>9021</v>
      </c>
      <c r="J21" s="163"/>
      <c r="K21" s="34">
        <v>9021</v>
      </c>
    </row>
    <row r="22" spans="1:11" ht="16.5" customHeight="1">
      <c r="A22" s="24" t="s">
        <v>242</v>
      </c>
      <c r="B22" s="27"/>
      <c r="C22" s="20">
        <v>13</v>
      </c>
      <c r="D22" s="21"/>
      <c r="E22" s="34">
        <v>60000</v>
      </c>
      <c r="F22" s="34"/>
      <c r="G22" s="34">
        <v>65000</v>
      </c>
      <c r="H22" s="163"/>
      <c r="I22" s="34">
        <v>60000</v>
      </c>
      <c r="J22" s="163"/>
      <c r="K22" s="34">
        <v>65000</v>
      </c>
    </row>
    <row r="23" spans="1:11" ht="16.5" customHeight="1">
      <c r="A23" s="24" t="s">
        <v>15</v>
      </c>
      <c r="B23" s="27"/>
      <c r="C23" s="20"/>
      <c r="D23" s="21"/>
      <c r="E23" s="28">
        <v>8760</v>
      </c>
      <c r="F23" s="163"/>
      <c r="G23" s="34">
        <v>8242</v>
      </c>
      <c r="H23" s="34"/>
      <c r="I23" s="34">
        <v>0</v>
      </c>
      <c r="J23" s="163"/>
      <c r="K23" s="34" t="s">
        <v>204</v>
      </c>
    </row>
    <row r="24" spans="1:11" ht="16.5" customHeight="1">
      <c r="A24" s="24" t="s">
        <v>16</v>
      </c>
      <c r="C24" s="20"/>
      <c r="D24" s="21"/>
      <c r="E24" s="37">
        <v>12158</v>
      </c>
      <c r="F24" s="34"/>
      <c r="G24" s="37">
        <v>8546</v>
      </c>
      <c r="H24" s="163"/>
      <c r="I24" s="37">
        <v>7066</v>
      </c>
      <c r="J24" s="34"/>
      <c r="K24" s="37">
        <v>5358</v>
      </c>
    </row>
    <row r="25" spans="1:11" ht="6" customHeight="1">
      <c r="C25" s="20"/>
      <c r="D25" s="21"/>
      <c r="E25" s="34"/>
      <c r="F25" s="34"/>
      <c r="G25" s="25"/>
      <c r="H25" s="34"/>
      <c r="I25" s="34"/>
      <c r="J25" s="34"/>
      <c r="K25" s="25"/>
    </row>
    <row r="26" spans="1:11" ht="16.5" customHeight="1">
      <c r="A26" s="23" t="s">
        <v>17</v>
      </c>
      <c r="C26" s="20"/>
      <c r="D26" s="21"/>
      <c r="E26" s="30">
        <f>SUM(E17:E24)</f>
        <v>3313612</v>
      </c>
      <c r="F26" s="22"/>
      <c r="G26" s="29">
        <f>SUM(G17:G24)</f>
        <v>3624258</v>
      </c>
      <c r="H26" s="22"/>
      <c r="I26" s="29">
        <f>SUM(I17:I24)</f>
        <v>2108497</v>
      </c>
      <c r="J26" s="22"/>
      <c r="K26" s="29">
        <f>SUM(K17:K24)</f>
        <v>2157056</v>
      </c>
    </row>
    <row r="27" spans="1:11" ht="6" customHeight="1">
      <c r="A27" s="23"/>
      <c r="C27" s="20"/>
      <c r="D27" s="21"/>
      <c r="E27" s="31"/>
      <c r="F27" s="22"/>
      <c r="G27" s="25"/>
      <c r="H27" s="22"/>
      <c r="I27" s="34"/>
      <c r="J27" s="22"/>
      <c r="K27" s="25"/>
    </row>
    <row r="28" spans="1:11" ht="16.5" customHeight="1">
      <c r="A28" s="23" t="s">
        <v>18</v>
      </c>
      <c r="C28" s="20"/>
      <c r="D28" s="21"/>
      <c r="E28" s="22"/>
      <c r="F28" s="22"/>
      <c r="G28" s="25"/>
      <c r="H28" s="22"/>
      <c r="I28" s="34"/>
      <c r="J28" s="22"/>
      <c r="K28" s="25"/>
    </row>
    <row r="29" spans="1:11" ht="6" customHeight="1">
      <c r="A29" s="23"/>
      <c r="C29" s="20"/>
      <c r="D29" s="21"/>
      <c r="E29" s="22"/>
      <c r="F29" s="22"/>
      <c r="G29" s="25"/>
      <c r="H29" s="22"/>
      <c r="I29" s="34"/>
      <c r="J29" s="22"/>
      <c r="K29" s="25"/>
    </row>
    <row r="30" spans="1:11" ht="16.5" customHeight="1">
      <c r="A30" s="35" t="s">
        <v>238</v>
      </c>
      <c r="C30" s="20"/>
      <c r="D30" s="21"/>
      <c r="E30" s="22"/>
      <c r="F30" s="22"/>
      <c r="G30" s="25"/>
      <c r="H30" s="22"/>
      <c r="I30" s="34"/>
      <c r="J30" s="22"/>
      <c r="K30" s="25"/>
    </row>
    <row r="31" spans="1:11" ht="16.5" customHeight="1">
      <c r="A31" s="35"/>
      <c r="B31" s="11" t="s">
        <v>257</v>
      </c>
      <c r="C31" s="20">
        <v>10</v>
      </c>
      <c r="D31" s="21"/>
      <c r="E31" s="22">
        <v>56109</v>
      </c>
      <c r="F31" s="22"/>
      <c r="G31" s="25">
        <v>0</v>
      </c>
      <c r="H31" s="22"/>
      <c r="I31" s="34">
        <v>0</v>
      </c>
      <c r="J31" s="22"/>
      <c r="K31" s="25">
        <v>0</v>
      </c>
    </row>
    <row r="32" spans="1:11" ht="16.5" customHeight="1">
      <c r="A32" s="11" t="s">
        <v>19</v>
      </c>
      <c r="B32" s="24"/>
      <c r="C32" s="20">
        <v>11</v>
      </c>
      <c r="D32" s="21"/>
      <c r="E32" s="22">
        <v>1899338</v>
      </c>
      <c r="F32" s="163"/>
      <c r="G32" s="34">
        <v>1956754</v>
      </c>
      <c r="H32" s="164"/>
      <c r="I32" s="34">
        <v>2449904</v>
      </c>
      <c r="J32" s="164"/>
      <c r="K32" s="34">
        <v>2464004</v>
      </c>
    </row>
    <row r="33" spans="1:11" ht="16.5" customHeight="1">
      <c r="A33" s="11" t="s">
        <v>20</v>
      </c>
      <c r="B33" s="24"/>
      <c r="C33" s="20">
        <v>12</v>
      </c>
      <c r="D33" s="21"/>
      <c r="E33" s="34">
        <v>0</v>
      </c>
      <c r="F33" s="163"/>
      <c r="G33" s="34" t="s">
        <v>42</v>
      </c>
      <c r="H33" s="164"/>
      <c r="I33" s="34">
        <v>2860633</v>
      </c>
      <c r="J33" s="164"/>
      <c r="K33" s="34">
        <v>2860383</v>
      </c>
    </row>
    <row r="34" spans="1:11" ht="16.5" customHeight="1">
      <c r="A34" s="11" t="s">
        <v>243</v>
      </c>
      <c r="B34" s="24"/>
      <c r="C34" s="20">
        <v>13</v>
      </c>
      <c r="D34" s="21"/>
      <c r="E34" s="33">
        <v>125000</v>
      </c>
      <c r="F34" s="163"/>
      <c r="G34" s="34">
        <v>40000</v>
      </c>
      <c r="H34" s="164"/>
      <c r="I34" s="34">
        <v>25000</v>
      </c>
      <c r="J34" s="164"/>
      <c r="K34" s="34">
        <v>40000</v>
      </c>
    </row>
    <row r="35" spans="1:11" ht="16.5" customHeight="1">
      <c r="A35" s="11" t="s">
        <v>21</v>
      </c>
      <c r="B35" s="24"/>
      <c r="C35" s="20">
        <v>22</v>
      </c>
      <c r="D35" s="21"/>
      <c r="E35" s="33">
        <v>600534</v>
      </c>
      <c r="F35" s="163"/>
      <c r="G35" s="34">
        <v>600534</v>
      </c>
      <c r="H35" s="164"/>
      <c r="I35" s="34">
        <v>600534</v>
      </c>
      <c r="J35" s="164"/>
      <c r="K35" s="34">
        <v>600534</v>
      </c>
    </row>
    <row r="36" spans="1:11" ht="16.5" customHeight="1">
      <c r="A36" s="24" t="s">
        <v>22</v>
      </c>
      <c r="B36" s="24"/>
      <c r="C36" s="20"/>
      <c r="D36" s="21"/>
      <c r="E36" s="33">
        <v>16869</v>
      </c>
      <c r="F36" s="163"/>
      <c r="G36" s="34">
        <v>16869</v>
      </c>
      <c r="H36" s="163"/>
      <c r="I36" s="34">
        <v>13716</v>
      </c>
      <c r="J36" s="163"/>
      <c r="K36" s="34">
        <v>13716</v>
      </c>
    </row>
    <row r="37" spans="1:11" ht="16.5" customHeight="1">
      <c r="A37" s="24" t="s">
        <v>23</v>
      </c>
      <c r="B37" s="24"/>
      <c r="C37" s="20">
        <v>15</v>
      </c>
      <c r="D37" s="21"/>
      <c r="E37" s="33">
        <v>172599</v>
      </c>
      <c r="F37" s="163"/>
      <c r="G37" s="34">
        <v>172399</v>
      </c>
      <c r="H37" s="163"/>
      <c r="I37" s="34">
        <v>0</v>
      </c>
      <c r="J37" s="163"/>
      <c r="K37" s="34" t="s">
        <v>204</v>
      </c>
    </row>
    <row r="38" spans="1:11" ht="16.5" customHeight="1">
      <c r="A38" s="24" t="s">
        <v>24</v>
      </c>
      <c r="B38" s="24"/>
      <c r="C38" s="20">
        <v>15</v>
      </c>
      <c r="D38" s="21"/>
      <c r="E38" s="33">
        <v>567603</v>
      </c>
      <c r="F38" s="163"/>
      <c r="G38" s="34">
        <v>614610</v>
      </c>
      <c r="H38" s="163"/>
      <c r="I38" s="34">
        <v>34657</v>
      </c>
      <c r="J38" s="163"/>
      <c r="K38" s="34">
        <v>35798</v>
      </c>
    </row>
    <row r="39" spans="1:11" ht="16.5" customHeight="1">
      <c r="A39" s="24" t="s">
        <v>25</v>
      </c>
      <c r="B39" s="24"/>
      <c r="C39" s="20">
        <v>15</v>
      </c>
      <c r="D39" s="21"/>
      <c r="E39" s="28">
        <v>94806</v>
      </c>
      <c r="F39" s="163"/>
      <c r="G39" s="34">
        <v>99571</v>
      </c>
      <c r="H39" s="34"/>
      <c r="I39" s="34">
        <v>68239</v>
      </c>
      <c r="J39" s="163"/>
      <c r="K39" s="34">
        <v>72551</v>
      </c>
    </row>
    <row r="40" spans="1:11" ht="16.5" customHeight="1">
      <c r="A40" s="24" t="s">
        <v>26</v>
      </c>
      <c r="B40" s="24"/>
      <c r="C40" s="20"/>
      <c r="D40" s="21"/>
      <c r="E40" s="33">
        <v>8622</v>
      </c>
      <c r="F40" s="163"/>
      <c r="G40" s="34">
        <v>8972</v>
      </c>
      <c r="H40" s="163"/>
      <c r="I40" s="34">
        <v>7225</v>
      </c>
      <c r="J40" s="163"/>
      <c r="K40" s="34">
        <v>7409</v>
      </c>
    </row>
    <row r="41" spans="1:11" ht="16.5" customHeight="1">
      <c r="A41" s="24" t="s">
        <v>27</v>
      </c>
      <c r="C41" s="20"/>
      <c r="D41" s="21"/>
      <c r="E41" s="33">
        <v>25869</v>
      </c>
      <c r="F41" s="163"/>
      <c r="G41" s="34">
        <v>26048</v>
      </c>
      <c r="H41" s="163"/>
      <c r="I41" s="34">
        <v>3267</v>
      </c>
      <c r="J41" s="163"/>
      <c r="K41" s="34">
        <v>3014</v>
      </c>
    </row>
    <row r="42" spans="1:11" ht="16.5" customHeight="1">
      <c r="A42" s="24" t="s">
        <v>28</v>
      </c>
      <c r="C42" s="20"/>
      <c r="D42" s="21"/>
      <c r="E42" s="33">
        <v>90340</v>
      </c>
      <c r="F42" s="163"/>
      <c r="G42" s="34">
        <v>90289</v>
      </c>
      <c r="H42" s="163"/>
      <c r="I42" s="34">
        <v>38456</v>
      </c>
      <c r="J42" s="163"/>
      <c r="K42" s="34">
        <v>38404</v>
      </c>
    </row>
    <row r="43" spans="1:11" ht="16.5" customHeight="1">
      <c r="A43" s="35" t="s">
        <v>29</v>
      </c>
      <c r="C43" s="20"/>
      <c r="D43" s="21"/>
      <c r="E43" s="36">
        <v>6951</v>
      </c>
      <c r="F43" s="163"/>
      <c r="G43" s="37">
        <v>6450</v>
      </c>
      <c r="H43" s="163"/>
      <c r="I43" s="37">
        <v>5583</v>
      </c>
      <c r="J43" s="163"/>
      <c r="K43" s="37">
        <v>5583</v>
      </c>
    </row>
    <row r="44" spans="1:11" ht="6" customHeight="1">
      <c r="C44" s="20"/>
      <c r="D44" s="21"/>
      <c r="E44" s="34"/>
      <c r="F44" s="163"/>
      <c r="G44" s="25"/>
      <c r="H44" s="22"/>
      <c r="I44" s="34"/>
      <c r="J44" s="22"/>
      <c r="K44" s="25"/>
    </row>
    <row r="45" spans="1:11" ht="16.5" customHeight="1">
      <c r="A45" s="23" t="s">
        <v>30</v>
      </c>
      <c r="C45" s="20"/>
      <c r="D45" s="21"/>
      <c r="E45" s="37">
        <f>SUM(E31:E44)</f>
        <v>3664640</v>
      </c>
      <c r="F45" s="163"/>
      <c r="G45" s="29">
        <f>SUM(G31:G44)</f>
        <v>3632496</v>
      </c>
      <c r="H45" s="22"/>
      <c r="I45" s="29">
        <f>SUM(I31:I44)</f>
        <v>6107214</v>
      </c>
      <c r="J45" s="163"/>
      <c r="K45" s="29">
        <f>SUM(K31:K44)</f>
        <v>6141396</v>
      </c>
    </row>
    <row r="46" spans="1:11" ht="6" customHeight="1">
      <c r="C46" s="20"/>
      <c r="D46" s="21"/>
      <c r="E46" s="34"/>
      <c r="F46" s="163"/>
      <c r="G46" s="25"/>
      <c r="H46" s="22"/>
      <c r="I46" s="34"/>
      <c r="J46" s="22"/>
      <c r="K46" s="25"/>
    </row>
    <row r="47" spans="1:11" ht="16.5" customHeight="1" thickBot="1">
      <c r="A47" s="23" t="s">
        <v>31</v>
      </c>
      <c r="C47" s="20"/>
      <c r="D47" s="21"/>
      <c r="E47" s="38">
        <f>+E45+E26</f>
        <v>6978252</v>
      </c>
      <c r="F47" s="163"/>
      <c r="G47" s="39">
        <f>+G45+G26</f>
        <v>7256754</v>
      </c>
      <c r="H47" s="22"/>
      <c r="I47" s="39">
        <f>+I45+I26</f>
        <v>8215711</v>
      </c>
      <c r="J47" s="22"/>
      <c r="K47" s="39">
        <f>SUM(K26+K45)</f>
        <v>8298452</v>
      </c>
    </row>
    <row r="48" spans="1:11" ht="12" customHeight="1" thickTop="1">
      <c r="A48" s="23"/>
      <c r="C48" s="20"/>
      <c r="D48" s="21"/>
      <c r="E48" s="22"/>
      <c r="F48" s="163"/>
      <c r="G48" s="25"/>
      <c r="H48" s="22"/>
      <c r="I48" s="25"/>
      <c r="J48" s="22"/>
      <c r="K48" s="25"/>
    </row>
    <row r="49" spans="1:11" ht="16.350000000000001" customHeight="1">
      <c r="A49" s="23"/>
      <c r="C49" s="20"/>
      <c r="D49" s="21"/>
      <c r="E49" s="22"/>
      <c r="F49" s="163"/>
      <c r="G49" s="25"/>
      <c r="H49" s="22"/>
      <c r="I49" s="25"/>
      <c r="J49" s="22"/>
      <c r="K49" s="25"/>
    </row>
    <row r="50" spans="1:11" ht="16.350000000000001" customHeight="1">
      <c r="A50" s="23"/>
      <c r="C50" s="20"/>
      <c r="D50" s="21"/>
      <c r="E50" s="22"/>
      <c r="F50" s="163"/>
      <c r="G50" s="25"/>
      <c r="H50" s="22"/>
      <c r="I50" s="25"/>
      <c r="J50" s="22"/>
      <c r="K50" s="25"/>
    </row>
    <row r="51" spans="1:11" ht="16.350000000000001" customHeight="1">
      <c r="A51" s="23"/>
      <c r="C51" s="20"/>
      <c r="D51" s="21"/>
      <c r="E51" s="22"/>
      <c r="F51" s="163"/>
      <c r="G51" s="25"/>
      <c r="H51" s="22"/>
      <c r="I51" s="25"/>
      <c r="J51" s="22"/>
      <c r="K51" s="25"/>
    </row>
    <row r="52" spans="1:11" ht="22.5" customHeight="1">
      <c r="A52" s="23"/>
      <c r="C52" s="20"/>
      <c r="D52" s="21"/>
      <c r="E52" s="22"/>
      <c r="F52" s="163"/>
      <c r="G52" s="25"/>
      <c r="H52" s="22"/>
      <c r="I52" s="25"/>
      <c r="J52" s="22"/>
      <c r="K52" s="25"/>
    </row>
    <row r="53" spans="1:11" ht="18" customHeight="1">
      <c r="A53" s="23"/>
      <c r="C53" s="20"/>
      <c r="D53" s="21"/>
      <c r="E53" s="22"/>
      <c r="F53" s="163"/>
      <c r="G53" s="25"/>
      <c r="H53" s="22"/>
      <c r="I53" s="25"/>
      <c r="J53" s="22"/>
      <c r="K53" s="25"/>
    </row>
    <row r="54" spans="1:11" ht="16.350000000000001" customHeight="1">
      <c r="A54" s="23"/>
      <c r="C54" s="20"/>
      <c r="D54" s="21"/>
      <c r="E54" s="22"/>
      <c r="F54" s="163"/>
      <c r="G54" s="25"/>
      <c r="H54" s="22"/>
      <c r="I54" s="25"/>
      <c r="J54" s="22"/>
      <c r="K54" s="25"/>
    </row>
    <row r="55" spans="1:11" ht="14.25" customHeight="1">
      <c r="A55" s="23"/>
      <c r="C55" s="20"/>
      <c r="D55" s="21"/>
      <c r="E55" s="22"/>
      <c r="F55" s="163"/>
      <c r="G55" s="25"/>
      <c r="H55" s="22"/>
      <c r="I55" s="25"/>
      <c r="J55" s="22"/>
      <c r="K55" s="25"/>
    </row>
    <row r="56" spans="1:11" ht="17.100000000000001" customHeight="1">
      <c r="A56" s="201" t="s">
        <v>32</v>
      </c>
      <c r="B56" s="201"/>
      <c r="C56" s="201"/>
      <c r="D56" s="201"/>
      <c r="E56" s="201"/>
      <c r="F56" s="201"/>
      <c r="G56" s="201"/>
      <c r="H56" s="201"/>
      <c r="I56" s="201"/>
      <c r="J56" s="201"/>
      <c r="K56" s="201"/>
    </row>
    <row r="57" spans="1:11" ht="11.1" customHeight="1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</row>
    <row r="58" spans="1:11" ht="22.35" customHeight="1">
      <c r="A58" s="198" t="s">
        <v>186</v>
      </c>
      <c r="B58" s="198"/>
      <c r="C58" s="198"/>
      <c r="D58" s="198"/>
      <c r="E58" s="198"/>
      <c r="F58" s="198"/>
      <c r="G58" s="198"/>
      <c r="H58" s="198"/>
      <c r="I58" s="198"/>
      <c r="J58" s="198"/>
      <c r="K58" s="198"/>
    </row>
    <row r="59" spans="1:11" ht="16.5" customHeight="1">
      <c r="A59" s="7" t="str">
        <f>A1</f>
        <v>Raimon Land Public Company Limited</v>
      </c>
      <c r="B59" s="7"/>
      <c r="C59" s="8"/>
      <c r="D59" s="9"/>
      <c r="E59" s="10"/>
      <c r="F59" s="10"/>
      <c r="G59" s="10"/>
      <c r="H59" s="10"/>
      <c r="I59" s="10"/>
      <c r="J59" s="10"/>
      <c r="K59" s="10"/>
    </row>
    <row r="60" spans="1:11" ht="16.5" customHeight="1">
      <c r="A60" s="12" t="s">
        <v>33</v>
      </c>
      <c r="B60" s="12"/>
      <c r="C60" s="8"/>
      <c r="D60" s="9"/>
      <c r="E60" s="10"/>
      <c r="F60" s="10"/>
      <c r="G60" s="10"/>
      <c r="H60" s="10"/>
      <c r="I60" s="10"/>
      <c r="J60" s="10"/>
      <c r="K60" s="10"/>
    </row>
    <row r="61" spans="1:11" ht="16.5" customHeight="1">
      <c r="A61" s="13" t="str">
        <f>A3</f>
        <v>As at 31 March 2025</v>
      </c>
      <c r="B61" s="13"/>
      <c r="C61" s="14"/>
      <c r="D61" s="15"/>
      <c r="E61" s="16"/>
      <c r="F61" s="16"/>
      <c r="G61" s="16"/>
      <c r="H61" s="16"/>
      <c r="I61" s="16"/>
      <c r="J61" s="16"/>
      <c r="K61" s="16"/>
    </row>
    <row r="62" spans="1:11" ht="16.5" customHeight="1">
      <c r="A62" s="7"/>
      <c r="B62" s="7"/>
      <c r="C62" s="8"/>
      <c r="D62" s="9"/>
      <c r="E62" s="10"/>
      <c r="F62" s="10"/>
      <c r="G62" s="10"/>
      <c r="H62" s="10"/>
      <c r="I62" s="10"/>
      <c r="J62" s="10"/>
      <c r="K62" s="10"/>
    </row>
    <row r="63" spans="1:11" ht="16.5" customHeight="1">
      <c r="A63" s="17"/>
      <c r="B63" s="17"/>
      <c r="C63" s="8"/>
      <c r="D63" s="9"/>
      <c r="E63" s="10"/>
      <c r="F63" s="10"/>
      <c r="G63" s="10"/>
      <c r="H63" s="10"/>
      <c r="I63" s="10"/>
      <c r="J63" s="10"/>
      <c r="K63" s="10"/>
    </row>
    <row r="64" spans="1:11" ht="16.5" customHeight="1">
      <c r="A64" s="17"/>
      <c r="B64" s="17"/>
      <c r="C64" s="8"/>
      <c r="D64" s="9"/>
      <c r="E64" s="199" t="s">
        <v>2</v>
      </c>
      <c r="F64" s="199"/>
      <c r="G64" s="199"/>
      <c r="H64" s="10"/>
      <c r="I64" s="199" t="s">
        <v>3</v>
      </c>
      <c r="J64" s="199"/>
      <c r="K64" s="199"/>
    </row>
    <row r="65" spans="1:11" ht="16.5" customHeight="1">
      <c r="A65" s="17"/>
      <c r="B65" s="17"/>
      <c r="C65" s="8"/>
      <c r="D65" s="9"/>
      <c r="E65" s="200" t="s">
        <v>4</v>
      </c>
      <c r="F65" s="200"/>
      <c r="G65" s="200"/>
      <c r="H65" s="162"/>
      <c r="I65" s="200" t="s">
        <v>4</v>
      </c>
      <c r="J65" s="200"/>
      <c r="K65" s="200"/>
    </row>
    <row r="66" spans="1:11" ht="16.5" customHeight="1">
      <c r="A66" s="17"/>
      <c r="B66" s="17"/>
      <c r="C66" s="8"/>
      <c r="D66" s="9"/>
      <c r="E66" s="10" t="s">
        <v>187</v>
      </c>
      <c r="F66" s="162"/>
      <c r="G66" s="10" t="s">
        <v>188</v>
      </c>
      <c r="H66" s="162"/>
      <c r="I66" s="10" t="s">
        <v>187</v>
      </c>
      <c r="J66" s="162"/>
      <c r="K66" s="10" t="s">
        <v>188</v>
      </c>
    </row>
    <row r="67" spans="1:11" ht="16.5" customHeight="1">
      <c r="A67" s="17"/>
      <c r="B67" s="17"/>
      <c r="C67" s="8"/>
      <c r="D67" s="9"/>
      <c r="E67" s="18" t="s">
        <v>195</v>
      </c>
      <c r="F67" s="162"/>
      <c r="G67" s="18" t="s">
        <v>5</v>
      </c>
      <c r="H67" s="162"/>
      <c r="I67" s="18" t="s">
        <v>195</v>
      </c>
      <c r="J67" s="162"/>
      <c r="K67" s="18" t="s">
        <v>5</v>
      </c>
    </row>
    <row r="68" spans="1:11" ht="16.5" customHeight="1">
      <c r="A68" s="17"/>
      <c r="B68" s="17"/>
      <c r="C68" s="8"/>
      <c r="D68" s="9"/>
      <c r="E68" s="18" t="s">
        <v>196</v>
      </c>
      <c r="F68" s="10"/>
      <c r="G68" s="18" t="s">
        <v>6</v>
      </c>
      <c r="H68" s="10"/>
      <c r="I68" s="18" t="s">
        <v>196</v>
      </c>
      <c r="J68" s="10"/>
      <c r="K68" s="18" t="s">
        <v>6</v>
      </c>
    </row>
    <row r="69" spans="1:11" ht="16.5" customHeight="1">
      <c r="A69" s="17"/>
      <c r="B69" s="17"/>
      <c r="C69" s="8"/>
      <c r="D69" s="9"/>
      <c r="E69" s="18" t="s">
        <v>7</v>
      </c>
      <c r="F69" s="10"/>
      <c r="G69" s="18" t="s">
        <v>7</v>
      </c>
      <c r="H69" s="10"/>
      <c r="I69" s="18" t="s">
        <v>7</v>
      </c>
      <c r="J69" s="10"/>
      <c r="K69" s="18" t="s">
        <v>7</v>
      </c>
    </row>
    <row r="70" spans="1:11" ht="16.5" customHeight="1">
      <c r="A70" s="17"/>
      <c r="B70" s="17"/>
      <c r="C70" s="14" t="s">
        <v>8</v>
      </c>
      <c r="D70" s="9"/>
      <c r="E70" s="16" t="s">
        <v>9</v>
      </c>
      <c r="F70" s="10"/>
      <c r="G70" s="16" t="s">
        <v>9</v>
      </c>
      <c r="H70" s="10"/>
      <c r="I70" s="16" t="s">
        <v>9</v>
      </c>
      <c r="J70" s="10"/>
      <c r="K70" s="16" t="s">
        <v>9</v>
      </c>
    </row>
    <row r="71" spans="1:11" ht="16.5" customHeight="1">
      <c r="A71" s="17"/>
      <c r="B71" s="17"/>
      <c r="C71" s="8"/>
      <c r="D71" s="9"/>
      <c r="E71" s="10"/>
      <c r="F71" s="10"/>
      <c r="G71" s="10"/>
      <c r="H71" s="10"/>
      <c r="I71" s="10"/>
      <c r="J71" s="10"/>
      <c r="K71" s="10"/>
    </row>
    <row r="72" spans="1:11" ht="16.5" customHeight="1">
      <c r="A72" s="23" t="s">
        <v>34</v>
      </c>
      <c r="C72" s="20"/>
      <c r="D72" s="21"/>
      <c r="E72" s="22"/>
      <c r="F72" s="22"/>
      <c r="G72" s="22"/>
      <c r="H72" s="22"/>
      <c r="I72" s="22"/>
      <c r="J72" s="22"/>
      <c r="K72" s="22"/>
    </row>
    <row r="73" spans="1:11" ht="16.5" customHeight="1">
      <c r="A73" s="23"/>
      <c r="C73" s="20"/>
      <c r="D73" s="21"/>
      <c r="E73" s="22"/>
      <c r="F73" s="22"/>
      <c r="G73" s="22"/>
      <c r="H73" s="22"/>
      <c r="I73" s="22"/>
      <c r="J73" s="22"/>
      <c r="K73" s="22"/>
    </row>
    <row r="74" spans="1:11" ht="16.5" customHeight="1">
      <c r="A74" s="41" t="s">
        <v>35</v>
      </c>
      <c r="C74" s="42"/>
      <c r="D74" s="43"/>
      <c r="E74" s="34"/>
      <c r="F74" s="34"/>
      <c r="G74" s="34"/>
      <c r="H74" s="34"/>
      <c r="I74" s="34"/>
      <c r="J74" s="34"/>
      <c r="K74" s="34"/>
    </row>
    <row r="75" spans="1:11" ht="5.85" customHeight="1">
      <c r="A75" s="41"/>
      <c r="C75" s="42"/>
      <c r="D75" s="43"/>
      <c r="E75" s="34"/>
      <c r="F75" s="34"/>
      <c r="G75" s="34"/>
      <c r="H75" s="34"/>
      <c r="I75" s="34"/>
      <c r="J75" s="34"/>
      <c r="K75" s="34"/>
    </row>
    <row r="76" spans="1:11" ht="16.5" customHeight="1">
      <c r="A76" s="24" t="s">
        <v>36</v>
      </c>
      <c r="B76" s="27"/>
      <c r="C76" s="42">
        <v>16</v>
      </c>
      <c r="D76" s="43"/>
      <c r="E76" s="28">
        <v>164622</v>
      </c>
      <c r="F76" s="1"/>
      <c r="G76" s="34">
        <v>114497</v>
      </c>
      <c r="H76" s="164"/>
      <c r="I76" s="34">
        <v>174703</v>
      </c>
      <c r="J76" s="164"/>
      <c r="K76" s="34">
        <v>119737</v>
      </c>
    </row>
    <row r="77" spans="1:11" ht="16.5" customHeight="1">
      <c r="A77" s="24" t="s">
        <v>38</v>
      </c>
      <c r="C77" s="42">
        <v>17</v>
      </c>
      <c r="D77" s="43"/>
      <c r="E77" s="34">
        <v>1348208</v>
      </c>
      <c r="F77" s="33"/>
      <c r="G77" s="34">
        <v>1293725</v>
      </c>
      <c r="H77" s="165"/>
      <c r="I77" s="34">
        <v>1287452</v>
      </c>
      <c r="J77" s="34"/>
      <c r="K77" s="34">
        <v>1252524</v>
      </c>
    </row>
    <row r="78" spans="1:11" ht="16.5" customHeight="1">
      <c r="A78" s="24" t="s">
        <v>39</v>
      </c>
      <c r="C78" s="42">
        <v>22</v>
      </c>
      <c r="D78" s="43"/>
      <c r="E78" s="34">
        <v>0</v>
      </c>
      <c r="F78" s="33"/>
      <c r="G78" s="34" t="s">
        <v>42</v>
      </c>
      <c r="H78" s="165"/>
      <c r="I78" s="34">
        <v>953987</v>
      </c>
      <c r="J78" s="34"/>
      <c r="K78" s="34">
        <v>744117</v>
      </c>
    </row>
    <row r="79" spans="1:11" ht="16.5" customHeight="1">
      <c r="A79" s="24" t="s">
        <v>216</v>
      </c>
      <c r="C79" s="42">
        <v>18</v>
      </c>
      <c r="D79" s="43"/>
      <c r="E79" s="34">
        <v>54928</v>
      </c>
      <c r="F79" s="33"/>
      <c r="G79" s="34">
        <v>0</v>
      </c>
      <c r="H79" s="165"/>
      <c r="I79" s="34">
        <v>54928</v>
      </c>
      <c r="J79" s="34"/>
      <c r="K79" s="34">
        <v>0</v>
      </c>
    </row>
    <row r="80" spans="1:11" ht="16.5" customHeight="1">
      <c r="A80" s="24" t="s">
        <v>203</v>
      </c>
      <c r="C80" s="42"/>
      <c r="D80" s="43"/>
      <c r="E80" s="28">
        <v>61583</v>
      </c>
      <c r="F80" s="33"/>
      <c r="G80" s="34">
        <v>63087</v>
      </c>
      <c r="H80" s="165"/>
      <c r="I80" s="34">
        <v>806</v>
      </c>
      <c r="J80" s="34"/>
      <c r="K80" s="34">
        <v>806</v>
      </c>
    </row>
    <row r="81" spans="1:11" ht="16.5" customHeight="1">
      <c r="A81" s="24" t="s">
        <v>40</v>
      </c>
      <c r="C81" s="42"/>
      <c r="D81" s="43"/>
      <c r="E81" s="34"/>
      <c r="F81" s="33"/>
      <c r="G81" s="34"/>
      <c r="H81" s="165"/>
      <c r="I81" s="34"/>
      <c r="J81" s="34"/>
      <c r="K81" s="34"/>
    </row>
    <row r="82" spans="1:11" ht="16.5" customHeight="1">
      <c r="A82" s="24" t="s">
        <v>41</v>
      </c>
      <c r="C82" s="42">
        <v>19</v>
      </c>
      <c r="D82" s="43"/>
      <c r="E82" s="34">
        <v>4707</v>
      </c>
      <c r="F82" s="33"/>
      <c r="G82" s="34">
        <v>4659</v>
      </c>
      <c r="H82" s="165"/>
      <c r="I82" s="34">
        <v>0</v>
      </c>
      <c r="J82" s="34"/>
      <c r="K82" s="34" t="s">
        <v>42</v>
      </c>
    </row>
    <row r="83" spans="1:11" ht="16.5" customHeight="1">
      <c r="A83" s="24" t="s">
        <v>43</v>
      </c>
      <c r="C83" s="42"/>
      <c r="D83" s="43"/>
      <c r="E83" s="34"/>
      <c r="F83" s="33"/>
      <c r="G83" s="34"/>
      <c r="H83" s="165"/>
      <c r="I83" s="34"/>
      <c r="J83" s="34"/>
      <c r="K83" s="145"/>
    </row>
    <row r="84" spans="1:11" ht="16.5" customHeight="1">
      <c r="A84" s="24"/>
      <c r="B84" s="11" t="s">
        <v>44</v>
      </c>
      <c r="C84" s="42">
        <v>20</v>
      </c>
      <c r="D84" s="43"/>
      <c r="E84" s="34">
        <v>69900</v>
      </c>
      <c r="F84" s="33"/>
      <c r="G84" s="34">
        <v>69900</v>
      </c>
      <c r="H84" s="165"/>
      <c r="I84" s="34">
        <v>69900</v>
      </c>
      <c r="J84" s="34"/>
      <c r="K84" s="34">
        <v>69900</v>
      </c>
    </row>
    <row r="85" spans="1:11" ht="16.5" customHeight="1">
      <c r="A85" s="24" t="s">
        <v>45</v>
      </c>
      <c r="C85" s="42"/>
      <c r="D85" s="43"/>
      <c r="E85" s="34">
        <v>16389</v>
      </c>
      <c r="F85" s="33"/>
      <c r="G85" s="34">
        <v>16310</v>
      </c>
      <c r="H85" s="165"/>
      <c r="I85" s="34">
        <v>16389</v>
      </c>
      <c r="J85" s="34"/>
      <c r="K85" s="34">
        <v>16310</v>
      </c>
    </row>
    <row r="86" spans="1:11" ht="16.5" customHeight="1">
      <c r="A86" s="24" t="s">
        <v>46</v>
      </c>
      <c r="C86" s="42">
        <v>18</v>
      </c>
      <c r="D86" s="43"/>
      <c r="E86" s="34">
        <v>828796</v>
      </c>
      <c r="F86" s="33"/>
      <c r="G86" s="34">
        <v>1469632</v>
      </c>
      <c r="H86" s="165"/>
      <c r="I86" s="34">
        <v>828796</v>
      </c>
      <c r="J86" s="34"/>
      <c r="K86" s="34">
        <v>1469632</v>
      </c>
    </row>
    <row r="87" spans="1:11" ht="16.5" customHeight="1">
      <c r="A87" s="11" t="s">
        <v>37</v>
      </c>
      <c r="C87" s="42"/>
      <c r="D87" s="43"/>
      <c r="E87" s="34">
        <v>156555</v>
      </c>
      <c r="F87" s="33"/>
      <c r="G87" s="34">
        <v>131342</v>
      </c>
      <c r="H87" s="165"/>
      <c r="I87" s="34" t="s">
        <v>42</v>
      </c>
      <c r="J87" s="34"/>
      <c r="K87" s="34" t="s">
        <v>42</v>
      </c>
    </row>
    <row r="88" spans="1:11" ht="16.5" customHeight="1">
      <c r="A88" s="24" t="s">
        <v>155</v>
      </c>
      <c r="C88" s="42">
        <v>21</v>
      </c>
      <c r="D88" s="43"/>
      <c r="E88" s="28">
        <v>346897</v>
      </c>
      <c r="F88" s="33"/>
      <c r="G88" s="34">
        <v>346974</v>
      </c>
      <c r="H88" s="165"/>
      <c r="I88" s="34" t="s">
        <v>42</v>
      </c>
      <c r="J88" s="34"/>
      <c r="K88" s="34" t="s">
        <v>42</v>
      </c>
    </row>
    <row r="89" spans="1:11" ht="16.5" customHeight="1">
      <c r="A89" s="24" t="s">
        <v>47</v>
      </c>
      <c r="C89" s="42">
        <v>23</v>
      </c>
      <c r="D89" s="43"/>
      <c r="E89" s="34">
        <v>79069</v>
      </c>
      <c r="F89" s="33"/>
      <c r="G89" s="34">
        <v>66691</v>
      </c>
      <c r="H89" s="165"/>
      <c r="I89" s="34" t="s">
        <v>42</v>
      </c>
      <c r="J89" s="34"/>
      <c r="K89" s="145" t="s">
        <v>42</v>
      </c>
    </row>
    <row r="90" spans="1:11" ht="16.5" customHeight="1">
      <c r="A90" s="24" t="s">
        <v>239</v>
      </c>
      <c r="C90" s="42"/>
      <c r="D90" s="43"/>
      <c r="E90" s="34">
        <v>40256</v>
      </c>
      <c r="F90" s="33"/>
      <c r="G90" s="34">
        <v>32933</v>
      </c>
      <c r="H90" s="165"/>
      <c r="I90" s="34">
        <v>0</v>
      </c>
      <c r="J90" s="34"/>
      <c r="K90" s="145" t="s">
        <v>42</v>
      </c>
    </row>
    <row r="91" spans="1:11" ht="16.5" customHeight="1">
      <c r="A91" s="24" t="s">
        <v>48</v>
      </c>
      <c r="C91" s="42"/>
      <c r="D91" s="43"/>
      <c r="E91" s="37">
        <v>24028</v>
      </c>
      <c r="F91" s="33"/>
      <c r="G91" s="37">
        <v>40017</v>
      </c>
      <c r="H91" s="165"/>
      <c r="I91" s="37">
        <v>1690</v>
      </c>
      <c r="J91" s="34"/>
      <c r="K91" s="37">
        <v>7142</v>
      </c>
    </row>
    <row r="92" spans="1:11" ht="5.85" customHeight="1">
      <c r="C92" s="20"/>
      <c r="D92" s="21"/>
      <c r="E92" s="34"/>
      <c r="F92" s="163"/>
      <c r="G92" s="25"/>
      <c r="H92" s="22"/>
      <c r="I92" s="34"/>
      <c r="J92" s="22"/>
      <c r="K92" s="25"/>
    </row>
    <row r="93" spans="1:11" ht="16.5" customHeight="1">
      <c r="A93" s="41" t="s">
        <v>49</v>
      </c>
      <c r="C93" s="42"/>
      <c r="D93" s="43"/>
      <c r="E93" s="37">
        <f>SUM(E76:E91)</f>
        <v>3195938</v>
      </c>
      <c r="F93" s="34"/>
      <c r="G93" s="29">
        <f>SUM(G76:G91)</f>
        <v>3649767</v>
      </c>
      <c r="H93" s="34"/>
      <c r="I93" s="29">
        <f>SUM(I76:I91)</f>
        <v>3388651</v>
      </c>
      <c r="J93" s="34"/>
      <c r="K93" s="29">
        <f>SUM(K76:K91)</f>
        <v>3680168</v>
      </c>
    </row>
    <row r="94" spans="1:11" ht="16.5" customHeight="1">
      <c r="A94" s="23"/>
      <c r="C94" s="20"/>
      <c r="D94" s="21"/>
      <c r="E94" s="22"/>
      <c r="F94" s="22"/>
      <c r="G94" s="25"/>
      <c r="H94" s="22"/>
      <c r="I94" s="34"/>
      <c r="J94" s="22"/>
      <c r="K94" s="25"/>
    </row>
    <row r="95" spans="1:11" ht="16.5" customHeight="1">
      <c r="A95" s="41" t="s">
        <v>50</v>
      </c>
      <c r="C95" s="42"/>
      <c r="D95" s="43"/>
      <c r="E95" s="34"/>
      <c r="F95" s="34"/>
      <c r="G95" s="25"/>
      <c r="H95" s="34"/>
      <c r="I95" s="34"/>
      <c r="J95" s="34"/>
      <c r="K95" s="25"/>
    </row>
    <row r="96" spans="1:11" ht="5.85" customHeight="1">
      <c r="C96" s="20"/>
      <c r="D96" s="21"/>
      <c r="E96" s="34"/>
      <c r="F96" s="163"/>
      <c r="G96" s="25"/>
      <c r="H96" s="22"/>
      <c r="I96" s="34"/>
      <c r="J96" s="22"/>
      <c r="K96" s="25"/>
    </row>
    <row r="97" spans="1:11" ht="16.5" customHeight="1">
      <c r="A97" s="24" t="s">
        <v>51</v>
      </c>
      <c r="C97" s="42">
        <v>19</v>
      </c>
      <c r="D97" s="43"/>
      <c r="E97" s="34">
        <v>82216</v>
      </c>
      <c r="F97" s="34"/>
      <c r="G97" s="34">
        <v>82542</v>
      </c>
      <c r="H97" s="34"/>
      <c r="I97" s="34">
        <v>0</v>
      </c>
      <c r="J97" s="34"/>
      <c r="K97" s="34" t="s">
        <v>42</v>
      </c>
    </row>
    <row r="98" spans="1:11" ht="16.5" customHeight="1">
      <c r="A98" s="24" t="s">
        <v>52</v>
      </c>
      <c r="C98" s="42">
        <v>20</v>
      </c>
      <c r="D98" s="43"/>
      <c r="E98" s="34">
        <v>15000</v>
      </c>
      <c r="F98" s="34"/>
      <c r="G98" s="34">
        <v>15000</v>
      </c>
      <c r="H98" s="34"/>
      <c r="I98" s="34">
        <v>15000</v>
      </c>
      <c r="J98" s="34"/>
      <c r="K98" s="34">
        <v>15000</v>
      </c>
    </row>
    <row r="99" spans="1:11" ht="16.5" customHeight="1">
      <c r="A99" s="24" t="s">
        <v>53</v>
      </c>
      <c r="C99" s="42"/>
      <c r="D99" s="43"/>
      <c r="E99" s="34">
        <v>2239</v>
      </c>
      <c r="F99" s="34"/>
      <c r="G99" s="34">
        <v>2239</v>
      </c>
      <c r="H99" s="34"/>
      <c r="I99" s="34">
        <v>290</v>
      </c>
      <c r="J99" s="34"/>
      <c r="K99" s="34">
        <v>290</v>
      </c>
    </row>
    <row r="100" spans="1:11" ht="16.5" customHeight="1">
      <c r="A100" s="24" t="s">
        <v>54</v>
      </c>
      <c r="C100" s="42"/>
      <c r="D100" s="43"/>
      <c r="E100" s="34">
        <v>58549</v>
      </c>
      <c r="F100" s="34"/>
      <c r="G100" s="34">
        <v>62639</v>
      </c>
      <c r="H100" s="34"/>
      <c r="I100" s="34">
        <v>58549</v>
      </c>
      <c r="J100" s="34"/>
      <c r="K100" s="34">
        <v>62639</v>
      </c>
    </row>
    <row r="101" spans="1:11" ht="16.5" customHeight="1">
      <c r="A101" s="24" t="s">
        <v>55</v>
      </c>
      <c r="C101" s="42">
        <v>18</v>
      </c>
      <c r="D101" s="43"/>
      <c r="E101" s="34">
        <v>769497</v>
      </c>
      <c r="F101" s="34"/>
      <c r="G101" s="34">
        <v>446222</v>
      </c>
      <c r="H101" s="34"/>
      <c r="I101" s="34">
        <v>769497</v>
      </c>
      <c r="J101" s="34"/>
      <c r="K101" s="34">
        <v>446222</v>
      </c>
    </row>
    <row r="102" spans="1:11" ht="16.5" customHeight="1">
      <c r="A102" s="24" t="s">
        <v>56</v>
      </c>
      <c r="C102" s="42"/>
      <c r="D102" s="43"/>
      <c r="E102" s="34">
        <v>1125</v>
      </c>
      <c r="F102" s="34"/>
      <c r="G102" s="34">
        <v>1598</v>
      </c>
      <c r="H102" s="34"/>
      <c r="I102" s="34">
        <v>0</v>
      </c>
      <c r="J102" s="34"/>
      <c r="K102" s="145" t="s">
        <v>42</v>
      </c>
    </row>
    <row r="103" spans="1:11" ht="16.5" customHeight="1">
      <c r="A103" s="24" t="s">
        <v>57</v>
      </c>
      <c r="C103" s="42"/>
      <c r="D103" s="43"/>
      <c r="E103" s="33">
        <v>18472</v>
      </c>
      <c r="F103" s="34"/>
      <c r="G103" s="34">
        <v>18175</v>
      </c>
      <c r="H103" s="34"/>
      <c r="I103" s="34">
        <v>16008</v>
      </c>
      <c r="J103" s="34"/>
      <c r="K103" s="34">
        <v>15068</v>
      </c>
    </row>
    <row r="104" spans="1:11" ht="16.5" customHeight="1">
      <c r="A104" s="24" t="s">
        <v>58</v>
      </c>
      <c r="C104" s="42"/>
      <c r="D104" s="43"/>
      <c r="E104" s="36">
        <v>5226</v>
      </c>
      <c r="F104" s="34"/>
      <c r="G104" s="37">
        <v>5140</v>
      </c>
      <c r="H104" s="34"/>
      <c r="I104" s="37">
        <v>5192</v>
      </c>
      <c r="J104" s="34"/>
      <c r="K104" s="37">
        <v>5102</v>
      </c>
    </row>
    <row r="105" spans="1:11" ht="5.85" customHeight="1">
      <c r="C105" s="20"/>
      <c r="D105" s="21"/>
      <c r="E105" s="34"/>
      <c r="F105" s="163"/>
      <c r="G105" s="25"/>
      <c r="H105" s="22"/>
      <c r="I105" s="34"/>
      <c r="J105" s="22"/>
      <c r="K105" s="25"/>
    </row>
    <row r="106" spans="1:11" ht="16.5" customHeight="1">
      <c r="A106" s="41" t="s">
        <v>59</v>
      </c>
      <c r="C106" s="42"/>
      <c r="D106" s="43"/>
      <c r="E106" s="37">
        <f>SUM(E97:E105)</f>
        <v>952324</v>
      </c>
      <c r="F106" s="34"/>
      <c r="G106" s="37">
        <f>SUM(G97:G105)</f>
        <v>633555</v>
      </c>
      <c r="H106" s="34"/>
      <c r="I106" s="37">
        <f>SUM(I97:I105)</f>
        <v>864536</v>
      </c>
      <c r="J106" s="34"/>
      <c r="K106" s="37">
        <f>SUM(K97:K105)</f>
        <v>544321</v>
      </c>
    </row>
    <row r="107" spans="1:11" ht="5.85" customHeight="1">
      <c r="C107" s="20"/>
      <c r="D107" s="21"/>
      <c r="E107" s="34"/>
      <c r="F107" s="163"/>
      <c r="G107" s="25"/>
      <c r="H107" s="22"/>
      <c r="I107" s="25"/>
      <c r="J107" s="22"/>
      <c r="K107" s="25"/>
    </row>
    <row r="108" spans="1:11" ht="16.5" customHeight="1">
      <c r="A108" s="41" t="s">
        <v>60</v>
      </c>
      <c r="C108" s="42"/>
      <c r="D108" s="43"/>
      <c r="E108" s="37">
        <f>+E106+E93</f>
        <v>4148262</v>
      </c>
      <c r="F108" s="34"/>
      <c r="G108" s="29">
        <f>SUM(G93+G106)</f>
        <v>4283322</v>
      </c>
      <c r="H108" s="34"/>
      <c r="I108" s="29">
        <f>SUM(I93+I106)</f>
        <v>4253187</v>
      </c>
      <c r="J108" s="34"/>
      <c r="K108" s="29">
        <f>SUM(K93+K106)</f>
        <v>4224489</v>
      </c>
    </row>
    <row r="109" spans="1:11" ht="16.5" customHeight="1">
      <c r="A109" s="41"/>
      <c r="C109" s="42"/>
      <c r="D109" s="43"/>
      <c r="E109" s="34"/>
      <c r="F109" s="34"/>
      <c r="G109" s="25"/>
      <c r="H109" s="34"/>
      <c r="I109" s="25"/>
      <c r="J109" s="34"/>
      <c r="K109" s="25"/>
    </row>
    <row r="110" spans="1:11" ht="16.5" customHeight="1">
      <c r="A110" s="41"/>
      <c r="C110" s="42"/>
      <c r="D110" s="43"/>
      <c r="E110" s="34"/>
      <c r="F110" s="34"/>
      <c r="G110" s="25"/>
      <c r="H110" s="34"/>
      <c r="I110" s="25"/>
      <c r="J110" s="34"/>
      <c r="K110" s="25"/>
    </row>
    <row r="111" spans="1:11" ht="16.5" customHeight="1">
      <c r="A111" s="41"/>
      <c r="C111" s="42"/>
      <c r="D111" s="43"/>
      <c r="E111" s="34"/>
      <c r="F111" s="34"/>
      <c r="G111" s="25"/>
      <c r="H111" s="34"/>
      <c r="I111" s="25"/>
      <c r="J111" s="34"/>
      <c r="K111" s="25"/>
    </row>
    <row r="112" spans="1:11" ht="16.5" customHeight="1">
      <c r="A112" s="41"/>
      <c r="C112" s="42"/>
      <c r="D112" s="43"/>
      <c r="E112" s="34"/>
      <c r="F112" s="34"/>
      <c r="G112" s="25"/>
      <c r="H112" s="34"/>
      <c r="I112" s="25"/>
      <c r="J112" s="34"/>
      <c r="K112" s="25"/>
    </row>
    <row r="113" spans="1:11" ht="16.5" customHeight="1">
      <c r="A113" s="41"/>
      <c r="C113" s="42"/>
      <c r="D113" s="43"/>
      <c r="E113" s="34"/>
      <c r="F113" s="34"/>
      <c r="G113" s="25"/>
      <c r="H113" s="34"/>
      <c r="I113" s="25"/>
      <c r="J113" s="34"/>
      <c r="K113" s="25"/>
    </row>
    <row r="114" spans="1:11" ht="18" customHeight="1">
      <c r="A114" s="41"/>
      <c r="C114" s="42"/>
      <c r="D114" s="43"/>
      <c r="E114" s="34"/>
      <c r="F114" s="34"/>
      <c r="G114" s="25"/>
      <c r="H114" s="34"/>
      <c r="I114" s="25"/>
      <c r="J114" s="34"/>
      <c r="K114" s="25"/>
    </row>
    <row r="115" spans="1:11" ht="22.35" customHeight="1">
      <c r="A115" s="198" t="str">
        <f>A58</f>
        <v>The accompanying notes form part of this interim financial information.</v>
      </c>
      <c r="B115" s="198"/>
      <c r="C115" s="198"/>
      <c r="D115" s="198"/>
      <c r="E115" s="198"/>
      <c r="F115" s="198"/>
      <c r="G115" s="198"/>
      <c r="H115" s="198"/>
      <c r="I115" s="198"/>
      <c r="J115" s="198"/>
      <c r="K115" s="198"/>
    </row>
    <row r="116" spans="1:11" ht="16.5" customHeight="1">
      <c r="A116" s="7" t="str">
        <f>A1</f>
        <v>Raimon Land Public Company Limited</v>
      </c>
      <c r="B116" s="7"/>
      <c r="C116" s="44"/>
      <c r="D116" s="44"/>
      <c r="E116" s="45"/>
      <c r="F116" s="45"/>
      <c r="G116" s="45"/>
      <c r="H116" s="45"/>
      <c r="I116" s="45"/>
      <c r="J116" s="45"/>
      <c r="K116" s="45"/>
    </row>
    <row r="117" spans="1:11" ht="16.5" customHeight="1">
      <c r="A117" s="12" t="s">
        <v>1</v>
      </c>
      <c r="B117" s="12"/>
      <c r="C117" s="44"/>
      <c r="D117" s="44"/>
      <c r="E117" s="45"/>
      <c r="F117" s="45"/>
      <c r="G117" s="45"/>
      <c r="H117" s="45"/>
      <c r="I117" s="45"/>
      <c r="J117" s="45"/>
      <c r="K117" s="45"/>
    </row>
    <row r="118" spans="1:11" ht="16.5" customHeight="1">
      <c r="A118" s="13" t="str">
        <f>A61</f>
        <v>As at 31 March 2025</v>
      </c>
      <c r="B118" s="13"/>
      <c r="C118" s="46"/>
      <c r="D118" s="46"/>
      <c r="E118" s="47"/>
      <c r="F118" s="47"/>
      <c r="G118" s="47"/>
      <c r="H118" s="47"/>
      <c r="I118" s="47"/>
      <c r="J118" s="47"/>
      <c r="K118" s="47"/>
    </row>
    <row r="119" spans="1:11" ht="16.5" customHeight="1">
      <c r="A119" s="44"/>
      <c r="B119" s="44"/>
      <c r="C119" s="44"/>
      <c r="D119" s="44"/>
      <c r="E119" s="45"/>
      <c r="F119" s="45"/>
      <c r="G119" s="45"/>
      <c r="H119" s="45"/>
      <c r="I119" s="45"/>
      <c r="J119" s="45"/>
      <c r="K119" s="45"/>
    </row>
    <row r="120" spans="1:11" ht="16.5" customHeight="1">
      <c r="A120" s="44"/>
      <c r="B120" s="44"/>
      <c r="C120" s="44"/>
      <c r="D120" s="44"/>
      <c r="E120" s="45"/>
      <c r="F120" s="45"/>
      <c r="G120" s="45"/>
      <c r="H120" s="45"/>
      <c r="I120" s="45"/>
      <c r="J120" s="45"/>
      <c r="K120" s="45"/>
    </row>
    <row r="121" spans="1:11" ht="16.5" customHeight="1">
      <c r="A121" s="44"/>
      <c r="B121" s="44"/>
      <c r="C121" s="44"/>
      <c r="D121" s="44"/>
      <c r="E121" s="199" t="s">
        <v>2</v>
      </c>
      <c r="F121" s="199"/>
      <c r="G121" s="199"/>
      <c r="H121" s="10"/>
      <c r="I121" s="199" t="s">
        <v>3</v>
      </c>
      <c r="J121" s="199"/>
      <c r="K121" s="199"/>
    </row>
    <row r="122" spans="1:11" ht="16.5" customHeight="1">
      <c r="C122" s="8"/>
      <c r="D122" s="9"/>
      <c r="E122" s="200" t="s">
        <v>4</v>
      </c>
      <c r="F122" s="200"/>
      <c r="G122" s="200"/>
      <c r="H122" s="162"/>
      <c r="I122" s="200" t="s">
        <v>4</v>
      </c>
      <c r="J122" s="200"/>
      <c r="K122" s="200"/>
    </row>
    <row r="123" spans="1:11" ht="16.5" customHeight="1">
      <c r="C123" s="8"/>
      <c r="D123" s="9"/>
      <c r="E123" s="10" t="s">
        <v>187</v>
      </c>
      <c r="F123" s="162"/>
      <c r="G123" s="10" t="s">
        <v>188</v>
      </c>
      <c r="H123" s="162"/>
      <c r="I123" s="10" t="s">
        <v>187</v>
      </c>
      <c r="J123" s="162"/>
      <c r="K123" s="10" t="s">
        <v>188</v>
      </c>
    </row>
    <row r="124" spans="1:11" ht="16.5" customHeight="1">
      <c r="A124" s="17"/>
      <c r="B124" s="17"/>
      <c r="C124" s="8"/>
      <c r="D124" s="9"/>
      <c r="E124" s="18" t="s">
        <v>195</v>
      </c>
      <c r="F124" s="162"/>
      <c r="G124" s="18" t="s">
        <v>5</v>
      </c>
      <c r="H124" s="162"/>
      <c r="I124" s="18" t="s">
        <v>195</v>
      </c>
      <c r="J124" s="162"/>
      <c r="K124" s="18" t="s">
        <v>5</v>
      </c>
    </row>
    <row r="125" spans="1:11" ht="16.5" customHeight="1">
      <c r="A125" s="17"/>
      <c r="B125" s="17"/>
      <c r="C125" s="8"/>
      <c r="D125" s="9"/>
      <c r="E125" s="18" t="s">
        <v>196</v>
      </c>
      <c r="F125" s="10"/>
      <c r="G125" s="18" t="s">
        <v>6</v>
      </c>
      <c r="H125" s="10"/>
      <c r="I125" s="18" t="s">
        <v>196</v>
      </c>
      <c r="J125" s="10"/>
      <c r="K125" s="18" t="s">
        <v>6</v>
      </c>
    </row>
    <row r="126" spans="1:11" ht="16.5" customHeight="1">
      <c r="A126" s="17"/>
      <c r="B126" s="17"/>
      <c r="C126" s="8"/>
      <c r="D126" s="9"/>
      <c r="E126" s="18" t="s">
        <v>7</v>
      </c>
      <c r="F126" s="10"/>
      <c r="G126" s="18" t="s">
        <v>7</v>
      </c>
      <c r="H126" s="10"/>
      <c r="I126" s="18" t="s">
        <v>7</v>
      </c>
      <c r="J126" s="10"/>
      <c r="K126" s="18" t="s">
        <v>7</v>
      </c>
    </row>
    <row r="127" spans="1:11" ht="16.5" customHeight="1">
      <c r="C127" s="8"/>
      <c r="D127" s="9"/>
      <c r="E127" s="16" t="s">
        <v>9</v>
      </c>
      <c r="F127" s="10"/>
      <c r="G127" s="16" t="s">
        <v>9</v>
      </c>
      <c r="H127" s="10"/>
      <c r="I127" s="16" t="s">
        <v>9</v>
      </c>
      <c r="J127" s="10"/>
      <c r="K127" s="16" t="s">
        <v>9</v>
      </c>
    </row>
    <row r="128" spans="1:11" ht="16.5" customHeight="1">
      <c r="C128" s="8"/>
      <c r="D128" s="9"/>
      <c r="E128" s="10"/>
      <c r="F128" s="10"/>
      <c r="G128" s="10"/>
      <c r="H128" s="10"/>
      <c r="I128" s="10"/>
      <c r="J128" s="10"/>
      <c r="K128" s="10"/>
    </row>
    <row r="129" spans="1:11" ht="16.5" customHeight="1">
      <c r="A129" s="23" t="s">
        <v>235</v>
      </c>
      <c r="C129" s="48"/>
      <c r="D129" s="49"/>
      <c r="E129" s="50"/>
      <c r="F129" s="50"/>
      <c r="G129" s="50"/>
      <c r="H129" s="50"/>
      <c r="I129" s="50"/>
      <c r="J129" s="50"/>
      <c r="K129" s="50"/>
    </row>
    <row r="130" spans="1:11" ht="16.5" customHeight="1">
      <c r="C130" s="20"/>
      <c r="D130" s="21"/>
      <c r="E130" s="34"/>
      <c r="F130" s="163"/>
      <c r="G130" s="34"/>
      <c r="H130" s="22"/>
      <c r="I130" s="34"/>
      <c r="J130" s="22"/>
      <c r="K130" s="34"/>
    </row>
    <row r="131" spans="1:11" ht="16.5" customHeight="1">
      <c r="A131" s="41" t="s">
        <v>61</v>
      </c>
      <c r="C131" s="42"/>
      <c r="D131" s="43"/>
      <c r="E131" s="34"/>
      <c r="F131" s="34"/>
      <c r="G131" s="34"/>
      <c r="H131" s="34"/>
      <c r="I131" s="34"/>
      <c r="J131" s="34"/>
      <c r="K131" s="34"/>
    </row>
    <row r="132" spans="1:11" ht="16.5" customHeight="1">
      <c r="C132" s="20"/>
      <c r="D132" s="21"/>
      <c r="E132" s="34"/>
      <c r="F132" s="163"/>
      <c r="G132" s="34"/>
      <c r="H132" s="22"/>
      <c r="I132" s="34"/>
      <c r="J132" s="22"/>
      <c r="K132" s="34"/>
    </row>
    <row r="133" spans="1:11" ht="16.5" customHeight="1">
      <c r="A133" s="24" t="s">
        <v>62</v>
      </c>
      <c r="D133" s="43"/>
      <c r="E133" s="34"/>
      <c r="F133" s="34"/>
      <c r="H133" s="34"/>
      <c r="I133" s="34"/>
      <c r="J133" s="34"/>
      <c r="K133" s="34"/>
    </row>
    <row r="134" spans="1:11" ht="16.5" customHeight="1">
      <c r="B134" s="53" t="s">
        <v>63</v>
      </c>
      <c r="D134" s="43"/>
      <c r="E134" s="1"/>
      <c r="F134" s="1"/>
      <c r="G134" s="25"/>
      <c r="H134" s="1"/>
      <c r="I134" s="1"/>
      <c r="J134" s="1"/>
      <c r="K134" s="1"/>
    </row>
    <row r="135" spans="1:11" ht="16.5" customHeight="1">
      <c r="B135" s="53" t="s">
        <v>228</v>
      </c>
      <c r="D135" s="43"/>
      <c r="E135" s="1"/>
      <c r="F135" s="1"/>
      <c r="G135" s="25"/>
      <c r="H135" s="1"/>
      <c r="I135" s="1"/>
      <c r="J135" s="1"/>
      <c r="K135" s="1"/>
    </row>
    <row r="136" spans="1:11" ht="16.5" customHeight="1" thickBot="1">
      <c r="B136" s="53" t="s">
        <v>245</v>
      </c>
      <c r="C136" s="42"/>
      <c r="D136" s="43"/>
      <c r="E136" s="56">
        <v>7760770</v>
      </c>
      <c r="F136" s="33"/>
      <c r="G136" s="56">
        <v>7760770</v>
      </c>
      <c r="H136" s="34"/>
      <c r="I136" s="56">
        <v>7760770</v>
      </c>
      <c r="J136" s="33"/>
      <c r="K136" s="56">
        <v>7760770</v>
      </c>
    </row>
    <row r="137" spans="1:11" ht="16.5" customHeight="1" thickTop="1">
      <c r="C137" s="20"/>
      <c r="D137" s="21"/>
      <c r="E137" s="34"/>
      <c r="F137" s="163"/>
      <c r="G137" s="25"/>
      <c r="H137" s="22"/>
      <c r="I137" s="34"/>
      <c r="J137" s="22"/>
      <c r="K137" s="25"/>
    </row>
    <row r="138" spans="1:11" ht="16.5" customHeight="1">
      <c r="B138" s="53" t="s">
        <v>206</v>
      </c>
      <c r="C138" s="42"/>
      <c r="D138" s="43"/>
      <c r="E138" s="33"/>
      <c r="F138" s="165"/>
      <c r="G138" s="25"/>
      <c r="H138" s="33"/>
      <c r="I138" s="34"/>
      <c r="J138" s="33"/>
      <c r="K138" s="25"/>
    </row>
    <row r="139" spans="1:11" ht="16.5" customHeight="1">
      <c r="B139" s="53" t="s">
        <v>217</v>
      </c>
      <c r="C139" s="42"/>
      <c r="D139" s="43"/>
      <c r="E139" s="54"/>
      <c r="F139" s="34"/>
      <c r="G139" s="25"/>
      <c r="H139" s="34"/>
      <c r="I139" s="34"/>
      <c r="J139" s="165"/>
      <c r="K139" s="25"/>
    </row>
    <row r="140" spans="1:11" ht="16.5" customHeight="1">
      <c r="B140" s="53" t="s">
        <v>207</v>
      </c>
      <c r="C140" s="42"/>
      <c r="D140" s="43"/>
      <c r="E140" s="34">
        <v>5795221</v>
      </c>
      <c r="F140" s="34"/>
      <c r="G140" s="34">
        <v>5795221</v>
      </c>
      <c r="H140" s="34"/>
      <c r="I140" s="34">
        <v>5795221</v>
      </c>
      <c r="J140" s="165"/>
      <c r="K140" s="34">
        <v>5795221</v>
      </c>
    </row>
    <row r="141" spans="1:11" ht="16.5" customHeight="1">
      <c r="A141" s="24" t="s">
        <v>208</v>
      </c>
      <c r="C141" s="42"/>
      <c r="D141" s="43"/>
      <c r="E141" s="55">
        <v>-789803</v>
      </c>
      <c r="F141" s="34"/>
      <c r="G141" s="34">
        <v>-789803</v>
      </c>
      <c r="H141" s="34"/>
      <c r="I141" s="34">
        <v>-789803</v>
      </c>
      <c r="J141" s="34"/>
      <c r="K141" s="34">
        <v>-789803</v>
      </c>
    </row>
    <row r="142" spans="1:11" ht="16.5" customHeight="1">
      <c r="A142" s="24" t="s">
        <v>64</v>
      </c>
      <c r="C142" s="42"/>
      <c r="D142" s="43"/>
      <c r="E142" s="55"/>
      <c r="F142" s="34"/>
      <c r="G142" s="25"/>
      <c r="H142" s="34"/>
      <c r="I142" s="34"/>
      <c r="J142" s="34"/>
      <c r="K142" s="25"/>
    </row>
    <row r="143" spans="1:11" ht="16.5" customHeight="1">
      <c r="A143" s="24"/>
      <c r="B143" s="11" t="s">
        <v>65</v>
      </c>
      <c r="C143" s="42"/>
      <c r="D143" s="43"/>
      <c r="E143" s="55">
        <v>-615596</v>
      </c>
      <c r="F143" s="34"/>
      <c r="G143" s="34">
        <v>-615596</v>
      </c>
      <c r="H143" s="34"/>
      <c r="I143" s="34" t="s">
        <v>42</v>
      </c>
      <c r="J143" s="34"/>
      <c r="K143" s="34" t="s">
        <v>42</v>
      </c>
    </row>
    <row r="144" spans="1:11" ht="16.5" customHeight="1">
      <c r="A144" s="24" t="s">
        <v>161</v>
      </c>
      <c r="C144" s="11"/>
      <c r="D144" s="43"/>
      <c r="E144" s="55"/>
      <c r="F144" s="34"/>
      <c r="G144" s="25"/>
      <c r="H144" s="34"/>
      <c r="I144" s="25"/>
      <c r="J144" s="34"/>
      <c r="K144" s="25"/>
    </row>
    <row r="145" spans="1:11" ht="16.5" customHeight="1">
      <c r="A145" s="24"/>
      <c r="B145" s="11" t="s">
        <v>162</v>
      </c>
      <c r="C145" s="42"/>
      <c r="D145" s="43"/>
      <c r="E145" s="55">
        <v>18624</v>
      </c>
      <c r="F145" s="34"/>
      <c r="G145" s="34">
        <v>18624</v>
      </c>
      <c r="H145" s="34"/>
      <c r="I145" s="34" t="s">
        <v>42</v>
      </c>
      <c r="J145" s="34"/>
      <c r="K145" s="34" t="s">
        <v>42</v>
      </c>
    </row>
    <row r="146" spans="1:11" ht="16.5" customHeight="1">
      <c r="A146" s="24" t="s">
        <v>66</v>
      </c>
      <c r="C146" s="42"/>
      <c r="D146" s="43"/>
      <c r="E146" s="55">
        <v>28940</v>
      </c>
      <c r="F146" s="34"/>
      <c r="G146" s="34">
        <v>28940</v>
      </c>
      <c r="H146" s="34"/>
      <c r="I146" s="34">
        <v>28940</v>
      </c>
      <c r="J146" s="34"/>
      <c r="K146" s="34">
        <v>28940</v>
      </c>
    </row>
    <row r="147" spans="1:11" ht="16.5" customHeight="1">
      <c r="A147" s="24" t="s">
        <v>160</v>
      </c>
      <c r="C147" s="42"/>
      <c r="D147" s="43"/>
      <c r="E147" s="34"/>
      <c r="F147" s="34"/>
      <c r="G147" s="25"/>
      <c r="H147" s="34"/>
      <c r="I147" s="34"/>
      <c r="J147" s="34"/>
      <c r="K147" s="25"/>
    </row>
    <row r="148" spans="1:11" ht="16.5" customHeight="1">
      <c r="B148" s="24" t="s">
        <v>67</v>
      </c>
      <c r="C148" s="42"/>
      <c r="D148" s="43"/>
      <c r="E148" s="55">
        <v>134000</v>
      </c>
      <c r="F148" s="34"/>
      <c r="G148" s="34">
        <v>134000</v>
      </c>
      <c r="H148" s="34"/>
      <c r="I148" s="34">
        <v>134000</v>
      </c>
      <c r="J148" s="34"/>
      <c r="K148" s="34">
        <v>134000</v>
      </c>
    </row>
    <row r="149" spans="1:11" ht="16.5" customHeight="1">
      <c r="A149" s="53"/>
      <c r="B149" s="53" t="s">
        <v>68</v>
      </c>
      <c r="C149" s="42"/>
      <c r="D149" s="43"/>
      <c r="E149" s="55">
        <v>-1771818</v>
      </c>
      <c r="F149" s="34"/>
      <c r="G149" s="34">
        <v>-1629331</v>
      </c>
      <c r="H149" s="34"/>
      <c r="I149" s="34">
        <v>-1205834</v>
      </c>
      <c r="J149" s="34"/>
      <c r="K149" s="34">
        <v>-1094395</v>
      </c>
    </row>
    <row r="150" spans="1:11" ht="16.5" customHeight="1">
      <c r="A150" s="53" t="s">
        <v>252</v>
      </c>
      <c r="B150" s="53"/>
      <c r="C150" s="42"/>
      <c r="D150" s="43"/>
      <c r="E150" s="37">
        <v>4488</v>
      </c>
      <c r="F150" s="33"/>
      <c r="G150" s="37">
        <v>4375</v>
      </c>
      <c r="H150" s="34"/>
      <c r="I150" s="37">
        <v>0</v>
      </c>
      <c r="J150" s="33"/>
      <c r="K150" s="36" t="s">
        <v>42</v>
      </c>
    </row>
    <row r="151" spans="1:11" ht="16.5" customHeight="1">
      <c r="C151" s="20"/>
      <c r="D151" s="21"/>
      <c r="E151" s="34"/>
      <c r="F151" s="163"/>
      <c r="G151" s="25"/>
      <c r="H151" s="22"/>
      <c r="I151" s="34"/>
      <c r="J151" s="22"/>
      <c r="K151" s="25"/>
    </row>
    <row r="152" spans="1:11" ht="16.5" customHeight="1">
      <c r="A152" s="41" t="s">
        <v>69</v>
      </c>
      <c r="C152" s="42"/>
      <c r="D152" s="43"/>
      <c r="E152" s="34">
        <f>SUM(E139:E151)</f>
        <v>2804056</v>
      </c>
      <c r="F152" s="34"/>
      <c r="G152" s="34">
        <f>SUM(G140:G151)</f>
        <v>2946430</v>
      </c>
      <c r="H152" s="34"/>
      <c r="I152" s="34">
        <f>SUM(I140:I151)</f>
        <v>3962524</v>
      </c>
      <c r="J152" s="34"/>
      <c r="K152" s="34">
        <f>SUM(K140:K151)</f>
        <v>4073963</v>
      </c>
    </row>
    <row r="153" spans="1:11" ht="16.5" customHeight="1">
      <c r="A153" s="24" t="s">
        <v>70</v>
      </c>
      <c r="C153" s="42"/>
      <c r="D153" s="43"/>
      <c r="E153" s="37">
        <v>25934</v>
      </c>
      <c r="F153" s="166"/>
      <c r="G153" s="37">
        <v>27002</v>
      </c>
      <c r="H153" s="34"/>
      <c r="I153" s="146" t="s">
        <v>42</v>
      </c>
      <c r="J153" s="34"/>
      <c r="K153" s="146" t="s">
        <v>42</v>
      </c>
    </row>
    <row r="154" spans="1:11" ht="16.5" customHeight="1">
      <c r="C154" s="20"/>
      <c r="D154" s="21"/>
      <c r="E154" s="34"/>
      <c r="F154" s="163"/>
      <c r="G154" s="25"/>
      <c r="H154" s="22"/>
      <c r="I154" s="25"/>
      <c r="J154" s="22"/>
      <c r="K154" s="25"/>
    </row>
    <row r="155" spans="1:11" ht="16.5" customHeight="1">
      <c r="A155" s="41" t="s">
        <v>71</v>
      </c>
      <c r="B155" s="17"/>
      <c r="C155" s="42"/>
      <c r="D155" s="43"/>
      <c r="E155" s="37">
        <f>SUM(E152:E154)</f>
        <v>2829990</v>
      </c>
      <c r="F155" s="34"/>
      <c r="G155" s="29">
        <f>SUM(G152:G154)</f>
        <v>2973432</v>
      </c>
      <c r="H155" s="34"/>
      <c r="I155" s="29">
        <f>SUM(I152:I154)</f>
        <v>3962524</v>
      </c>
      <c r="J155" s="34"/>
      <c r="K155" s="29">
        <f>SUM(K152:K154)</f>
        <v>4073963</v>
      </c>
    </row>
    <row r="156" spans="1:11" ht="16.5" customHeight="1">
      <c r="C156" s="20"/>
      <c r="D156" s="21"/>
      <c r="E156" s="34"/>
      <c r="F156" s="163"/>
      <c r="G156" s="25"/>
      <c r="H156" s="22"/>
      <c r="I156" s="25"/>
      <c r="J156" s="22"/>
      <c r="K156" s="25"/>
    </row>
    <row r="157" spans="1:11" ht="16.5" customHeight="1" thickBot="1">
      <c r="A157" s="41" t="s">
        <v>72</v>
      </c>
      <c r="C157" s="42"/>
      <c r="D157" s="43"/>
      <c r="E157" s="56">
        <f>SUM(E108,E155)</f>
        <v>6978252</v>
      </c>
      <c r="F157" s="34"/>
      <c r="G157" s="39">
        <f>SUM(G108,G155)</f>
        <v>7256754</v>
      </c>
      <c r="H157" s="34"/>
      <c r="I157" s="39">
        <f>SUM(I108,I155)</f>
        <v>8215711</v>
      </c>
      <c r="J157" s="34"/>
      <c r="K157" s="39">
        <f>SUM(K108,K155)</f>
        <v>8298452</v>
      </c>
    </row>
    <row r="158" spans="1:11" ht="16.5" customHeight="1" thickTop="1">
      <c r="A158" s="23"/>
      <c r="C158" s="48"/>
      <c r="D158" s="49"/>
      <c r="E158" s="50"/>
      <c r="F158" s="50"/>
      <c r="G158" s="50"/>
      <c r="H158" s="50"/>
      <c r="I158" s="50"/>
      <c r="K158" s="50"/>
    </row>
    <row r="159" spans="1:11" ht="16.5" customHeight="1">
      <c r="A159" s="23"/>
      <c r="C159" s="48"/>
      <c r="D159" s="49"/>
      <c r="E159" s="176"/>
      <c r="F159" s="50"/>
      <c r="G159" s="50"/>
      <c r="H159" s="50"/>
      <c r="I159" s="50"/>
      <c r="K159" s="50"/>
    </row>
    <row r="160" spans="1:11" ht="16.5" customHeight="1">
      <c r="A160" s="23"/>
      <c r="C160" s="48"/>
      <c r="D160" s="49"/>
      <c r="E160" s="50"/>
      <c r="F160" s="50"/>
      <c r="G160" s="50"/>
      <c r="H160" s="50"/>
      <c r="I160" s="50"/>
      <c r="K160" s="50"/>
    </row>
    <row r="161" spans="1:11" ht="16.5" customHeight="1">
      <c r="A161" s="23"/>
      <c r="C161" s="48"/>
      <c r="D161" s="49"/>
      <c r="E161" s="50"/>
      <c r="F161" s="50"/>
      <c r="G161" s="50"/>
      <c r="H161" s="50"/>
      <c r="I161" s="50"/>
      <c r="K161" s="50"/>
    </row>
    <row r="162" spans="1:11" ht="16.5" customHeight="1">
      <c r="A162" s="23"/>
      <c r="C162" s="48"/>
      <c r="D162" s="49"/>
      <c r="E162" s="50"/>
      <c r="F162" s="50"/>
      <c r="G162" s="50"/>
      <c r="H162" s="50"/>
      <c r="I162" s="50"/>
      <c r="K162" s="50"/>
    </row>
    <row r="163" spans="1:11" ht="16.5" customHeight="1">
      <c r="A163" s="23"/>
      <c r="C163" s="48"/>
      <c r="D163" s="49"/>
      <c r="E163" s="50"/>
      <c r="F163" s="50"/>
      <c r="G163" s="50"/>
      <c r="H163" s="50"/>
      <c r="I163" s="50"/>
      <c r="K163" s="50"/>
    </row>
    <row r="164" spans="1:11" ht="16.5" customHeight="1">
      <c r="A164" s="23"/>
      <c r="C164" s="48"/>
      <c r="D164" s="49"/>
      <c r="E164" s="50"/>
      <c r="F164" s="50"/>
      <c r="G164" s="50"/>
      <c r="H164" s="50"/>
      <c r="I164" s="50"/>
      <c r="K164" s="50"/>
    </row>
    <row r="165" spans="1:11" ht="16.5" customHeight="1">
      <c r="A165" s="23"/>
      <c r="C165" s="48"/>
      <c r="D165" s="49"/>
      <c r="E165" s="50"/>
      <c r="F165" s="50"/>
      <c r="G165" s="50"/>
      <c r="H165" s="50"/>
      <c r="I165" s="50"/>
      <c r="K165" s="50"/>
    </row>
    <row r="166" spans="1:11" ht="26.25" customHeight="1">
      <c r="A166" s="23"/>
      <c r="C166" s="48"/>
      <c r="D166" s="49"/>
      <c r="E166" s="50"/>
      <c r="F166" s="50"/>
      <c r="G166" s="50"/>
      <c r="H166" s="50"/>
      <c r="I166" s="50"/>
      <c r="K166" s="50"/>
    </row>
    <row r="167" spans="1:11" ht="18.75" customHeight="1"/>
    <row r="168" spans="1:11" ht="22.35" customHeight="1">
      <c r="A168" s="198" t="str">
        <f>A115</f>
        <v>The accompanying notes form part of this interim financial information.</v>
      </c>
      <c r="B168" s="198"/>
      <c r="C168" s="198"/>
      <c r="D168" s="198"/>
      <c r="E168" s="198"/>
      <c r="F168" s="198"/>
      <c r="G168" s="198"/>
      <c r="H168" s="198"/>
      <c r="I168" s="198"/>
      <c r="J168" s="198"/>
      <c r="K168" s="198"/>
    </row>
  </sheetData>
  <mergeCells count="16">
    <mergeCell ref="E122:G122"/>
    <mergeCell ref="I122:K122"/>
    <mergeCell ref="A168:K168"/>
    <mergeCell ref="E64:G64"/>
    <mergeCell ref="I64:K64"/>
    <mergeCell ref="E65:G65"/>
    <mergeCell ref="I65:K65"/>
    <mergeCell ref="A115:K115"/>
    <mergeCell ref="E121:G121"/>
    <mergeCell ref="I121:K121"/>
    <mergeCell ref="A58:K58"/>
    <mergeCell ref="E6:G6"/>
    <mergeCell ref="I6:K6"/>
    <mergeCell ref="E7:G7"/>
    <mergeCell ref="I7:K7"/>
    <mergeCell ref="A56:K56"/>
  </mergeCells>
  <pageMargins left="0.8" right="0.5" top="0.5" bottom="0.6" header="0.49" footer="0.4"/>
  <pageSetup paperSize="9" scale="95" firstPageNumber="3" fitToWidth="0" fitToHeight="0" orientation="portrait" useFirstPageNumber="1" horizontalDpi="1200" verticalDpi="1200" r:id="rId1"/>
  <headerFooter>
    <oddFooter>&amp;R&amp;9&amp;P</oddFooter>
  </headerFooter>
  <rowBreaks count="2" manualBreakCount="2">
    <brk id="58" max="16383" man="1"/>
    <brk id="115" max="16383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6ECD6-6A4C-448E-A3E7-FBB837BA0D1B}">
  <dimension ref="A1:N118"/>
  <sheetViews>
    <sheetView view="pageBreakPreview" topLeftCell="A90" zoomScale="130" zoomScaleNormal="130" zoomScaleSheetLayoutView="130" workbookViewId="0">
      <selection activeCell="E9" sqref="E9"/>
    </sheetView>
  </sheetViews>
  <sheetFormatPr defaultColWidth="9.33203125" defaultRowHeight="16.5" customHeight="1"/>
  <cols>
    <col min="1" max="4" width="1.5" style="115" customWidth="1"/>
    <col min="5" max="5" width="49.5" style="115" customWidth="1"/>
    <col min="6" max="6" width="5.6640625" style="115" customWidth="1"/>
    <col min="7" max="7" width="0.6640625" style="116" customWidth="1"/>
    <col min="8" max="8" width="14.6640625" style="117" customWidth="1"/>
    <col min="9" max="9" width="0.6640625" style="116" customWidth="1"/>
    <col min="10" max="10" width="14.6640625" style="117" customWidth="1"/>
    <col min="11" max="11" width="0.6640625" style="116" customWidth="1"/>
    <col min="12" max="12" width="14.6640625" style="117" customWidth="1"/>
    <col min="13" max="13" width="0.6640625" style="116" customWidth="1"/>
    <col min="14" max="14" width="14.6640625" style="117" customWidth="1"/>
    <col min="15" max="16384" width="9.33203125" style="115"/>
  </cols>
  <sheetData>
    <row r="1" spans="1:14" ht="16.5" customHeight="1">
      <c r="A1" s="114" t="s">
        <v>0</v>
      </c>
    </row>
    <row r="2" spans="1:14" ht="16.5" customHeight="1">
      <c r="A2" s="118" t="s">
        <v>73</v>
      </c>
    </row>
    <row r="3" spans="1:14" ht="16.5" customHeight="1">
      <c r="A3" s="119" t="s">
        <v>194</v>
      </c>
      <c r="B3" s="120"/>
      <c r="C3" s="120"/>
      <c r="D3" s="120"/>
      <c r="E3" s="120"/>
      <c r="F3" s="120"/>
      <c r="G3" s="121"/>
      <c r="H3" s="122"/>
      <c r="I3" s="121"/>
      <c r="J3" s="122"/>
      <c r="K3" s="121"/>
      <c r="L3" s="122"/>
      <c r="M3" s="121"/>
      <c r="N3" s="122"/>
    </row>
    <row r="6" spans="1:14" ht="16.5" customHeight="1">
      <c r="G6" s="115"/>
      <c r="H6" s="203" t="s">
        <v>2</v>
      </c>
      <c r="I6" s="203"/>
      <c r="J6" s="203"/>
      <c r="K6" s="62"/>
      <c r="L6" s="203" t="s">
        <v>3</v>
      </c>
      <c r="M6" s="203"/>
      <c r="N6" s="203"/>
    </row>
    <row r="7" spans="1:14" ht="16.5" customHeight="1">
      <c r="A7" s="123"/>
      <c r="B7" s="123"/>
      <c r="C7" s="123"/>
      <c r="D7" s="123"/>
      <c r="E7" s="123"/>
      <c r="F7" s="123"/>
      <c r="G7" s="123"/>
      <c r="H7" s="202" t="s">
        <v>4</v>
      </c>
      <c r="I7" s="202"/>
      <c r="J7" s="202"/>
      <c r="K7" s="61"/>
      <c r="L7" s="202" t="s">
        <v>4</v>
      </c>
      <c r="M7" s="202"/>
      <c r="N7" s="202"/>
    </row>
    <row r="8" spans="1:14" ht="16.5" customHeight="1">
      <c r="A8" s="123"/>
      <c r="B8" s="123"/>
      <c r="C8" s="123"/>
      <c r="D8" s="123"/>
      <c r="E8" s="123"/>
      <c r="F8" s="123"/>
      <c r="G8" s="62"/>
      <c r="H8" s="18" t="s">
        <v>187</v>
      </c>
      <c r="I8" s="63"/>
      <c r="J8" s="18" t="s">
        <v>187</v>
      </c>
      <c r="K8" s="63"/>
      <c r="L8" s="18" t="s">
        <v>187</v>
      </c>
      <c r="M8" s="63"/>
      <c r="N8" s="18" t="s">
        <v>187</v>
      </c>
    </row>
    <row r="9" spans="1:14" ht="16.5" customHeight="1">
      <c r="A9" s="123"/>
      <c r="B9" s="123"/>
      <c r="C9" s="123"/>
      <c r="D9" s="123"/>
      <c r="E9" s="123"/>
      <c r="F9" s="123"/>
      <c r="G9" s="62"/>
      <c r="H9" s="18" t="s">
        <v>196</v>
      </c>
      <c r="I9" s="62"/>
      <c r="J9" s="18" t="s">
        <v>6</v>
      </c>
      <c r="K9" s="62"/>
      <c r="L9" s="18" t="s">
        <v>196</v>
      </c>
      <c r="M9" s="62"/>
      <c r="N9" s="18" t="s">
        <v>6</v>
      </c>
    </row>
    <row r="10" spans="1:14" ht="16.5" customHeight="1">
      <c r="A10" s="123"/>
      <c r="B10" s="123"/>
      <c r="C10" s="123"/>
      <c r="D10" s="123"/>
      <c r="E10" s="123"/>
      <c r="F10" s="123"/>
      <c r="G10" s="62"/>
      <c r="H10" s="18" t="s">
        <v>7</v>
      </c>
      <c r="I10" s="62"/>
      <c r="J10" s="18" t="s">
        <v>7</v>
      </c>
      <c r="K10" s="62"/>
      <c r="L10" s="18" t="s">
        <v>7</v>
      </c>
      <c r="M10" s="62"/>
      <c r="N10" s="18" t="s">
        <v>7</v>
      </c>
    </row>
    <row r="11" spans="1:14" ht="16.5" customHeight="1">
      <c r="A11" s="123"/>
      <c r="B11" s="123"/>
      <c r="C11" s="123"/>
      <c r="D11" s="123"/>
      <c r="E11" s="123"/>
      <c r="F11" s="124" t="s">
        <v>8</v>
      </c>
      <c r="G11" s="125"/>
      <c r="H11" s="16" t="s">
        <v>9</v>
      </c>
      <c r="I11" s="125"/>
      <c r="J11" s="16" t="s">
        <v>9</v>
      </c>
      <c r="K11" s="125"/>
      <c r="L11" s="16" t="s">
        <v>9</v>
      </c>
      <c r="M11" s="125"/>
      <c r="N11" s="16" t="s">
        <v>9</v>
      </c>
    </row>
    <row r="12" spans="1:14" s="127" customFormat="1" ht="6" customHeight="1">
      <c r="A12" s="126"/>
      <c r="B12" s="126"/>
      <c r="C12" s="75"/>
      <c r="E12" s="128"/>
      <c r="F12" s="128"/>
      <c r="G12" s="128"/>
      <c r="H12" s="129"/>
      <c r="I12" s="128"/>
      <c r="J12" s="129"/>
      <c r="K12" s="128"/>
      <c r="L12" s="129"/>
      <c r="N12" s="129"/>
    </row>
    <row r="13" spans="1:14" s="127" customFormat="1" ht="16.5" customHeight="1">
      <c r="A13" s="24" t="s">
        <v>168</v>
      </c>
      <c r="B13" s="126"/>
      <c r="C13" s="75"/>
      <c r="E13" s="128"/>
      <c r="F13" s="128"/>
      <c r="G13" s="128"/>
      <c r="H13" s="129">
        <v>82813</v>
      </c>
      <c r="I13" s="130"/>
      <c r="J13" s="129">
        <v>0</v>
      </c>
      <c r="K13" s="130"/>
      <c r="L13" s="129">
        <v>0</v>
      </c>
      <c r="M13" s="130"/>
      <c r="N13" s="129">
        <v>0</v>
      </c>
    </row>
    <row r="14" spans="1:14" ht="16.5" customHeight="1">
      <c r="A14" s="24" t="s">
        <v>74</v>
      </c>
      <c r="C14" s="123"/>
      <c r="D14" s="123"/>
      <c r="E14" s="123"/>
      <c r="F14" s="131"/>
      <c r="G14" s="130"/>
      <c r="H14" s="129">
        <v>8321</v>
      </c>
      <c r="I14" s="130"/>
      <c r="J14" s="129">
        <v>9559</v>
      </c>
      <c r="K14" s="132"/>
      <c r="L14" s="129">
        <v>290</v>
      </c>
      <c r="M14" s="132"/>
      <c r="N14" s="129">
        <v>264</v>
      </c>
    </row>
    <row r="15" spans="1:14" ht="16.5" customHeight="1">
      <c r="A15" s="24" t="s">
        <v>75</v>
      </c>
      <c r="B15" s="123"/>
      <c r="C15" s="123"/>
      <c r="D15" s="123"/>
      <c r="E15" s="123"/>
      <c r="F15" s="131"/>
      <c r="G15" s="130"/>
      <c r="H15" s="129"/>
      <c r="I15" s="130"/>
      <c r="J15" s="129"/>
      <c r="K15" s="130"/>
      <c r="L15" s="129"/>
      <c r="M15" s="130"/>
      <c r="N15" s="129"/>
    </row>
    <row r="16" spans="1:14" ht="16.5" customHeight="1">
      <c r="A16" s="24"/>
      <c r="B16" s="72" t="s">
        <v>76</v>
      </c>
      <c r="C16" s="123"/>
      <c r="D16" s="123"/>
      <c r="E16" s="123"/>
      <c r="F16" s="131"/>
      <c r="G16" s="130"/>
      <c r="H16" s="129">
        <v>8986</v>
      </c>
      <c r="I16" s="130"/>
      <c r="J16" s="129">
        <v>12712</v>
      </c>
      <c r="K16" s="132"/>
      <c r="L16" s="129">
        <v>1266</v>
      </c>
      <c r="M16" s="132"/>
      <c r="N16" s="129">
        <v>4423</v>
      </c>
    </row>
    <row r="17" spans="1:14" ht="16.5" customHeight="1">
      <c r="A17" s="24"/>
      <c r="B17" s="72" t="s">
        <v>77</v>
      </c>
      <c r="C17" s="123"/>
      <c r="D17" s="123"/>
      <c r="E17" s="123"/>
      <c r="F17" s="131"/>
      <c r="G17" s="130"/>
      <c r="H17" s="129">
        <v>317</v>
      </c>
      <c r="I17" s="130"/>
      <c r="J17" s="129">
        <v>6804</v>
      </c>
      <c r="K17" s="132"/>
      <c r="L17" s="129">
        <v>1947</v>
      </c>
      <c r="M17" s="132"/>
      <c r="N17" s="129">
        <v>3153</v>
      </c>
    </row>
    <row r="18" spans="1:14" ht="16.5" customHeight="1">
      <c r="A18" s="24"/>
      <c r="B18" s="72" t="s">
        <v>78</v>
      </c>
      <c r="C18" s="123"/>
      <c r="D18" s="123"/>
      <c r="E18" s="123"/>
      <c r="F18" s="131">
        <v>22</v>
      </c>
      <c r="G18" s="130"/>
      <c r="H18" s="129">
        <v>11256</v>
      </c>
      <c r="I18" s="130"/>
      <c r="J18" s="129">
        <v>11560</v>
      </c>
      <c r="K18" s="132"/>
      <c r="L18" s="129">
        <v>11256</v>
      </c>
      <c r="M18" s="132"/>
      <c r="N18" s="129">
        <v>11560</v>
      </c>
    </row>
    <row r="19" spans="1:14" ht="16.5" customHeight="1">
      <c r="A19" s="24"/>
      <c r="B19" s="72" t="s">
        <v>254</v>
      </c>
      <c r="C19" s="123"/>
      <c r="D19" s="123"/>
      <c r="E19" s="123"/>
      <c r="F19" s="131"/>
      <c r="G19" s="130"/>
      <c r="H19" s="129">
        <v>17362</v>
      </c>
      <c r="I19" s="130"/>
      <c r="J19" s="129">
        <v>10451</v>
      </c>
      <c r="K19" s="132"/>
      <c r="L19" s="129">
        <v>40019</v>
      </c>
      <c r="M19" s="132"/>
      <c r="N19" s="129">
        <v>33184</v>
      </c>
    </row>
    <row r="20" spans="1:14" ht="16.5" customHeight="1">
      <c r="A20" s="24"/>
      <c r="B20" s="72" t="s">
        <v>260</v>
      </c>
      <c r="C20" s="123"/>
      <c r="D20" s="123"/>
      <c r="E20" s="123"/>
      <c r="F20" s="131"/>
      <c r="G20" s="130"/>
      <c r="H20" s="129">
        <v>14803</v>
      </c>
      <c r="I20" s="130"/>
      <c r="J20" s="129">
        <v>0</v>
      </c>
      <c r="K20" s="132"/>
      <c r="L20" s="129">
        <v>0</v>
      </c>
      <c r="M20" s="132"/>
      <c r="N20" s="129">
        <v>0</v>
      </c>
    </row>
    <row r="21" spans="1:14" ht="16.5" customHeight="1">
      <c r="A21" s="24"/>
      <c r="B21" s="72" t="s">
        <v>156</v>
      </c>
      <c r="C21" s="123"/>
      <c r="D21" s="123"/>
      <c r="E21" s="123"/>
      <c r="F21" s="131">
        <v>22</v>
      </c>
      <c r="G21" s="130"/>
      <c r="H21" s="129">
        <v>0</v>
      </c>
      <c r="I21" s="130"/>
      <c r="J21" s="129">
        <v>0</v>
      </c>
      <c r="K21" s="132"/>
      <c r="L21" s="129">
        <v>0</v>
      </c>
      <c r="M21" s="132"/>
      <c r="N21" s="129">
        <v>62683</v>
      </c>
    </row>
    <row r="22" spans="1:14" ht="16.5" customHeight="1">
      <c r="A22" s="24"/>
      <c r="B22" s="72" t="s">
        <v>253</v>
      </c>
      <c r="C22" s="123"/>
      <c r="D22" s="123"/>
      <c r="E22" s="123"/>
      <c r="F22" s="131"/>
      <c r="G22" s="130"/>
      <c r="H22" s="129"/>
      <c r="I22" s="130"/>
      <c r="J22" s="129"/>
      <c r="K22" s="132"/>
      <c r="L22" s="129"/>
      <c r="M22" s="132"/>
      <c r="N22" s="129"/>
    </row>
    <row r="23" spans="1:14" ht="16.5" customHeight="1">
      <c r="A23" s="24"/>
      <c r="B23" s="72" t="s">
        <v>229</v>
      </c>
      <c r="C23" s="123"/>
      <c r="D23" s="123"/>
      <c r="E23" s="123"/>
      <c r="F23" s="131"/>
      <c r="G23" s="130"/>
      <c r="H23" s="129">
        <v>27501</v>
      </c>
      <c r="I23" s="130"/>
      <c r="J23" s="129">
        <v>0</v>
      </c>
      <c r="K23" s="132"/>
      <c r="L23" s="129">
        <v>0</v>
      </c>
      <c r="M23" s="132"/>
      <c r="N23" s="129">
        <v>0</v>
      </c>
    </row>
    <row r="24" spans="1:14" ht="16.5" customHeight="1">
      <c r="A24" s="24"/>
      <c r="B24" s="72" t="s">
        <v>190</v>
      </c>
      <c r="C24" s="123"/>
      <c r="D24" s="123"/>
      <c r="E24" s="123"/>
      <c r="F24" s="131"/>
      <c r="G24" s="130"/>
      <c r="H24" s="129">
        <v>330</v>
      </c>
      <c r="I24" s="130"/>
      <c r="J24" s="129">
        <v>18982</v>
      </c>
      <c r="K24" s="130"/>
      <c r="L24" s="129">
        <v>314</v>
      </c>
      <c r="M24" s="130"/>
      <c r="N24" s="129">
        <v>18995</v>
      </c>
    </row>
    <row r="25" spans="1:14" ht="16.5" customHeight="1">
      <c r="B25" s="72" t="s">
        <v>79</v>
      </c>
      <c r="C25" s="123"/>
      <c r="D25" s="123"/>
      <c r="E25" s="123"/>
      <c r="F25" s="131"/>
      <c r="G25" s="130"/>
      <c r="H25" s="133">
        <v>6299</v>
      </c>
      <c r="I25" s="130"/>
      <c r="J25" s="133">
        <v>1435</v>
      </c>
      <c r="K25" s="132"/>
      <c r="L25" s="133">
        <v>163</v>
      </c>
      <c r="M25" s="132"/>
      <c r="N25" s="133">
        <v>0</v>
      </c>
    </row>
    <row r="26" spans="1:14" s="127" customFormat="1" ht="6" customHeight="1">
      <c r="A26" s="126"/>
      <c r="B26" s="126"/>
      <c r="C26" s="75"/>
      <c r="E26" s="128"/>
      <c r="F26" s="128"/>
      <c r="G26" s="128"/>
      <c r="H26" s="129"/>
      <c r="I26" s="128"/>
      <c r="J26" s="129"/>
      <c r="K26" s="128"/>
      <c r="L26" s="129"/>
      <c r="N26" s="129"/>
    </row>
    <row r="27" spans="1:14" ht="16.5" customHeight="1">
      <c r="A27" s="41" t="s">
        <v>80</v>
      </c>
      <c r="B27" s="123"/>
      <c r="C27" s="123"/>
      <c r="D27" s="123"/>
      <c r="E27" s="123"/>
      <c r="F27" s="134"/>
      <c r="G27" s="130"/>
      <c r="H27" s="129">
        <f>SUM(H13:H25)</f>
        <v>177988</v>
      </c>
      <c r="I27" s="130"/>
      <c r="J27" s="129">
        <f>SUM(J13:J25)</f>
        <v>71503</v>
      </c>
      <c r="K27" s="130"/>
      <c r="L27" s="129">
        <f>SUM(L13:L25)</f>
        <v>55255</v>
      </c>
      <c r="M27" s="130"/>
      <c r="N27" s="129">
        <f>SUM(N13:N25)</f>
        <v>134262</v>
      </c>
    </row>
    <row r="28" spans="1:14" s="127" customFormat="1" ht="6" customHeight="1">
      <c r="A28" s="126"/>
      <c r="B28" s="126"/>
      <c r="C28" s="75"/>
      <c r="E28" s="128"/>
      <c r="F28" s="128"/>
      <c r="G28" s="128"/>
      <c r="H28" s="129"/>
      <c r="I28" s="128"/>
      <c r="J28" s="129"/>
      <c r="K28" s="128"/>
      <c r="L28" s="129"/>
      <c r="N28" s="129"/>
    </row>
    <row r="29" spans="1:14" ht="16.5" customHeight="1">
      <c r="A29" s="24" t="s">
        <v>169</v>
      </c>
      <c r="B29" s="123"/>
      <c r="C29" s="123"/>
      <c r="D29" s="123"/>
      <c r="E29" s="123"/>
      <c r="F29" s="131">
        <v>10</v>
      </c>
      <c r="G29" s="130"/>
      <c r="H29" s="129">
        <v>-62041</v>
      </c>
      <c r="I29" s="130"/>
      <c r="J29" s="129">
        <v>0</v>
      </c>
      <c r="K29" s="130"/>
      <c r="L29" s="129">
        <v>0</v>
      </c>
      <c r="M29" s="130"/>
      <c r="N29" s="129">
        <v>0</v>
      </c>
    </row>
    <row r="30" spans="1:14" ht="16.5" customHeight="1">
      <c r="A30" s="24" t="s">
        <v>81</v>
      </c>
      <c r="B30" s="123"/>
      <c r="C30" s="123"/>
      <c r="D30" s="123"/>
      <c r="E30" s="123"/>
      <c r="F30" s="131"/>
      <c r="G30" s="130"/>
      <c r="H30" s="129">
        <v>-18116</v>
      </c>
      <c r="I30" s="130"/>
      <c r="J30" s="129">
        <v>-6867</v>
      </c>
      <c r="K30" s="132"/>
      <c r="L30" s="129">
        <v>-275</v>
      </c>
      <c r="M30" s="132"/>
      <c r="N30" s="129">
        <v>-684</v>
      </c>
    </row>
    <row r="31" spans="1:14" ht="16.5" customHeight="1">
      <c r="A31" s="24" t="s">
        <v>82</v>
      </c>
      <c r="B31" s="123"/>
      <c r="C31" s="123"/>
      <c r="D31" s="123"/>
      <c r="E31" s="123"/>
      <c r="F31" s="131"/>
      <c r="G31" s="130"/>
      <c r="H31" s="129">
        <v>-80454</v>
      </c>
      <c r="I31" s="130"/>
      <c r="J31" s="129">
        <v>-196561</v>
      </c>
      <c r="K31" s="132"/>
      <c r="L31" s="129">
        <v>-55635</v>
      </c>
      <c r="M31" s="132"/>
      <c r="N31" s="129">
        <v>-168503</v>
      </c>
    </row>
    <row r="32" spans="1:14" ht="16.5" customHeight="1">
      <c r="A32" s="24" t="s">
        <v>152</v>
      </c>
      <c r="B32" s="123"/>
      <c r="C32" s="123"/>
      <c r="D32" s="123"/>
      <c r="E32" s="123"/>
      <c r="F32" s="131">
        <v>11</v>
      </c>
      <c r="G32" s="130"/>
      <c r="H32" s="129">
        <v>0</v>
      </c>
      <c r="I32" s="130"/>
      <c r="J32" s="129">
        <v>0</v>
      </c>
      <c r="K32" s="132"/>
      <c r="L32" s="129">
        <v>-14100</v>
      </c>
      <c r="M32" s="132"/>
      <c r="N32" s="129">
        <v>-13300</v>
      </c>
    </row>
    <row r="33" spans="1:14" ht="16.5" customHeight="1">
      <c r="A33" s="24" t="s">
        <v>83</v>
      </c>
      <c r="B33" s="123"/>
      <c r="C33" s="123"/>
      <c r="D33" s="123"/>
      <c r="E33" s="123"/>
      <c r="F33" s="131"/>
      <c r="G33" s="130"/>
      <c r="H33" s="133">
        <v>-96487</v>
      </c>
      <c r="I33" s="130"/>
      <c r="J33" s="133">
        <v>-85993</v>
      </c>
      <c r="K33" s="132"/>
      <c r="L33" s="133">
        <v>-96937</v>
      </c>
      <c r="M33" s="132"/>
      <c r="N33" s="133">
        <v>-82624</v>
      </c>
    </row>
    <row r="34" spans="1:14" s="127" customFormat="1" ht="6" customHeight="1">
      <c r="A34" s="126"/>
      <c r="B34" s="126"/>
      <c r="C34" s="75"/>
      <c r="E34" s="128"/>
      <c r="F34" s="128"/>
      <c r="G34" s="130"/>
      <c r="H34" s="129"/>
      <c r="I34" s="128"/>
      <c r="J34" s="129"/>
      <c r="K34" s="128"/>
      <c r="L34" s="129"/>
      <c r="N34" s="129"/>
    </row>
    <row r="35" spans="1:14" s="127" customFormat="1" ht="16.5" customHeight="1">
      <c r="A35" s="41" t="s">
        <v>84</v>
      </c>
      <c r="B35" s="126"/>
      <c r="C35" s="75"/>
      <c r="E35" s="128"/>
      <c r="F35" s="128"/>
      <c r="G35" s="128"/>
      <c r="H35" s="129">
        <f>SUM(H29:H34)</f>
        <v>-257098</v>
      </c>
      <c r="I35" s="128"/>
      <c r="J35" s="129">
        <f>SUM(J29:J34)</f>
        <v>-289421</v>
      </c>
      <c r="K35" s="128"/>
      <c r="L35" s="129">
        <f>SUM(L29:L34)</f>
        <v>-166947</v>
      </c>
      <c r="M35" s="128"/>
      <c r="N35" s="129">
        <f>SUM(N29:N34)</f>
        <v>-265111</v>
      </c>
    </row>
    <row r="36" spans="1:14" s="127" customFormat="1" ht="6" customHeight="1">
      <c r="A36" s="41"/>
      <c r="B36" s="126"/>
      <c r="C36" s="75"/>
      <c r="E36" s="128"/>
      <c r="F36" s="128"/>
      <c r="G36" s="128"/>
      <c r="H36" s="129"/>
      <c r="I36" s="128"/>
      <c r="J36" s="129"/>
      <c r="K36" s="128"/>
      <c r="L36" s="129"/>
      <c r="N36" s="129"/>
    </row>
    <row r="37" spans="1:14" ht="16.5" customHeight="1">
      <c r="A37" s="118" t="s">
        <v>85</v>
      </c>
      <c r="B37" s="123"/>
      <c r="C37" s="123"/>
      <c r="D37" s="123"/>
      <c r="E37" s="123"/>
      <c r="F37" s="134"/>
      <c r="G37" s="132"/>
      <c r="H37" s="117">
        <f>H27+H35</f>
        <v>-79110</v>
      </c>
      <c r="I37" s="132"/>
      <c r="J37" s="117">
        <f>J27+J35</f>
        <v>-217918</v>
      </c>
      <c r="K37" s="132"/>
      <c r="L37" s="117">
        <f>L27+L35</f>
        <v>-111692</v>
      </c>
      <c r="M37" s="132"/>
      <c r="N37" s="117">
        <f>N27+N35</f>
        <v>-130849</v>
      </c>
    </row>
    <row r="38" spans="1:14" ht="16.5" customHeight="1">
      <c r="A38" s="115" t="s">
        <v>86</v>
      </c>
      <c r="B38" s="123"/>
      <c r="C38" s="123"/>
      <c r="D38" s="123"/>
      <c r="E38" s="123"/>
      <c r="F38" s="131">
        <v>11</v>
      </c>
      <c r="G38" s="130"/>
      <c r="H38" s="133">
        <v>-57416</v>
      </c>
      <c r="I38" s="130"/>
      <c r="J38" s="133">
        <v>-27702</v>
      </c>
      <c r="K38" s="132"/>
      <c r="L38" s="133">
        <v>0</v>
      </c>
      <c r="M38" s="132"/>
      <c r="N38" s="133">
        <v>0</v>
      </c>
    </row>
    <row r="39" spans="1:14" s="127" customFormat="1" ht="6" customHeight="1">
      <c r="A39" s="126"/>
      <c r="B39" s="126"/>
      <c r="C39" s="75"/>
      <c r="D39" s="173"/>
      <c r="E39" s="128"/>
      <c r="G39" s="128"/>
      <c r="H39" s="129"/>
      <c r="I39" s="128"/>
      <c r="J39" s="129"/>
      <c r="K39" s="128"/>
      <c r="L39" s="129"/>
      <c r="N39" s="129"/>
    </row>
    <row r="40" spans="1:14" ht="16.5" customHeight="1">
      <c r="A40" s="118" t="s">
        <v>209</v>
      </c>
      <c r="B40" s="135"/>
      <c r="C40" s="123"/>
      <c r="D40" s="123"/>
      <c r="E40" s="123"/>
      <c r="F40" s="136"/>
      <c r="G40" s="4"/>
      <c r="H40" s="3">
        <f>SUM(H37:H38)</f>
        <v>-136526</v>
      </c>
      <c r="I40" s="4"/>
      <c r="J40" s="3">
        <f>SUM(J37:J38)</f>
        <v>-245620</v>
      </c>
      <c r="K40" s="4"/>
      <c r="L40" s="3">
        <f>SUM(L37:L38)</f>
        <v>-111692</v>
      </c>
      <c r="M40" s="4"/>
      <c r="N40" s="3">
        <f>SUM(N37:N38)</f>
        <v>-130849</v>
      </c>
    </row>
    <row r="41" spans="1:14" ht="16.5" customHeight="1">
      <c r="A41" s="115" t="s">
        <v>210</v>
      </c>
      <c r="B41" s="123"/>
      <c r="C41" s="123"/>
      <c r="D41" s="123"/>
      <c r="E41" s="123"/>
      <c r="F41" s="20"/>
      <c r="G41" s="153"/>
      <c r="H41" s="133">
        <v>-7029</v>
      </c>
      <c r="I41" s="153"/>
      <c r="J41" s="133">
        <v>-10698</v>
      </c>
      <c r="K41" s="153"/>
      <c r="L41" s="5">
        <v>253</v>
      </c>
      <c r="M41" s="153"/>
      <c r="N41" s="5">
        <v>113</v>
      </c>
    </row>
    <row r="42" spans="1:14" s="127" customFormat="1" ht="6" customHeight="1">
      <c r="A42" s="126"/>
      <c r="B42" s="126"/>
      <c r="C42" s="75"/>
      <c r="D42" s="173"/>
      <c r="E42" s="128"/>
      <c r="G42" s="128"/>
      <c r="H42" s="129"/>
      <c r="I42" s="128"/>
      <c r="J42" s="129"/>
      <c r="K42" s="128"/>
      <c r="L42" s="129"/>
      <c r="N42" s="129"/>
    </row>
    <row r="43" spans="1:14" ht="16.5" customHeight="1">
      <c r="A43" s="118" t="s">
        <v>88</v>
      </c>
      <c r="B43" s="123"/>
      <c r="C43" s="123"/>
      <c r="D43" s="123"/>
      <c r="E43" s="123"/>
      <c r="F43" s="136"/>
      <c r="G43" s="4"/>
      <c r="H43" s="3">
        <f>SUM(H40:H41)</f>
        <v>-143555</v>
      </c>
      <c r="I43" s="4"/>
      <c r="J43" s="3">
        <f>SUM(J40:J41)</f>
        <v>-256318</v>
      </c>
      <c r="K43" s="4"/>
      <c r="L43" s="3">
        <f>SUM(L40:L41)</f>
        <v>-111439</v>
      </c>
      <c r="M43" s="4"/>
      <c r="N43" s="3">
        <f>SUM(N40:N41)</f>
        <v>-130736</v>
      </c>
    </row>
    <row r="44" spans="1:14" ht="6" customHeight="1">
      <c r="A44" s="118"/>
      <c r="B44" s="123"/>
      <c r="C44" s="123"/>
      <c r="D44" s="123"/>
      <c r="E44" s="123"/>
      <c r="F44" s="136"/>
      <c r="G44" s="4"/>
      <c r="H44" s="3"/>
      <c r="I44" s="4"/>
      <c r="J44" s="3"/>
      <c r="K44" s="4"/>
      <c r="L44" s="3"/>
      <c r="M44" s="4"/>
      <c r="N44" s="3"/>
    </row>
    <row r="45" spans="1:14" ht="16.5" customHeight="1">
      <c r="A45" s="41" t="s">
        <v>218</v>
      </c>
      <c r="B45" s="43"/>
      <c r="C45" s="43"/>
      <c r="D45" s="43"/>
      <c r="E45" s="43"/>
      <c r="F45" s="136"/>
      <c r="G45" s="4"/>
      <c r="H45" s="3"/>
      <c r="I45" s="4"/>
      <c r="J45" s="3"/>
      <c r="K45" s="4"/>
      <c r="L45" s="3"/>
      <c r="M45" s="4"/>
      <c r="N45" s="3"/>
    </row>
    <row r="46" spans="1:14" ht="16.5" customHeight="1">
      <c r="A46" s="24" t="s">
        <v>89</v>
      </c>
      <c r="B46" s="43"/>
      <c r="C46" s="43"/>
      <c r="D46" s="43"/>
      <c r="E46" s="43"/>
      <c r="F46" s="136"/>
      <c r="G46" s="4"/>
      <c r="H46" s="154"/>
      <c r="I46" s="4"/>
      <c r="J46" s="154"/>
      <c r="K46" s="4"/>
      <c r="L46" s="154"/>
      <c r="M46" s="4"/>
      <c r="N46" s="154"/>
    </row>
    <row r="47" spans="1:14" ht="16.5" customHeight="1">
      <c r="A47" s="41"/>
      <c r="B47" s="70" t="s">
        <v>90</v>
      </c>
      <c r="C47" s="70"/>
      <c r="D47" s="43"/>
      <c r="E47" s="43"/>
      <c r="F47" s="136"/>
      <c r="G47" s="4"/>
      <c r="H47" s="5">
        <v>113</v>
      </c>
      <c r="I47" s="4"/>
      <c r="J47" s="5">
        <v>1156</v>
      </c>
      <c r="K47" s="4"/>
      <c r="L47" s="5">
        <v>0</v>
      </c>
      <c r="M47" s="4"/>
      <c r="N47" s="5">
        <v>0</v>
      </c>
    </row>
    <row r="48" spans="1:14" s="127" customFormat="1" ht="6" customHeight="1">
      <c r="A48" s="126"/>
      <c r="B48" s="126"/>
      <c r="C48" s="75"/>
      <c r="E48" s="128"/>
      <c r="F48" s="128"/>
      <c r="G48" s="128"/>
      <c r="H48" s="129"/>
      <c r="I48" s="128"/>
      <c r="J48" s="129"/>
      <c r="K48" s="128"/>
      <c r="L48" s="129"/>
      <c r="N48" s="129"/>
    </row>
    <row r="49" spans="1:14" ht="16.5" customHeight="1">
      <c r="A49" s="115" t="s">
        <v>91</v>
      </c>
      <c r="B49" s="43"/>
      <c r="C49" s="70"/>
      <c r="D49" s="43"/>
      <c r="E49" s="43"/>
      <c r="F49" s="136"/>
      <c r="G49" s="4"/>
      <c r="H49" s="154"/>
      <c r="I49" s="4"/>
      <c r="J49" s="154"/>
      <c r="K49" s="4"/>
      <c r="L49" s="154"/>
      <c r="M49" s="4"/>
      <c r="N49" s="154"/>
    </row>
    <row r="50" spans="1:14" ht="16.5" customHeight="1">
      <c r="B50" s="70" t="s">
        <v>92</v>
      </c>
      <c r="C50" s="123"/>
      <c r="D50" s="123"/>
      <c r="E50" s="123"/>
      <c r="F50" s="136"/>
      <c r="G50" s="155"/>
      <c r="H50" s="6">
        <f>SUM(H47:H47)</f>
        <v>113</v>
      </c>
      <c r="I50" s="155"/>
      <c r="J50" s="6">
        <f>SUM(J47:J47)</f>
        <v>1156</v>
      </c>
      <c r="K50" s="4"/>
      <c r="L50" s="6">
        <f>SUM(L47:L47)</f>
        <v>0</v>
      </c>
      <c r="M50" s="4"/>
      <c r="N50" s="6">
        <f>SUM(N47:N47)</f>
        <v>0</v>
      </c>
    </row>
    <row r="51" spans="1:14" s="127" customFormat="1" ht="6" customHeight="1">
      <c r="A51" s="126"/>
      <c r="B51" s="126"/>
      <c r="C51" s="75"/>
      <c r="E51" s="128"/>
      <c r="F51" s="128"/>
      <c r="G51" s="128"/>
      <c r="H51" s="129"/>
      <c r="I51" s="128"/>
      <c r="J51" s="129"/>
      <c r="K51" s="128"/>
      <c r="L51" s="129"/>
      <c r="N51" s="129"/>
    </row>
    <row r="52" spans="1:14" ht="16.5" customHeight="1">
      <c r="A52" s="118" t="s">
        <v>93</v>
      </c>
      <c r="B52" s="123"/>
      <c r="C52" s="123"/>
      <c r="D52" s="123"/>
      <c r="E52" s="123"/>
      <c r="F52" s="136"/>
      <c r="G52" s="137"/>
      <c r="H52" s="122">
        <f t="shared" ref="H52:L52" si="0">H50</f>
        <v>113</v>
      </c>
      <c r="I52" s="128"/>
      <c r="J52" s="122">
        <f t="shared" ref="J52" si="1">J50</f>
        <v>1156</v>
      </c>
      <c r="K52" s="128"/>
      <c r="L52" s="122">
        <f t="shared" si="0"/>
        <v>0</v>
      </c>
      <c r="M52" s="127"/>
      <c r="N52" s="122">
        <f t="shared" ref="N52" si="2">N50</f>
        <v>0</v>
      </c>
    </row>
    <row r="53" spans="1:14" s="127" customFormat="1" ht="6" customHeight="1">
      <c r="A53" s="126"/>
      <c r="B53" s="126"/>
      <c r="C53" s="75"/>
      <c r="E53" s="128"/>
      <c r="F53" s="128"/>
      <c r="G53" s="128"/>
      <c r="H53" s="129"/>
      <c r="I53" s="128"/>
      <c r="J53" s="129"/>
      <c r="K53" s="128"/>
      <c r="L53" s="129"/>
      <c r="N53" s="129"/>
    </row>
    <row r="54" spans="1:14" ht="16.5" customHeight="1" thickBot="1">
      <c r="A54" s="118" t="s">
        <v>94</v>
      </c>
      <c r="B54" s="118"/>
      <c r="C54" s="123"/>
      <c r="D54" s="123"/>
      <c r="E54" s="123"/>
      <c r="F54" s="136"/>
      <c r="G54" s="4"/>
      <c r="H54" s="156">
        <f>SUM(H43,H52)</f>
        <v>-143442</v>
      </c>
      <c r="I54" s="4"/>
      <c r="J54" s="156">
        <f>SUM(J43,J52)</f>
        <v>-255162</v>
      </c>
      <c r="K54" s="4"/>
      <c r="L54" s="156">
        <f>SUM(L43,L52)</f>
        <v>-111439</v>
      </c>
      <c r="M54" s="4"/>
      <c r="N54" s="156">
        <f>SUM(N43,N52)</f>
        <v>-130736</v>
      </c>
    </row>
    <row r="55" spans="1:14" ht="16.5" customHeight="1" thickTop="1">
      <c r="A55" s="118"/>
      <c r="B55" s="118"/>
      <c r="C55" s="123"/>
      <c r="D55" s="123"/>
      <c r="E55" s="123"/>
      <c r="F55" s="136"/>
      <c r="G55" s="4"/>
      <c r="H55" s="154"/>
      <c r="I55" s="4"/>
      <c r="J55" s="154"/>
      <c r="K55" s="4"/>
      <c r="L55" s="154"/>
      <c r="M55" s="4"/>
      <c r="N55" s="154"/>
    </row>
    <row r="56" spans="1:14" ht="16.5" customHeight="1">
      <c r="A56" s="118"/>
      <c r="B56" s="118"/>
      <c r="C56" s="123"/>
      <c r="D56" s="123"/>
      <c r="E56" s="123"/>
      <c r="F56" s="136"/>
      <c r="G56" s="4"/>
      <c r="H56" s="154"/>
      <c r="I56" s="4"/>
      <c r="J56" s="154"/>
      <c r="K56" s="4"/>
      <c r="L56" s="154"/>
      <c r="M56" s="4"/>
      <c r="N56" s="154"/>
    </row>
    <row r="57" spans="1:14" ht="16.5" customHeight="1">
      <c r="A57" s="118"/>
      <c r="B57" s="118"/>
      <c r="C57" s="123"/>
      <c r="D57" s="123"/>
      <c r="E57" s="123"/>
      <c r="F57" s="136"/>
      <c r="G57" s="4"/>
      <c r="H57" s="154"/>
      <c r="I57" s="4"/>
      <c r="J57" s="154"/>
      <c r="K57" s="4"/>
      <c r="L57" s="154"/>
      <c r="M57" s="4"/>
      <c r="N57" s="154"/>
    </row>
    <row r="58" spans="1:14" ht="16.5" customHeight="1">
      <c r="A58" s="118"/>
      <c r="B58" s="118"/>
      <c r="C58" s="123"/>
      <c r="D58" s="123"/>
      <c r="E58" s="123"/>
      <c r="F58" s="136"/>
      <c r="G58" s="4"/>
      <c r="H58" s="154"/>
      <c r="I58" s="4"/>
      <c r="J58" s="154"/>
      <c r="K58" s="4"/>
      <c r="L58" s="154"/>
      <c r="M58" s="4"/>
      <c r="N58" s="154"/>
    </row>
    <row r="59" spans="1:14" ht="16.5" customHeight="1">
      <c r="A59" s="118"/>
      <c r="B59" s="118"/>
      <c r="C59" s="123"/>
      <c r="D59" s="123"/>
      <c r="E59" s="123"/>
      <c r="F59" s="136"/>
      <c r="G59" s="4"/>
      <c r="H59" s="154"/>
      <c r="I59" s="4"/>
      <c r="J59" s="154"/>
      <c r="K59" s="4"/>
      <c r="L59" s="154"/>
      <c r="M59" s="4"/>
      <c r="N59" s="154"/>
    </row>
    <row r="60" spans="1:14" ht="16.5" customHeight="1">
      <c r="A60" s="118"/>
      <c r="B60" s="118"/>
      <c r="C60" s="123"/>
      <c r="D60" s="123"/>
      <c r="E60" s="123"/>
      <c r="F60" s="136"/>
      <c r="G60" s="4"/>
      <c r="H60" s="154"/>
      <c r="I60" s="4"/>
      <c r="J60" s="154"/>
      <c r="K60" s="4"/>
      <c r="L60" s="154"/>
      <c r="M60" s="4"/>
      <c r="N60" s="154"/>
    </row>
    <row r="61" spans="1:14" ht="21.75" customHeight="1">
      <c r="A61" s="118"/>
      <c r="B61" s="118"/>
      <c r="C61" s="123"/>
      <c r="D61" s="123"/>
      <c r="E61" s="123"/>
      <c r="F61" s="136"/>
      <c r="G61" s="4"/>
      <c r="H61" s="154"/>
      <c r="I61" s="4"/>
      <c r="J61" s="154"/>
      <c r="K61" s="4"/>
      <c r="L61" s="154"/>
      <c r="M61" s="4"/>
      <c r="N61" s="154"/>
    </row>
    <row r="62" spans="1:14" ht="22.35" customHeight="1">
      <c r="A62" s="204" t="s">
        <v>186</v>
      </c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</row>
    <row r="63" spans="1:14" ht="16.5" customHeight="1">
      <c r="A63" s="118" t="str">
        <f>A1</f>
        <v>Raimon Land Public Company Limited</v>
      </c>
      <c r="B63" s="123"/>
      <c r="C63" s="123"/>
      <c r="D63" s="123"/>
      <c r="E63" s="123"/>
      <c r="F63" s="136"/>
      <c r="G63" s="4"/>
      <c r="H63" s="3"/>
      <c r="I63" s="4"/>
      <c r="J63" s="3"/>
      <c r="K63" s="4"/>
      <c r="L63" s="3"/>
      <c r="M63" s="4"/>
      <c r="N63" s="3"/>
    </row>
    <row r="64" spans="1:14" ht="16.5" customHeight="1">
      <c r="A64" s="118" t="str">
        <f>A2</f>
        <v>Statements of Comprehensive Income</v>
      </c>
      <c r="B64" s="123"/>
      <c r="C64" s="123"/>
      <c r="D64" s="123"/>
      <c r="E64" s="123"/>
      <c r="F64" s="136"/>
      <c r="G64" s="4"/>
      <c r="H64" s="3"/>
      <c r="I64" s="4"/>
      <c r="J64" s="3"/>
      <c r="K64" s="4"/>
      <c r="L64" s="3"/>
      <c r="M64" s="4"/>
      <c r="N64" s="3"/>
    </row>
    <row r="65" spans="1:14" ht="16.5" customHeight="1">
      <c r="A65" s="138" t="str">
        <f>A3</f>
        <v>For the three-month period ended 31 March 2025</v>
      </c>
      <c r="B65" s="139"/>
      <c r="C65" s="139"/>
      <c r="D65" s="139"/>
      <c r="E65" s="139"/>
      <c r="F65" s="140"/>
      <c r="G65" s="157"/>
      <c r="H65" s="6"/>
      <c r="I65" s="157"/>
      <c r="J65" s="6"/>
      <c r="K65" s="157"/>
      <c r="L65" s="6"/>
      <c r="M65" s="157"/>
      <c r="N65" s="6"/>
    </row>
    <row r="66" spans="1:14" ht="16.5" customHeight="1">
      <c r="B66" s="123"/>
      <c r="C66" s="123"/>
      <c r="D66" s="123"/>
      <c r="E66" s="123"/>
      <c r="F66" s="136"/>
      <c r="G66" s="4"/>
      <c r="H66" s="3"/>
      <c r="I66" s="4"/>
      <c r="J66" s="3"/>
      <c r="K66" s="4"/>
      <c r="L66" s="3"/>
      <c r="M66" s="4"/>
      <c r="N66" s="3"/>
    </row>
    <row r="67" spans="1:14" ht="16.5" customHeight="1">
      <c r="A67" s="118"/>
      <c r="B67" s="123"/>
      <c r="C67" s="123"/>
      <c r="D67" s="123"/>
      <c r="E67" s="123"/>
      <c r="F67" s="136"/>
      <c r="G67" s="4"/>
      <c r="H67" s="3"/>
      <c r="I67" s="4"/>
      <c r="J67" s="3"/>
      <c r="K67" s="4"/>
      <c r="L67" s="3"/>
      <c r="M67" s="4"/>
      <c r="N67" s="3"/>
    </row>
    <row r="68" spans="1:14" ht="16.5" customHeight="1">
      <c r="G68" s="115"/>
      <c r="H68" s="203" t="s">
        <v>2</v>
      </c>
      <c r="I68" s="203"/>
      <c r="J68" s="203"/>
      <c r="K68" s="62"/>
      <c r="L68" s="203" t="s">
        <v>3</v>
      </c>
      <c r="M68" s="203"/>
      <c r="N68" s="203"/>
    </row>
    <row r="69" spans="1:14" ht="16.5" customHeight="1">
      <c r="A69" s="123"/>
      <c r="B69" s="123"/>
      <c r="C69" s="123"/>
      <c r="D69" s="123"/>
      <c r="E69" s="123"/>
      <c r="G69" s="123"/>
      <c r="H69" s="202" t="s">
        <v>4</v>
      </c>
      <c r="I69" s="202"/>
      <c r="J69" s="202"/>
      <c r="K69" s="61"/>
      <c r="L69" s="202" t="s">
        <v>4</v>
      </c>
      <c r="M69" s="202"/>
      <c r="N69" s="202"/>
    </row>
    <row r="70" spans="1:14" ht="16.5" customHeight="1">
      <c r="A70" s="123"/>
      <c r="B70" s="123"/>
      <c r="C70" s="123"/>
      <c r="D70" s="123"/>
      <c r="E70" s="123"/>
      <c r="F70" s="123"/>
      <c r="G70" s="62"/>
      <c r="H70" s="18" t="s">
        <v>187</v>
      </c>
      <c r="I70" s="63"/>
      <c r="J70" s="18" t="s">
        <v>187</v>
      </c>
      <c r="K70" s="63"/>
      <c r="L70" s="18" t="s">
        <v>187</v>
      </c>
      <c r="M70" s="63"/>
      <c r="N70" s="18" t="s">
        <v>187</v>
      </c>
    </row>
    <row r="71" spans="1:14" ht="16.5" customHeight="1">
      <c r="A71" s="123"/>
      <c r="B71" s="123"/>
      <c r="C71" s="123"/>
      <c r="D71" s="123"/>
      <c r="E71" s="123"/>
      <c r="F71" s="123"/>
      <c r="G71" s="62"/>
      <c r="H71" s="18" t="s">
        <v>196</v>
      </c>
      <c r="I71" s="62"/>
      <c r="J71" s="18" t="s">
        <v>6</v>
      </c>
      <c r="K71" s="62"/>
      <c r="L71" s="18" t="s">
        <v>196</v>
      </c>
      <c r="M71" s="62"/>
      <c r="N71" s="18" t="s">
        <v>6</v>
      </c>
    </row>
    <row r="72" spans="1:14" ht="16.5" customHeight="1">
      <c r="A72" s="123"/>
      <c r="B72" s="123"/>
      <c r="C72" s="123"/>
      <c r="D72" s="123"/>
      <c r="E72" s="123"/>
      <c r="F72" s="123"/>
      <c r="G72" s="62"/>
      <c r="H72" s="18" t="s">
        <v>7</v>
      </c>
      <c r="I72" s="62"/>
      <c r="J72" s="18" t="s">
        <v>7</v>
      </c>
      <c r="K72" s="62"/>
      <c r="L72" s="18" t="s">
        <v>7</v>
      </c>
      <c r="M72" s="62"/>
      <c r="N72" s="18" t="s">
        <v>7</v>
      </c>
    </row>
    <row r="73" spans="1:14" ht="16.5" customHeight="1">
      <c r="A73" s="123"/>
      <c r="B73" s="123"/>
      <c r="C73" s="123"/>
      <c r="D73" s="123"/>
      <c r="E73" s="123"/>
      <c r="F73" s="123"/>
      <c r="G73" s="125"/>
      <c r="H73" s="16" t="s">
        <v>9</v>
      </c>
      <c r="I73" s="125"/>
      <c r="J73" s="16" t="s">
        <v>9</v>
      </c>
      <c r="K73" s="125"/>
      <c r="L73" s="16" t="s">
        <v>9</v>
      </c>
      <c r="M73" s="125"/>
      <c r="N73" s="16" t="s">
        <v>9</v>
      </c>
    </row>
    <row r="74" spans="1:14" ht="16.5" customHeight="1">
      <c r="A74" s="118"/>
      <c r="B74" s="123"/>
      <c r="C74" s="123"/>
      <c r="D74" s="123"/>
      <c r="E74" s="123"/>
      <c r="F74" s="136"/>
      <c r="G74" s="4"/>
      <c r="H74" s="3"/>
      <c r="I74" s="4"/>
      <c r="J74" s="3"/>
      <c r="K74" s="4"/>
      <c r="L74" s="3"/>
      <c r="M74" s="4"/>
      <c r="N74" s="3"/>
    </row>
    <row r="75" spans="1:14" ht="16.5" customHeight="1">
      <c r="A75" s="118" t="s">
        <v>95</v>
      </c>
      <c r="B75" s="123"/>
      <c r="C75" s="123"/>
      <c r="D75" s="123"/>
      <c r="E75" s="123"/>
      <c r="G75" s="4"/>
      <c r="H75" s="3"/>
      <c r="I75" s="4"/>
      <c r="J75" s="3"/>
      <c r="K75" s="4"/>
      <c r="L75" s="3"/>
      <c r="M75" s="4"/>
      <c r="N75" s="3"/>
    </row>
    <row r="76" spans="1:14" ht="16.5" customHeight="1">
      <c r="A76" s="115" t="s">
        <v>96</v>
      </c>
      <c r="B76" s="123"/>
      <c r="C76" s="123"/>
      <c r="D76" s="123"/>
      <c r="E76" s="123"/>
      <c r="F76" s="131"/>
      <c r="G76" s="158"/>
      <c r="H76" s="129">
        <v>-142487</v>
      </c>
      <c r="I76" s="159"/>
      <c r="J76" s="129">
        <v>-255095</v>
      </c>
      <c r="K76" s="159"/>
      <c r="L76" s="129">
        <v>-111439</v>
      </c>
      <c r="M76" s="159"/>
      <c r="N76" s="129">
        <v>-130736</v>
      </c>
    </row>
    <row r="77" spans="1:14" ht="16.5" customHeight="1">
      <c r="A77" s="115" t="s">
        <v>70</v>
      </c>
      <c r="B77" s="123"/>
      <c r="C77" s="123"/>
      <c r="D77" s="123"/>
      <c r="E77" s="123"/>
      <c r="F77" s="136"/>
      <c r="G77" s="153"/>
      <c r="H77" s="133">
        <v>-1068</v>
      </c>
      <c r="I77" s="160"/>
      <c r="J77" s="133">
        <v>-1223</v>
      </c>
      <c r="K77" s="137"/>
      <c r="L77" s="133">
        <v>0</v>
      </c>
      <c r="M77" s="155"/>
      <c r="N77" s="133">
        <v>0</v>
      </c>
    </row>
    <row r="78" spans="1:14" s="127" customFormat="1" ht="16.5" customHeight="1">
      <c r="A78" s="126"/>
      <c r="B78" s="126"/>
      <c r="C78" s="75"/>
      <c r="E78" s="128"/>
      <c r="F78" s="128"/>
      <c r="G78" s="128"/>
      <c r="H78" s="129"/>
      <c r="I78" s="128"/>
      <c r="J78" s="129"/>
      <c r="K78" s="128"/>
      <c r="L78" s="129"/>
      <c r="N78" s="129"/>
    </row>
    <row r="79" spans="1:14" ht="16.5" customHeight="1" thickBot="1">
      <c r="A79" s="118"/>
      <c r="B79" s="123"/>
      <c r="C79" s="123"/>
      <c r="D79" s="123"/>
      <c r="E79" s="123"/>
      <c r="F79" s="136"/>
      <c r="G79" s="132"/>
      <c r="H79" s="141">
        <f>H43</f>
        <v>-143555</v>
      </c>
      <c r="I79" s="132"/>
      <c r="J79" s="141">
        <f>J43</f>
        <v>-256318</v>
      </c>
      <c r="K79" s="132"/>
      <c r="L79" s="141">
        <f>L43</f>
        <v>-111439</v>
      </c>
      <c r="M79" s="132"/>
      <c r="N79" s="141">
        <f>N43</f>
        <v>-130736</v>
      </c>
    </row>
    <row r="80" spans="1:14" ht="16.5" customHeight="1" thickTop="1">
      <c r="B80" s="123"/>
      <c r="C80" s="123"/>
      <c r="D80" s="123"/>
      <c r="E80" s="123"/>
      <c r="F80" s="136"/>
      <c r="G80" s="4"/>
      <c r="I80" s="4"/>
      <c r="K80" s="4"/>
      <c r="M80" s="4"/>
    </row>
    <row r="81" spans="1:14" ht="16.5" customHeight="1">
      <c r="A81" s="118" t="s">
        <v>97</v>
      </c>
      <c r="B81" s="123"/>
      <c r="C81" s="123"/>
      <c r="D81" s="123"/>
      <c r="E81" s="123"/>
      <c r="G81" s="4"/>
      <c r="I81" s="4"/>
      <c r="K81" s="4"/>
      <c r="M81" s="4"/>
    </row>
    <row r="82" spans="1:14" ht="16.5" customHeight="1">
      <c r="A82" s="115" t="s">
        <v>96</v>
      </c>
      <c r="B82" s="123"/>
      <c r="C82" s="123"/>
      <c r="D82" s="123"/>
      <c r="E82" s="123"/>
      <c r="F82" s="131"/>
      <c r="G82" s="153"/>
      <c r="H82" s="129">
        <f>H85-H83</f>
        <v>-142374</v>
      </c>
      <c r="I82" s="160"/>
      <c r="J82" s="129">
        <f>J85-J83</f>
        <v>-253939</v>
      </c>
      <c r="K82" s="160"/>
      <c r="L82" s="129">
        <f>L85-L83</f>
        <v>-111439</v>
      </c>
      <c r="M82" s="160"/>
      <c r="N82" s="129">
        <v>-130736</v>
      </c>
    </row>
    <row r="83" spans="1:14" ht="16.5" customHeight="1">
      <c r="A83" s="115" t="s">
        <v>70</v>
      </c>
      <c r="B83" s="123"/>
      <c r="C83" s="123"/>
      <c r="D83" s="123"/>
      <c r="E83" s="123"/>
      <c r="F83" s="136"/>
      <c r="G83" s="153"/>
      <c r="H83" s="133">
        <v>-1068</v>
      </c>
      <c r="I83" s="160"/>
      <c r="J83" s="133">
        <v>-1223</v>
      </c>
      <c r="K83" s="160"/>
      <c r="L83" s="133">
        <v>0</v>
      </c>
      <c r="M83" s="160"/>
      <c r="N83" s="133">
        <v>0</v>
      </c>
    </row>
    <row r="84" spans="1:14" s="127" customFormat="1" ht="16.5" customHeight="1">
      <c r="A84" s="126"/>
      <c r="B84" s="126"/>
      <c r="C84" s="75"/>
      <c r="E84" s="128"/>
      <c r="F84" s="128"/>
      <c r="G84" s="128"/>
      <c r="H84" s="129"/>
      <c r="I84" s="128"/>
      <c r="J84" s="129"/>
      <c r="K84" s="128"/>
      <c r="L84" s="129"/>
      <c r="N84" s="129"/>
    </row>
    <row r="85" spans="1:14" ht="16.5" customHeight="1" thickBot="1">
      <c r="A85" s="118"/>
      <c r="B85" s="123"/>
      <c r="C85" s="123"/>
      <c r="D85" s="123"/>
      <c r="E85" s="123"/>
      <c r="F85" s="136"/>
      <c r="G85" s="130"/>
      <c r="H85" s="141">
        <f>H54</f>
        <v>-143442</v>
      </c>
      <c r="I85" s="130"/>
      <c r="J85" s="141">
        <f>J54</f>
        <v>-255162</v>
      </c>
      <c r="K85" s="130"/>
      <c r="L85" s="141">
        <f>L54</f>
        <v>-111439</v>
      </c>
      <c r="M85" s="130"/>
      <c r="N85" s="141">
        <f>N54</f>
        <v>-130736</v>
      </c>
    </row>
    <row r="86" spans="1:14" ht="16.5" customHeight="1" thickTop="1">
      <c r="A86" s="118"/>
      <c r="B86" s="123"/>
      <c r="C86" s="123"/>
      <c r="D86" s="123"/>
      <c r="E86" s="123"/>
      <c r="F86" s="136"/>
      <c r="G86" s="130"/>
      <c r="I86" s="130"/>
      <c r="K86" s="130"/>
      <c r="M86" s="130"/>
    </row>
    <row r="87" spans="1:14" ht="16.5" customHeight="1">
      <c r="B87" s="123"/>
      <c r="C87" s="123"/>
      <c r="D87" s="123"/>
      <c r="E87" s="123"/>
      <c r="F87" s="136"/>
      <c r="G87" s="4"/>
      <c r="H87" s="3"/>
      <c r="I87" s="4"/>
      <c r="J87" s="3"/>
      <c r="K87" s="4"/>
      <c r="L87" s="3"/>
      <c r="M87" s="4"/>
      <c r="N87" s="3"/>
    </row>
    <row r="88" spans="1:14" ht="16.5" customHeight="1">
      <c r="A88" s="118" t="s">
        <v>98</v>
      </c>
      <c r="B88" s="123"/>
      <c r="C88" s="123"/>
      <c r="D88" s="123"/>
      <c r="E88" s="123"/>
      <c r="F88" s="136"/>
      <c r="G88" s="4"/>
      <c r="H88" s="3"/>
      <c r="I88" s="4"/>
      <c r="J88" s="3"/>
      <c r="K88" s="4"/>
      <c r="L88" s="3"/>
      <c r="M88" s="4"/>
      <c r="N88" s="3"/>
    </row>
    <row r="89" spans="1:14" ht="16.5" customHeight="1" thickBot="1">
      <c r="A89" s="115" t="s">
        <v>99</v>
      </c>
      <c r="F89" s="131"/>
      <c r="G89" s="142"/>
      <c r="H89" s="143">
        <f>ROUND(H76/ROUND(5795220780/1000,0),4)</f>
        <v>-2.46E-2</v>
      </c>
      <c r="I89" s="2"/>
      <c r="J89" s="143">
        <f>ROUND(J76/4172484,4)</f>
        <v>-6.1100000000000002E-2</v>
      </c>
      <c r="K89" s="2"/>
      <c r="L89" s="143">
        <f>ROUND(L76/ROUND(5795220780/1000,0),4)</f>
        <v>-1.9199999999999998E-2</v>
      </c>
      <c r="M89" s="2"/>
      <c r="N89" s="143">
        <f>ROUND(N76/4172484,4)</f>
        <v>-3.1300000000000001E-2</v>
      </c>
    </row>
    <row r="90" spans="1:14" ht="16.5" customHeight="1" thickTop="1">
      <c r="B90" s="135"/>
      <c r="C90" s="135"/>
      <c r="D90" s="136"/>
      <c r="E90" s="136"/>
      <c r="F90" s="134"/>
      <c r="G90" s="161"/>
      <c r="H90" s="3"/>
      <c r="I90" s="4"/>
      <c r="J90" s="3"/>
      <c r="K90" s="4"/>
      <c r="L90" s="3"/>
      <c r="M90" s="4"/>
      <c r="N90" s="3"/>
    </row>
    <row r="91" spans="1:14" ht="16.5" customHeight="1">
      <c r="B91" s="135"/>
      <c r="C91" s="135"/>
      <c r="D91" s="136"/>
      <c r="E91" s="136"/>
      <c r="F91" s="131"/>
      <c r="G91" s="4"/>
      <c r="H91" s="3"/>
      <c r="I91" s="4"/>
      <c r="J91" s="3"/>
      <c r="K91" s="4"/>
      <c r="L91" s="3"/>
      <c r="M91" s="4"/>
      <c r="N91" s="3"/>
    </row>
    <row r="92" spans="1:14" s="123" customFormat="1" ht="16.5" customHeight="1">
      <c r="G92" s="125"/>
      <c r="H92" s="144"/>
      <c r="I92" s="125"/>
      <c r="J92" s="144"/>
      <c r="K92" s="125"/>
      <c r="L92" s="144"/>
      <c r="M92" s="125"/>
      <c r="N92" s="144"/>
    </row>
    <row r="93" spans="1:14" ht="16.5" customHeight="1">
      <c r="A93" s="123"/>
      <c r="B93" s="123"/>
      <c r="C93" s="123"/>
      <c r="D93" s="123"/>
      <c r="E93" s="123"/>
      <c r="F93" s="123"/>
      <c r="G93" s="62"/>
      <c r="H93" s="18"/>
      <c r="I93" s="62"/>
      <c r="J93" s="18"/>
      <c r="K93" s="62"/>
      <c r="L93" s="18"/>
      <c r="M93" s="62"/>
      <c r="N93" s="18"/>
    </row>
    <row r="94" spans="1:14" ht="16.5" customHeight="1">
      <c r="B94" s="135"/>
      <c r="C94" s="135"/>
      <c r="D94" s="136"/>
      <c r="E94" s="136"/>
      <c r="G94" s="4"/>
      <c r="H94" s="3"/>
      <c r="I94" s="4"/>
      <c r="J94" s="3"/>
      <c r="K94" s="4"/>
      <c r="L94" s="3"/>
      <c r="M94" s="4"/>
      <c r="N94" s="3"/>
    </row>
    <row r="95" spans="1:14" ht="16.5" customHeight="1">
      <c r="B95" s="135"/>
      <c r="C95" s="135"/>
      <c r="D95" s="136"/>
      <c r="E95" s="136"/>
      <c r="G95" s="4"/>
      <c r="H95" s="3"/>
      <c r="I95" s="4"/>
      <c r="J95" s="3"/>
      <c r="K95" s="4"/>
      <c r="L95" s="3"/>
      <c r="M95" s="4"/>
      <c r="N95" s="3"/>
    </row>
    <row r="96" spans="1:14" ht="16.5" customHeight="1">
      <c r="B96" s="135"/>
      <c r="C96" s="135"/>
      <c r="D96" s="136"/>
      <c r="E96" s="136"/>
      <c r="G96" s="4"/>
      <c r="H96" s="3"/>
      <c r="I96" s="4"/>
      <c r="J96" s="3"/>
      <c r="K96" s="4"/>
      <c r="L96" s="3"/>
      <c r="M96" s="4"/>
      <c r="N96" s="3"/>
    </row>
    <row r="97" spans="2:14" ht="16.5" customHeight="1">
      <c r="B97" s="135"/>
      <c r="C97" s="135"/>
      <c r="D97" s="136"/>
      <c r="E97" s="136"/>
      <c r="G97" s="4"/>
      <c r="H97" s="3"/>
      <c r="I97" s="4"/>
      <c r="J97" s="3"/>
      <c r="K97" s="4"/>
      <c r="L97" s="3"/>
      <c r="M97" s="4"/>
      <c r="N97" s="3"/>
    </row>
    <row r="98" spans="2:14" ht="16.5" customHeight="1">
      <c r="B98" s="135"/>
      <c r="C98" s="135"/>
      <c r="D98" s="136"/>
      <c r="E98" s="136"/>
      <c r="G98" s="4"/>
      <c r="H98" s="3"/>
      <c r="I98" s="4"/>
      <c r="J98" s="3"/>
      <c r="K98" s="4"/>
      <c r="L98" s="3"/>
      <c r="M98" s="4"/>
      <c r="N98" s="3"/>
    </row>
    <row r="99" spans="2:14" ht="16.5" customHeight="1">
      <c r="B99" s="135"/>
      <c r="C99" s="135"/>
      <c r="D99" s="136"/>
      <c r="E99" s="136"/>
      <c r="G99" s="4"/>
      <c r="H99" s="3"/>
      <c r="I99" s="4"/>
      <c r="J99" s="3"/>
      <c r="K99" s="4"/>
      <c r="L99" s="3"/>
      <c r="M99" s="4"/>
      <c r="N99" s="3"/>
    </row>
    <row r="100" spans="2:14" ht="16.5" customHeight="1">
      <c r="B100" s="135"/>
      <c r="C100" s="135"/>
      <c r="D100" s="136"/>
      <c r="E100" s="136"/>
      <c r="G100" s="4"/>
      <c r="H100" s="3"/>
      <c r="I100" s="4"/>
      <c r="J100" s="3"/>
      <c r="K100" s="4"/>
      <c r="L100" s="3"/>
      <c r="M100" s="4"/>
      <c r="N100" s="3"/>
    </row>
    <row r="101" spans="2:14" ht="16.5" customHeight="1">
      <c r="B101" s="135"/>
      <c r="C101" s="135"/>
      <c r="D101" s="136"/>
      <c r="E101" s="136"/>
      <c r="G101" s="4"/>
      <c r="H101" s="3"/>
      <c r="I101" s="4"/>
      <c r="J101" s="3"/>
      <c r="K101" s="4"/>
      <c r="L101" s="3"/>
      <c r="M101" s="4"/>
      <c r="N101" s="3"/>
    </row>
    <row r="102" spans="2:14" ht="16.5" customHeight="1">
      <c r="B102" s="135"/>
      <c r="C102" s="135"/>
      <c r="D102" s="136"/>
      <c r="E102" s="136"/>
      <c r="G102" s="4"/>
      <c r="H102" s="3"/>
      <c r="I102" s="4"/>
      <c r="J102" s="3"/>
      <c r="K102" s="4"/>
      <c r="L102" s="3"/>
      <c r="M102" s="4"/>
      <c r="N102" s="3"/>
    </row>
    <row r="103" spans="2:14" ht="16.5" customHeight="1">
      <c r="B103" s="135"/>
      <c r="C103" s="135"/>
      <c r="D103" s="136"/>
      <c r="E103" s="136"/>
      <c r="G103" s="4"/>
      <c r="H103" s="3"/>
      <c r="I103" s="4"/>
      <c r="J103" s="3"/>
      <c r="K103" s="4"/>
      <c r="L103" s="3"/>
      <c r="M103" s="4"/>
      <c r="N103" s="3"/>
    </row>
    <row r="104" spans="2:14" ht="16.5" customHeight="1">
      <c r="B104" s="135"/>
      <c r="C104" s="135"/>
      <c r="D104" s="136"/>
      <c r="E104" s="136"/>
      <c r="G104" s="4"/>
      <c r="H104" s="3"/>
      <c r="I104" s="4"/>
      <c r="J104" s="3"/>
      <c r="K104" s="4"/>
      <c r="L104" s="3"/>
      <c r="M104" s="4"/>
      <c r="N104" s="3"/>
    </row>
    <row r="105" spans="2:14" ht="16.5" customHeight="1">
      <c r="B105" s="135"/>
      <c r="C105" s="135"/>
      <c r="D105" s="136"/>
      <c r="E105" s="136"/>
      <c r="G105" s="4"/>
      <c r="H105" s="3"/>
      <c r="I105" s="4"/>
      <c r="J105" s="3"/>
      <c r="K105" s="4"/>
      <c r="L105" s="3"/>
      <c r="M105" s="4"/>
      <c r="N105" s="3"/>
    </row>
    <row r="106" spans="2:14" ht="16.5" customHeight="1">
      <c r="B106" s="135"/>
      <c r="C106" s="135"/>
      <c r="D106" s="136"/>
      <c r="E106" s="136"/>
      <c r="G106" s="4"/>
      <c r="H106" s="3"/>
      <c r="I106" s="4"/>
      <c r="J106" s="3"/>
      <c r="K106" s="4"/>
      <c r="L106" s="3"/>
      <c r="M106" s="4"/>
      <c r="N106" s="3"/>
    </row>
    <row r="107" spans="2:14" ht="16.5" customHeight="1">
      <c r="B107" s="135"/>
      <c r="C107" s="135"/>
      <c r="D107" s="136"/>
      <c r="E107" s="136"/>
      <c r="G107" s="4"/>
      <c r="H107" s="3"/>
      <c r="I107" s="4"/>
      <c r="J107" s="3"/>
      <c r="K107" s="4"/>
      <c r="L107" s="3"/>
      <c r="M107" s="4"/>
      <c r="N107" s="3"/>
    </row>
    <row r="108" spans="2:14" ht="16.5" customHeight="1">
      <c r="B108" s="135"/>
      <c r="C108" s="135"/>
      <c r="D108" s="136"/>
      <c r="E108" s="136"/>
      <c r="G108" s="4"/>
      <c r="H108" s="3"/>
      <c r="I108" s="4"/>
      <c r="J108" s="3"/>
      <c r="K108" s="4"/>
      <c r="L108" s="3"/>
      <c r="M108" s="4"/>
      <c r="N108" s="3"/>
    </row>
    <row r="109" spans="2:14" ht="16.5" customHeight="1">
      <c r="B109" s="135"/>
      <c r="C109" s="135"/>
      <c r="D109" s="136"/>
      <c r="E109" s="136"/>
      <c r="G109" s="4"/>
      <c r="H109" s="3"/>
      <c r="I109" s="4"/>
      <c r="J109" s="3"/>
      <c r="K109" s="4"/>
      <c r="L109" s="3"/>
      <c r="M109" s="4"/>
      <c r="N109" s="3"/>
    </row>
    <row r="110" spans="2:14" ht="16.5" customHeight="1">
      <c r="B110" s="135"/>
      <c r="C110" s="135"/>
      <c r="D110" s="136"/>
      <c r="E110" s="136"/>
      <c r="G110" s="4"/>
      <c r="H110" s="3"/>
      <c r="I110" s="4"/>
      <c r="J110" s="3"/>
      <c r="K110" s="4"/>
      <c r="L110" s="3"/>
      <c r="M110" s="4"/>
      <c r="N110" s="3"/>
    </row>
    <row r="111" spans="2:14" ht="16.5" customHeight="1">
      <c r="B111" s="135"/>
      <c r="C111" s="135"/>
      <c r="D111" s="136"/>
      <c r="E111" s="136"/>
      <c r="G111" s="4"/>
      <c r="H111" s="3"/>
      <c r="I111" s="4"/>
      <c r="J111" s="3"/>
      <c r="K111" s="4"/>
      <c r="L111" s="3"/>
      <c r="M111" s="4"/>
      <c r="N111" s="3"/>
    </row>
    <row r="112" spans="2:14" ht="16.5" customHeight="1">
      <c r="B112" s="135"/>
      <c r="C112" s="135"/>
      <c r="D112" s="136"/>
      <c r="E112" s="136"/>
      <c r="G112" s="4"/>
      <c r="H112" s="3"/>
      <c r="I112" s="4"/>
      <c r="J112" s="3"/>
      <c r="K112" s="4"/>
      <c r="L112" s="3"/>
      <c r="M112" s="4"/>
      <c r="N112" s="3"/>
    </row>
    <row r="113" spans="1:14" ht="16.5" customHeight="1">
      <c r="B113" s="135"/>
      <c r="C113" s="135"/>
      <c r="D113" s="136"/>
      <c r="E113" s="136"/>
      <c r="G113" s="4"/>
      <c r="H113" s="3"/>
      <c r="I113" s="4"/>
      <c r="J113" s="3"/>
      <c r="K113" s="4"/>
      <c r="L113" s="3"/>
      <c r="M113" s="4"/>
      <c r="N113" s="3"/>
    </row>
    <row r="114" spans="1:14" ht="16.5" customHeight="1">
      <c r="B114" s="135"/>
      <c r="C114" s="135"/>
      <c r="D114" s="136"/>
      <c r="E114" s="136"/>
      <c r="G114" s="4"/>
      <c r="H114" s="3"/>
      <c r="I114" s="4"/>
      <c r="J114" s="3"/>
      <c r="K114" s="4"/>
      <c r="L114" s="3"/>
      <c r="M114" s="4"/>
      <c r="N114" s="3"/>
    </row>
    <row r="115" spans="1:14" ht="16.5" customHeight="1">
      <c r="B115" s="135"/>
      <c r="C115" s="135"/>
      <c r="D115" s="136"/>
      <c r="E115" s="136"/>
      <c r="G115" s="4"/>
      <c r="H115" s="3"/>
      <c r="I115" s="4"/>
      <c r="J115" s="3"/>
      <c r="K115" s="4"/>
      <c r="L115" s="3"/>
      <c r="M115" s="4"/>
      <c r="N115" s="3"/>
    </row>
    <row r="116" spans="1:14" ht="12" customHeight="1">
      <c r="B116" s="135"/>
      <c r="C116" s="135"/>
      <c r="D116" s="136"/>
      <c r="E116" s="136"/>
      <c r="G116" s="4"/>
      <c r="H116" s="3"/>
      <c r="I116" s="4"/>
      <c r="J116" s="3"/>
      <c r="K116" s="4"/>
      <c r="L116" s="3"/>
      <c r="M116" s="4"/>
      <c r="N116" s="3"/>
    </row>
    <row r="117" spans="1:14" ht="9.75" customHeight="1"/>
    <row r="118" spans="1:14" ht="22.35" customHeight="1">
      <c r="A118" s="120" t="s">
        <v>186</v>
      </c>
      <c r="B118" s="120"/>
      <c r="C118" s="120"/>
      <c r="D118" s="120"/>
      <c r="E118" s="120"/>
      <c r="F118" s="120"/>
      <c r="G118" s="120"/>
      <c r="H118" s="122"/>
      <c r="I118" s="120"/>
      <c r="J118" s="122"/>
      <c r="K118" s="120"/>
      <c r="L118" s="122"/>
      <c r="M118" s="120"/>
      <c r="N118" s="122"/>
    </row>
  </sheetData>
  <mergeCells count="9">
    <mergeCell ref="H69:J69"/>
    <mergeCell ref="L69:N69"/>
    <mergeCell ref="H6:J6"/>
    <mergeCell ref="L6:N6"/>
    <mergeCell ref="H7:J7"/>
    <mergeCell ref="L7:N7"/>
    <mergeCell ref="A62:N62"/>
    <mergeCell ref="H68:J68"/>
    <mergeCell ref="L68:N68"/>
  </mergeCells>
  <pageMargins left="0.8" right="0.5" top="0.5" bottom="0.6" header="0.49" footer="0.4"/>
  <pageSetup paperSize="9" scale="92" firstPageNumber="6" orientation="portrait" useFirstPageNumber="1" horizontalDpi="1200" verticalDpi="1200" r:id="rId1"/>
  <headerFooter>
    <oddFooter>&amp;R&amp;9&amp;P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878C0-5766-4F41-AC24-AC0E264E9719}">
  <dimension ref="A1:Z45"/>
  <sheetViews>
    <sheetView view="pageBreakPreview" zoomScale="115" zoomScaleNormal="85" zoomScaleSheetLayoutView="115" workbookViewId="0">
      <selection activeCell="B11" sqref="B11"/>
    </sheetView>
  </sheetViews>
  <sheetFormatPr defaultColWidth="9.33203125" defaultRowHeight="16.5" customHeight="1"/>
  <cols>
    <col min="1" max="1" width="36.6640625" style="87" customWidth="1"/>
    <col min="2" max="2" width="5.83203125" style="99" customWidth="1"/>
    <col min="3" max="3" width="0.6640625" style="79" customWidth="1"/>
    <col min="4" max="4" width="14.1640625" style="28" customWidth="1"/>
    <col min="5" max="5" width="0.6640625" style="79" customWidth="1"/>
    <col min="6" max="6" width="14.1640625" style="28" customWidth="1"/>
    <col min="7" max="7" width="0.6640625" style="99" customWidth="1"/>
    <col min="8" max="8" width="18.5" style="28" customWidth="1"/>
    <col min="9" max="9" width="0.6640625" style="79" customWidth="1"/>
    <col min="10" max="10" width="17.1640625" style="28" customWidth="1"/>
    <col min="11" max="11" width="0.6640625" style="79" customWidth="1"/>
    <col min="12" max="12" width="15.6640625" style="28" customWidth="1"/>
    <col min="13" max="13" width="0.6640625" style="79" customWidth="1"/>
    <col min="14" max="14" width="14.6640625" style="28" customWidth="1"/>
    <col min="15" max="15" width="0.6640625" style="79" customWidth="1"/>
    <col min="16" max="16" width="15" style="28" customWidth="1"/>
    <col min="17" max="17" width="0.6640625" style="79" customWidth="1"/>
    <col min="18" max="18" width="15.1640625" style="28" customWidth="1"/>
    <col min="19" max="19" width="0.6640625" style="79" customWidth="1"/>
    <col min="20" max="20" width="16.1640625" style="28" customWidth="1"/>
    <col min="21" max="21" width="0.6640625" style="79" customWidth="1"/>
    <col min="22" max="22" width="13.6640625" style="28" customWidth="1"/>
    <col min="23" max="23" width="0.6640625" style="79" customWidth="1"/>
    <col min="24" max="24" width="14.6640625" style="28" customWidth="1"/>
    <col min="25" max="25" width="0.6640625" style="79" customWidth="1"/>
    <col min="26" max="26" width="13.5" style="28" customWidth="1"/>
    <col min="27" max="16384" width="9.33203125" style="24"/>
  </cols>
  <sheetData>
    <row r="1" spans="1:26" ht="16.5" customHeight="1">
      <c r="A1" s="76" t="s">
        <v>0</v>
      </c>
      <c r="B1" s="77"/>
      <c r="G1" s="77"/>
    </row>
    <row r="2" spans="1:26" ht="16.5" customHeight="1">
      <c r="A2" s="80" t="s">
        <v>100</v>
      </c>
      <c r="B2" s="77"/>
      <c r="G2" s="77"/>
    </row>
    <row r="3" spans="1:26" ht="16.5" customHeight="1">
      <c r="A3" s="81" t="str">
        <f>'P&amp;L 6-7(3M)'!A3</f>
        <v>For the three-month period ended 31 March 2025</v>
      </c>
      <c r="B3" s="82"/>
      <c r="C3" s="85"/>
      <c r="D3" s="84"/>
      <c r="E3" s="85"/>
      <c r="F3" s="84"/>
      <c r="G3" s="82"/>
      <c r="H3" s="84"/>
      <c r="I3" s="85"/>
      <c r="J3" s="84"/>
      <c r="K3" s="85"/>
      <c r="L3" s="84"/>
      <c r="M3" s="85"/>
      <c r="N3" s="84"/>
      <c r="O3" s="85"/>
      <c r="P3" s="84"/>
      <c r="Q3" s="85"/>
      <c r="R3" s="84"/>
      <c r="S3" s="85"/>
      <c r="T3" s="84"/>
      <c r="U3" s="85"/>
      <c r="V3" s="84"/>
      <c r="W3" s="174"/>
      <c r="X3" s="84"/>
      <c r="Y3" s="85"/>
      <c r="Z3" s="84"/>
    </row>
    <row r="4" spans="1:26" ht="16.5" customHeight="1">
      <c r="A4" s="175"/>
      <c r="B4" s="77"/>
      <c r="G4" s="77"/>
    </row>
    <row r="5" spans="1:26" ht="16.5" customHeight="1">
      <c r="A5" s="80"/>
      <c r="B5" s="77"/>
      <c r="G5" s="77"/>
    </row>
    <row r="6" spans="1:26" s="177" customFormat="1" ht="16.5" customHeight="1">
      <c r="A6" s="101"/>
      <c r="B6" s="102"/>
      <c r="C6" s="102"/>
      <c r="D6" s="206" t="s">
        <v>101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</row>
    <row r="7" spans="1:26" s="177" customFormat="1" ht="16.5" customHeight="1">
      <c r="A7" s="101"/>
      <c r="B7" s="102"/>
      <c r="C7" s="102"/>
      <c r="D7" s="207" t="s">
        <v>102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172"/>
      <c r="X7" s="178"/>
      <c r="Y7" s="179"/>
      <c r="Z7" s="178"/>
    </row>
    <row r="8" spans="1:26" s="177" customFormat="1" ht="16.5" customHeight="1">
      <c r="A8" s="180"/>
      <c r="B8" s="100"/>
      <c r="C8" s="104"/>
      <c r="D8" s="105"/>
      <c r="E8" s="104"/>
      <c r="F8" s="105"/>
      <c r="G8" s="100"/>
      <c r="H8" s="105"/>
      <c r="I8" s="104"/>
      <c r="J8" s="105"/>
      <c r="K8" s="104"/>
      <c r="L8" s="105"/>
      <c r="M8" s="106"/>
      <c r="N8" s="181"/>
      <c r="O8" s="182"/>
      <c r="P8" s="181"/>
      <c r="Q8" s="182"/>
      <c r="R8" s="207" t="s">
        <v>255</v>
      </c>
      <c r="S8" s="207"/>
      <c r="T8" s="207"/>
      <c r="U8" s="103"/>
      <c r="V8" s="105"/>
      <c r="W8" s="182"/>
      <c r="X8" s="181"/>
      <c r="Y8" s="179"/>
      <c r="Z8" s="181"/>
    </row>
    <row r="9" spans="1:26" s="177" customFormat="1" ht="16.5" customHeight="1">
      <c r="A9" s="180"/>
      <c r="B9" s="100"/>
      <c r="C9" s="104"/>
      <c r="D9" s="105"/>
      <c r="E9" s="104"/>
      <c r="F9" s="105"/>
      <c r="G9" s="100"/>
      <c r="H9" s="105" t="s">
        <v>222</v>
      </c>
      <c r="I9" s="104"/>
      <c r="J9" s="105"/>
      <c r="K9" s="104"/>
      <c r="L9" s="105"/>
      <c r="M9" s="106"/>
      <c r="N9" s="181"/>
      <c r="O9" s="182"/>
      <c r="P9" s="181"/>
      <c r="Q9" s="182"/>
      <c r="R9" s="207" t="s">
        <v>93</v>
      </c>
      <c r="S9" s="207"/>
      <c r="T9" s="207"/>
      <c r="U9" s="207"/>
      <c r="V9" s="105"/>
      <c r="W9" s="182"/>
      <c r="X9" s="181"/>
      <c r="Y9" s="179"/>
      <c r="Z9" s="181"/>
    </row>
    <row r="10" spans="1:26" s="177" customFormat="1" ht="16.5" customHeight="1">
      <c r="A10" s="180"/>
      <c r="B10" s="100"/>
      <c r="C10" s="106"/>
      <c r="D10" s="105" t="s">
        <v>103</v>
      </c>
      <c r="E10" s="106"/>
      <c r="F10" s="105"/>
      <c r="G10" s="100"/>
      <c r="H10" s="105" t="s">
        <v>223</v>
      </c>
      <c r="I10" s="106"/>
      <c r="J10" s="105" t="s">
        <v>163</v>
      </c>
      <c r="K10" s="106"/>
      <c r="L10" s="105" t="s">
        <v>166</v>
      </c>
      <c r="M10" s="106"/>
      <c r="N10" s="206" t="s">
        <v>160</v>
      </c>
      <c r="O10" s="206"/>
      <c r="P10" s="206"/>
      <c r="Q10" s="104"/>
      <c r="R10" s="107" t="s">
        <v>159</v>
      </c>
      <c r="S10" s="108"/>
      <c r="T10" s="107" t="s">
        <v>105</v>
      </c>
      <c r="V10" s="105"/>
      <c r="W10" s="104"/>
      <c r="X10" s="105"/>
      <c r="Y10" s="106"/>
      <c r="Z10" s="105"/>
    </row>
    <row r="11" spans="1:26" s="177" customFormat="1" ht="16.5" customHeight="1">
      <c r="A11" s="180"/>
      <c r="B11" s="100"/>
      <c r="C11" s="106"/>
      <c r="D11" s="105" t="s">
        <v>106</v>
      </c>
      <c r="E11" s="106"/>
      <c r="F11" s="105" t="s">
        <v>220</v>
      </c>
      <c r="G11" s="100"/>
      <c r="H11" s="105" t="s">
        <v>224</v>
      </c>
      <c r="I11" s="106"/>
      <c r="J11" s="105" t="s">
        <v>164</v>
      </c>
      <c r="K11" s="106"/>
      <c r="L11" s="105" t="s">
        <v>107</v>
      </c>
      <c r="M11" s="106"/>
      <c r="N11" s="105" t="s">
        <v>108</v>
      </c>
      <c r="O11" s="106"/>
      <c r="P11" s="105"/>
      <c r="Q11" s="106"/>
      <c r="R11" s="105" t="s">
        <v>158</v>
      </c>
      <c r="S11" s="108"/>
      <c r="T11" s="107" t="s">
        <v>109</v>
      </c>
      <c r="U11" s="108"/>
      <c r="V11" s="105" t="s">
        <v>110</v>
      </c>
      <c r="W11" s="182"/>
      <c r="X11" s="105" t="s">
        <v>111</v>
      </c>
      <c r="Y11" s="182"/>
      <c r="Z11" s="105" t="s">
        <v>167</v>
      </c>
    </row>
    <row r="12" spans="1:26" s="177" customFormat="1" ht="16.5" customHeight="1">
      <c r="A12" s="180"/>
      <c r="B12" s="183"/>
      <c r="C12" s="106"/>
      <c r="D12" s="105" t="s">
        <v>112</v>
      </c>
      <c r="E12" s="106"/>
      <c r="F12" s="105" t="s">
        <v>221</v>
      </c>
      <c r="G12" s="183"/>
      <c r="H12" s="105" t="s">
        <v>225</v>
      </c>
      <c r="I12" s="106"/>
      <c r="J12" s="105" t="s">
        <v>165</v>
      </c>
      <c r="K12" s="106"/>
      <c r="L12" s="105" t="s">
        <v>113</v>
      </c>
      <c r="M12" s="179"/>
      <c r="N12" s="109" t="s">
        <v>114</v>
      </c>
      <c r="O12" s="182"/>
      <c r="P12" s="105" t="s">
        <v>68</v>
      </c>
      <c r="Q12" s="182"/>
      <c r="R12" s="107" t="s">
        <v>115</v>
      </c>
      <c r="S12" s="108"/>
      <c r="T12" s="107" t="s">
        <v>116</v>
      </c>
      <c r="U12" s="108"/>
      <c r="V12" s="105" t="s">
        <v>117</v>
      </c>
      <c r="W12" s="182"/>
      <c r="X12" s="105" t="s">
        <v>118</v>
      </c>
      <c r="Y12" s="182"/>
      <c r="Z12" s="105" t="s">
        <v>116</v>
      </c>
    </row>
    <row r="13" spans="1:26" s="177" customFormat="1" ht="16.5" customHeight="1">
      <c r="A13" s="180"/>
      <c r="B13" s="183"/>
      <c r="C13" s="106"/>
      <c r="D13" s="110" t="s">
        <v>119</v>
      </c>
      <c r="E13" s="106"/>
      <c r="F13" s="110" t="s">
        <v>119</v>
      </c>
      <c r="G13" s="183"/>
      <c r="H13" s="110" t="s">
        <v>119</v>
      </c>
      <c r="I13" s="106"/>
      <c r="J13" s="110" t="s">
        <v>119</v>
      </c>
      <c r="K13" s="106"/>
      <c r="L13" s="110" t="s">
        <v>119</v>
      </c>
      <c r="M13" s="179"/>
      <c r="N13" s="111" t="s">
        <v>119</v>
      </c>
      <c r="O13" s="182"/>
      <c r="P13" s="110" t="s">
        <v>119</v>
      </c>
      <c r="Q13" s="182"/>
      <c r="R13" s="112" t="s">
        <v>119</v>
      </c>
      <c r="S13" s="108"/>
      <c r="T13" s="112" t="s">
        <v>119</v>
      </c>
      <c r="U13" s="108"/>
      <c r="V13" s="110" t="s">
        <v>119</v>
      </c>
      <c r="W13" s="182"/>
      <c r="X13" s="110" t="s">
        <v>119</v>
      </c>
      <c r="Y13" s="182"/>
      <c r="Z13" s="110" t="s">
        <v>119</v>
      </c>
    </row>
    <row r="14" spans="1:26" s="177" customFormat="1" ht="16.5" customHeight="1">
      <c r="A14" s="180"/>
      <c r="B14" s="183"/>
      <c r="C14" s="179"/>
      <c r="D14" s="107"/>
      <c r="E14" s="179"/>
      <c r="F14" s="178"/>
      <c r="G14" s="183"/>
      <c r="H14" s="107"/>
      <c r="I14" s="179"/>
      <c r="J14" s="107"/>
      <c r="K14" s="179"/>
      <c r="L14" s="178"/>
      <c r="M14" s="179"/>
      <c r="N14" s="105"/>
      <c r="O14" s="182"/>
      <c r="P14" s="105"/>
      <c r="Q14" s="182"/>
      <c r="R14" s="105"/>
      <c r="S14" s="106"/>
      <c r="T14" s="105"/>
      <c r="U14" s="106"/>
      <c r="V14" s="105"/>
      <c r="W14" s="106"/>
      <c r="X14" s="178"/>
      <c r="Y14" s="179"/>
      <c r="Z14" s="178"/>
    </row>
    <row r="15" spans="1:26" s="177" customFormat="1" ht="16.5" customHeight="1">
      <c r="A15" s="113" t="s">
        <v>189</v>
      </c>
      <c r="B15" s="183"/>
      <c r="C15" s="179"/>
      <c r="D15" s="178">
        <v>4172484</v>
      </c>
      <c r="E15" s="179"/>
      <c r="F15" s="178">
        <v>167265</v>
      </c>
      <c r="G15" s="100"/>
      <c r="H15" s="178">
        <v>-615670</v>
      </c>
      <c r="I15" s="179"/>
      <c r="J15" s="178">
        <v>0</v>
      </c>
      <c r="K15" s="179"/>
      <c r="L15" s="178">
        <v>28940</v>
      </c>
      <c r="M15" s="184"/>
      <c r="N15" s="178">
        <v>134000</v>
      </c>
      <c r="O15" s="184"/>
      <c r="P15" s="178">
        <v>-454078</v>
      </c>
      <c r="Q15" s="182"/>
      <c r="R15" s="178">
        <v>3955</v>
      </c>
      <c r="S15" s="185"/>
      <c r="T15" s="178">
        <f t="shared" ref="T15" si="0">SUM(R15:S15)</f>
        <v>3955</v>
      </c>
      <c r="U15" s="185"/>
      <c r="V15" s="178">
        <f t="shared" ref="V15" si="1">SUM(D15:P15,T15)</f>
        <v>3436896</v>
      </c>
      <c r="W15" s="185"/>
      <c r="X15" s="178">
        <v>31550</v>
      </c>
      <c r="Y15" s="179"/>
      <c r="Z15" s="178">
        <f t="shared" ref="Z15" si="2">SUM(V15,X15)</f>
        <v>3468446</v>
      </c>
    </row>
    <row r="16" spans="1:26" s="177" customFormat="1" ht="16.5" customHeight="1">
      <c r="A16" s="177" t="s">
        <v>219</v>
      </c>
      <c r="B16" s="100"/>
      <c r="C16" s="186"/>
      <c r="D16" s="187" t="s">
        <v>42</v>
      </c>
      <c r="E16" s="186"/>
      <c r="F16" s="187" t="s">
        <v>42</v>
      </c>
      <c r="G16" s="100"/>
      <c r="H16" s="187" t="s">
        <v>42</v>
      </c>
      <c r="I16" s="186"/>
      <c r="J16" s="187" t="s">
        <v>42</v>
      </c>
      <c r="K16" s="186"/>
      <c r="L16" s="187" t="s">
        <v>42</v>
      </c>
      <c r="M16" s="186"/>
      <c r="N16" s="187" t="s">
        <v>42</v>
      </c>
      <c r="O16" s="182"/>
      <c r="P16" s="187">
        <v>-255095</v>
      </c>
      <c r="Q16" s="182"/>
      <c r="R16" s="187">
        <v>1156</v>
      </c>
      <c r="S16" s="188"/>
      <c r="T16" s="187">
        <f t="shared" ref="T16" si="3">SUM(R16:S16)</f>
        <v>1156</v>
      </c>
      <c r="U16" s="185"/>
      <c r="V16" s="187">
        <f t="shared" ref="V16" si="4">SUM(D16:P16,T16)</f>
        <v>-253939</v>
      </c>
      <c r="W16" s="185"/>
      <c r="X16" s="187">
        <v>-1223</v>
      </c>
      <c r="Y16" s="182"/>
      <c r="Z16" s="187">
        <f t="shared" ref="Z16" si="5">SUM(V16,X16)</f>
        <v>-255162</v>
      </c>
    </row>
    <row r="17" spans="1:26" s="177" customFormat="1" ht="16.5" customHeight="1">
      <c r="B17" s="189"/>
      <c r="C17" s="190"/>
      <c r="D17" s="178"/>
      <c r="E17" s="190"/>
      <c r="F17" s="191"/>
      <c r="G17" s="189"/>
      <c r="H17" s="178"/>
      <c r="I17" s="190"/>
      <c r="J17" s="178"/>
      <c r="K17" s="190"/>
      <c r="L17" s="191"/>
      <c r="M17" s="190"/>
      <c r="N17" s="178"/>
      <c r="O17" s="179"/>
      <c r="P17" s="178"/>
      <c r="Q17" s="179"/>
      <c r="R17" s="178"/>
      <c r="S17" s="179"/>
      <c r="T17" s="178"/>
      <c r="U17" s="179"/>
      <c r="V17" s="178"/>
      <c r="W17" s="179"/>
      <c r="X17" s="178"/>
      <c r="Y17" s="179"/>
      <c r="Z17" s="178"/>
    </row>
    <row r="18" spans="1:26" s="177" customFormat="1" ht="16.5" customHeight="1" thickBot="1">
      <c r="A18" s="113" t="s">
        <v>197</v>
      </c>
      <c r="B18" s="192"/>
      <c r="C18" s="182"/>
      <c r="D18" s="193">
        <f>SUM(D15:D17)</f>
        <v>4172484</v>
      </c>
      <c r="E18" s="182"/>
      <c r="F18" s="193">
        <f>SUM(F15:F17)</f>
        <v>167265</v>
      </c>
      <c r="G18" s="192"/>
      <c r="H18" s="193">
        <f>SUM(H15:H17)</f>
        <v>-615670</v>
      </c>
      <c r="I18" s="182"/>
      <c r="J18" s="193">
        <f>SUM(J15:J17)</f>
        <v>0</v>
      </c>
      <c r="K18" s="182"/>
      <c r="L18" s="193">
        <f>SUM(L15:L17)</f>
        <v>28940</v>
      </c>
      <c r="M18" s="182"/>
      <c r="N18" s="193">
        <f>SUM(N15:N17)</f>
        <v>134000</v>
      </c>
      <c r="O18" s="182"/>
      <c r="P18" s="193">
        <f>SUM(P15:P17)</f>
        <v>-709173</v>
      </c>
      <c r="Q18" s="182"/>
      <c r="R18" s="193">
        <f>SUM(R15:R17)</f>
        <v>5111</v>
      </c>
      <c r="S18" s="182"/>
      <c r="T18" s="193">
        <f>SUM(T15:T17)</f>
        <v>5111</v>
      </c>
      <c r="U18" s="182"/>
      <c r="V18" s="193">
        <f>SUM(V15:V17)</f>
        <v>3182957</v>
      </c>
      <c r="W18" s="182"/>
      <c r="X18" s="193">
        <f>SUM(X15:X17)</f>
        <v>30327</v>
      </c>
      <c r="Y18" s="182"/>
      <c r="Z18" s="193">
        <f>SUM(Z15:Z17)</f>
        <v>3213284</v>
      </c>
    </row>
    <row r="19" spans="1:26" s="177" customFormat="1" ht="16.5" customHeight="1" thickTop="1">
      <c r="A19" s="113"/>
      <c r="B19" s="192"/>
      <c r="C19" s="182"/>
      <c r="D19" s="181"/>
      <c r="E19" s="182"/>
      <c r="F19" s="181"/>
      <c r="G19" s="192"/>
      <c r="H19" s="181"/>
      <c r="I19" s="182"/>
      <c r="J19" s="181"/>
      <c r="K19" s="182"/>
      <c r="L19" s="181"/>
      <c r="M19" s="182"/>
      <c r="N19" s="181"/>
      <c r="O19" s="182"/>
      <c r="P19" s="181"/>
      <c r="Q19" s="182"/>
      <c r="R19" s="181"/>
      <c r="S19" s="182"/>
      <c r="T19" s="181"/>
      <c r="U19" s="182"/>
      <c r="V19" s="181"/>
      <c r="W19" s="182"/>
      <c r="X19" s="181"/>
      <c r="Y19" s="182"/>
      <c r="Z19" s="181"/>
    </row>
    <row r="20" spans="1:26" s="177" customFormat="1" ht="16.5" customHeight="1">
      <c r="A20" s="113"/>
      <c r="B20" s="192"/>
      <c r="C20" s="182"/>
      <c r="D20" s="181"/>
      <c r="E20" s="182"/>
      <c r="F20" s="181"/>
      <c r="G20" s="192"/>
      <c r="H20" s="181"/>
      <c r="I20" s="182"/>
      <c r="J20" s="181"/>
      <c r="K20" s="182"/>
      <c r="L20" s="181"/>
      <c r="M20" s="182"/>
      <c r="N20" s="181"/>
      <c r="O20" s="182"/>
      <c r="P20" s="181"/>
      <c r="Q20" s="182"/>
      <c r="R20" s="181"/>
      <c r="S20" s="182"/>
      <c r="T20" s="181"/>
      <c r="U20" s="182"/>
      <c r="V20" s="181"/>
      <c r="W20" s="182"/>
      <c r="X20" s="181"/>
      <c r="Y20" s="182"/>
      <c r="Z20" s="181"/>
    </row>
    <row r="21" spans="1:26" s="177" customFormat="1" ht="16.5" customHeight="1">
      <c r="A21" s="113" t="s">
        <v>199</v>
      </c>
      <c r="B21" s="100"/>
      <c r="C21" s="179"/>
      <c r="D21" s="194">
        <v>5795221</v>
      </c>
      <c r="E21" s="195"/>
      <c r="F21" s="194">
        <v>-789803</v>
      </c>
      <c r="G21" s="195"/>
      <c r="H21" s="194">
        <v>-615596</v>
      </c>
      <c r="I21" s="195"/>
      <c r="J21" s="194">
        <v>18624</v>
      </c>
      <c r="K21" s="195"/>
      <c r="L21" s="194">
        <v>28940</v>
      </c>
      <c r="M21" s="196"/>
      <c r="N21" s="194">
        <v>134000</v>
      </c>
      <c r="O21" s="196"/>
      <c r="P21" s="194">
        <v>-1629331</v>
      </c>
      <c r="Q21" s="196"/>
      <c r="R21" s="194">
        <v>4375</v>
      </c>
      <c r="S21" s="196"/>
      <c r="T21" s="194">
        <f>SUM(R21:S21)</f>
        <v>4375</v>
      </c>
      <c r="U21" s="197"/>
      <c r="V21" s="194">
        <f>SUM(D21:P21,T21)</f>
        <v>2946430</v>
      </c>
      <c r="W21" s="195"/>
      <c r="X21" s="194">
        <v>27002</v>
      </c>
      <c r="Y21" s="179"/>
      <c r="Z21" s="178">
        <f t="shared" ref="Z21" si="6">SUM(V21,X21)</f>
        <v>2973432</v>
      </c>
    </row>
    <row r="22" spans="1:26" s="177" customFormat="1" ht="16.5" customHeight="1">
      <c r="A22" s="177" t="s">
        <v>219</v>
      </c>
      <c r="B22" s="100"/>
      <c r="C22" s="186"/>
      <c r="D22" s="187" t="s">
        <v>42</v>
      </c>
      <c r="E22" s="186"/>
      <c r="F22" s="187" t="s">
        <v>42</v>
      </c>
      <c r="G22" s="100"/>
      <c r="H22" s="187" t="s">
        <v>42</v>
      </c>
      <c r="I22" s="186"/>
      <c r="J22" s="187" t="s">
        <v>42</v>
      </c>
      <c r="K22" s="186"/>
      <c r="L22" s="187" t="s">
        <v>42</v>
      </c>
      <c r="M22" s="186"/>
      <c r="N22" s="187" t="s">
        <v>42</v>
      </c>
      <c r="O22" s="182"/>
      <c r="P22" s="187">
        <v>-142487</v>
      </c>
      <c r="Q22" s="182"/>
      <c r="R22" s="187">
        <v>113</v>
      </c>
      <c r="S22" s="188"/>
      <c r="T22" s="187">
        <f t="shared" ref="T22" si="7">SUM(R22:S22)</f>
        <v>113</v>
      </c>
      <c r="U22" s="185"/>
      <c r="V22" s="187">
        <f t="shared" ref="V22" si="8">SUM(D22:P22,T22)</f>
        <v>-142374</v>
      </c>
      <c r="W22" s="185"/>
      <c r="X22" s="187">
        <v>-1068</v>
      </c>
      <c r="Y22" s="182"/>
      <c r="Z22" s="187">
        <f t="shared" ref="Z22" si="9">SUM(V22,X22)</f>
        <v>-143442</v>
      </c>
    </row>
    <row r="23" spans="1:26" s="177" customFormat="1" ht="16.5" customHeight="1">
      <c r="B23" s="189"/>
      <c r="C23" s="190"/>
      <c r="D23" s="178"/>
      <c r="E23" s="190"/>
      <c r="F23" s="191"/>
      <c r="G23" s="189"/>
      <c r="H23" s="178"/>
      <c r="I23" s="190"/>
      <c r="J23" s="178"/>
      <c r="K23" s="190"/>
      <c r="L23" s="191"/>
      <c r="M23" s="190"/>
      <c r="N23" s="178"/>
      <c r="O23" s="179"/>
      <c r="P23" s="178"/>
      <c r="Q23" s="179"/>
      <c r="R23" s="178"/>
      <c r="S23" s="179"/>
      <c r="T23" s="178"/>
      <c r="U23" s="179"/>
      <c r="V23" s="178"/>
      <c r="W23" s="179"/>
      <c r="X23" s="178"/>
      <c r="Y23" s="179"/>
      <c r="Z23" s="178"/>
    </row>
    <row r="24" spans="1:26" s="177" customFormat="1" ht="16.5" customHeight="1" thickBot="1">
      <c r="A24" s="113" t="s">
        <v>198</v>
      </c>
      <c r="B24" s="192"/>
      <c r="C24" s="182"/>
      <c r="D24" s="193">
        <f>SUM(D21:D23)</f>
        <v>5795221</v>
      </c>
      <c r="E24" s="182"/>
      <c r="F24" s="193">
        <f>SUM(F21:F23)</f>
        <v>-789803</v>
      </c>
      <c r="G24" s="192"/>
      <c r="H24" s="193">
        <f>SUM(H21:H23)</f>
        <v>-615596</v>
      </c>
      <c r="I24" s="182"/>
      <c r="J24" s="193">
        <f>SUM(J21:J23)</f>
        <v>18624</v>
      </c>
      <c r="K24" s="182"/>
      <c r="L24" s="193">
        <f>SUM(L21:L23)</f>
        <v>28940</v>
      </c>
      <c r="M24" s="182"/>
      <c r="N24" s="193">
        <f>SUM(N21:N23)</f>
        <v>134000</v>
      </c>
      <c r="O24" s="182"/>
      <c r="P24" s="193">
        <f>SUM(P21:P23)</f>
        <v>-1771818</v>
      </c>
      <c r="Q24" s="182"/>
      <c r="R24" s="193">
        <f>SUM(R21:R23)</f>
        <v>4488</v>
      </c>
      <c r="S24" s="182"/>
      <c r="T24" s="193">
        <f t="shared" ref="T24" si="10">SUM(R24:S24)</f>
        <v>4488</v>
      </c>
      <c r="U24" s="182"/>
      <c r="V24" s="193">
        <f>SUM(D24:P24,T24)</f>
        <v>2804056</v>
      </c>
      <c r="W24" s="182"/>
      <c r="X24" s="193">
        <f>SUM(X21:X23)</f>
        <v>25934</v>
      </c>
      <c r="Y24" s="182"/>
      <c r="Z24" s="193">
        <f>SUM(V24,X24)</f>
        <v>2829990</v>
      </c>
    </row>
    <row r="25" spans="1:26" s="177" customFormat="1" ht="16.5" customHeight="1" thickTop="1">
      <c r="A25" s="113"/>
      <c r="B25" s="192"/>
      <c r="C25" s="182"/>
      <c r="D25" s="181"/>
      <c r="E25" s="182"/>
      <c r="F25" s="181"/>
      <c r="G25" s="192"/>
      <c r="H25" s="181"/>
      <c r="I25" s="182"/>
      <c r="J25" s="181"/>
      <c r="K25" s="182"/>
      <c r="L25" s="181"/>
      <c r="M25" s="182"/>
      <c r="N25" s="181"/>
      <c r="O25" s="182"/>
      <c r="P25" s="181"/>
      <c r="Q25" s="182"/>
      <c r="R25" s="181"/>
      <c r="S25" s="182"/>
      <c r="T25" s="181"/>
      <c r="U25" s="182"/>
      <c r="V25" s="181"/>
      <c r="W25" s="182"/>
      <c r="X25" s="181"/>
      <c r="Y25" s="182"/>
      <c r="Z25" s="181"/>
    </row>
    <row r="26" spans="1:26" s="177" customFormat="1" ht="16.5" customHeight="1">
      <c r="A26" s="113"/>
      <c r="B26" s="192"/>
      <c r="C26" s="182"/>
      <c r="D26" s="181"/>
      <c r="E26" s="182"/>
      <c r="F26" s="181"/>
      <c r="G26" s="192"/>
      <c r="H26" s="181"/>
      <c r="I26" s="182"/>
      <c r="J26" s="181"/>
      <c r="K26" s="182"/>
      <c r="L26" s="181"/>
      <c r="M26" s="182"/>
      <c r="N26" s="181"/>
      <c r="O26" s="182"/>
      <c r="P26" s="181"/>
      <c r="Q26" s="182"/>
      <c r="R26" s="181"/>
      <c r="S26" s="182"/>
      <c r="T26" s="181"/>
      <c r="U26" s="182"/>
      <c r="V26" s="181"/>
      <c r="W26" s="182"/>
      <c r="X26" s="181"/>
      <c r="Y26" s="182"/>
      <c r="Z26" s="181"/>
    </row>
    <row r="27" spans="1:26" ht="16.5" customHeight="1">
      <c r="A27" s="41"/>
    </row>
    <row r="28" spans="1:26" ht="16.5" customHeight="1">
      <c r="A28" s="41"/>
    </row>
    <row r="29" spans="1:26" ht="16.5" customHeight="1">
      <c r="A29" s="41"/>
    </row>
    <row r="30" spans="1:26" ht="16.5" customHeight="1">
      <c r="A30" s="41"/>
    </row>
    <row r="31" spans="1:26" ht="16.5" customHeight="1">
      <c r="A31" s="41"/>
    </row>
    <row r="32" spans="1:26" ht="16.5" customHeight="1">
      <c r="A32" s="41"/>
    </row>
    <row r="33" spans="1:26" ht="16.5" customHeight="1">
      <c r="A33" s="41"/>
    </row>
    <row r="34" spans="1:26" ht="16.5" customHeight="1">
      <c r="A34" s="41"/>
    </row>
    <row r="35" spans="1:26" ht="16.5" customHeight="1">
      <c r="A35" s="41"/>
    </row>
    <row r="36" spans="1:26" ht="16.5" customHeight="1">
      <c r="A36" s="41"/>
    </row>
    <row r="37" spans="1:26" ht="16.5" customHeight="1">
      <c r="A37" s="41"/>
    </row>
    <row r="38" spans="1:26" ht="16.5" customHeight="1">
      <c r="A38" s="41"/>
    </row>
    <row r="39" spans="1:26" ht="16.5" customHeight="1">
      <c r="A39" s="41"/>
    </row>
    <row r="40" spans="1:26" ht="16.5" customHeight="1">
      <c r="A40" s="41"/>
    </row>
    <row r="41" spans="1:26" ht="16.5" customHeight="1">
      <c r="A41" s="41"/>
    </row>
    <row r="42" spans="1:26" ht="16.5" customHeight="1">
      <c r="A42" s="41"/>
    </row>
    <row r="43" spans="1:26" ht="16.5" customHeight="1">
      <c r="A43" s="41"/>
    </row>
    <row r="44" spans="1:26" ht="13.5" customHeight="1">
      <c r="A44" s="41"/>
    </row>
    <row r="45" spans="1:26" ht="22.35" customHeight="1">
      <c r="A45" s="205" t="s">
        <v>186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05"/>
      <c r="R45" s="205"/>
      <c r="S45" s="205"/>
      <c r="T45" s="205"/>
      <c r="U45" s="205"/>
      <c r="V45" s="205"/>
      <c r="W45" s="205"/>
      <c r="X45" s="205"/>
      <c r="Y45" s="205"/>
      <c r="Z45" s="205"/>
    </row>
  </sheetData>
  <mergeCells count="6">
    <mergeCell ref="A45:Z45"/>
    <mergeCell ref="D6:Z6"/>
    <mergeCell ref="D7:V7"/>
    <mergeCell ref="R9:U9"/>
    <mergeCell ref="N10:P10"/>
    <mergeCell ref="R8:T8"/>
  </mergeCells>
  <pageMargins left="0.3" right="0.3" top="0.5" bottom="0.6" header="0.49" footer="0.4"/>
  <pageSetup paperSize="9" scale="77" firstPageNumber="8" orientation="landscape" useFirstPageNumber="1" horizontalDpi="1200" verticalDpi="1200" r:id="rId1"/>
  <headerFooter>
    <oddFooter>&amp;R&amp;9&amp;P</oddFooter>
  </headerFooter>
  <ignoredErrors>
    <ignoredError sqref="L19:Z19 D17:I17 S16 Y16 D19:I19 E18 L17:S17 W17:Y17 W16 U16 U17:U18 G18 I18 M18 O18 Q18 S18 W18 Y1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C177-0C63-4417-BA2D-903E52AC1C0F}">
  <dimension ref="A1:N34"/>
  <sheetViews>
    <sheetView view="pageBreakPreview" zoomScale="115" zoomScaleNormal="100" zoomScaleSheetLayoutView="115" workbookViewId="0">
      <selection activeCell="E9" sqref="E9"/>
    </sheetView>
  </sheetViews>
  <sheetFormatPr defaultRowHeight="16.5" customHeight="1"/>
  <cols>
    <col min="1" max="1" width="35.6640625" style="87" customWidth="1"/>
    <col min="2" max="2" width="7.5" style="99" customWidth="1"/>
    <col min="3" max="3" width="1" style="78" customWidth="1"/>
    <col min="4" max="4" width="19" style="28" customWidth="1"/>
    <col min="5" max="5" width="1" style="79" customWidth="1"/>
    <col min="6" max="6" width="18" style="28" customWidth="1"/>
    <col min="7" max="7" width="1" style="79" customWidth="1"/>
    <col min="8" max="8" width="20.6640625" style="28" customWidth="1"/>
    <col min="9" max="9" width="1" style="79" customWidth="1"/>
    <col min="10" max="10" width="19.5" style="28" customWidth="1"/>
    <col min="11" max="11" width="1" style="79" customWidth="1"/>
    <col min="12" max="12" width="19.5" style="34" customWidth="1"/>
    <col min="13" max="13" width="1" style="79" customWidth="1"/>
    <col min="14" max="14" width="17.5" style="28" customWidth="1"/>
    <col min="15" max="15" width="9.33203125" style="24" customWidth="1"/>
    <col min="16" max="255" width="9.33203125" style="24"/>
    <col min="256" max="256" width="50.1640625" style="24" customWidth="1"/>
    <col min="257" max="257" width="1.5" style="24" customWidth="1"/>
    <col min="258" max="258" width="8.33203125" style="24" customWidth="1"/>
    <col min="259" max="259" width="1" style="24" customWidth="1"/>
    <col min="260" max="260" width="15.33203125" style="24" customWidth="1"/>
    <col min="261" max="261" width="1" style="24" customWidth="1"/>
    <col min="262" max="262" width="14.6640625" style="24" customWidth="1"/>
    <col min="263" max="263" width="1" style="24" customWidth="1"/>
    <col min="264" max="264" width="17" style="24" customWidth="1"/>
    <col min="265" max="265" width="1" style="24" customWidth="1"/>
    <col min="266" max="266" width="17.6640625" style="24" customWidth="1"/>
    <col min="267" max="267" width="1" style="24" customWidth="1"/>
    <col min="268" max="268" width="22.6640625" style="24" customWidth="1"/>
    <col min="269" max="269" width="1" style="24" customWidth="1"/>
    <col min="270" max="270" width="16.33203125" style="24" customWidth="1"/>
    <col min="271" max="511" width="9.33203125" style="24"/>
    <col min="512" max="512" width="50.1640625" style="24" customWidth="1"/>
    <col min="513" max="513" width="1.5" style="24" customWidth="1"/>
    <col min="514" max="514" width="8.33203125" style="24" customWidth="1"/>
    <col min="515" max="515" width="1" style="24" customWidth="1"/>
    <col min="516" max="516" width="15.33203125" style="24" customWidth="1"/>
    <col min="517" max="517" width="1" style="24" customWidth="1"/>
    <col min="518" max="518" width="14.6640625" style="24" customWidth="1"/>
    <col min="519" max="519" width="1" style="24" customWidth="1"/>
    <col min="520" max="520" width="17" style="24" customWidth="1"/>
    <col min="521" max="521" width="1" style="24" customWidth="1"/>
    <col min="522" max="522" width="17.6640625" style="24" customWidth="1"/>
    <col min="523" max="523" width="1" style="24" customWidth="1"/>
    <col min="524" max="524" width="22.6640625" style="24" customWidth="1"/>
    <col min="525" max="525" width="1" style="24" customWidth="1"/>
    <col min="526" max="526" width="16.33203125" style="24" customWidth="1"/>
    <col min="527" max="767" width="9.33203125" style="24"/>
    <col min="768" max="768" width="50.1640625" style="24" customWidth="1"/>
    <col min="769" max="769" width="1.5" style="24" customWidth="1"/>
    <col min="770" max="770" width="8.33203125" style="24" customWidth="1"/>
    <col min="771" max="771" width="1" style="24" customWidth="1"/>
    <col min="772" max="772" width="15.33203125" style="24" customWidth="1"/>
    <col min="773" max="773" width="1" style="24" customWidth="1"/>
    <col min="774" max="774" width="14.6640625" style="24" customWidth="1"/>
    <col min="775" max="775" width="1" style="24" customWidth="1"/>
    <col min="776" max="776" width="17" style="24" customWidth="1"/>
    <col min="777" max="777" width="1" style="24" customWidth="1"/>
    <col min="778" max="778" width="17.6640625" style="24" customWidth="1"/>
    <col min="779" max="779" width="1" style="24" customWidth="1"/>
    <col min="780" max="780" width="22.6640625" style="24" customWidth="1"/>
    <col min="781" max="781" width="1" style="24" customWidth="1"/>
    <col min="782" max="782" width="16.33203125" style="24" customWidth="1"/>
    <col min="783" max="1023" width="9.33203125" style="24"/>
    <col min="1024" max="1024" width="50.1640625" style="24" customWidth="1"/>
    <col min="1025" max="1025" width="1.5" style="24" customWidth="1"/>
    <col min="1026" max="1026" width="8.33203125" style="24" customWidth="1"/>
    <col min="1027" max="1027" width="1" style="24" customWidth="1"/>
    <col min="1028" max="1028" width="15.33203125" style="24" customWidth="1"/>
    <col min="1029" max="1029" width="1" style="24" customWidth="1"/>
    <col min="1030" max="1030" width="14.6640625" style="24" customWidth="1"/>
    <col min="1031" max="1031" width="1" style="24" customWidth="1"/>
    <col min="1032" max="1032" width="17" style="24" customWidth="1"/>
    <col min="1033" max="1033" width="1" style="24" customWidth="1"/>
    <col min="1034" max="1034" width="17.6640625" style="24" customWidth="1"/>
    <col min="1035" max="1035" width="1" style="24" customWidth="1"/>
    <col min="1036" max="1036" width="22.6640625" style="24" customWidth="1"/>
    <col min="1037" max="1037" width="1" style="24" customWidth="1"/>
    <col min="1038" max="1038" width="16.33203125" style="24" customWidth="1"/>
    <col min="1039" max="1279" width="9.33203125" style="24"/>
    <col min="1280" max="1280" width="50.1640625" style="24" customWidth="1"/>
    <col min="1281" max="1281" width="1.5" style="24" customWidth="1"/>
    <col min="1282" max="1282" width="8.33203125" style="24" customWidth="1"/>
    <col min="1283" max="1283" width="1" style="24" customWidth="1"/>
    <col min="1284" max="1284" width="15.33203125" style="24" customWidth="1"/>
    <col min="1285" max="1285" width="1" style="24" customWidth="1"/>
    <col min="1286" max="1286" width="14.6640625" style="24" customWidth="1"/>
    <col min="1287" max="1287" width="1" style="24" customWidth="1"/>
    <col min="1288" max="1288" width="17" style="24" customWidth="1"/>
    <col min="1289" max="1289" width="1" style="24" customWidth="1"/>
    <col min="1290" max="1290" width="17.6640625" style="24" customWidth="1"/>
    <col min="1291" max="1291" width="1" style="24" customWidth="1"/>
    <col min="1292" max="1292" width="22.6640625" style="24" customWidth="1"/>
    <col min="1293" max="1293" width="1" style="24" customWidth="1"/>
    <col min="1294" max="1294" width="16.33203125" style="24" customWidth="1"/>
    <col min="1295" max="1535" width="9.33203125" style="24"/>
    <col min="1536" max="1536" width="50.1640625" style="24" customWidth="1"/>
    <col min="1537" max="1537" width="1.5" style="24" customWidth="1"/>
    <col min="1538" max="1538" width="8.33203125" style="24" customWidth="1"/>
    <col min="1539" max="1539" width="1" style="24" customWidth="1"/>
    <col min="1540" max="1540" width="15.33203125" style="24" customWidth="1"/>
    <col min="1541" max="1541" width="1" style="24" customWidth="1"/>
    <col min="1542" max="1542" width="14.6640625" style="24" customWidth="1"/>
    <col min="1543" max="1543" width="1" style="24" customWidth="1"/>
    <col min="1544" max="1544" width="17" style="24" customWidth="1"/>
    <col min="1545" max="1545" width="1" style="24" customWidth="1"/>
    <col min="1546" max="1546" width="17.6640625" style="24" customWidth="1"/>
    <col min="1547" max="1547" width="1" style="24" customWidth="1"/>
    <col min="1548" max="1548" width="22.6640625" style="24" customWidth="1"/>
    <col min="1549" max="1549" width="1" style="24" customWidth="1"/>
    <col min="1550" max="1550" width="16.33203125" style="24" customWidth="1"/>
    <col min="1551" max="1791" width="9.33203125" style="24"/>
    <col min="1792" max="1792" width="50.1640625" style="24" customWidth="1"/>
    <col min="1793" max="1793" width="1.5" style="24" customWidth="1"/>
    <col min="1794" max="1794" width="8.33203125" style="24" customWidth="1"/>
    <col min="1795" max="1795" width="1" style="24" customWidth="1"/>
    <col min="1796" max="1796" width="15.33203125" style="24" customWidth="1"/>
    <col min="1797" max="1797" width="1" style="24" customWidth="1"/>
    <col min="1798" max="1798" width="14.6640625" style="24" customWidth="1"/>
    <col min="1799" max="1799" width="1" style="24" customWidth="1"/>
    <col min="1800" max="1800" width="17" style="24" customWidth="1"/>
    <col min="1801" max="1801" width="1" style="24" customWidth="1"/>
    <col min="1802" max="1802" width="17.6640625" style="24" customWidth="1"/>
    <col min="1803" max="1803" width="1" style="24" customWidth="1"/>
    <col min="1804" max="1804" width="22.6640625" style="24" customWidth="1"/>
    <col min="1805" max="1805" width="1" style="24" customWidth="1"/>
    <col min="1806" max="1806" width="16.33203125" style="24" customWidth="1"/>
    <col min="1807" max="2047" width="9.33203125" style="24"/>
    <col min="2048" max="2048" width="50.1640625" style="24" customWidth="1"/>
    <col min="2049" max="2049" width="1.5" style="24" customWidth="1"/>
    <col min="2050" max="2050" width="8.33203125" style="24" customWidth="1"/>
    <col min="2051" max="2051" width="1" style="24" customWidth="1"/>
    <col min="2052" max="2052" width="15.33203125" style="24" customWidth="1"/>
    <col min="2053" max="2053" width="1" style="24" customWidth="1"/>
    <col min="2054" max="2054" width="14.6640625" style="24" customWidth="1"/>
    <col min="2055" max="2055" width="1" style="24" customWidth="1"/>
    <col min="2056" max="2056" width="17" style="24" customWidth="1"/>
    <col min="2057" max="2057" width="1" style="24" customWidth="1"/>
    <col min="2058" max="2058" width="17.6640625" style="24" customWidth="1"/>
    <col min="2059" max="2059" width="1" style="24" customWidth="1"/>
    <col min="2060" max="2060" width="22.6640625" style="24" customWidth="1"/>
    <col min="2061" max="2061" width="1" style="24" customWidth="1"/>
    <col min="2062" max="2062" width="16.33203125" style="24" customWidth="1"/>
    <col min="2063" max="2303" width="9.33203125" style="24"/>
    <col min="2304" max="2304" width="50.1640625" style="24" customWidth="1"/>
    <col min="2305" max="2305" width="1.5" style="24" customWidth="1"/>
    <col min="2306" max="2306" width="8.33203125" style="24" customWidth="1"/>
    <col min="2307" max="2307" width="1" style="24" customWidth="1"/>
    <col min="2308" max="2308" width="15.33203125" style="24" customWidth="1"/>
    <col min="2309" max="2309" width="1" style="24" customWidth="1"/>
    <col min="2310" max="2310" width="14.6640625" style="24" customWidth="1"/>
    <col min="2311" max="2311" width="1" style="24" customWidth="1"/>
    <col min="2312" max="2312" width="17" style="24" customWidth="1"/>
    <col min="2313" max="2313" width="1" style="24" customWidth="1"/>
    <col min="2314" max="2314" width="17.6640625" style="24" customWidth="1"/>
    <col min="2315" max="2315" width="1" style="24" customWidth="1"/>
    <col min="2316" max="2316" width="22.6640625" style="24" customWidth="1"/>
    <col min="2317" max="2317" width="1" style="24" customWidth="1"/>
    <col min="2318" max="2318" width="16.33203125" style="24" customWidth="1"/>
    <col min="2319" max="2559" width="9.33203125" style="24"/>
    <col min="2560" max="2560" width="50.1640625" style="24" customWidth="1"/>
    <col min="2561" max="2561" width="1.5" style="24" customWidth="1"/>
    <col min="2562" max="2562" width="8.33203125" style="24" customWidth="1"/>
    <col min="2563" max="2563" width="1" style="24" customWidth="1"/>
    <col min="2564" max="2564" width="15.33203125" style="24" customWidth="1"/>
    <col min="2565" max="2565" width="1" style="24" customWidth="1"/>
    <col min="2566" max="2566" width="14.6640625" style="24" customWidth="1"/>
    <col min="2567" max="2567" width="1" style="24" customWidth="1"/>
    <col min="2568" max="2568" width="17" style="24" customWidth="1"/>
    <col min="2569" max="2569" width="1" style="24" customWidth="1"/>
    <col min="2570" max="2570" width="17.6640625" style="24" customWidth="1"/>
    <col min="2571" max="2571" width="1" style="24" customWidth="1"/>
    <col min="2572" max="2572" width="22.6640625" style="24" customWidth="1"/>
    <col min="2573" max="2573" width="1" style="24" customWidth="1"/>
    <col min="2574" max="2574" width="16.33203125" style="24" customWidth="1"/>
    <col min="2575" max="2815" width="9.33203125" style="24"/>
    <col min="2816" max="2816" width="50.1640625" style="24" customWidth="1"/>
    <col min="2817" max="2817" width="1.5" style="24" customWidth="1"/>
    <col min="2818" max="2818" width="8.33203125" style="24" customWidth="1"/>
    <col min="2819" max="2819" width="1" style="24" customWidth="1"/>
    <col min="2820" max="2820" width="15.33203125" style="24" customWidth="1"/>
    <col min="2821" max="2821" width="1" style="24" customWidth="1"/>
    <col min="2822" max="2822" width="14.6640625" style="24" customWidth="1"/>
    <col min="2823" max="2823" width="1" style="24" customWidth="1"/>
    <col min="2824" max="2824" width="17" style="24" customWidth="1"/>
    <col min="2825" max="2825" width="1" style="24" customWidth="1"/>
    <col min="2826" max="2826" width="17.6640625" style="24" customWidth="1"/>
    <col min="2827" max="2827" width="1" style="24" customWidth="1"/>
    <col min="2828" max="2828" width="22.6640625" style="24" customWidth="1"/>
    <col min="2829" max="2829" width="1" style="24" customWidth="1"/>
    <col min="2830" max="2830" width="16.33203125" style="24" customWidth="1"/>
    <col min="2831" max="3071" width="9.33203125" style="24"/>
    <col min="3072" max="3072" width="50.1640625" style="24" customWidth="1"/>
    <col min="3073" max="3073" width="1.5" style="24" customWidth="1"/>
    <col min="3074" max="3074" width="8.33203125" style="24" customWidth="1"/>
    <col min="3075" max="3075" width="1" style="24" customWidth="1"/>
    <col min="3076" max="3076" width="15.33203125" style="24" customWidth="1"/>
    <col min="3077" max="3077" width="1" style="24" customWidth="1"/>
    <col min="3078" max="3078" width="14.6640625" style="24" customWidth="1"/>
    <col min="3079" max="3079" width="1" style="24" customWidth="1"/>
    <col min="3080" max="3080" width="17" style="24" customWidth="1"/>
    <col min="3081" max="3081" width="1" style="24" customWidth="1"/>
    <col min="3082" max="3082" width="17.6640625" style="24" customWidth="1"/>
    <col min="3083" max="3083" width="1" style="24" customWidth="1"/>
    <col min="3084" max="3084" width="22.6640625" style="24" customWidth="1"/>
    <col min="3085" max="3085" width="1" style="24" customWidth="1"/>
    <col min="3086" max="3086" width="16.33203125" style="24" customWidth="1"/>
    <col min="3087" max="3327" width="9.33203125" style="24"/>
    <col min="3328" max="3328" width="50.1640625" style="24" customWidth="1"/>
    <col min="3329" max="3329" width="1.5" style="24" customWidth="1"/>
    <col min="3330" max="3330" width="8.33203125" style="24" customWidth="1"/>
    <col min="3331" max="3331" width="1" style="24" customWidth="1"/>
    <col min="3332" max="3332" width="15.33203125" style="24" customWidth="1"/>
    <col min="3333" max="3333" width="1" style="24" customWidth="1"/>
    <col min="3334" max="3334" width="14.6640625" style="24" customWidth="1"/>
    <col min="3335" max="3335" width="1" style="24" customWidth="1"/>
    <col min="3336" max="3336" width="17" style="24" customWidth="1"/>
    <col min="3337" max="3337" width="1" style="24" customWidth="1"/>
    <col min="3338" max="3338" width="17.6640625" style="24" customWidth="1"/>
    <col min="3339" max="3339" width="1" style="24" customWidth="1"/>
    <col min="3340" max="3340" width="22.6640625" style="24" customWidth="1"/>
    <col min="3341" max="3341" width="1" style="24" customWidth="1"/>
    <col min="3342" max="3342" width="16.33203125" style="24" customWidth="1"/>
    <col min="3343" max="3583" width="9.33203125" style="24"/>
    <col min="3584" max="3584" width="50.1640625" style="24" customWidth="1"/>
    <col min="3585" max="3585" width="1.5" style="24" customWidth="1"/>
    <col min="3586" max="3586" width="8.33203125" style="24" customWidth="1"/>
    <col min="3587" max="3587" width="1" style="24" customWidth="1"/>
    <col min="3588" max="3588" width="15.33203125" style="24" customWidth="1"/>
    <col min="3589" max="3589" width="1" style="24" customWidth="1"/>
    <col min="3590" max="3590" width="14.6640625" style="24" customWidth="1"/>
    <col min="3591" max="3591" width="1" style="24" customWidth="1"/>
    <col min="3592" max="3592" width="17" style="24" customWidth="1"/>
    <col min="3593" max="3593" width="1" style="24" customWidth="1"/>
    <col min="3594" max="3594" width="17.6640625" style="24" customWidth="1"/>
    <col min="3595" max="3595" width="1" style="24" customWidth="1"/>
    <col min="3596" max="3596" width="22.6640625" style="24" customWidth="1"/>
    <col min="3597" max="3597" width="1" style="24" customWidth="1"/>
    <col min="3598" max="3598" width="16.33203125" style="24" customWidth="1"/>
    <col min="3599" max="3839" width="9.33203125" style="24"/>
    <col min="3840" max="3840" width="50.1640625" style="24" customWidth="1"/>
    <col min="3841" max="3841" width="1.5" style="24" customWidth="1"/>
    <col min="3842" max="3842" width="8.33203125" style="24" customWidth="1"/>
    <col min="3843" max="3843" width="1" style="24" customWidth="1"/>
    <col min="3844" max="3844" width="15.33203125" style="24" customWidth="1"/>
    <col min="3845" max="3845" width="1" style="24" customWidth="1"/>
    <col min="3846" max="3846" width="14.6640625" style="24" customWidth="1"/>
    <col min="3847" max="3847" width="1" style="24" customWidth="1"/>
    <col min="3848" max="3848" width="17" style="24" customWidth="1"/>
    <col min="3849" max="3849" width="1" style="24" customWidth="1"/>
    <col min="3850" max="3850" width="17.6640625" style="24" customWidth="1"/>
    <col min="3851" max="3851" width="1" style="24" customWidth="1"/>
    <col min="3852" max="3852" width="22.6640625" style="24" customWidth="1"/>
    <col min="3853" max="3853" width="1" style="24" customWidth="1"/>
    <col min="3854" max="3854" width="16.33203125" style="24" customWidth="1"/>
    <col min="3855" max="4095" width="9.33203125" style="24"/>
    <col min="4096" max="4096" width="50.1640625" style="24" customWidth="1"/>
    <col min="4097" max="4097" width="1.5" style="24" customWidth="1"/>
    <col min="4098" max="4098" width="8.33203125" style="24" customWidth="1"/>
    <col min="4099" max="4099" width="1" style="24" customWidth="1"/>
    <col min="4100" max="4100" width="15.33203125" style="24" customWidth="1"/>
    <col min="4101" max="4101" width="1" style="24" customWidth="1"/>
    <col min="4102" max="4102" width="14.6640625" style="24" customWidth="1"/>
    <col min="4103" max="4103" width="1" style="24" customWidth="1"/>
    <col min="4104" max="4104" width="17" style="24" customWidth="1"/>
    <col min="4105" max="4105" width="1" style="24" customWidth="1"/>
    <col min="4106" max="4106" width="17.6640625" style="24" customWidth="1"/>
    <col min="4107" max="4107" width="1" style="24" customWidth="1"/>
    <col min="4108" max="4108" width="22.6640625" style="24" customWidth="1"/>
    <col min="4109" max="4109" width="1" style="24" customWidth="1"/>
    <col min="4110" max="4110" width="16.33203125" style="24" customWidth="1"/>
    <col min="4111" max="4351" width="9.33203125" style="24"/>
    <col min="4352" max="4352" width="50.1640625" style="24" customWidth="1"/>
    <col min="4353" max="4353" width="1.5" style="24" customWidth="1"/>
    <col min="4354" max="4354" width="8.33203125" style="24" customWidth="1"/>
    <col min="4355" max="4355" width="1" style="24" customWidth="1"/>
    <col min="4356" max="4356" width="15.33203125" style="24" customWidth="1"/>
    <col min="4357" max="4357" width="1" style="24" customWidth="1"/>
    <col min="4358" max="4358" width="14.6640625" style="24" customWidth="1"/>
    <col min="4359" max="4359" width="1" style="24" customWidth="1"/>
    <col min="4360" max="4360" width="17" style="24" customWidth="1"/>
    <col min="4361" max="4361" width="1" style="24" customWidth="1"/>
    <col min="4362" max="4362" width="17.6640625" style="24" customWidth="1"/>
    <col min="4363" max="4363" width="1" style="24" customWidth="1"/>
    <col min="4364" max="4364" width="22.6640625" style="24" customWidth="1"/>
    <col min="4365" max="4365" width="1" style="24" customWidth="1"/>
    <col min="4366" max="4366" width="16.33203125" style="24" customWidth="1"/>
    <col min="4367" max="4607" width="9.33203125" style="24"/>
    <col min="4608" max="4608" width="50.1640625" style="24" customWidth="1"/>
    <col min="4609" max="4609" width="1.5" style="24" customWidth="1"/>
    <col min="4610" max="4610" width="8.33203125" style="24" customWidth="1"/>
    <col min="4611" max="4611" width="1" style="24" customWidth="1"/>
    <col min="4612" max="4612" width="15.33203125" style="24" customWidth="1"/>
    <col min="4613" max="4613" width="1" style="24" customWidth="1"/>
    <col min="4614" max="4614" width="14.6640625" style="24" customWidth="1"/>
    <col min="4615" max="4615" width="1" style="24" customWidth="1"/>
    <col min="4616" max="4616" width="17" style="24" customWidth="1"/>
    <col min="4617" max="4617" width="1" style="24" customWidth="1"/>
    <col min="4618" max="4618" width="17.6640625" style="24" customWidth="1"/>
    <col min="4619" max="4619" width="1" style="24" customWidth="1"/>
    <col min="4620" max="4620" width="22.6640625" style="24" customWidth="1"/>
    <col min="4621" max="4621" width="1" style="24" customWidth="1"/>
    <col min="4622" max="4622" width="16.33203125" style="24" customWidth="1"/>
    <col min="4623" max="4863" width="9.33203125" style="24"/>
    <col min="4864" max="4864" width="50.1640625" style="24" customWidth="1"/>
    <col min="4865" max="4865" width="1.5" style="24" customWidth="1"/>
    <col min="4866" max="4866" width="8.33203125" style="24" customWidth="1"/>
    <col min="4867" max="4867" width="1" style="24" customWidth="1"/>
    <col min="4868" max="4868" width="15.33203125" style="24" customWidth="1"/>
    <col min="4869" max="4869" width="1" style="24" customWidth="1"/>
    <col min="4870" max="4870" width="14.6640625" style="24" customWidth="1"/>
    <col min="4871" max="4871" width="1" style="24" customWidth="1"/>
    <col min="4872" max="4872" width="17" style="24" customWidth="1"/>
    <col min="4873" max="4873" width="1" style="24" customWidth="1"/>
    <col min="4874" max="4874" width="17.6640625" style="24" customWidth="1"/>
    <col min="4875" max="4875" width="1" style="24" customWidth="1"/>
    <col min="4876" max="4876" width="22.6640625" style="24" customWidth="1"/>
    <col min="4877" max="4877" width="1" style="24" customWidth="1"/>
    <col min="4878" max="4878" width="16.33203125" style="24" customWidth="1"/>
    <col min="4879" max="5119" width="9.33203125" style="24"/>
    <col min="5120" max="5120" width="50.1640625" style="24" customWidth="1"/>
    <col min="5121" max="5121" width="1.5" style="24" customWidth="1"/>
    <col min="5122" max="5122" width="8.33203125" style="24" customWidth="1"/>
    <col min="5123" max="5123" width="1" style="24" customWidth="1"/>
    <col min="5124" max="5124" width="15.33203125" style="24" customWidth="1"/>
    <col min="5125" max="5125" width="1" style="24" customWidth="1"/>
    <col min="5126" max="5126" width="14.6640625" style="24" customWidth="1"/>
    <col min="5127" max="5127" width="1" style="24" customWidth="1"/>
    <col min="5128" max="5128" width="17" style="24" customWidth="1"/>
    <col min="5129" max="5129" width="1" style="24" customWidth="1"/>
    <col min="5130" max="5130" width="17.6640625" style="24" customWidth="1"/>
    <col min="5131" max="5131" width="1" style="24" customWidth="1"/>
    <col min="5132" max="5132" width="22.6640625" style="24" customWidth="1"/>
    <col min="5133" max="5133" width="1" style="24" customWidth="1"/>
    <col min="5134" max="5134" width="16.33203125" style="24" customWidth="1"/>
    <col min="5135" max="5375" width="9.33203125" style="24"/>
    <col min="5376" max="5376" width="50.1640625" style="24" customWidth="1"/>
    <col min="5377" max="5377" width="1.5" style="24" customWidth="1"/>
    <col min="5378" max="5378" width="8.33203125" style="24" customWidth="1"/>
    <col min="5379" max="5379" width="1" style="24" customWidth="1"/>
    <col min="5380" max="5380" width="15.33203125" style="24" customWidth="1"/>
    <col min="5381" max="5381" width="1" style="24" customWidth="1"/>
    <col min="5382" max="5382" width="14.6640625" style="24" customWidth="1"/>
    <col min="5383" max="5383" width="1" style="24" customWidth="1"/>
    <col min="5384" max="5384" width="17" style="24" customWidth="1"/>
    <col min="5385" max="5385" width="1" style="24" customWidth="1"/>
    <col min="5386" max="5386" width="17.6640625" style="24" customWidth="1"/>
    <col min="5387" max="5387" width="1" style="24" customWidth="1"/>
    <col min="5388" max="5388" width="22.6640625" style="24" customWidth="1"/>
    <col min="5389" max="5389" width="1" style="24" customWidth="1"/>
    <col min="5390" max="5390" width="16.33203125" style="24" customWidth="1"/>
    <col min="5391" max="5631" width="9.33203125" style="24"/>
    <col min="5632" max="5632" width="50.1640625" style="24" customWidth="1"/>
    <col min="5633" max="5633" width="1.5" style="24" customWidth="1"/>
    <col min="5634" max="5634" width="8.33203125" style="24" customWidth="1"/>
    <col min="5635" max="5635" width="1" style="24" customWidth="1"/>
    <col min="5636" max="5636" width="15.33203125" style="24" customWidth="1"/>
    <col min="5637" max="5637" width="1" style="24" customWidth="1"/>
    <col min="5638" max="5638" width="14.6640625" style="24" customWidth="1"/>
    <col min="5639" max="5639" width="1" style="24" customWidth="1"/>
    <col min="5640" max="5640" width="17" style="24" customWidth="1"/>
    <col min="5641" max="5641" width="1" style="24" customWidth="1"/>
    <col min="5642" max="5642" width="17.6640625" style="24" customWidth="1"/>
    <col min="5643" max="5643" width="1" style="24" customWidth="1"/>
    <col min="5644" max="5644" width="22.6640625" style="24" customWidth="1"/>
    <col min="5645" max="5645" width="1" style="24" customWidth="1"/>
    <col min="5646" max="5646" width="16.33203125" style="24" customWidth="1"/>
    <col min="5647" max="5887" width="9.33203125" style="24"/>
    <col min="5888" max="5888" width="50.1640625" style="24" customWidth="1"/>
    <col min="5889" max="5889" width="1.5" style="24" customWidth="1"/>
    <col min="5890" max="5890" width="8.33203125" style="24" customWidth="1"/>
    <col min="5891" max="5891" width="1" style="24" customWidth="1"/>
    <col min="5892" max="5892" width="15.33203125" style="24" customWidth="1"/>
    <col min="5893" max="5893" width="1" style="24" customWidth="1"/>
    <col min="5894" max="5894" width="14.6640625" style="24" customWidth="1"/>
    <col min="5895" max="5895" width="1" style="24" customWidth="1"/>
    <col min="5896" max="5896" width="17" style="24" customWidth="1"/>
    <col min="5897" max="5897" width="1" style="24" customWidth="1"/>
    <col min="5898" max="5898" width="17.6640625" style="24" customWidth="1"/>
    <col min="5899" max="5899" width="1" style="24" customWidth="1"/>
    <col min="5900" max="5900" width="22.6640625" style="24" customWidth="1"/>
    <col min="5901" max="5901" width="1" style="24" customWidth="1"/>
    <col min="5902" max="5902" width="16.33203125" style="24" customWidth="1"/>
    <col min="5903" max="6143" width="9.33203125" style="24"/>
    <col min="6144" max="6144" width="50.1640625" style="24" customWidth="1"/>
    <col min="6145" max="6145" width="1.5" style="24" customWidth="1"/>
    <col min="6146" max="6146" width="8.33203125" style="24" customWidth="1"/>
    <col min="6147" max="6147" width="1" style="24" customWidth="1"/>
    <col min="6148" max="6148" width="15.33203125" style="24" customWidth="1"/>
    <col min="6149" max="6149" width="1" style="24" customWidth="1"/>
    <col min="6150" max="6150" width="14.6640625" style="24" customWidth="1"/>
    <col min="6151" max="6151" width="1" style="24" customWidth="1"/>
    <col min="6152" max="6152" width="17" style="24" customWidth="1"/>
    <col min="6153" max="6153" width="1" style="24" customWidth="1"/>
    <col min="6154" max="6154" width="17.6640625" style="24" customWidth="1"/>
    <col min="6155" max="6155" width="1" style="24" customWidth="1"/>
    <col min="6156" max="6156" width="22.6640625" style="24" customWidth="1"/>
    <col min="6157" max="6157" width="1" style="24" customWidth="1"/>
    <col min="6158" max="6158" width="16.33203125" style="24" customWidth="1"/>
    <col min="6159" max="6399" width="9.33203125" style="24"/>
    <col min="6400" max="6400" width="50.1640625" style="24" customWidth="1"/>
    <col min="6401" max="6401" width="1.5" style="24" customWidth="1"/>
    <col min="6402" max="6402" width="8.33203125" style="24" customWidth="1"/>
    <col min="6403" max="6403" width="1" style="24" customWidth="1"/>
    <col min="6404" max="6404" width="15.33203125" style="24" customWidth="1"/>
    <col min="6405" max="6405" width="1" style="24" customWidth="1"/>
    <col min="6406" max="6406" width="14.6640625" style="24" customWidth="1"/>
    <col min="6407" max="6407" width="1" style="24" customWidth="1"/>
    <col min="6408" max="6408" width="17" style="24" customWidth="1"/>
    <col min="6409" max="6409" width="1" style="24" customWidth="1"/>
    <col min="6410" max="6410" width="17.6640625" style="24" customWidth="1"/>
    <col min="6411" max="6411" width="1" style="24" customWidth="1"/>
    <col min="6412" max="6412" width="22.6640625" style="24" customWidth="1"/>
    <col min="6413" max="6413" width="1" style="24" customWidth="1"/>
    <col min="6414" max="6414" width="16.33203125" style="24" customWidth="1"/>
    <col min="6415" max="6655" width="9.33203125" style="24"/>
    <col min="6656" max="6656" width="50.1640625" style="24" customWidth="1"/>
    <col min="6657" max="6657" width="1.5" style="24" customWidth="1"/>
    <col min="6658" max="6658" width="8.33203125" style="24" customWidth="1"/>
    <col min="6659" max="6659" width="1" style="24" customWidth="1"/>
    <col min="6660" max="6660" width="15.33203125" style="24" customWidth="1"/>
    <col min="6661" max="6661" width="1" style="24" customWidth="1"/>
    <col min="6662" max="6662" width="14.6640625" style="24" customWidth="1"/>
    <col min="6663" max="6663" width="1" style="24" customWidth="1"/>
    <col min="6664" max="6664" width="17" style="24" customWidth="1"/>
    <col min="6665" max="6665" width="1" style="24" customWidth="1"/>
    <col min="6666" max="6666" width="17.6640625" style="24" customWidth="1"/>
    <col min="6667" max="6667" width="1" style="24" customWidth="1"/>
    <col min="6668" max="6668" width="22.6640625" style="24" customWidth="1"/>
    <col min="6669" max="6669" width="1" style="24" customWidth="1"/>
    <col min="6670" max="6670" width="16.33203125" style="24" customWidth="1"/>
    <col min="6671" max="6911" width="9.33203125" style="24"/>
    <col min="6912" max="6912" width="50.1640625" style="24" customWidth="1"/>
    <col min="6913" max="6913" width="1.5" style="24" customWidth="1"/>
    <col min="6914" max="6914" width="8.33203125" style="24" customWidth="1"/>
    <col min="6915" max="6915" width="1" style="24" customWidth="1"/>
    <col min="6916" max="6916" width="15.33203125" style="24" customWidth="1"/>
    <col min="6917" max="6917" width="1" style="24" customWidth="1"/>
    <col min="6918" max="6918" width="14.6640625" style="24" customWidth="1"/>
    <col min="6919" max="6919" width="1" style="24" customWidth="1"/>
    <col min="6920" max="6920" width="17" style="24" customWidth="1"/>
    <col min="6921" max="6921" width="1" style="24" customWidth="1"/>
    <col min="6922" max="6922" width="17.6640625" style="24" customWidth="1"/>
    <col min="6923" max="6923" width="1" style="24" customWidth="1"/>
    <col min="6924" max="6924" width="22.6640625" style="24" customWidth="1"/>
    <col min="6925" max="6925" width="1" style="24" customWidth="1"/>
    <col min="6926" max="6926" width="16.33203125" style="24" customWidth="1"/>
    <col min="6927" max="7167" width="9.33203125" style="24"/>
    <col min="7168" max="7168" width="50.1640625" style="24" customWidth="1"/>
    <col min="7169" max="7169" width="1.5" style="24" customWidth="1"/>
    <col min="7170" max="7170" width="8.33203125" style="24" customWidth="1"/>
    <col min="7171" max="7171" width="1" style="24" customWidth="1"/>
    <col min="7172" max="7172" width="15.33203125" style="24" customWidth="1"/>
    <col min="7173" max="7173" width="1" style="24" customWidth="1"/>
    <col min="7174" max="7174" width="14.6640625" style="24" customWidth="1"/>
    <col min="7175" max="7175" width="1" style="24" customWidth="1"/>
    <col min="7176" max="7176" width="17" style="24" customWidth="1"/>
    <col min="7177" max="7177" width="1" style="24" customWidth="1"/>
    <col min="7178" max="7178" width="17.6640625" style="24" customWidth="1"/>
    <col min="7179" max="7179" width="1" style="24" customWidth="1"/>
    <col min="7180" max="7180" width="22.6640625" style="24" customWidth="1"/>
    <col min="7181" max="7181" width="1" style="24" customWidth="1"/>
    <col min="7182" max="7182" width="16.33203125" style="24" customWidth="1"/>
    <col min="7183" max="7423" width="9.33203125" style="24"/>
    <col min="7424" max="7424" width="50.1640625" style="24" customWidth="1"/>
    <col min="7425" max="7425" width="1.5" style="24" customWidth="1"/>
    <col min="7426" max="7426" width="8.33203125" style="24" customWidth="1"/>
    <col min="7427" max="7427" width="1" style="24" customWidth="1"/>
    <col min="7428" max="7428" width="15.33203125" style="24" customWidth="1"/>
    <col min="7429" max="7429" width="1" style="24" customWidth="1"/>
    <col min="7430" max="7430" width="14.6640625" style="24" customWidth="1"/>
    <col min="7431" max="7431" width="1" style="24" customWidth="1"/>
    <col min="7432" max="7432" width="17" style="24" customWidth="1"/>
    <col min="7433" max="7433" width="1" style="24" customWidth="1"/>
    <col min="7434" max="7434" width="17.6640625" style="24" customWidth="1"/>
    <col min="7435" max="7435" width="1" style="24" customWidth="1"/>
    <col min="7436" max="7436" width="22.6640625" style="24" customWidth="1"/>
    <col min="7437" max="7437" width="1" style="24" customWidth="1"/>
    <col min="7438" max="7438" width="16.33203125" style="24" customWidth="1"/>
    <col min="7439" max="7679" width="9.33203125" style="24"/>
    <col min="7680" max="7680" width="50.1640625" style="24" customWidth="1"/>
    <col min="7681" max="7681" width="1.5" style="24" customWidth="1"/>
    <col min="7682" max="7682" width="8.33203125" style="24" customWidth="1"/>
    <col min="7683" max="7683" width="1" style="24" customWidth="1"/>
    <col min="7684" max="7684" width="15.33203125" style="24" customWidth="1"/>
    <col min="7685" max="7685" width="1" style="24" customWidth="1"/>
    <col min="7686" max="7686" width="14.6640625" style="24" customWidth="1"/>
    <col min="7687" max="7687" width="1" style="24" customWidth="1"/>
    <col min="7688" max="7688" width="17" style="24" customWidth="1"/>
    <col min="7689" max="7689" width="1" style="24" customWidth="1"/>
    <col min="7690" max="7690" width="17.6640625" style="24" customWidth="1"/>
    <col min="7691" max="7691" width="1" style="24" customWidth="1"/>
    <col min="7692" max="7692" width="22.6640625" style="24" customWidth="1"/>
    <col min="7693" max="7693" width="1" style="24" customWidth="1"/>
    <col min="7694" max="7694" width="16.33203125" style="24" customWidth="1"/>
    <col min="7695" max="7935" width="9.33203125" style="24"/>
    <col min="7936" max="7936" width="50.1640625" style="24" customWidth="1"/>
    <col min="7937" max="7937" width="1.5" style="24" customWidth="1"/>
    <col min="7938" max="7938" width="8.33203125" style="24" customWidth="1"/>
    <col min="7939" max="7939" width="1" style="24" customWidth="1"/>
    <col min="7940" max="7940" width="15.33203125" style="24" customWidth="1"/>
    <col min="7941" max="7941" width="1" style="24" customWidth="1"/>
    <col min="7942" max="7942" width="14.6640625" style="24" customWidth="1"/>
    <col min="7943" max="7943" width="1" style="24" customWidth="1"/>
    <col min="7944" max="7944" width="17" style="24" customWidth="1"/>
    <col min="7945" max="7945" width="1" style="24" customWidth="1"/>
    <col min="7946" max="7946" width="17.6640625" style="24" customWidth="1"/>
    <col min="7947" max="7947" width="1" style="24" customWidth="1"/>
    <col min="7948" max="7948" width="22.6640625" style="24" customWidth="1"/>
    <col min="7949" max="7949" width="1" style="24" customWidth="1"/>
    <col min="7950" max="7950" width="16.33203125" style="24" customWidth="1"/>
    <col min="7951" max="8191" width="9.33203125" style="24"/>
    <col min="8192" max="8192" width="50.1640625" style="24" customWidth="1"/>
    <col min="8193" max="8193" width="1.5" style="24" customWidth="1"/>
    <col min="8194" max="8194" width="8.33203125" style="24" customWidth="1"/>
    <col min="8195" max="8195" width="1" style="24" customWidth="1"/>
    <col min="8196" max="8196" width="15.33203125" style="24" customWidth="1"/>
    <col min="8197" max="8197" width="1" style="24" customWidth="1"/>
    <col min="8198" max="8198" width="14.6640625" style="24" customWidth="1"/>
    <col min="8199" max="8199" width="1" style="24" customWidth="1"/>
    <col min="8200" max="8200" width="17" style="24" customWidth="1"/>
    <col min="8201" max="8201" width="1" style="24" customWidth="1"/>
    <col min="8202" max="8202" width="17.6640625" style="24" customWidth="1"/>
    <col min="8203" max="8203" width="1" style="24" customWidth="1"/>
    <col min="8204" max="8204" width="22.6640625" style="24" customWidth="1"/>
    <col min="8205" max="8205" width="1" style="24" customWidth="1"/>
    <col min="8206" max="8206" width="16.33203125" style="24" customWidth="1"/>
    <col min="8207" max="8447" width="9.33203125" style="24"/>
    <col min="8448" max="8448" width="50.1640625" style="24" customWidth="1"/>
    <col min="8449" max="8449" width="1.5" style="24" customWidth="1"/>
    <col min="8450" max="8450" width="8.33203125" style="24" customWidth="1"/>
    <col min="8451" max="8451" width="1" style="24" customWidth="1"/>
    <col min="8452" max="8452" width="15.33203125" style="24" customWidth="1"/>
    <col min="8453" max="8453" width="1" style="24" customWidth="1"/>
    <col min="8454" max="8454" width="14.6640625" style="24" customWidth="1"/>
    <col min="8455" max="8455" width="1" style="24" customWidth="1"/>
    <col min="8456" max="8456" width="17" style="24" customWidth="1"/>
    <col min="8457" max="8457" width="1" style="24" customWidth="1"/>
    <col min="8458" max="8458" width="17.6640625" style="24" customWidth="1"/>
    <col min="8459" max="8459" width="1" style="24" customWidth="1"/>
    <col min="8460" max="8460" width="22.6640625" style="24" customWidth="1"/>
    <col min="8461" max="8461" width="1" style="24" customWidth="1"/>
    <col min="8462" max="8462" width="16.33203125" style="24" customWidth="1"/>
    <col min="8463" max="8703" width="9.33203125" style="24"/>
    <col min="8704" max="8704" width="50.1640625" style="24" customWidth="1"/>
    <col min="8705" max="8705" width="1.5" style="24" customWidth="1"/>
    <col min="8706" max="8706" width="8.33203125" style="24" customWidth="1"/>
    <col min="8707" max="8707" width="1" style="24" customWidth="1"/>
    <col min="8708" max="8708" width="15.33203125" style="24" customWidth="1"/>
    <col min="8709" max="8709" width="1" style="24" customWidth="1"/>
    <col min="8710" max="8710" width="14.6640625" style="24" customWidth="1"/>
    <col min="8711" max="8711" width="1" style="24" customWidth="1"/>
    <col min="8712" max="8712" width="17" style="24" customWidth="1"/>
    <col min="8713" max="8713" width="1" style="24" customWidth="1"/>
    <col min="8714" max="8714" width="17.6640625" style="24" customWidth="1"/>
    <col min="8715" max="8715" width="1" style="24" customWidth="1"/>
    <col min="8716" max="8716" width="22.6640625" style="24" customWidth="1"/>
    <col min="8717" max="8717" width="1" style="24" customWidth="1"/>
    <col min="8718" max="8718" width="16.33203125" style="24" customWidth="1"/>
    <col min="8719" max="8959" width="9.33203125" style="24"/>
    <col min="8960" max="8960" width="50.1640625" style="24" customWidth="1"/>
    <col min="8961" max="8961" width="1.5" style="24" customWidth="1"/>
    <col min="8962" max="8962" width="8.33203125" style="24" customWidth="1"/>
    <col min="8963" max="8963" width="1" style="24" customWidth="1"/>
    <col min="8964" max="8964" width="15.33203125" style="24" customWidth="1"/>
    <col min="8965" max="8965" width="1" style="24" customWidth="1"/>
    <col min="8966" max="8966" width="14.6640625" style="24" customWidth="1"/>
    <col min="8967" max="8967" width="1" style="24" customWidth="1"/>
    <col min="8968" max="8968" width="17" style="24" customWidth="1"/>
    <col min="8969" max="8969" width="1" style="24" customWidth="1"/>
    <col min="8970" max="8970" width="17.6640625" style="24" customWidth="1"/>
    <col min="8971" max="8971" width="1" style="24" customWidth="1"/>
    <col min="8972" max="8972" width="22.6640625" style="24" customWidth="1"/>
    <col min="8973" max="8973" width="1" style="24" customWidth="1"/>
    <col min="8974" max="8974" width="16.33203125" style="24" customWidth="1"/>
    <col min="8975" max="9215" width="9.33203125" style="24"/>
    <col min="9216" max="9216" width="50.1640625" style="24" customWidth="1"/>
    <col min="9217" max="9217" width="1.5" style="24" customWidth="1"/>
    <col min="9218" max="9218" width="8.33203125" style="24" customWidth="1"/>
    <col min="9219" max="9219" width="1" style="24" customWidth="1"/>
    <col min="9220" max="9220" width="15.33203125" style="24" customWidth="1"/>
    <col min="9221" max="9221" width="1" style="24" customWidth="1"/>
    <col min="9222" max="9222" width="14.6640625" style="24" customWidth="1"/>
    <col min="9223" max="9223" width="1" style="24" customWidth="1"/>
    <col min="9224" max="9224" width="17" style="24" customWidth="1"/>
    <col min="9225" max="9225" width="1" style="24" customWidth="1"/>
    <col min="9226" max="9226" width="17.6640625" style="24" customWidth="1"/>
    <col min="9227" max="9227" width="1" style="24" customWidth="1"/>
    <col min="9228" max="9228" width="22.6640625" style="24" customWidth="1"/>
    <col min="9229" max="9229" width="1" style="24" customWidth="1"/>
    <col min="9230" max="9230" width="16.33203125" style="24" customWidth="1"/>
    <col min="9231" max="9471" width="9.33203125" style="24"/>
    <col min="9472" max="9472" width="50.1640625" style="24" customWidth="1"/>
    <col min="9473" max="9473" width="1.5" style="24" customWidth="1"/>
    <col min="9474" max="9474" width="8.33203125" style="24" customWidth="1"/>
    <col min="9475" max="9475" width="1" style="24" customWidth="1"/>
    <col min="9476" max="9476" width="15.33203125" style="24" customWidth="1"/>
    <col min="9477" max="9477" width="1" style="24" customWidth="1"/>
    <col min="9478" max="9478" width="14.6640625" style="24" customWidth="1"/>
    <col min="9479" max="9479" width="1" style="24" customWidth="1"/>
    <col min="9480" max="9480" width="17" style="24" customWidth="1"/>
    <col min="9481" max="9481" width="1" style="24" customWidth="1"/>
    <col min="9482" max="9482" width="17.6640625" style="24" customWidth="1"/>
    <col min="9483" max="9483" width="1" style="24" customWidth="1"/>
    <col min="9484" max="9484" width="22.6640625" style="24" customWidth="1"/>
    <col min="9485" max="9485" width="1" style="24" customWidth="1"/>
    <col min="9486" max="9486" width="16.33203125" style="24" customWidth="1"/>
    <col min="9487" max="9727" width="9.33203125" style="24"/>
    <col min="9728" max="9728" width="50.1640625" style="24" customWidth="1"/>
    <col min="9729" max="9729" width="1.5" style="24" customWidth="1"/>
    <col min="9730" max="9730" width="8.33203125" style="24" customWidth="1"/>
    <col min="9731" max="9731" width="1" style="24" customWidth="1"/>
    <col min="9732" max="9732" width="15.33203125" style="24" customWidth="1"/>
    <col min="9733" max="9733" width="1" style="24" customWidth="1"/>
    <col min="9734" max="9734" width="14.6640625" style="24" customWidth="1"/>
    <col min="9735" max="9735" width="1" style="24" customWidth="1"/>
    <col min="9736" max="9736" width="17" style="24" customWidth="1"/>
    <col min="9737" max="9737" width="1" style="24" customWidth="1"/>
    <col min="9738" max="9738" width="17.6640625" style="24" customWidth="1"/>
    <col min="9739" max="9739" width="1" style="24" customWidth="1"/>
    <col min="9740" max="9740" width="22.6640625" style="24" customWidth="1"/>
    <col min="9741" max="9741" width="1" style="24" customWidth="1"/>
    <col min="9742" max="9742" width="16.33203125" style="24" customWidth="1"/>
    <col min="9743" max="9983" width="9.33203125" style="24"/>
    <col min="9984" max="9984" width="50.1640625" style="24" customWidth="1"/>
    <col min="9985" max="9985" width="1.5" style="24" customWidth="1"/>
    <col min="9986" max="9986" width="8.33203125" style="24" customWidth="1"/>
    <col min="9987" max="9987" width="1" style="24" customWidth="1"/>
    <col min="9988" max="9988" width="15.33203125" style="24" customWidth="1"/>
    <col min="9989" max="9989" width="1" style="24" customWidth="1"/>
    <col min="9990" max="9990" width="14.6640625" style="24" customWidth="1"/>
    <col min="9991" max="9991" width="1" style="24" customWidth="1"/>
    <col min="9992" max="9992" width="17" style="24" customWidth="1"/>
    <col min="9993" max="9993" width="1" style="24" customWidth="1"/>
    <col min="9994" max="9994" width="17.6640625" style="24" customWidth="1"/>
    <col min="9995" max="9995" width="1" style="24" customWidth="1"/>
    <col min="9996" max="9996" width="22.6640625" style="24" customWidth="1"/>
    <col min="9997" max="9997" width="1" style="24" customWidth="1"/>
    <col min="9998" max="9998" width="16.33203125" style="24" customWidth="1"/>
    <col min="9999" max="10239" width="9.33203125" style="24"/>
    <col min="10240" max="10240" width="50.1640625" style="24" customWidth="1"/>
    <col min="10241" max="10241" width="1.5" style="24" customWidth="1"/>
    <col min="10242" max="10242" width="8.33203125" style="24" customWidth="1"/>
    <col min="10243" max="10243" width="1" style="24" customWidth="1"/>
    <col min="10244" max="10244" width="15.33203125" style="24" customWidth="1"/>
    <col min="10245" max="10245" width="1" style="24" customWidth="1"/>
    <col min="10246" max="10246" width="14.6640625" style="24" customWidth="1"/>
    <col min="10247" max="10247" width="1" style="24" customWidth="1"/>
    <col min="10248" max="10248" width="17" style="24" customWidth="1"/>
    <col min="10249" max="10249" width="1" style="24" customWidth="1"/>
    <col min="10250" max="10250" width="17.6640625" style="24" customWidth="1"/>
    <col min="10251" max="10251" width="1" style="24" customWidth="1"/>
    <col min="10252" max="10252" width="22.6640625" style="24" customWidth="1"/>
    <col min="10253" max="10253" width="1" style="24" customWidth="1"/>
    <col min="10254" max="10254" width="16.33203125" style="24" customWidth="1"/>
    <col min="10255" max="10495" width="9.33203125" style="24"/>
    <col min="10496" max="10496" width="50.1640625" style="24" customWidth="1"/>
    <col min="10497" max="10497" width="1.5" style="24" customWidth="1"/>
    <col min="10498" max="10498" width="8.33203125" style="24" customWidth="1"/>
    <col min="10499" max="10499" width="1" style="24" customWidth="1"/>
    <col min="10500" max="10500" width="15.33203125" style="24" customWidth="1"/>
    <col min="10501" max="10501" width="1" style="24" customWidth="1"/>
    <col min="10502" max="10502" width="14.6640625" style="24" customWidth="1"/>
    <col min="10503" max="10503" width="1" style="24" customWidth="1"/>
    <col min="10504" max="10504" width="17" style="24" customWidth="1"/>
    <col min="10505" max="10505" width="1" style="24" customWidth="1"/>
    <col min="10506" max="10506" width="17.6640625" style="24" customWidth="1"/>
    <col min="10507" max="10507" width="1" style="24" customWidth="1"/>
    <col min="10508" max="10508" width="22.6640625" style="24" customWidth="1"/>
    <col min="10509" max="10509" width="1" style="24" customWidth="1"/>
    <col min="10510" max="10510" width="16.33203125" style="24" customWidth="1"/>
    <col min="10511" max="10751" width="9.33203125" style="24"/>
    <col min="10752" max="10752" width="50.1640625" style="24" customWidth="1"/>
    <col min="10753" max="10753" width="1.5" style="24" customWidth="1"/>
    <col min="10754" max="10754" width="8.33203125" style="24" customWidth="1"/>
    <col min="10755" max="10755" width="1" style="24" customWidth="1"/>
    <col min="10756" max="10756" width="15.33203125" style="24" customWidth="1"/>
    <col min="10757" max="10757" width="1" style="24" customWidth="1"/>
    <col min="10758" max="10758" width="14.6640625" style="24" customWidth="1"/>
    <col min="10759" max="10759" width="1" style="24" customWidth="1"/>
    <col min="10760" max="10760" width="17" style="24" customWidth="1"/>
    <col min="10761" max="10761" width="1" style="24" customWidth="1"/>
    <col min="10762" max="10762" width="17.6640625" style="24" customWidth="1"/>
    <col min="10763" max="10763" width="1" style="24" customWidth="1"/>
    <col min="10764" max="10764" width="22.6640625" style="24" customWidth="1"/>
    <col min="10765" max="10765" width="1" style="24" customWidth="1"/>
    <col min="10766" max="10766" width="16.33203125" style="24" customWidth="1"/>
    <col min="10767" max="11007" width="9.33203125" style="24"/>
    <col min="11008" max="11008" width="50.1640625" style="24" customWidth="1"/>
    <col min="11009" max="11009" width="1.5" style="24" customWidth="1"/>
    <col min="11010" max="11010" width="8.33203125" style="24" customWidth="1"/>
    <col min="11011" max="11011" width="1" style="24" customWidth="1"/>
    <col min="11012" max="11012" width="15.33203125" style="24" customWidth="1"/>
    <col min="11013" max="11013" width="1" style="24" customWidth="1"/>
    <col min="11014" max="11014" width="14.6640625" style="24" customWidth="1"/>
    <col min="11015" max="11015" width="1" style="24" customWidth="1"/>
    <col min="11016" max="11016" width="17" style="24" customWidth="1"/>
    <col min="11017" max="11017" width="1" style="24" customWidth="1"/>
    <col min="11018" max="11018" width="17.6640625" style="24" customWidth="1"/>
    <col min="11019" max="11019" width="1" style="24" customWidth="1"/>
    <col min="11020" max="11020" width="22.6640625" style="24" customWidth="1"/>
    <col min="11021" max="11021" width="1" style="24" customWidth="1"/>
    <col min="11022" max="11022" width="16.33203125" style="24" customWidth="1"/>
    <col min="11023" max="11263" width="9.33203125" style="24"/>
    <col min="11264" max="11264" width="50.1640625" style="24" customWidth="1"/>
    <col min="11265" max="11265" width="1.5" style="24" customWidth="1"/>
    <col min="11266" max="11266" width="8.33203125" style="24" customWidth="1"/>
    <col min="11267" max="11267" width="1" style="24" customWidth="1"/>
    <col min="11268" max="11268" width="15.33203125" style="24" customWidth="1"/>
    <col min="11269" max="11269" width="1" style="24" customWidth="1"/>
    <col min="11270" max="11270" width="14.6640625" style="24" customWidth="1"/>
    <col min="11271" max="11271" width="1" style="24" customWidth="1"/>
    <col min="11272" max="11272" width="17" style="24" customWidth="1"/>
    <col min="11273" max="11273" width="1" style="24" customWidth="1"/>
    <col min="11274" max="11274" width="17.6640625" style="24" customWidth="1"/>
    <col min="11275" max="11275" width="1" style="24" customWidth="1"/>
    <col min="11276" max="11276" width="22.6640625" style="24" customWidth="1"/>
    <col min="11277" max="11277" width="1" style="24" customWidth="1"/>
    <col min="11278" max="11278" width="16.33203125" style="24" customWidth="1"/>
    <col min="11279" max="11519" width="9.33203125" style="24"/>
    <col min="11520" max="11520" width="50.1640625" style="24" customWidth="1"/>
    <col min="11521" max="11521" width="1.5" style="24" customWidth="1"/>
    <col min="11522" max="11522" width="8.33203125" style="24" customWidth="1"/>
    <col min="11523" max="11523" width="1" style="24" customWidth="1"/>
    <col min="11524" max="11524" width="15.33203125" style="24" customWidth="1"/>
    <col min="11525" max="11525" width="1" style="24" customWidth="1"/>
    <col min="11526" max="11526" width="14.6640625" style="24" customWidth="1"/>
    <col min="11527" max="11527" width="1" style="24" customWidth="1"/>
    <col min="11528" max="11528" width="17" style="24" customWidth="1"/>
    <col min="11529" max="11529" width="1" style="24" customWidth="1"/>
    <col min="11530" max="11530" width="17.6640625" style="24" customWidth="1"/>
    <col min="11531" max="11531" width="1" style="24" customWidth="1"/>
    <col min="11532" max="11532" width="22.6640625" style="24" customWidth="1"/>
    <col min="11533" max="11533" width="1" style="24" customWidth="1"/>
    <col min="11534" max="11534" width="16.33203125" style="24" customWidth="1"/>
    <col min="11535" max="11775" width="9.33203125" style="24"/>
    <col min="11776" max="11776" width="50.1640625" style="24" customWidth="1"/>
    <col min="11777" max="11777" width="1.5" style="24" customWidth="1"/>
    <col min="11778" max="11778" width="8.33203125" style="24" customWidth="1"/>
    <col min="11779" max="11779" width="1" style="24" customWidth="1"/>
    <col min="11780" max="11780" width="15.33203125" style="24" customWidth="1"/>
    <col min="11781" max="11781" width="1" style="24" customWidth="1"/>
    <col min="11782" max="11782" width="14.6640625" style="24" customWidth="1"/>
    <col min="11783" max="11783" width="1" style="24" customWidth="1"/>
    <col min="11784" max="11784" width="17" style="24" customWidth="1"/>
    <col min="11785" max="11785" width="1" style="24" customWidth="1"/>
    <col min="11786" max="11786" width="17.6640625" style="24" customWidth="1"/>
    <col min="11787" max="11787" width="1" style="24" customWidth="1"/>
    <col min="11788" max="11788" width="22.6640625" style="24" customWidth="1"/>
    <col min="11789" max="11789" width="1" style="24" customWidth="1"/>
    <col min="11790" max="11790" width="16.33203125" style="24" customWidth="1"/>
    <col min="11791" max="12031" width="9.33203125" style="24"/>
    <col min="12032" max="12032" width="50.1640625" style="24" customWidth="1"/>
    <col min="12033" max="12033" width="1.5" style="24" customWidth="1"/>
    <col min="12034" max="12034" width="8.33203125" style="24" customWidth="1"/>
    <col min="12035" max="12035" width="1" style="24" customWidth="1"/>
    <col min="12036" max="12036" width="15.33203125" style="24" customWidth="1"/>
    <col min="12037" max="12037" width="1" style="24" customWidth="1"/>
    <col min="12038" max="12038" width="14.6640625" style="24" customWidth="1"/>
    <col min="12039" max="12039" width="1" style="24" customWidth="1"/>
    <col min="12040" max="12040" width="17" style="24" customWidth="1"/>
    <col min="12041" max="12041" width="1" style="24" customWidth="1"/>
    <col min="12042" max="12042" width="17.6640625" style="24" customWidth="1"/>
    <col min="12043" max="12043" width="1" style="24" customWidth="1"/>
    <col min="12044" max="12044" width="22.6640625" style="24" customWidth="1"/>
    <col min="12045" max="12045" width="1" style="24" customWidth="1"/>
    <col min="12046" max="12046" width="16.33203125" style="24" customWidth="1"/>
    <col min="12047" max="12287" width="9.33203125" style="24"/>
    <col min="12288" max="12288" width="50.1640625" style="24" customWidth="1"/>
    <col min="12289" max="12289" width="1.5" style="24" customWidth="1"/>
    <col min="12290" max="12290" width="8.33203125" style="24" customWidth="1"/>
    <col min="12291" max="12291" width="1" style="24" customWidth="1"/>
    <col min="12292" max="12292" width="15.33203125" style="24" customWidth="1"/>
    <col min="12293" max="12293" width="1" style="24" customWidth="1"/>
    <col min="12294" max="12294" width="14.6640625" style="24" customWidth="1"/>
    <col min="12295" max="12295" width="1" style="24" customWidth="1"/>
    <col min="12296" max="12296" width="17" style="24" customWidth="1"/>
    <col min="12297" max="12297" width="1" style="24" customWidth="1"/>
    <col min="12298" max="12298" width="17.6640625" style="24" customWidth="1"/>
    <col min="12299" max="12299" width="1" style="24" customWidth="1"/>
    <col min="12300" max="12300" width="22.6640625" style="24" customWidth="1"/>
    <col min="12301" max="12301" width="1" style="24" customWidth="1"/>
    <col min="12302" max="12302" width="16.33203125" style="24" customWidth="1"/>
    <col min="12303" max="12543" width="9.33203125" style="24"/>
    <col min="12544" max="12544" width="50.1640625" style="24" customWidth="1"/>
    <col min="12545" max="12545" width="1.5" style="24" customWidth="1"/>
    <col min="12546" max="12546" width="8.33203125" style="24" customWidth="1"/>
    <col min="12547" max="12547" width="1" style="24" customWidth="1"/>
    <col min="12548" max="12548" width="15.33203125" style="24" customWidth="1"/>
    <col min="12549" max="12549" width="1" style="24" customWidth="1"/>
    <col min="12550" max="12550" width="14.6640625" style="24" customWidth="1"/>
    <col min="12551" max="12551" width="1" style="24" customWidth="1"/>
    <col min="12552" max="12552" width="17" style="24" customWidth="1"/>
    <col min="12553" max="12553" width="1" style="24" customWidth="1"/>
    <col min="12554" max="12554" width="17.6640625" style="24" customWidth="1"/>
    <col min="12555" max="12555" width="1" style="24" customWidth="1"/>
    <col min="12556" max="12556" width="22.6640625" style="24" customWidth="1"/>
    <col min="12557" max="12557" width="1" style="24" customWidth="1"/>
    <col min="12558" max="12558" width="16.33203125" style="24" customWidth="1"/>
    <col min="12559" max="12799" width="9.33203125" style="24"/>
    <col min="12800" max="12800" width="50.1640625" style="24" customWidth="1"/>
    <col min="12801" max="12801" width="1.5" style="24" customWidth="1"/>
    <col min="12802" max="12802" width="8.33203125" style="24" customWidth="1"/>
    <col min="12803" max="12803" width="1" style="24" customWidth="1"/>
    <col min="12804" max="12804" width="15.33203125" style="24" customWidth="1"/>
    <col min="12805" max="12805" width="1" style="24" customWidth="1"/>
    <col min="12806" max="12806" width="14.6640625" style="24" customWidth="1"/>
    <col min="12807" max="12807" width="1" style="24" customWidth="1"/>
    <col min="12808" max="12808" width="17" style="24" customWidth="1"/>
    <col min="12809" max="12809" width="1" style="24" customWidth="1"/>
    <col min="12810" max="12810" width="17.6640625" style="24" customWidth="1"/>
    <col min="12811" max="12811" width="1" style="24" customWidth="1"/>
    <col min="12812" max="12812" width="22.6640625" style="24" customWidth="1"/>
    <col min="12813" max="12813" width="1" style="24" customWidth="1"/>
    <col min="12814" max="12814" width="16.33203125" style="24" customWidth="1"/>
    <col min="12815" max="13055" width="9.33203125" style="24"/>
    <col min="13056" max="13056" width="50.1640625" style="24" customWidth="1"/>
    <col min="13057" max="13057" width="1.5" style="24" customWidth="1"/>
    <col min="13058" max="13058" width="8.33203125" style="24" customWidth="1"/>
    <col min="13059" max="13059" width="1" style="24" customWidth="1"/>
    <col min="13060" max="13060" width="15.33203125" style="24" customWidth="1"/>
    <col min="13061" max="13061" width="1" style="24" customWidth="1"/>
    <col min="13062" max="13062" width="14.6640625" style="24" customWidth="1"/>
    <col min="13063" max="13063" width="1" style="24" customWidth="1"/>
    <col min="13064" max="13064" width="17" style="24" customWidth="1"/>
    <col min="13065" max="13065" width="1" style="24" customWidth="1"/>
    <col min="13066" max="13066" width="17.6640625" style="24" customWidth="1"/>
    <col min="13067" max="13067" width="1" style="24" customWidth="1"/>
    <col min="13068" max="13068" width="22.6640625" style="24" customWidth="1"/>
    <col min="13069" max="13069" width="1" style="24" customWidth="1"/>
    <col min="13070" max="13070" width="16.33203125" style="24" customWidth="1"/>
    <col min="13071" max="13311" width="9.33203125" style="24"/>
    <col min="13312" max="13312" width="50.1640625" style="24" customWidth="1"/>
    <col min="13313" max="13313" width="1.5" style="24" customWidth="1"/>
    <col min="13314" max="13314" width="8.33203125" style="24" customWidth="1"/>
    <col min="13315" max="13315" width="1" style="24" customWidth="1"/>
    <col min="13316" max="13316" width="15.33203125" style="24" customWidth="1"/>
    <col min="13317" max="13317" width="1" style="24" customWidth="1"/>
    <col min="13318" max="13318" width="14.6640625" style="24" customWidth="1"/>
    <col min="13319" max="13319" width="1" style="24" customWidth="1"/>
    <col min="13320" max="13320" width="17" style="24" customWidth="1"/>
    <col min="13321" max="13321" width="1" style="24" customWidth="1"/>
    <col min="13322" max="13322" width="17.6640625" style="24" customWidth="1"/>
    <col min="13323" max="13323" width="1" style="24" customWidth="1"/>
    <col min="13324" max="13324" width="22.6640625" style="24" customWidth="1"/>
    <col min="13325" max="13325" width="1" style="24" customWidth="1"/>
    <col min="13326" max="13326" width="16.33203125" style="24" customWidth="1"/>
    <col min="13327" max="13567" width="9.33203125" style="24"/>
    <col min="13568" max="13568" width="50.1640625" style="24" customWidth="1"/>
    <col min="13569" max="13569" width="1.5" style="24" customWidth="1"/>
    <col min="13570" max="13570" width="8.33203125" style="24" customWidth="1"/>
    <col min="13571" max="13571" width="1" style="24" customWidth="1"/>
    <col min="13572" max="13572" width="15.33203125" style="24" customWidth="1"/>
    <col min="13573" max="13573" width="1" style="24" customWidth="1"/>
    <col min="13574" max="13574" width="14.6640625" style="24" customWidth="1"/>
    <col min="13575" max="13575" width="1" style="24" customWidth="1"/>
    <col min="13576" max="13576" width="17" style="24" customWidth="1"/>
    <col min="13577" max="13577" width="1" style="24" customWidth="1"/>
    <col min="13578" max="13578" width="17.6640625" style="24" customWidth="1"/>
    <col min="13579" max="13579" width="1" style="24" customWidth="1"/>
    <col min="13580" max="13580" width="22.6640625" style="24" customWidth="1"/>
    <col min="13581" max="13581" width="1" style="24" customWidth="1"/>
    <col min="13582" max="13582" width="16.33203125" style="24" customWidth="1"/>
    <col min="13583" max="13823" width="9.33203125" style="24"/>
    <col min="13824" max="13824" width="50.1640625" style="24" customWidth="1"/>
    <col min="13825" max="13825" width="1.5" style="24" customWidth="1"/>
    <col min="13826" max="13826" width="8.33203125" style="24" customWidth="1"/>
    <col min="13827" max="13827" width="1" style="24" customWidth="1"/>
    <col min="13828" max="13828" width="15.33203125" style="24" customWidth="1"/>
    <col min="13829" max="13829" width="1" style="24" customWidth="1"/>
    <col min="13830" max="13830" width="14.6640625" style="24" customWidth="1"/>
    <col min="13831" max="13831" width="1" style="24" customWidth="1"/>
    <col min="13832" max="13832" width="17" style="24" customWidth="1"/>
    <col min="13833" max="13833" width="1" style="24" customWidth="1"/>
    <col min="13834" max="13834" width="17.6640625" style="24" customWidth="1"/>
    <col min="13835" max="13835" width="1" style="24" customWidth="1"/>
    <col min="13836" max="13836" width="22.6640625" style="24" customWidth="1"/>
    <col min="13837" max="13837" width="1" style="24" customWidth="1"/>
    <col min="13838" max="13838" width="16.33203125" style="24" customWidth="1"/>
    <col min="13839" max="14079" width="9.33203125" style="24"/>
    <col min="14080" max="14080" width="50.1640625" style="24" customWidth="1"/>
    <col min="14081" max="14081" width="1.5" style="24" customWidth="1"/>
    <col min="14082" max="14082" width="8.33203125" style="24" customWidth="1"/>
    <col min="14083" max="14083" width="1" style="24" customWidth="1"/>
    <col min="14084" max="14084" width="15.33203125" style="24" customWidth="1"/>
    <col min="14085" max="14085" width="1" style="24" customWidth="1"/>
    <col min="14086" max="14086" width="14.6640625" style="24" customWidth="1"/>
    <col min="14087" max="14087" width="1" style="24" customWidth="1"/>
    <col min="14088" max="14088" width="17" style="24" customWidth="1"/>
    <col min="14089" max="14089" width="1" style="24" customWidth="1"/>
    <col min="14090" max="14090" width="17.6640625" style="24" customWidth="1"/>
    <col min="14091" max="14091" width="1" style="24" customWidth="1"/>
    <col min="14092" max="14092" width="22.6640625" style="24" customWidth="1"/>
    <col min="14093" max="14093" width="1" style="24" customWidth="1"/>
    <col min="14094" max="14094" width="16.33203125" style="24" customWidth="1"/>
    <col min="14095" max="14335" width="9.33203125" style="24"/>
    <col min="14336" max="14336" width="50.1640625" style="24" customWidth="1"/>
    <col min="14337" max="14337" width="1.5" style="24" customWidth="1"/>
    <col min="14338" max="14338" width="8.33203125" style="24" customWidth="1"/>
    <col min="14339" max="14339" width="1" style="24" customWidth="1"/>
    <col min="14340" max="14340" width="15.33203125" style="24" customWidth="1"/>
    <col min="14341" max="14341" width="1" style="24" customWidth="1"/>
    <col min="14342" max="14342" width="14.6640625" style="24" customWidth="1"/>
    <col min="14343" max="14343" width="1" style="24" customWidth="1"/>
    <col min="14344" max="14344" width="17" style="24" customWidth="1"/>
    <col min="14345" max="14345" width="1" style="24" customWidth="1"/>
    <col min="14346" max="14346" width="17.6640625" style="24" customWidth="1"/>
    <col min="14347" max="14347" width="1" style="24" customWidth="1"/>
    <col min="14348" max="14348" width="22.6640625" style="24" customWidth="1"/>
    <col min="14349" max="14349" width="1" style="24" customWidth="1"/>
    <col min="14350" max="14350" width="16.33203125" style="24" customWidth="1"/>
    <col min="14351" max="14591" width="9.33203125" style="24"/>
    <col min="14592" max="14592" width="50.1640625" style="24" customWidth="1"/>
    <col min="14593" max="14593" width="1.5" style="24" customWidth="1"/>
    <col min="14594" max="14594" width="8.33203125" style="24" customWidth="1"/>
    <col min="14595" max="14595" width="1" style="24" customWidth="1"/>
    <col min="14596" max="14596" width="15.33203125" style="24" customWidth="1"/>
    <col min="14597" max="14597" width="1" style="24" customWidth="1"/>
    <col min="14598" max="14598" width="14.6640625" style="24" customWidth="1"/>
    <col min="14599" max="14599" width="1" style="24" customWidth="1"/>
    <col min="14600" max="14600" width="17" style="24" customWidth="1"/>
    <col min="14601" max="14601" width="1" style="24" customWidth="1"/>
    <col min="14602" max="14602" width="17.6640625" style="24" customWidth="1"/>
    <col min="14603" max="14603" width="1" style="24" customWidth="1"/>
    <col min="14604" max="14604" width="22.6640625" style="24" customWidth="1"/>
    <col min="14605" max="14605" width="1" style="24" customWidth="1"/>
    <col min="14606" max="14606" width="16.33203125" style="24" customWidth="1"/>
    <col min="14607" max="14847" width="9.33203125" style="24"/>
    <col min="14848" max="14848" width="50.1640625" style="24" customWidth="1"/>
    <col min="14849" max="14849" width="1.5" style="24" customWidth="1"/>
    <col min="14850" max="14850" width="8.33203125" style="24" customWidth="1"/>
    <col min="14851" max="14851" width="1" style="24" customWidth="1"/>
    <col min="14852" max="14852" width="15.33203125" style="24" customWidth="1"/>
    <col min="14853" max="14853" width="1" style="24" customWidth="1"/>
    <col min="14854" max="14854" width="14.6640625" style="24" customWidth="1"/>
    <col min="14855" max="14855" width="1" style="24" customWidth="1"/>
    <col min="14856" max="14856" width="17" style="24" customWidth="1"/>
    <col min="14857" max="14857" width="1" style="24" customWidth="1"/>
    <col min="14858" max="14858" width="17.6640625" style="24" customWidth="1"/>
    <col min="14859" max="14859" width="1" style="24" customWidth="1"/>
    <col min="14860" max="14860" width="22.6640625" style="24" customWidth="1"/>
    <col min="14861" max="14861" width="1" style="24" customWidth="1"/>
    <col min="14862" max="14862" width="16.33203125" style="24" customWidth="1"/>
    <col min="14863" max="15103" width="9.33203125" style="24"/>
    <col min="15104" max="15104" width="50.1640625" style="24" customWidth="1"/>
    <col min="15105" max="15105" width="1.5" style="24" customWidth="1"/>
    <col min="15106" max="15106" width="8.33203125" style="24" customWidth="1"/>
    <col min="15107" max="15107" width="1" style="24" customWidth="1"/>
    <col min="15108" max="15108" width="15.33203125" style="24" customWidth="1"/>
    <col min="15109" max="15109" width="1" style="24" customWidth="1"/>
    <col min="15110" max="15110" width="14.6640625" style="24" customWidth="1"/>
    <col min="15111" max="15111" width="1" style="24" customWidth="1"/>
    <col min="15112" max="15112" width="17" style="24" customWidth="1"/>
    <col min="15113" max="15113" width="1" style="24" customWidth="1"/>
    <col min="15114" max="15114" width="17.6640625" style="24" customWidth="1"/>
    <col min="15115" max="15115" width="1" style="24" customWidth="1"/>
    <col min="15116" max="15116" width="22.6640625" style="24" customWidth="1"/>
    <col min="15117" max="15117" width="1" style="24" customWidth="1"/>
    <col min="15118" max="15118" width="16.33203125" style="24" customWidth="1"/>
    <col min="15119" max="15359" width="9.33203125" style="24"/>
    <col min="15360" max="15360" width="50.1640625" style="24" customWidth="1"/>
    <col min="15361" max="15361" width="1.5" style="24" customWidth="1"/>
    <col min="15362" max="15362" width="8.33203125" style="24" customWidth="1"/>
    <col min="15363" max="15363" width="1" style="24" customWidth="1"/>
    <col min="15364" max="15364" width="15.33203125" style="24" customWidth="1"/>
    <col min="15365" max="15365" width="1" style="24" customWidth="1"/>
    <col min="15366" max="15366" width="14.6640625" style="24" customWidth="1"/>
    <col min="15367" max="15367" width="1" style="24" customWidth="1"/>
    <col min="15368" max="15368" width="17" style="24" customWidth="1"/>
    <col min="15369" max="15369" width="1" style="24" customWidth="1"/>
    <col min="15370" max="15370" width="17.6640625" style="24" customWidth="1"/>
    <col min="15371" max="15371" width="1" style="24" customWidth="1"/>
    <col min="15372" max="15372" width="22.6640625" style="24" customWidth="1"/>
    <col min="15373" max="15373" width="1" style="24" customWidth="1"/>
    <col min="15374" max="15374" width="16.33203125" style="24" customWidth="1"/>
    <col min="15375" max="15615" width="9.33203125" style="24"/>
    <col min="15616" max="15616" width="50.1640625" style="24" customWidth="1"/>
    <col min="15617" max="15617" width="1.5" style="24" customWidth="1"/>
    <col min="15618" max="15618" width="8.33203125" style="24" customWidth="1"/>
    <col min="15619" max="15619" width="1" style="24" customWidth="1"/>
    <col min="15620" max="15620" width="15.33203125" style="24" customWidth="1"/>
    <col min="15621" max="15621" width="1" style="24" customWidth="1"/>
    <col min="15622" max="15622" width="14.6640625" style="24" customWidth="1"/>
    <col min="15623" max="15623" width="1" style="24" customWidth="1"/>
    <col min="15624" max="15624" width="17" style="24" customWidth="1"/>
    <col min="15625" max="15625" width="1" style="24" customWidth="1"/>
    <col min="15626" max="15626" width="17.6640625" style="24" customWidth="1"/>
    <col min="15627" max="15627" width="1" style="24" customWidth="1"/>
    <col min="15628" max="15628" width="22.6640625" style="24" customWidth="1"/>
    <col min="15629" max="15629" width="1" style="24" customWidth="1"/>
    <col min="15630" max="15630" width="16.33203125" style="24" customWidth="1"/>
    <col min="15631" max="15871" width="9.33203125" style="24"/>
    <col min="15872" max="15872" width="50.1640625" style="24" customWidth="1"/>
    <col min="15873" max="15873" width="1.5" style="24" customWidth="1"/>
    <col min="15874" max="15874" width="8.33203125" style="24" customWidth="1"/>
    <col min="15875" max="15875" width="1" style="24" customWidth="1"/>
    <col min="15876" max="15876" width="15.33203125" style="24" customWidth="1"/>
    <col min="15877" max="15877" width="1" style="24" customWidth="1"/>
    <col min="15878" max="15878" width="14.6640625" style="24" customWidth="1"/>
    <col min="15879" max="15879" width="1" style="24" customWidth="1"/>
    <col min="15880" max="15880" width="17" style="24" customWidth="1"/>
    <col min="15881" max="15881" width="1" style="24" customWidth="1"/>
    <col min="15882" max="15882" width="17.6640625" style="24" customWidth="1"/>
    <col min="15883" max="15883" width="1" style="24" customWidth="1"/>
    <col min="15884" max="15884" width="22.6640625" style="24" customWidth="1"/>
    <col min="15885" max="15885" width="1" style="24" customWidth="1"/>
    <col min="15886" max="15886" width="16.33203125" style="24" customWidth="1"/>
    <col min="15887" max="16127" width="9.33203125" style="24"/>
    <col min="16128" max="16128" width="50.1640625" style="24" customWidth="1"/>
    <col min="16129" max="16129" width="1.5" style="24" customWidth="1"/>
    <col min="16130" max="16130" width="8.33203125" style="24" customWidth="1"/>
    <col min="16131" max="16131" width="1" style="24" customWidth="1"/>
    <col min="16132" max="16132" width="15.33203125" style="24" customWidth="1"/>
    <col min="16133" max="16133" width="1" style="24" customWidth="1"/>
    <col min="16134" max="16134" width="14.6640625" style="24" customWidth="1"/>
    <col min="16135" max="16135" width="1" style="24" customWidth="1"/>
    <col min="16136" max="16136" width="17" style="24" customWidth="1"/>
    <col min="16137" max="16137" width="1" style="24" customWidth="1"/>
    <col min="16138" max="16138" width="17.6640625" style="24" customWidth="1"/>
    <col min="16139" max="16139" width="1" style="24" customWidth="1"/>
    <col min="16140" max="16140" width="22.6640625" style="24" customWidth="1"/>
    <col min="16141" max="16141" width="1" style="24" customWidth="1"/>
    <col min="16142" max="16142" width="16.33203125" style="24" customWidth="1"/>
    <col min="16143" max="16382" width="9.33203125" style="24"/>
    <col min="16383" max="16384" width="9.33203125" style="24" customWidth="1"/>
  </cols>
  <sheetData>
    <row r="1" spans="1:14" ht="16.5" customHeight="1">
      <c r="A1" s="76" t="s">
        <v>0</v>
      </c>
      <c r="B1" s="77"/>
    </row>
    <row r="2" spans="1:14" ht="16.5" customHeight="1">
      <c r="A2" s="80" t="s">
        <v>120</v>
      </c>
      <c r="B2" s="77"/>
    </row>
    <row r="3" spans="1:14" ht="16.5" customHeight="1">
      <c r="A3" s="81" t="str">
        <f>'P&amp;L 6-7(3M)'!A3</f>
        <v>For the three-month period ended 31 March 2025</v>
      </c>
      <c r="B3" s="82"/>
      <c r="C3" s="83"/>
      <c r="D3" s="84"/>
      <c r="E3" s="85"/>
      <c r="F3" s="84"/>
      <c r="G3" s="85"/>
      <c r="H3" s="84"/>
      <c r="I3" s="85"/>
      <c r="J3" s="84"/>
      <c r="K3" s="85"/>
      <c r="L3" s="37"/>
      <c r="M3" s="85"/>
      <c r="N3" s="84"/>
    </row>
    <row r="4" spans="1:14" ht="16.5" customHeight="1">
      <c r="A4" s="24"/>
      <c r="B4" s="42"/>
      <c r="D4" s="52"/>
      <c r="F4" s="52"/>
      <c r="H4" s="52"/>
      <c r="J4" s="52"/>
    </row>
    <row r="5" spans="1:14" ht="16.5" customHeight="1">
      <c r="A5" s="24"/>
      <c r="B5" s="42"/>
      <c r="D5" s="52"/>
      <c r="F5" s="52"/>
      <c r="H5" s="52"/>
      <c r="J5" s="52"/>
    </row>
    <row r="6" spans="1:14" ht="16.5" customHeight="1">
      <c r="A6" s="80"/>
      <c r="B6" s="77"/>
      <c r="C6" s="86"/>
      <c r="D6" s="208" t="s">
        <v>121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4" ht="16.5" customHeight="1">
      <c r="B7" s="88"/>
      <c r="C7" s="89"/>
      <c r="D7" s="90" t="s">
        <v>103</v>
      </c>
      <c r="E7" s="91"/>
      <c r="F7" s="90" t="s">
        <v>212</v>
      </c>
      <c r="G7" s="91"/>
      <c r="H7" s="90" t="s">
        <v>104</v>
      </c>
      <c r="I7" s="91"/>
      <c r="J7" s="208" t="s">
        <v>160</v>
      </c>
      <c r="K7" s="208"/>
      <c r="L7" s="208"/>
      <c r="M7" s="92"/>
    </row>
    <row r="8" spans="1:14" ht="16.5" customHeight="1">
      <c r="B8" s="88"/>
      <c r="C8" s="89"/>
      <c r="D8" s="90" t="s">
        <v>106</v>
      </c>
      <c r="E8" s="91"/>
      <c r="F8" s="90" t="s">
        <v>213</v>
      </c>
      <c r="G8" s="91"/>
      <c r="H8" s="90" t="s">
        <v>107</v>
      </c>
      <c r="I8" s="91"/>
      <c r="J8" s="90" t="s">
        <v>108</v>
      </c>
      <c r="K8" s="92"/>
      <c r="L8" s="90"/>
      <c r="M8" s="92"/>
      <c r="N8" s="90" t="s">
        <v>167</v>
      </c>
    </row>
    <row r="9" spans="1:14" ht="16.5" customHeight="1">
      <c r="B9" s="88"/>
      <c r="C9" s="89"/>
      <c r="D9" s="90" t="s">
        <v>112</v>
      </c>
      <c r="E9" s="91"/>
      <c r="F9" s="90" t="s">
        <v>211</v>
      </c>
      <c r="G9" s="32"/>
      <c r="H9" s="90" t="s">
        <v>113</v>
      </c>
      <c r="I9" s="32"/>
      <c r="J9" s="93" t="s">
        <v>114</v>
      </c>
      <c r="L9" s="90" t="s">
        <v>68</v>
      </c>
      <c r="N9" s="90" t="s">
        <v>116</v>
      </c>
    </row>
    <row r="10" spans="1:14" ht="16.5" customHeight="1">
      <c r="B10" s="88"/>
      <c r="C10" s="94"/>
      <c r="D10" s="95" t="s">
        <v>119</v>
      </c>
      <c r="E10" s="91"/>
      <c r="F10" s="95" t="s">
        <v>119</v>
      </c>
      <c r="G10" s="32"/>
      <c r="H10" s="95" t="s">
        <v>119</v>
      </c>
      <c r="I10" s="32"/>
      <c r="J10" s="95" t="s">
        <v>119</v>
      </c>
      <c r="L10" s="95" t="s">
        <v>119</v>
      </c>
      <c r="N10" s="95" t="s">
        <v>119</v>
      </c>
    </row>
    <row r="11" spans="1:14" ht="16.5" customHeight="1">
      <c r="B11" s="88"/>
      <c r="C11" s="94"/>
      <c r="D11" s="69"/>
      <c r="E11" s="32"/>
      <c r="F11" s="69"/>
      <c r="G11" s="32"/>
      <c r="H11" s="69"/>
      <c r="I11" s="32"/>
      <c r="J11" s="90"/>
      <c r="L11" s="90"/>
      <c r="N11" s="90"/>
    </row>
    <row r="12" spans="1:14" ht="16.5" customHeight="1">
      <c r="A12" s="41" t="s">
        <v>189</v>
      </c>
      <c r="B12" s="88"/>
      <c r="D12" s="34">
        <v>4172484</v>
      </c>
      <c r="E12" s="32"/>
      <c r="F12" s="34">
        <v>167265</v>
      </c>
      <c r="G12" s="26"/>
      <c r="H12" s="34">
        <v>28940</v>
      </c>
      <c r="I12" s="26"/>
      <c r="J12" s="34">
        <v>134000</v>
      </c>
      <c r="K12" s="26"/>
      <c r="L12" s="34">
        <v>-360078</v>
      </c>
      <c r="M12" s="26"/>
      <c r="N12" s="34">
        <f>SUM(D12:M12)</f>
        <v>4142611</v>
      </c>
    </row>
    <row r="13" spans="1:14" ht="16.5" customHeight="1">
      <c r="A13" s="24" t="s">
        <v>191</v>
      </c>
      <c r="B13" s="88"/>
      <c r="D13" s="96">
        <v>0</v>
      </c>
      <c r="E13" s="97"/>
      <c r="F13" s="96">
        <v>0</v>
      </c>
      <c r="G13" s="97"/>
      <c r="H13" s="96">
        <v>0</v>
      </c>
      <c r="I13" s="97"/>
      <c r="J13" s="96">
        <v>0</v>
      </c>
      <c r="K13" s="26"/>
      <c r="L13" s="37">
        <v>-130736</v>
      </c>
      <c r="M13" s="26"/>
      <c r="N13" s="84">
        <f>SUM(D13:M13)</f>
        <v>-130736</v>
      </c>
    </row>
    <row r="14" spans="1:14" ht="16.5" customHeight="1">
      <c r="A14" s="24"/>
      <c r="B14" s="88"/>
      <c r="L14" s="28"/>
    </row>
    <row r="15" spans="1:14" ht="16.5" customHeight="1" thickBot="1">
      <c r="A15" s="41" t="s">
        <v>197</v>
      </c>
      <c r="B15" s="88"/>
      <c r="D15" s="98">
        <f>SUM(D12:D13)</f>
        <v>4172484</v>
      </c>
      <c r="F15" s="98">
        <f>SUM(F12:F13)</f>
        <v>167265</v>
      </c>
      <c r="H15" s="98">
        <f>SUM(H12:H13)</f>
        <v>28940</v>
      </c>
      <c r="J15" s="98">
        <f>SUM(J12:J13)</f>
        <v>134000</v>
      </c>
      <c r="L15" s="98">
        <f>SUM(L12:L13)</f>
        <v>-490814</v>
      </c>
      <c r="N15" s="98">
        <f>SUM(N12:N13)</f>
        <v>4011875</v>
      </c>
    </row>
    <row r="16" spans="1:14" ht="16.5" customHeight="1" thickTop="1">
      <c r="A16" s="41"/>
      <c r="B16" s="88"/>
      <c r="C16" s="88"/>
      <c r="D16" s="34"/>
      <c r="E16" s="88"/>
      <c r="F16" s="34"/>
      <c r="G16" s="88"/>
      <c r="H16" s="34"/>
      <c r="I16" s="88"/>
      <c r="J16" s="34"/>
      <c r="K16" s="88"/>
      <c r="M16" s="88"/>
      <c r="N16" s="34"/>
    </row>
    <row r="17" spans="1:14" ht="16.5" customHeight="1">
      <c r="A17" s="41"/>
      <c r="B17" s="88"/>
      <c r="C17" s="88"/>
      <c r="D17" s="34"/>
      <c r="E17" s="88"/>
      <c r="F17" s="34"/>
      <c r="G17" s="88"/>
      <c r="H17" s="34"/>
      <c r="I17" s="88"/>
      <c r="J17" s="34"/>
      <c r="K17" s="88"/>
      <c r="M17" s="88"/>
      <c r="N17" s="34"/>
    </row>
    <row r="18" spans="1:14" ht="16.5" customHeight="1">
      <c r="A18" s="41" t="s">
        <v>199</v>
      </c>
      <c r="B18" s="88"/>
      <c r="D18" s="34">
        <v>5795221</v>
      </c>
      <c r="E18" s="32"/>
      <c r="F18" s="34">
        <v>-789803</v>
      </c>
      <c r="G18" s="26"/>
      <c r="H18" s="34">
        <v>28940</v>
      </c>
      <c r="I18" s="26"/>
      <c r="J18" s="34">
        <v>134000</v>
      </c>
      <c r="K18" s="26"/>
      <c r="L18" s="34">
        <v>-1094395</v>
      </c>
      <c r="M18" s="26"/>
      <c r="N18" s="34">
        <f>SUM(D18:M18)</f>
        <v>4073963</v>
      </c>
    </row>
    <row r="19" spans="1:14" ht="16.5" customHeight="1">
      <c r="A19" s="24" t="s">
        <v>191</v>
      </c>
      <c r="B19" s="88"/>
      <c r="D19" s="96">
        <v>0</v>
      </c>
      <c r="E19" s="97"/>
      <c r="F19" s="96">
        <v>0</v>
      </c>
      <c r="G19" s="97"/>
      <c r="H19" s="96">
        <v>0</v>
      </c>
      <c r="I19" s="97"/>
      <c r="J19" s="96">
        <v>0</v>
      </c>
      <c r="K19" s="26"/>
      <c r="L19" s="37">
        <v>-111439</v>
      </c>
      <c r="M19" s="26"/>
      <c r="N19" s="84">
        <f>SUM(D19:M19)</f>
        <v>-111439</v>
      </c>
    </row>
    <row r="20" spans="1:14" ht="16.5" customHeight="1">
      <c r="A20" s="24"/>
      <c r="B20" s="88"/>
      <c r="L20" s="28"/>
    </row>
    <row r="21" spans="1:14" ht="16.5" customHeight="1" thickBot="1">
      <c r="A21" s="41" t="s">
        <v>198</v>
      </c>
      <c r="B21" s="88"/>
      <c r="D21" s="98">
        <f>SUM(D18:D19)</f>
        <v>5795221</v>
      </c>
      <c r="F21" s="98">
        <f>SUM(F18:F19)</f>
        <v>-789803</v>
      </c>
      <c r="H21" s="98">
        <f>SUM(H18:H19)</f>
        <v>28940</v>
      </c>
      <c r="J21" s="98">
        <f>SUM(J18:J19)</f>
        <v>134000</v>
      </c>
      <c r="L21" s="98">
        <f>SUM(L18:L19)</f>
        <v>-1205834</v>
      </c>
      <c r="N21" s="98">
        <f>SUM(N18:N19)</f>
        <v>3962524</v>
      </c>
    </row>
    <row r="22" spans="1:14" ht="16.5" customHeight="1" thickTop="1">
      <c r="A22" s="41"/>
      <c r="B22" s="88"/>
      <c r="C22" s="88"/>
      <c r="D22" s="34"/>
      <c r="E22" s="88"/>
      <c r="F22" s="34"/>
      <c r="G22" s="88"/>
      <c r="H22" s="34"/>
      <c r="I22" s="88"/>
      <c r="J22" s="34"/>
      <c r="K22" s="88"/>
      <c r="M22" s="88"/>
      <c r="N22" s="34"/>
    </row>
    <row r="23" spans="1:14" ht="16.5" customHeight="1">
      <c r="A23" s="41"/>
      <c r="B23" s="88"/>
      <c r="C23" s="88"/>
      <c r="D23" s="34"/>
      <c r="E23" s="88"/>
      <c r="F23" s="34"/>
      <c r="G23" s="88"/>
      <c r="H23" s="34"/>
      <c r="I23" s="88"/>
      <c r="J23" s="34"/>
      <c r="K23" s="88"/>
      <c r="M23" s="88"/>
      <c r="N23" s="34"/>
    </row>
    <row r="24" spans="1:14" ht="16.5" customHeight="1">
      <c r="A24" s="41"/>
      <c r="B24" s="88"/>
      <c r="C24" s="88"/>
      <c r="D24" s="34"/>
      <c r="E24" s="88"/>
      <c r="F24" s="34"/>
      <c r="G24" s="88"/>
      <c r="H24" s="34"/>
      <c r="I24" s="88"/>
      <c r="J24" s="34"/>
      <c r="K24" s="88"/>
      <c r="M24" s="88"/>
      <c r="N24" s="34"/>
    </row>
    <row r="25" spans="1:14" ht="16.5" customHeight="1">
      <c r="A25" s="41"/>
      <c r="B25" s="88"/>
      <c r="C25" s="88"/>
      <c r="D25" s="34"/>
      <c r="E25" s="88"/>
      <c r="F25" s="34"/>
      <c r="G25" s="88"/>
      <c r="H25" s="34"/>
      <c r="I25" s="88"/>
      <c r="J25" s="34"/>
      <c r="K25" s="88"/>
      <c r="M25" s="88"/>
      <c r="N25" s="34"/>
    </row>
    <row r="26" spans="1:14" ht="16.5" customHeight="1">
      <c r="A26" s="41"/>
      <c r="B26" s="88"/>
      <c r="C26" s="88"/>
      <c r="D26" s="34"/>
      <c r="E26" s="88"/>
      <c r="F26" s="34"/>
      <c r="G26" s="88"/>
      <c r="H26" s="34"/>
      <c r="I26" s="88"/>
      <c r="J26" s="34"/>
      <c r="K26" s="88"/>
      <c r="M26" s="88"/>
      <c r="N26" s="34"/>
    </row>
    <row r="27" spans="1:14" ht="16.5" customHeight="1">
      <c r="A27" s="41"/>
      <c r="B27" s="88"/>
      <c r="C27" s="88"/>
      <c r="D27" s="34"/>
      <c r="E27" s="88"/>
      <c r="F27" s="34"/>
      <c r="G27" s="88"/>
      <c r="H27" s="34"/>
      <c r="I27" s="88"/>
      <c r="J27" s="34"/>
      <c r="K27" s="88"/>
      <c r="M27" s="88"/>
      <c r="N27" s="34"/>
    </row>
    <row r="28" spans="1:14" ht="16.5" customHeight="1">
      <c r="A28" s="41"/>
      <c r="B28" s="88"/>
      <c r="C28" s="88"/>
      <c r="D28" s="34"/>
      <c r="E28" s="88"/>
      <c r="F28" s="34"/>
      <c r="G28" s="88"/>
      <c r="H28" s="34"/>
      <c r="I28" s="88"/>
      <c r="J28" s="34"/>
      <c r="K28" s="88"/>
      <c r="M28" s="88"/>
      <c r="N28" s="34"/>
    </row>
    <row r="29" spans="1:14" ht="16.5" customHeight="1">
      <c r="A29" s="41"/>
      <c r="B29" s="88"/>
      <c r="C29" s="88"/>
      <c r="D29" s="34"/>
      <c r="E29" s="88"/>
      <c r="F29" s="34"/>
      <c r="G29" s="88"/>
      <c r="H29" s="34"/>
      <c r="I29" s="88"/>
      <c r="J29" s="34"/>
      <c r="K29" s="88"/>
      <c r="M29" s="88"/>
      <c r="N29" s="34"/>
    </row>
    <row r="30" spans="1:14" ht="16.5" customHeight="1">
      <c r="A30" s="41"/>
      <c r="B30" s="88"/>
      <c r="C30" s="88"/>
      <c r="D30" s="34"/>
      <c r="E30" s="88"/>
      <c r="F30" s="34"/>
      <c r="G30" s="88"/>
      <c r="H30" s="34"/>
      <c r="I30" s="88"/>
      <c r="J30" s="34"/>
      <c r="K30" s="88"/>
      <c r="M30" s="88"/>
      <c r="N30" s="34"/>
    </row>
    <row r="31" spans="1:14" ht="15" customHeight="1">
      <c r="A31" s="41"/>
      <c r="B31" s="88"/>
      <c r="C31" s="88"/>
      <c r="D31" s="34"/>
      <c r="E31" s="88"/>
      <c r="F31" s="34"/>
      <c r="G31" s="88"/>
      <c r="H31" s="34"/>
      <c r="I31" s="88"/>
      <c r="J31" s="34"/>
      <c r="K31" s="88"/>
      <c r="M31" s="88"/>
      <c r="N31" s="34"/>
    </row>
    <row r="32" spans="1:14" ht="16.5" customHeight="1">
      <c r="A32" s="41"/>
      <c r="B32" s="88"/>
      <c r="C32" s="88"/>
      <c r="D32" s="34"/>
      <c r="E32" s="88"/>
      <c r="F32" s="34"/>
      <c r="G32" s="88"/>
      <c r="H32" s="34"/>
      <c r="I32" s="88"/>
      <c r="J32" s="34"/>
      <c r="K32" s="88"/>
      <c r="M32" s="88"/>
      <c r="N32" s="34"/>
    </row>
    <row r="33" spans="1:14" ht="22.5" customHeight="1">
      <c r="A33" s="41"/>
      <c r="B33" s="88"/>
      <c r="C33" s="88"/>
      <c r="D33" s="34"/>
      <c r="E33" s="88"/>
      <c r="F33" s="34"/>
      <c r="G33" s="88"/>
      <c r="H33" s="34"/>
      <c r="I33" s="88"/>
      <c r="J33" s="34"/>
      <c r="K33" s="88"/>
      <c r="M33" s="88"/>
      <c r="N33" s="34"/>
    </row>
    <row r="34" spans="1:14" ht="22.35" customHeight="1">
      <c r="A34" s="205" t="str">
        <f>'8'!A45:Z45</f>
        <v>The accompanying notes form part of this interim financial information.</v>
      </c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  <c r="N34" s="205"/>
    </row>
  </sheetData>
  <mergeCells count="3">
    <mergeCell ref="D6:N6"/>
    <mergeCell ref="J7:L7"/>
    <mergeCell ref="A34:N34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&amp;R&amp;9&amp;P</oddFooter>
  </headerFooter>
  <ignoredErrors>
    <ignoredError sqref="D14:N14 M13:N13 D16:N16 D15:M1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B9161-8AEE-4167-913A-456564D2D919}">
  <dimension ref="A1:M172"/>
  <sheetViews>
    <sheetView view="pageBreakPreview" topLeftCell="A144" zoomScale="130" zoomScaleNormal="115" zoomScaleSheetLayoutView="130" workbookViewId="0">
      <selection activeCell="D166" sqref="D166"/>
    </sheetView>
  </sheetViews>
  <sheetFormatPr defaultColWidth="9.33203125" defaultRowHeight="16.5" customHeight="1"/>
  <cols>
    <col min="1" max="3" width="1.33203125" style="24" customWidth="1"/>
    <col min="4" max="4" width="54.33203125" style="24" customWidth="1"/>
    <col min="5" max="5" width="6.1640625" style="42" customWidth="1"/>
    <col min="6" max="6" width="0.6640625" style="24" customWidth="1"/>
    <col min="7" max="7" width="14.33203125" style="34" customWidth="1"/>
    <col min="8" max="8" width="0.6640625" style="26" customWidth="1"/>
    <col min="9" max="9" width="14.33203125" style="34" customWidth="1"/>
    <col min="10" max="10" width="0.6640625" style="26" customWidth="1"/>
    <col min="11" max="11" width="14.33203125" style="34" customWidth="1"/>
    <col min="12" max="12" width="0.6640625" style="26" customWidth="1"/>
    <col min="13" max="13" width="14.33203125" style="34" customWidth="1"/>
    <col min="14" max="14" width="9.33203125" style="24" customWidth="1"/>
    <col min="15" max="16384" width="9.33203125" style="24"/>
  </cols>
  <sheetData>
    <row r="1" spans="1:13" ht="16.5" customHeight="1">
      <c r="A1" s="147" t="str">
        <f>'9'!A1</f>
        <v>Raimon Land Public Company Limited</v>
      </c>
    </row>
    <row r="2" spans="1:13" ht="16.5" customHeight="1">
      <c r="A2" s="41" t="s">
        <v>122</v>
      </c>
    </row>
    <row r="3" spans="1:13" ht="16.5" customHeight="1">
      <c r="A3" s="81" t="str">
        <f>'P&amp;L 6-7(3M)'!A3</f>
        <v>For the three-month period ended 31 March 2025</v>
      </c>
      <c r="B3" s="58"/>
      <c r="C3" s="58"/>
      <c r="D3" s="58"/>
      <c r="E3" s="59"/>
      <c r="F3" s="58"/>
      <c r="G3" s="37"/>
      <c r="H3" s="60"/>
      <c r="I3" s="37"/>
      <c r="J3" s="60"/>
      <c r="K3" s="37"/>
      <c r="L3" s="60"/>
      <c r="M3" s="37"/>
    </row>
    <row r="6" spans="1:13" ht="16.5" customHeight="1">
      <c r="G6" s="203" t="s">
        <v>2</v>
      </c>
      <c r="H6" s="203"/>
      <c r="I6" s="203"/>
      <c r="J6" s="62"/>
      <c r="K6" s="203" t="s">
        <v>3</v>
      </c>
      <c r="L6" s="203"/>
      <c r="M6" s="203"/>
    </row>
    <row r="7" spans="1:13" s="43" customFormat="1" ht="16.5" customHeight="1">
      <c r="E7" s="42"/>
      <c r="G7" s="202" t="s">
        <v>4</v>
      </c>
      <c r="H7" s="202"/>
      <c r="I7" s="202"/>
      <c r="J7" s="61"/>
      <c r="K7" s="202" t="s">
        <v>4</v>
      </c>
      <c r="L7" s="202"/>
      <c r="M7" s="202"/>
    </row>
    <row r="8" spans="1:13" s="43" customFormat="1" ht="16.5" customHeight="1">
      <c r="G8" s="18" t="s">
        <v>187</v>
      </c>
      <c r="H8" s="63"/>
      <c r="I8" s="18" t="s">
        <v>187</v>
      </c>
      <c r="J8" s="63"/>
      <c r="K8" s="18" t="s">
        <v>187</v>
      </c>
      <c r="L8" s="63"/>
      <c r="M8" s="18" t="s">
        <v>187</v>
      </c>
    </row>
    <row r="9" spans="1:13" s="43" customFormat="1" ht="16.5" customHeight="1">
      <c r="E9" s="42"/>
      <c r="G9" s="18" t="s">
        <v>196</v>
      </c>
      <c r="H9" s="62"/>
      <c r="I9" s="18" t="s">
        <v>6</v>
      </c>
      <c r="J9" s="62"/>
      <c r="K9" s="18" t="s">
        <v>196</v>
      </c>
      <c r="L9" s="62"/>
      <c r="M9" s="18" t="s">
        <v>6</v>
      </c>
    </row>
    <row r="10" spans="1:13" s="43" customFormat="1" ht="16.5" customHeight="1">
      <c r="E10" s="42"/>
      <c r="G10" s="18" t="s">
        <v>7</v>
      </c>
      <c r="H10" s="62"/>
      <c r="I10" s="18" t="s">
        <v>7</v>
      </c>
      <c r="J10" s="62"/>
      <c r="K10" s="18" t="s">
        <v>7</v>
      </c>
      <c r="L10" s="62"/>
      <c r="M10" s="18" t="s">
        <v>7</v>
      </c>
    </row>
    <row r="11" spans="1:13" s="43" customFormat="1" ht="16.5" customHeight="1">
      <c r="E11" s="64" t="s">
        <v>8</v>
      </c>
      <c r="F11" s="65"/>
      <c r="G11" s="66" t="s">
        <v>9</v>
      </c>
      <c r="H11" s="67"/>
      <c r="I11" s="66" t="s">
        <v>9</v>
      </c>
      <c r="J11" s="67"/>
      <c r="K11" s="66" t="s">
        <v>9</v>
      </c>
      <c r="L11" s="67"/>
      <c r="M11" s="66" t="s">
        <v>9</v>
      </c>
    </row>
    <row r="12" spans="1:13" s="43" customFormat="1" ht="16.5" customHeight="1">
      <c r="D12" s="43" t="s">
        <v>251</v>
      </c>
      <c r="E12" s="68"/>
      <c r="F12" s="65"/>
      <c r="G12" s="69"/>
      <c r="H12" s="67"/>
      <c r="I12" s="69"/>
      <c r="J12" s="67"/>
      <c r="K12" s="69"/>
      <c r="L12" s="67"/>
      <c r="M12" s="69"/>
    </row>
    <row r="13" spans="1:13" s="43" customFormat="1" ht="16.5" customHeight="1">
      <c r="A13" s="41" t="s">
        <v>123</v>
      </c>
      <c r="E13" s="68"/>
      <c r="F13" s="65"/>
      <c r="G13" s="69"/>
      <c r="H13" s="67"/>
      <c r="I13" s="69"/>
      <c r="J13" s="67"/>
      <c r="K13" s="69"/>
      <c r="L13" s="67"/>
      <c r="M13" s="69"/>
    </row>
    <row r="14" spans="1:13" s="43" customFormat="1" ht="16.5" customHeight="1">
      <c r="A14" s="24" t="s">
        <v>87</v>
      </c>
      <c r="E14" s="68"/>
      <c r="F14" s="65"/>
      <c r="G14" s="34">
        <v>-136526</v>
      </c>
      <c r="H14" s="26"/>
      <c r="I14" s="34">
        <v>-245620</v>
      </c>
      <c r="J14" s="26"/>
      <c r="K14" s="34">
        <v>-111692</v>
      </c>
      <c r="L14" s="26"/>
      <c r="M14" s="34">
        <v>-130849</v>
      </c>
    </row>
    <row r="15" spans="1:13" s="43" customFormat="1" ht="16.5" customHeight="1">
      <c r="A15" s="24" t="s">
        <v>214</v>
      </c>
      <c r="E15" s="68"/>
      <c r="F15" s="65"/>
      <c r="G15" s="34"/>
      <c r="H15" s="26"/>
      <c r="I15" s="34"/>
      <c r="J15" s="26"/>
      <c r="K15" s="34"/>
      <c r="L15" s="26"/>
      <c r="M15" s="34"/>
    </row>
    <row r="16" spans="1:13" s="43" customFormat="1" ht="16.5" customHeight="1">
      <c r="A16" s="24"/>
      <c r="B16" s="70" t="s">
        <v>124</v>
      </c>
      <c r="C16" s="70"/>
      <c r="E16" s="42"/>
      <c r="F16" s="24"/>
      <c r="G16" s="34">
        <v>16280</v>
      </c>
      <c r="H16" s="26"/>
      <c r="I16" s="34">
        <v>13384</v>
      </c>
      <c r="J16" s="26"/>
      <c r="K16" s="34">
        <v>5757</v>
      </c>
      <c r="L16" s="26"/>
      <c r="M16" s="34">
        <v>5971</v>
      </c>
    </row>
    <row r="17" spans="1:13" s="43" customFormat="1" ht="16.5" customHeight="1">
      <c r="A17" s="24" t="s">
        <v>125</v>
      </c>
      <c r="B17" s="70" t="s">
        <v>244</v>
      </c>
      <c r="E17" s="42"/>
      <c r="F17" s="24"/>
      <c r="G17" s="34">
        <v>0</v>
      </c>
      <c r="H17" s="26"/>
      <c r="I17" s="34">
        <v>286</v>
      </c>
      <c r="J17" s="26"/>
      <c r="K17" s="34">
        <v>4268</v>
      </c>
      <c r="L17" s="26"/>
      <c r="M17" s="34">
        <v>4578</v>
      </c>
    </row>
    <row r="18" spans="1:13" s="43" customFormat="1" ht="16.5" customHeight="1">
      <c r="A18" s="24"/>
      <c r="B18" s="70" t="s">
        <v>226</v>
      </c>
      <c r="E18" s="42"/>
      <c r="F18" s="24"/>
      <c r="G18" s="34"/>
      <c r="H18" s="26"/>
      <c r="I18" s="34"/>
      <c r="J18" s="26"/>
      <c r="K18" s="34"/>
      <c r="L18" s="26"/>
      <c r="M18" s="34"/>
    </row>
    <row r="19" spans="1:13" s="43" customFormat="1" ht="16.5" customHeight="1">
      <c r="A19" s="24"/>
      <c r="B19" s="70"/>
      <c r="C19" s="70" t="s">
        <v>250</v>
      </c>
      <c r="E19" s="42">
        <v>22</v>
      </c>
      <c r="F19" s="24"/>
      <c r="G19" s="34">
        <v>0</v>
      </c>
      <c r="H19" s="26"/>
      <c r="I19" s="34">
        <v>0</v>
      </c>
      <c r="J19" s="26"/>
      <c r="K19" s="34">
        <v>100</v>
      </c>
      <c r="L19" s="26"/>
      <c r="M19" s="34">
        <v>0</v>
      </c>
    </row>
    <row r="20" spans="1:13" s="169" customFormat="1" ht="16.5" customHeight="1">
      <c r="A20" s="167"/>
      <c r="B20" s="168" t="s">
        <v>153</v>
      </c>
      <c r="E20" s="170"/>
      <c r="F20" s="167"/>
      <c r="G20" s="34">
        <v>0</v>
      </c>
      <c r="I20" s="171">
        <v>506</v>
      </c>
      <c r="K20" s="34">
        <v>0</v>
      </c>
      <c r="M20" s="171">
        <v>506</v>
      </c>
    </row>
    <row r="21" spans="1:13" s="43" customFormat="1" ht="16.5" customHeight="1">
      <c r="A21" s="24"/>
      <c r="B21" s="70" t="s">
        <v>154</v>
      </c>
      <c r="C21" s="70"/>
      <c r="E21" s="42">
        <v>11</v>
      </c>
      <c r="F21" s="24"/>
      <c r="G21" s="34">
        <v>0</v>
      </c>
      <c r="H21" s="26"/>
      <c r="I21" s="34">
        <v>0</v>
      </c>
      <c r="J21" s="26"/>
      <c r="K21" s="34">
        <v>14100</v>
      </c>
      <c r="L21" s="26"/>
      <c r="M21" s="34">
        <v>13300</v>
      </c>
    </row>
    <row r="22" spans="1:13" s="43" customFormat="1" ht="16.5" customHeight="1">
      <c r="A22" s="24"/>
      <c r="B22" s="71" t="s">
        <v>192</v>
      </c>
      <c r="C22" s="70"/>
      <c r="E22" s="42"/>
      <c r="F22" s="24"/>
      <c r="G22" s="34">
        <v>0</v>
      </c>
      <c r="H22" s="26"/>
      <c r="I22" s="34">
        <v>101831</v>
      </c>
      <c r="J22" s="26"/>
      <c r="K22" s="34">
        <v>0</v>
      </c>
      <c r="L22" s="26"/>
      <c r="M22" s="34">
        <v>101831</v>
      </c>
    </row>
    <row r="23" spans="1:13" s="43" customFormat="1" ht="16.5" customHeight="1">
      <c r="A23" s="24"/>
      <c r="B23" s="71" t="s">
        <v>230</v>
      </c>
      <c r="C23" s="27"/>
      <c r="D23" s="27"/>
      <c r="E23" s="42"/>
      <c r="F23" s="24"/>
      <c r="G23" s="34">
        <v>-27592</v>
      </c>
      <c r="H23" s="26"/>
      <c r="I23" s="34">
        <v>0</v>
      </c>
      <c r="J23" s="26"/>
      <c r="K23" s="34">
        <v>-27</v>
      </c>
      <c r="L23" s="26"/>
      <c r="M23" s="34">
        <v>0</v>
      </c>
    </row>
    <row r="24" spans="1:13" s="43" customFormat="1" ht="16.5" customHeight="1">
      <c r="A24" s="24" t="s">
        <v>126</v>
      </c>
      <c r="B24" s="24" t="s">
        <v>231</v>
      </c>
      <c r="D24" s="24"/>
      <c r="E24" s="42"/>
      <c r="F24" s="65"/>
      <c r="G24" s="34">
        <v>-330</v>
      </c>
      <c r="H24" s="26"/>
      <c r="I24" s="34">
        <v>-18982</v>
      </c>
      <c r="J24" s="26"/>
      <c r="K24" s="34">
        <v>-314</v>
      </c>
      <c r="L24" s="26"/>
      <c r="M24" s="34">
        <v>-18995</v>
      </c>
    </row>
    <row r="25" spans="1:13" s="43" customFormat="1" ht="16.5" customHeight="1">
      <c r="A25" s="24" t="s">
        <v>127</v>
      </c>
      <c r="B25" s="24" t="s">
        <v>86</v>
      </c>
      <c r="C25" s="70"/>
      <c r="E25" s="42">
        <v>11</v>
      </c>
      <c r="F25" s="65"/>
      <c r="G25" s="34">
        <v>57416</v>
      </c>
      <c r="H25" s="26"/>
      <c r="I25" s="34">
        <v>27702</v>
      </c>
      <c r="J25" s="26"/>
      <c r="K25" s="34">
        <v>0</v>
      </c>
      <c r="L25" s="26"/>
      <c r="M25" s="34">
        <v>0</v>
      </c>
    </row>
    <row r="26" spans="1:13" s="43" customFormat="1" ht="16.5" customHeight="1">
      <c r="A26" s="24" t="s">
        <v>128</v>
      </c>
      <c r="B26" s="24" t="s">
        <v>129</v>
      </c>
      <c r="C26" s="70"/>
      <c r="E26" s="42"/>
      <c r="F26" s="65"/>
      <c r="G26" s="34">
        <v>1432</v>
      </c>
      <c r="H26" s="26"/>
      <c r="I26" s="34">
        <v>1772</v>
      </c>
      <c r="J26" s="26"/>
      <c r="K26" s="34">
        <v>2075</v>
      </c>
      <c r="L26" s="26"/>
      <c r="M26" s="34">
        <v>1445</v>
      </c>
    </row>
    <row r="27" spans="1:13" s="43" customFormat="1" ht="16.5" customHeight="1">
      <c r="A27" s="24"/>
      <c r="B27" s="24" t="s">
        <v>156</v>
      </c>
      <c r="C27" s="70"/>
      <c r="E27" s="42"/>
      <c r="F27" s="65"/>
      <c r="G27" s="34">
        <v>0</v>
      </c>
      <c r="H27" s="26"/>
      <c r="I27" s="34">
        <v>0</v>
      </c>
      <c r="J27" s="26"/>
      <c r="K27" s="34">
        <v>0</v>
      </c>
      <c r="L27" s="26"/>
      <c r="M27" s="34">
        <v>-62683</v>
      </c>
    </row>
    <row r="28" spans="1:13" s="43" customFormat="1" ht="16.5" customHeight="1">
      <c r="A28" s="24" t="s">
        <v>130</v>
      </c>
      <c r="B28" s="24" t="s">
        <v>254</v>
      </c>
      <c r="C28" s="70"/>
      <c r="E28" s="42"/>
      <c r="F28" s="65"/>
      <c r="G28" s="34">
        <v>-17362</v>
      </c>
      <c r="H28" s="26"/>
      <c r="I28" s="34">
        <v>-10737</v>
      </c>
      <c r="J28" s="26"/>
      <c r="K28" s="34">
        <v>-44287</v>
      </c>
      <c r="L28" s="26"/>
      <c r="M28" s="34">
        <v>-37762</v>
      </c>
    </row>
    <row r="29" spans="1:13" s="43" customFormat="1" ht="16.5" customHeight="1">
      <c r="A29" s="24" t="s">
        <v>131</v>
      </c>
      <c r="B29" s="24" t="s">
        <v>83</v>
      </c>
      <c r="C29" s="70"/>
      <c r="E29" s="42"/>
      <c r="F29" s="65"/>
      <c r="G29" s="34">
        <v>76772</v>
      </c>
      <c r="H29" s="26"/>
      <c r="I29" s="34">
        <v>71561</v>
      </c>
      <c r="J29" s="26"/>
      <c r="K29" s="34">
        <v>77751</v>
      </c>
      <c r="L29" s="26"/>
      <c r="M29" s="34">
        <v>68656</v>
      </c>
    </row>
    <row r="30" spans="1:13" s="43" customFormat="1" ht="16.5" customHeight="1">
      <c r="A30" s="24" t="s">
        <v>132</v>
      </c>
      <c r="B30" s="24" t="s">
        <v>133</v>
      </c>
      <c r="C30" s="70"/>
      <c r="E30" s="42"/>
      <c r="F30" s="65"/>
      <c r="G30" s="37">
        <v>19715</v>
      </c>
      <c r="H30" s="26"/>
      <c r="I30" s="37">
        <v>14432</v>
      </c>
      <c r="J30" s="26"/>
      <c r="K30" s="37">
        <v>19186</v>
      </c>
      <c r="L30" s="26"/>
      <c r="M30" s="37">
        <v>13968</v>
      </c>
    </row>
    <row r="31" spans="1:13" s="43" customFormat="1" ht="6.6" customHeight="1">
      <c r="A31" s="24"/>
      <c r="B31" s="24"/>
      <c r="E31" s="42"/>
      <c r="G31" s="34"/>
      <c r="H31" s="26"/>
      <c r="I31" s="34"/>
      <c r="J31" s="26"/>
      <c r="K31" s="34"/>
      <c r="L31" s="26"/>
      <c r="M31" s="34"/>
    </row>
    <row r="32" spans="1:13" s="43" customFormat="1" ht="16.350000000000001" customHeight="1">
      <c r="B32" s="70"/>
      <c r="C32" s="70"/>
      <c r="D32" s="70"/>
      <c r="E32" s="42"/>
      <c r="G32" s="34">
        <f>SUM(G14:G31)</f>
        <v>-10195</v>
      </c>
      <c r="H32" s="26"/>
      <c r="I32" s="34">
        <f>SUM(I14:I31)</f>
        <v>-43865</v>
      </c>
      <c r="J32" s="26"/>
      <c r="K32" s="34">
        <f>SUM(K14:K31)</f>
        <v>-33083</v>
      </c>
      <c r="L32" s="26"/>
      <c r="M32" s="34">
        <f>SUM(M14:M31)</f>
        <v>-40034</v>
      </c>
    </row>
    <row r="33" spans="1:13" s="43" customFormat="1" ht="16.350000000000001" customHeight="1">
      <c r="A33" s="24" t="s">
        <v>134</v>
      </c>
      <c r="B33" s="70"/>
      <c r="C33" s="70"/>
      <c r="D33" s="70"/>
      <c r="E33" s="42"/>
      <c r="G33" s="34"/>
      <c r="H33" s="26"/>
      <c r="I33" s="34"/>
      <c r="J33" s="26"/>
      <c r="K33" s="34"/>
      <c r="L33" s="26"/>
      <c r="M33" s="34"/>
    </row>
    <row r="34" spans="1:13" s="43" customFormat="1" ht="16.350000000000001" customHeight="1">
      <c r="A34" s="24"/>
      <c r="B34" s="24" t="s">
        <v>178</v>
      </c>
      <c r="E34" s="42"/>
      <c r="F34" s="65"/>
      <c r="G34" s="34">
        <v>-23094</v>
      </c>
      <c r="H34" s="26"/>
      <c r="I34" s="34">
        <v>-31855</v>
      </c>
      <c r="J34" s="26"/>
      <c r="K34" s="34">
        <v>-22513</v>
      </c>
      <c r="L34" s="26"/>
      <c r="M34" s="34">
        <v>-24700</v>
      </c>
    </row>
    <row r="35" spans="1:13" s="43" customFormat="1" ht="16.350000000000001" customHeight="1">
      <c r="A35" s="24"/>
      <c r="B35" s="24" t="s">
        <v>135</v>
      </c>
      <c r="E35" s="42"/>
      <c r="F35" s="65"/>
      <c r="G35" s="34">
        <v>61477</v>
      </c>
      <c r="H35" s="26"/>
      <c r="I35" s="34">
        <v>-848</v>
      </c>
      <c r="J35" s="26"/>
      <c r="K35" s="34" t="s">
        <v>42</v>
      </c>
      <c r="L35" s="26"/>
      <c r="M35" s="34">
        <v>0</v>
      </c>
    </row>
    <row r="36" spans="1:13" s="43" customFormat="1" ht="16.350000000000001" customHeight="1">
      <c r="A36" s="24"/>
      <c r="B36" s="24" t="s">
        <v>15</v>
      </c>
      <c r="E36" s="42"/>
      <c r="F36" s="65"/>
      <c r="G36" s="34">
        <v>-518</v>
      </c>
      <c r="H36" s="26"/>
      <c r="I36" s="34">
        <v>-428</v>
      </c>
      <c r="J36" s="26"/>
      <c r="K36" s="34" t="s">
        <v>42</v>
      </c>
      <c r="L36" s="26"/>
      <c r="M36" s="34">
        <v>-6</v>
      </c>
    </row>
    <row r="37" spans="1:13" s="43" customFormat="1" ht="16.350000000000001" customHeight="1">
      <c r="A37" s="24"/>
      <c r="B37" s="24" t="s">
        <v>16</v>
      </c>
      <c r="E37" s="42"/>
      <c r="F37" s="65"/>
      <c r="G37" s="34">
        <v>-1689</v>
      </c>
      <c r="H37" s="26"/>
      <c r="I37" s="34">
        <v>20147</v>
      </c>
      <c r="J37" s="26"/>
      <c r="K37" s="34">
        <v>-1672</v>
      </c>
      <c r="L37" s="26"/>
      <c r="M37" s="34">
        <v>-894</v>
      </c>
    </row>
    <row r="38" spans="1:13" s="43" customFormat="1" ht="16.350000000000001" customHeight="1">
      <c r="A38" s="24"/>
      <c r="B38" s="24" t="s">
        <v>29</v>
      </c>
      <c r="E38" s="42"/>
      <c r="F38" s="65"/>
      <c r="G38" s="34">
        <v>-501</v>
      </c>
      <c r="H38" s="26"/>
      <c r="I38" s="34">
        <v>77</v>
      </c>
      <c r="J38" s="26"/>
      <c r="K38" s="34" t="s">
        <v>42</v>
      </c>
      <c r="L38" s="26"/>
      <c r="M38" s="34">
        <v>76</v>
      </c>
    </row>
    <row r="39" spans="1:13" s="43" customFormat="1" ht="16.350000000000001" customHeight="1">
      <c r="A39" s="24"/>
      <c r="B39" s="24" t="s">
        <v>36</v>
      </c>
      <c r="E39" s="42"/>
      <c r="F39" s="65"/>
      <c r="G39" s="34">
        <v>25315</v>
      </c>
      <c r="H39" s="26"/>
      <c r="I39" s="34">
        <v>22240</v>
      </c>
      <c r="J39" s="26"/>
      <c r="K39" s="34">
        <v>28846</v>
      </c>
      <c r="L39" s="26"/>
      <c r="M39" s="34">
        <v>42666</v>
      </c>
    </row>
    <row r="40" spans="1:13" s="43" customFormat="1" ht="16.350000000000001" customHeight="1">
      <c r="A40" s="24"/>
      <c r="B40" s="24" t="s">
        <v>47</v>
      </c>
      <c r="E40" s="42"/>
      <c r="F40" s="65"/>
      <c r="G40" s="34">
        <v>12378</v>
      </c>
      <c r="H40" s="26"/>
      <c r="I40" s="34">
        <v>-1220</v>
      </c>
      <c r="J40" s="26"/>
      <c r="K40" s="34" t="s">
        <v>42</v>
      </c>
      <c r="L40" s="26"/>
      <c r="M40" s="34">
        <v>0</v>
      </c>
    </row>
    <row r="41" spans="1:13" s="43" customFormat="1" ht="16.350000000000001" customHeight="1">
      <c r="A41" s="24"/>
      <c r="B41" s="70" t="s">
        <v>53</v>
      </c>
      <c r="E41" s="68"/>
      <c r="F41" s="65"/>
      <c r="G41" s="34">
        <v>25213</v>
      </c>
      <c r="H41" s="26"/>
      <c r="I41" s="34">
        <v>-1347</v>
      </c>
      <c r="J41" s="26"/>
      <c r="K41" s="34" t="s">
        <v>42</v>
      </c>
      <c r="L41" s="26"/>
      <c r="M41" s="34">
        <v>264</v>
      </c>
    </row>
    <row r="42" spans="1:13" s="43" customFormat="1" ht="16.350000000000001" customHeight="1">
      <c r="A42" s="24"/>
      <c r="B42" s="70" t="s">
        <v>205</v>
      </c>
      <c r="E42" s="68"/>
      <c r="F42" s="65"/>
      <c r="G42" s="34">
        <v>-1504</v>
      </c>
      <c r="H42" s="26"/>
      <c r="I42" s="34">
        <v>0</v>
      </c>
      <c r="J42" s="26"/>
      <c r="K42" s="34" t="s">
        <v>42</v>
      </c>
      <c r="L42" s="26"/>
      <c r="M42" s="34">
        <v>0</v>
      </c>
    </row>
    <row r="43" spans="1:13" s="43" customFormat="1" ht="16.350000000000001" customHeight="1">
      <c r="A43" s="24"/>
      <c r="B43" s="70" t="s">
        <v>48</v>
      </c>
      <c r="E43" s="68"/>
      <c r="F43" s="65"/>
      <c r="G43" s="34">
        <v>-15989</v>
      </c>
      <c r="H43" s="26"/>
      <c r="I43" s="34">
        <v>259</v>
      </c>
      <c r="J43" s="26"/>
      <c r="K43" s="34">
        <v>-5452</v>
      </c>
      <c r="L43" s="26"/>
      <c r="M43" s="34">
        <v>191</v>
      </c>
    </row>
    <row r="44" spans="1:13" s="43" customFormat="1" ht="16.350000000000001" customHeight="1">
      <c r="A44" s="24"/>
      <c r="B44" s="70" t="s">
        <v>232</v>
      </c>
      <c r="E44" s="68"/>
      <c r="F44" s="65"/>
      <c r="G44" s="34">
        <v>-1135</v>
      </c>
      <c r="H44" s="26"/>
      <c r="I44" s="34">
        <v>0</v>
      </c>
      <c r="J44" s="26"/>
      <c r="K44" s="34">
        <v>-1135</v>
      </c>
      <c r="L44" s="26"/>
      <c r="M44" s="34">
        <v>0</v>
      </c>
    </row>
    <row r="45" spans="1:13" s="43" customFormat="1" ht="16.350000000000001" customHeight="1">
      <c r="A45" s="24"/>
      <c r="B45" s="24" t="s">
        <v>58</v>
      </c>
      <c r="C45" s="70"/>
      <c r="E45" s="68"/>
      <c r="F45" s="65"/>
      <c r="G45" s="37">
        <v>86</v>
      </c>
      <c r="H45" s="26"/>
      <c r="I45" s="37">
        <v>-817</v>
      </c>
      <c r="J45" s="26"/>
      <c r="K45" s="37">
        <v>90</v>
      </c>
      <c r="L45" s="26"/>
      <c r="M45" s="37">
        <v>-810</v>
      </c>
    </row>
    <row r="46" spans="1:13" s="43" customFormat="1" ht="14.1" customHeight="1">
      <c r="B46" s="71"/>
      <c r="C46" s="24"/>
      <c r="E46" s="68"/>
      <c r="F46" s="65"/>
      <c r="G46" s="34"/>
      <c r="H46" s="26"/>
      <c r="I46" s="34"/>
      <c r="J46" s="26"/>
      <c r="K46" s="34"/>
      <c r="L46" s="26"/>
      <c r="M46" s="34"/>
    </row>
    <row r="47" spans="1:13" s="43" customFormat="1" ht="16.350000000000001" customHeight="1">
      <c r="A47" s="24" t="s">
        <v>240</v>
      </c>
      <c r="E47" s="68"/>
      <c r="F47" s="65"/>
      <c r="G47" s="34">
        <f>SUM(G32:G45)</f>
        <v>69844</v>
      </c>
      <c r="H47" s="26"/>
      <c r="I47" s="34">
        <f>SUM(I32:I45)</f>
        <v>-37657</v>
      </c>
      <c r="J47" s="26"/>
      <c r="K47" s="34">
        <f>SUM(K32:K45)</f>
        <v>-34919</v>
      </c>
      <c r="L47" s="26"/>
      <c r="M47" s="34">
        <f>SUM(M32:M45)</f>
        <v>-23247</v>
      </c>
    </row>
    <row r="48" spans="1:13" s="43" customFormat="1" ht="16.350000000000001" customHeight="1">
      <c r="B48" s="24" t="s">
        <v>256</v>
      </c>
      <c r="C48" s="70"/>
      <c r="D48" s="70"/>
      <c r="E48" s="68"/>
      <c r="F48" s="65"/>
      <c r="G48" s="34">
        <v>76</v>
      </c>
      <c r="H48" s="26"/>
      <c r="I48" s="34">
        <v>71</v>
      </c>
      <c r="J48" s="26"/>
      <c r="K48" s="34">
        <v>72</v>
      </c>
      <c r="L48" s="26"/>
      <c r="M48" s="34">
        <v>13</v>
      </c>
    </row>
    <row r="49" spans="1:13" s="43" customFormat="1" ht="16.350000000000001" customHeight="1">
      <c r="B49" s="24" t="s">
        <v>136</v>
      </c>
      <c r="C49" s="70"/>
      <c r="D49" s="70"/>
      <c r="E49" s="68"/>
      <c r="F49" s="65"/>
      <c r="G49" s="34">
        <v>-51856</v>
      </c>
      <c r="H49" s="26"/>
      <c r="I49" s="34">
        <v>-67849</v>
      </c>
      <c r="J49" s="26"/>
      <c r="K49" s="34">
        <v>-51738</v>
      </c>
      <c r="L49" s="26"/>
      <c r="M49" s="34">
        <v>-69314</v>
      </c>
    </row>
    <row r="50" spans="1:13" s="43" customFormat="1" ht="16.350000000000001" customHeight="1">
      <c r="B50" s="24" t="s">
        <v>157</v>
      </c>
      <c r="C50" s="70"/>
      <c r="D50" s="70"/>
      <c r="E50" s="68"/>
      <c r="F50" s="65"/>
      <c r="G50" s="34">
        <v>0</v>
      </c>
      <c r="H50" s="26"/>
      <c r="I50" s="34">
        <v>20758</v>
      </c>
      <c r="J50" s="26"/>
      <c r="K50" s="34" t="s">
        <v>42</v>
      </c>
      <c r="L50" s="26"/>
      <c r="M50" s="34" t="s">
        <v>42</v>
      </c>
    </row>
    <row r="51" spans="1:13" s="43" customFormat="1" ht="16.350000000000001" customHeight="1">
      <c r="B51" s="24" t="s">
        <v>137</v>
      </c>
      <c r="C51" s="70"/>
      <c r="D51" s="70"/>
      <c r="E51" s="68"/>
      <c r="F51" s="65"/>
      <c r="G51" s="37">
        <v>-1973</v>
      </c>
      <c r="H51" s="26"/>
      <c r="I51" s="37">
        <v>-18234</v>
      </c>
      <c r="J51" s="26"/>
      <c r="K51" s="37">
        <v>-88</v>
      </c>
      <c r="L51" s="26"/>
      <c r="M51" s="37">
        <v>-217</v>
      </c>
    </row>
    <row r="52" spans="1:13" s="43" customFormat="1" ht="6.6" customHeight="1">
      <c r="B52" s="71"/>
      <c r="C52" s="24"/>
      <c r="E52" s="68"/>
      <c r="F52" s="65"/>
      <c r="G52" s="34"/>
      <c r="H52" s="26"/>
      <c r="I52" s="34"/>
      <c r="J52" s="26"/>
      <c r="K52" s="34"/>
      <c r="L52" s="26"/>
      <c r="M52" s="34"/>
    </row>
    <row r="53" spans="1:13" s="43" customFormat="1" ht="16.350000000000001" customHeight="1">
      <c r="A53" s="24" t="s">
        <v>241</v>
      </c>
      <c r="B53" s="70"/>
      <c r="C53" s="70"/>
      <c r="D53" s="70"/>
      <c r="E53" s="68"/>
      <c r="F53" s="65"/>
      <c r="G53" s="37">
        <f>SUM(G47:G52)</f>
        <v>16091</v>
      </c>
      <c r="H53" s="26"/>
      <c r="I53" s="37">
        <f>SUM(I47:I52)</f>
        <v>-102911</v>
      </c>
      <c r="J53" s="26"/>
      <c r="K53" s="37">
        <f>SUM(K47:K51)</f>
        <v>-86673</v>
      </c>
      <c r="L53" s="26"/>
      <c r="M53" s="37">
        <f>SUM(M47:M52)</f>
        <v>-92765</v>
      </c>
    </row>
    <row r="54" spans="1:13" ht="16.5" customHeight="1">
      <c r="E54" s="24"/>
      <c r="G54" s="24"/>
      <c r="H54" s="24"/>
      <c r="I54" s="24"/>
      <c r="J54" s="24"/>
      <c r="K54" s="24"/>
      <c r="L54" s="24"/>
      <c r="M54" s="24"/>
    </row>
    <row r="55" spans="1:13" ht="16.5" customHeight="1">
      <c r="E55" s="24"/>
      <c r="G55" s="24"/>
      <c r="H55" s="24"/>
      <c r="I55" s="24"/>
      <c r="J55" s="24"/>
      <c r="K55" s="24"/>
      <c r="L55" s="24"/>
      <c r="M55" s="24"/>
    </row>
    <row r="56" spans="1:13" ht="18" customHeight="1">
      <c r="E56" s="24"/>
      <c r="G56" s="24"/>
      <c r="H56" s="24"/>
      <c r="I56" s="24"/>
      <c r="J56" s="24"/>
      <c r="K56" s="24"/>
      <c r="L56" s="24"/>
      <c r="M56" s="24"/>
    </row>
    <row r="57" spans="1:13" ht="13.5" customHeight="1">
      <c r="E57" s="24"/>
      <c r="G57" s="24"/>
      <c r="H57" s="24"/>
      <c r="I57" s="24"/>
      <c r="J57" s="24"/>
      <c r="K57" s="24"/>
      <c r="L57" s="24"/>
      <c r="M57" s="24"/>
    </row>
    <row r="58" spans="1:13" s="43" customFormat="1" ht="22.35" customHeight="1">
      <c r="A58" s="209" t="s">
        <v>186</v>
      </c>
      <c r="B58" s="209"/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09"/>
    </row>
    <row r="59" spans="1:13" ht="16.5" customHeight="1">
      <c r="A59" s="41" t="str">
        <f>+A1</f>
        <v>Raimon Land Public Company Limited</v>
      </c>
    </row>
    <row r="60" spans="1:13" ht="16.5" customHeight="1">
      <c r="A60" s="41" t="s">
        <v>122</v>
      </c>
    </row>
    <row r="61" spans="1:13" ht="16.5" customHeight="1">
      <c r="A61" s="119" t="str">
        <f>+A3</f>
        <v>For the three-month period ended 31 March 2025</v>
      </c>
      <c r="B61" s="58"/>
      <c r="C61" s="58"/>
      <c r="D61" s="58"/>
      <c r="E61" s="59"/>
      <c r="F61" s="58"/>
      <c r="G61" s="37"/>
      <c r="H61" s="60"/>
      <c r="I61" s="37"/>
      <c r="J61" s="60"/>
      <c r="K61" s="37"/>
      <c r="L61" s="60"/>
      <c r="M61" s="37"/>
    </row>
    <row r="62" spans="1:13" ht="16.5" customHeight="1">
      <c r="E62" s="24"/>
    </row>
    <row r="64" spans="1:13" ht="16.5" customHeight="1">
      <c r="G64" s="203" t="s">
        <v>2</v>
      </c>
      <c r="H64" s="203"/>
      <c r="I64" s="203"/>
      <c r="J64" s="62"/>
      <c r="K64" s="203" t="s">
        <v>3</v>
      </c>
      <c r="L64" s="203"/>
      <c r="M64" s="203"/>
    </row>
    <row r="65" spans="1:13" s="43" customFormat="1" ht="16.5" customHeight="1">
      <c r="E65" s="42"/>
      <c r="G65" s="202" t="s">
        <v>4</v>
      </c>
      <c r="H65" s="202"/>
      <c r="I65" s="202"/>
      <c r="J65" s="61"/>
      <c r="K65" s="202" t="s">
        <v>4</v>
      </c>
      <c r="L65" s="202"/>
      <c r="M65" s="202"/>
    </row>
    <row r="66" spans="1:13" s="43" customFormat="1" ht="16.5" customHeight="1">
      <c r="G66" s="18" t="s">
        <v>187</v>
      </c>
      <c r="H66" s="63"/>
      <c r="I66" s="18" t="s">
        <v>187</v>
      </c>
      <c r="J66" s="63"/>
      <c r="K66" s="18" t="s">
        <v>187</v>
      </c>
      <c r="L66" s="63"/>
      <c r="M66" s="18" t="s">
        <v>187</v>
      </c>
    </row>
    <row r="67" spans="1:13" s="43" customFormat="1" ht="16.5" customHeight="1">
      <c r="E67" s="42"/>
      <c r="G67" s="18" t="s">
        <v>196</v>
      </c>
      <c r="H67" s="62"/>
      <c r="I67" s="18" t="s">
        <v>6</v>
      </c>
      <c r="J67" s="62"/>
      <c r="K67" s="18" t="s">
        <v>196</v>
      </c>
      <c r="L67" s="62"/>
      <c r="M67" s="18" t="s">
        <v>6</v>
      </c>
    </row>
    <row r="68" spans="1:13" s="43" customFormat="1" ht="16.5" customHeight="1">
      <c r="E68" s="42"/>
      <c r="G68" s="18" t="s">
        <v>7</v>
      </c>
      <c r="H68" s="62"/>
      <c r="I68" s="18" t="s">
        <v>7</v>
      </c>
      <c r="J68" s="62"/>
      <c r="K68" s="18" t="s">
        <v>7</v>
      </c>
      <c r="L68" s="62"/>
      <c r="M68" s="18" t="s">
        <v>7</v>
      </c>
    </row>
    <row r="69" spans="1:13" s="43" customFormat="1" ht="16.5" customHeight="1">
      <c r="E69" s="64" t="s">
        <v>8</v>
      </c>
      <c r="F69" s="65"/>
      <c r="G69" s="66" t="s">
        <v>9</v>
      </c>
      <c r="H69" s="67"/>
      <c r="I69" s="66" t="s">
        <v>9</v>
      </c>
      <c r="J69" s="67"/>
      <c r="K69" s="66" t="s">
        <v>9</v>
      </c>
      <c r="L69" s="67"/>
      <c r="M69" s="66" t="s">
        <v>9</v>
      </c>
    </row>
    <row r="70" spans="1:13" s="43" customFormat="1" ht="16.5" customHeight="1">
      <c r="E70" s="68"/>
      <c r="F70" s="65"/>
      <c r="G70" s="34"/>
      <c r="H70" s="26"/>
      <c r="I70" s="34"/>
      <c r="J70" s="26"/>
      <c r="K70" s="34"/>
      <c r="L70" s="67"/>
      <c r="M70" s="34"/>
    </row>
    <row r="71" spans="1:13" ht="16.5" customHeight="1">
      <c r="A71" s="41" t="s">
        <v>138</v>
      </c>
    </row>
    <row r="72" spans="1:13" ht="16.5" customHeight="1">
      <c r="B72" s="73" t="s">
        <v>139</v>
      </c>
      <c r="E72" s="20">
        <v>22</v>
      </c>
      <c r="G72" s="34">
        <v>-20679</v>
      </c>
      <c r="I72" s="34">
        <v>-13130</v>
      </c>
      <c r="K72" s="34">
        <v>-33401</v>
      </c>
      <c r="M72" s="34">
        <v>-17845</v>
      </c>
    </row>
    <row r="73" spans="1:13" ht="16.5" customHeight="1">
      <c r="B73" s="24" t="s">
        <v>140</v>
      </c>
      <c r="E73" s="20"/>
      <c r="G73" s="34">
        <v>0</v>
      </c>
      <c r="I73" s="34">
        <v>0</v>
      </c>
      <c r="K73" s="34">
        <v>0</v>
      </c>
      <c r="M73" s="34">
        <v>165910</v>
      </c>
    </row>
    <row r="74" spans="1:13" ht="16.5" customHeight="1">
      <c r="B74" s="24" t="s">
        <v>141</v>
      </c>
      <c r="E74" s="20"/>
      <c r="G74" s="34">
        <v>0</v>
      </c>
      <c r="I74" s="34">
        <v>-23184</v>
      </c>
      <c r="K74" s="34">
        <v>0</v>
      </c>
      <c r="M74" s="34">
        <v>-23184</v>
      </c>
    </row>
    <row r="75" spans="1:13" ht="16.5" customHeight="1">
      <c r="B75" s="24" t="s">
        <v>246</v>
      </c>
      <c r="G75" s="34">
        <v>-425</v>
      </c>
      <c r="I75" s="34">
        <v>-4827</v>
      </c>
      <c r="K75" s="34">
        <v>-204</v>
      </c>
      <c r="M75" s="34">
        <v>-4827</v>
      </c>
    </row>
    <row r="76" spans="1:13" ht="16.5" customHeight="1">
      <c r="B76" s="24" t="s">
        <v>247</v>
      </c>
      <c r="G76" s="34">
        <v>64924</v>
      </c>
      <c r="I76" s="34">
        <v>14</v>
      </c>
      <c r="K76" s="34">
        <v>62</v>
      </c>
      <c r="M76" s="34">
        <v>0</v>
      </c>
    </row>
    <row r="77" spans="1:13" ht="16.5" customHeight="1">
      <c r="B77" s="24" t="s">
        <v>142</v>
      </c>
      <c r="E77" s="20"/>
      <c r="G77" s="34">
        <v>-11</v>
      </c>
      <c r="I77" s="34">
        <v>-428</v>
      </c>
      <c r="K77" s="34">
        <v>-11</v>
      </c>
      <c r="M77" s="34">
        <v>-428</v>
      </c>
    </row>
    <row r="78" spans="1:13" ht="16.5" customHeight="1">
      <c r="B78" s="24" t="s">
        <v>170</v>
      </c>
      <c r="E78" s="20"/>
      <c r="G78" s="34">
        <v>0</v>
      </c>
      <c r="I78" s="34">
        <v>-2255</v>
      </c>
      <c r="K78" s="34">
        <v>0</v>
      </c>
      <c r="M78" s="34">
        <v>-2255</v>
      </c>
    </row>
    <row r="79" spans="1:13" ht="16.5" customHeight="1">
      <c r="B79" s="24" t="s">
        <v>171</v>
      </c>
      <c r="E79" s="20"/>
      <c r="G79" s="34">
        <v>0</v>
      </c>
      <c r="I79" s="34">
        <v>110214</v>
      </c>
      <c r="K79" s="34">
        <v>0</v>
      </c>
      <c r="M79" s="34">
        <v>110214</v>
      </c>
    </row>
    <row r="80" spans="1:13" ht="16.5" customHeight="1">
      <c r="B80" s="24" t="s">
        <v>248</v>
      </c>
      <c r="E80" s="20">
        <v>13</v>
      </c>
      <c r="G80" s="34">
        <v>20000</v>
      </c>
      <c r="I80" s="34">
        <v>165510</v>
      </c>
      <c r="K80" s="34">
        <v>20000</v>
      </c>
      <c r="M80" s="34">
        <v>0</v>
      </c>
    </row>
    <row r="81" spans="1:13" ht="16.5" customHeight="1">
      <c r="B81" s="24" t="s">
        <v>259</v>
      </c>
      <c r="E81" s="20">
        <v>13</v>
      </c>
      <c r="G81" s="34">
        <v>-100000</v>
      </c>
      <c r="I81" s="34">
        <v>0</v>
      </c>
      <c r="K81" s="34">
        <v>0</v>
      </c>
      <c r="M81" s="34">
        <v>0</v>
      </c>
    </row>
    <row r="82" spans="1:13" ht="16.5" customHeight="1">
      <c r="B82" s="24" t="s">
        <v>179</v>
      </c>
      <c r="E82" s="20"/>
      <c r="G82" s="37">
        <v>0</v>
      </c>
      <c r="I82" s="37">
        <v>55225</v>
      </c>
      <c r="K82" s="37">
        <v>0</v>
      </c>
      <c r="M82" s="37">
        <v>55225</v>
      </c>
    </row>
    <row r="83" spans="1:13" s="43" customFormat="1" ht="16.5" customHeight="1">
      <c r="B83" s="71"/>
      <c r="C83" s="24"/>
      <c r="E83" s="20"/>
      <c r="F83" s="65"/>
      <c r="G83" s="34"/>
      <c r="H83" s="26"/>
      <c r="I83" s="34"/>
      <c r="J83" s="26"/>
      <c r="K83" s="34"/>
      <c r="L83" s="26"/>
      <c r="M83" s="34"/>
    </row>
    <row r="84" spans="1:13" ht="16.5" customHeight="1">
      <c r="A84" s="24" t="s">
        <v>258</v>
      </c>
      <c r="G84" s="37">
        <f>SUM(G72:G83)</f>
        <v>-36191</v>
      </c>
      <c r="I84" s="37">
        <f>SUM(I72:I83)</f>
        <v>287139</v>
      </c>
      <c r="K84" s="37">
        <f>SUM(K72:K83)</f>
        <v>-13554</v>
      </c>
      <c r="M84" s="37">
        <f>SUM(M72:M83)</f>
        <v>282810</v>
      </c>
    </row>
    <row r="86" spans="1:13" ht="16.5" customHeight="1">
      <c r="A86" s="41" t="s">
        <v>143</v>
      </c>
    </row>
    <row r="87" spans="1:13" ht="16.5" customHeight="1">
      <c r="B87" s="24" t="s">
        <v>183</v>
      </c>
      <c r="E87" s="20">
        <v>22</v>
      </c>
      <c r="G87" s="34">
        <v>35000</v>
      </c>
      <c r="I87" s="34">
        <v>50000</v>
      </c>
      <c r="K87" s="34">
        <v>390200</v>
      </c>
      <c r="M87" s="34">
        <v>99900</v>
      </c>
    </row>
    <row r="88" spans="1:13" ht="16.5" customHeight="1">
      <c r="B88" s="24" t="s">
        <v>144</v>
      </c>
      <c r="E88" s="20">
        <v>22</v>
      </c>
      <c r="G88" s="34">
        <v>-35000</v>
      </c>
      <c r="I88" s="34">
        <v>-60000</v>
      </c>
      <c r="K88" s="34">
        <v>-180330</v>
      </c>
      <c r="M88" s="34">
        <v>-236609</v>
      </c>
    </row>
    <row r="89" spans="1:13" ht="16.5" customHeight="1">
      <c r="B89" s="24" t="s">
        <v>182</v>
      </c>
      <c r="E89" s="20"/>
      <c r="G89" s="34">
        <v>356746</v>
      </c>
      <c r="I89" s="34">
        <v>67000</v>
      </c>
      <c r="K89" s="34">
        <v>161746</v>
      </c>
      <c r="M89" s="34">
        <v>37000</v>
      </c>
    </row>
    <row r="90" spans="1:13" ht="16.5" customHeight="1">
      <c r="B90" s="24" t="s">
        <v>145</v>
      </c>
      <c r="E90" s="20"/>
      <c r="G90" s="34">
        <v>-306999</v>
      </c>
      <c r="I90" s="34">
        <v>-226500</v>
      </c>
      <c r="K90" s="34">
        <v>-132000</v>
      </c>
      <c r="M90" s="34">
        <v>-61500</v>
      </c>
    </row>
    <row r="91" spans="1:13" ht="16.5" customHeight="1">
      <c r="B91" s="24" t="s">
        <v>172</v>
      </c>
      <c r="E91" s="42">
        <v>19</v>
      </c>
      <c r="G91" s="34">
        <v>-1171</v>
      </c>
      <c r="I91" s="34">
        <v>-1646</v>
      </c>
      <c r="K91" s="34">
        <v>0</v>
      </c>
      <c r="M91" s="34">
        <v>0</v>
      </c>
    </row>
    <row r="92" spans="1:13" ht="16.5" customHeight="1">
      <c r="B92" s="24" t="s">
        <v>173</v>
      </c>
      <c r="G92" s="34">
        <v>0</v>
      </c>
      <c r="I92" s="34">
        <v>-51500</v>
      </c>
      <c r="K92" s="34">
        <v>0</v>
      </c>
      <c r="M92" s="34">
        <v>-51500</v>
      </c>
    </row>
    <row r="93" spans="1:13" ht="16.5" customHeight="1">
      <c r="B93" s="167" t="s">
        <v>227</v>
      </c>
      <c r="E93" s="42">
        <v>18</v>
      </c>
      <c r="G93" s="34">
        <v>55600</v>
      </c>
      <c r="I93" s="34">
        <v>0</v>
      </c>
      <c r="K93" s="34">
        <v>55600</v>
      </c>
      <c r="M93" s="34">
        <v>0</v>
      </c>
    </row>
    <row r="94" spans="1:13" s="167" customFormat="1" ht="16.5" customHeight="1">
      <c r="B94" s="167" t="s">
        <v>174</v>
      </c>
      <c r="E94" s="42">
        <v>18</v>
      </c>
      <c r="G94" s="171">
        <v>518200</v>
      </c>
      <c r="H94" s="169"/>
      <c r="I94" s="171">
        <v>477500</v>
      </c>
      <c r="J94" s="171"/>
      <c r="K94" s="171">
        <v>518200</v>
      </c>
      <c r="L94" s="171"/>
      <c r="M94" s="171">
        <v>477500</v>
      </c>
    </row>
    <row r="95" spans="1:13" ht="16.5" customHeight="1">
      <c r="B95" s="24" t="s">
        <v>146</v>
      </c>
      <c r="E95" s="42">
        <v>18</v>
      </c>
      <c r="G95" s="34">
        <v>-823400</v>
      </c>
      <c r="I95" s="34">
        <v>-456400</v>
      </c>
      <c r="K95" s="34">
        <v>-823400</v>
      </c>
      <c r="M95" s="34">
        <v>-456400</v>
      </c>
    </row>
    <row r="96" spans="1:13" ht="16.5" customHeight="1">
      <c r="B96" s="24" t="s">
        <v>147</v>
      </c>
      <c r="G96" s="34">
        <v>-28011</v>
      </c>
      <c r="I96" s="34">
        <v>-8924</v>
      </c>
      <c r="K96" s="34">
        <v>-27037</v>
      </c>
      <c r="M96" s="34">
        <v>-8772</v>
      </c>
    </row>
    <row r="97" spans="1:13" ht="16.5" customHeight="1">
      <c r="B97" s="24" t="s">
        <v>148</v>
      </c>
      <c r="G97" s="34">
        <v>-4011</v>
      </c>
      <c r="I97" s="34">
        <v>-3664</v>
      </c>
      <c r="K97" s="34">
        <v>-4011</v>
      </c>
      <c r="M97" s="34">
        <v>-3664</v>
      </c>
    </row>
    <row r="98" spans="1:13" ht="16.5" customHeight="1">
      <c r="B98" s="24" t="s">
        <v>180</v>
      </c>
      <c r="G98" s="37">
        <v>-84</v>
      </c>
      <c r="I98" s="37">
        <v>0</v>
      </c>
      <c r="K98" s="37">
        <v>-84</v>
      </c>
      <c r="M98" s="37">
        <v>0</v>
      </c>
    </row>
    <row r="99" spans="1:13" s="43" customFormat="1" ht="16.5" customHeight="1">
      <c r="B99" s="71"/>
      <c r="C99" s="24"/>
      <c r="E99" s="68"/>
      <c r="F99" s="65"/>
      <c r="G99" s="34"/>
      <c r="H99" s="26"/>
      <c r="I99" s="34"/>
      <c r="J99" s="26"/>
      <c r="K99" s="34"/>
      <c r="L99" s="26"/>
      <c r="M99" s="34"/>
    </row>
    <row r="100" spans="1:13" ht="16.5" customHeight="1">
      <c r="A100" s="24" t="s">
        <v>249</v>
      </c>
      <c r="G100" s="37">
        <f>SUM(G87:G99)</f>
        <v>-233130</v>
      </c>
      <c r="I100" s="37">
        <f>SUM(I87:I98)</f>
        <v>-214134</v>
      </c>
      <c r="K100" s="37">
        <f>SUM(K87:K98)</f>
        <v>-41116</v>
      </c>
      <c r="M100" s="37">
        <f>SUM(M87:M98)</f>
        <v>-204045</v>
      </c>
    </row>
    <row r="101" spans="1:13" s="43" customFormat="1" ht="16.5" customHeight="1">
      <c r="E101" s="68"/>
      <c r="F101" s="65"/>
      <c r="G101" s="34"/>
      <c r="H101" s="26"/>
      <c r="I101" s="34"/>
      <c r="J101" s="26"/>
      <c r="K101" s="34"/>
      <c r="L101" s="26"/>
      <c r="M101" s="34"/>
    </row>
    <row r="102" spans="1:13" ht="16.5" customHeight="1">
      <c r="A102" s="41" t="s">
        <v>233</v>
      </c>
      <c r="B102" s="41"/>
      <c r="G102" s="34">
        <f>SUM(G53,G84,G100)</f>
        <v>-253230</v>
      </c>
      <c r="I102" s="34">
        <f>SUM(I53,I84,I100)</f>
        <v>-29906</v>
      </c>
      <c r="K102" s="34">
        <f>SUM(K53,K84,K100)</f>
        <v>-141343</v>
      </c>
      <c r="M102" s="34">
        <f>SUM(M53,M84,M100)</f>
        <v>-14000</v>
      </c>
    </row>
    <row r="103" spans="1:13" ht="16.5" customHeight="1">
      <c r="A103" s="24" t="s">
        <v>149</v>
      </c>
      <c r="B103" s="41"/>
      <c r="G103" s="34">
        <v>6</v>
      </c>
      <c r="I103" s="34">
        <v>26</v>
      </c>
      <c r="K103" s="34">
        <v>30</v>
      </c>
      <c r="L103" s="74"/>
      <c r="M103" s="34">
        <v>26</v>
      </c>
    </row>
    <row r="104" spans="1:13" ht="16.5" customHeight="1">
      <c r="A104" s="24" t="s">
        <v>215</v>
      </c>
      <c r="B104" s="41"/>
      <c r="G104" s="37">
        <v>382973</v>
      </c>
      <c r="I104" s="37">
        <v>51850</v>
      </c>
      <c r="K104" s="37">
        <v>202115</v>
      </c>
      <c r="M104" s="37">
        <v>20186</v>
      </c>
    </row>
    <row r="105" spans="1:13" s="43" customFormat="1" ht="16.5" customHeight="1">
      <c r="B105" s="71"/>
      <c r="C105" s="24"/>
      <c r="E105" s="68"/>
      <c r="F105" s="65"/>
      <c r="G105" s="34"/>
      <c r="H105" s="26"/>
      <c r="I105" s="34"/>
      <c r="J105" s="26"/>
      <c r="K105" s="34"/>
      <c r="L105" s="26"/>
      <c r="M105" s="34"/>
    </row>
    <row r="106" spans="1:13" ht="16.5" customHeight="1" thickBot="1">
      <c r="A106" s="24" t="s">
        <v>175</v>
      </c>
      <c r="G106" s="56">
        <f>SUM(G102:G104)</f>
        <v>129749</v>
      </c>
      <c r="I106" s="56">
        <f>SUM(I102:I104)</f>
        <v>21970</v>
      </c>
      <c r="K106" s="56">
        <f>SUM(K102:K104)</f>
        <v>60802</v>
      </c>
      <c r="M106" s="56">
        <f>SUM(M102:M104)</f>
        <v>6212</v>
      </c>
    </row>
    <row r="107" spans="1:13" s="43" customFormat="1" ht="16.5" customHeight="1" thickTop="1">
      <c r="A107" s="24"/>
      <c r="E107" s="68"/>
      <c r="F107" s="68"/>
      <c r="G107" s="69"/>
      <c r="H107" s="68"/>
      <c r="I107" s="69"/>
      <c r="J107" s="68"/>
      <c r="K107" s="69"/>
      <c r="L107" s="68"/>
      <c r="M107" s="69"/>
    </row>
    <row r="108" spans="1:13" s="43" customFormat="1" ht="16.5" customHeight="1">
      <c r="A108" s="24"/>
      <c r="E108" s="68"/>
      <c r="F108" s="68"/>
      <c r="G108" s="69"/>
      <c r="H108" s="68"/>
      <c r="I108" s="69"/>
      <c r="J108" s="68"/>
      <c r="K108" s="69"/>
      <c r="L108" s="68"/>
      <c r="M108" s="69"/>
    </row>
    <row r="109" spans="1:13" s="43" customFormat="1" ht="16.5" customHeight="1">
      <c r="A109" s="24"/>
      <c r="E109" s="68"/>
      <c r="F109" s="68"/>
      <c r="G109" s="69"/>
      <c r="H109" s="68"/>
      <c r="I109" s="69"/>
      <c r="J109" s="68"/>
      <c r="K109" s="69"/>
      <c r="L109" s="68"/>
      <c r="M109" s="69"/>
    </row>
    <row r="110" spans="1:13" s="43" customFormat="1" ht="16.5" customHeight="1">
      <c r="A110" s="24"/>
      <c r="E110" s="68"/>
      <c r="F110" s="68"/>
      <c r="G110" s="69"/>
      <c r="H110" s="68"/>
      <c r="I110" s="69"/>
      <c r="J110" s="68"/>
      <c r="K110" s="69"/>
      <c r="L110" s="68"/>
      <c r="M110" s="69"/>
    </row>
    <row r="111" spans="1:13" s="43" customFormat="1" ht="16.5" customHeight="1">
      <c r="A111" s="24"/>
      <c r="E111" s="68"/>
      <c r="F111" s="68"/>
      <c r="G111" s="69"/>
      <c r="H111" s="68"/>
      <c r="I111" s="69"/>
      <c r="J111" s="68"/>
      <c r="K111" s="69"/>
      <c r="L111" s="68"/>
      <c r="M111" s="69"/>
    </row>
    <row r="112" spans="1:13" s="43" customFormat="1" ht="15.75" customHeight="1">
      <c r="A112" s="24"/>
      <c r="E112" s="68"/>
      <c r="F112" s="68"/>
      <c r="G112" s="69"/>
      <c r="H112" s="68"/>
      <c r="I112" s="69"/>
      <c r="J112" s="68"/>
      <c r="K112" s="69"/>
      <c r="L112" s="68"/>
      <c r="M112" s="69"/>
    </row>
    <row r="113" spans="1:13" s="43" customFormat="1" ht="14.25" customHeight="1">
      <c r="A113" s="24"/>
      <c r="E113" s="68"/>
      <c r="F113" s="68"/>
      <c r="G113" s="69"/>
      <c r="H113" s="68"/>
      <c r="I113" s="69"/>
      <c r="J113" s="68"/>
      <c r="K113" s="69"/>
      <c r="L113" s="68"/>
      <c r="M113" s="69"/>
    </row>
    <row r="114" spans="1:13" s="43" customFormat="1" ht="8.25" customHeight="1">
      <c r="A114" s="24"/>
      <c r="E114" s="68"/>
      <c r="F114" s="68"/>
      <c r="G114" s="69"/>
      <c r="H114" s="68"/>
      <c r="I114" s="69"/>
      <c r="J114" s="68"/>
      <c r="K114" s="69"/>
      <c r="L114" s="68"/>
      <c r="M114" s="69"/>
    </row>
    <row r="115" spans="1:13" s="43" customFormat="1" ht="22.35" customHeight="1">
      <c r="A115" s="209" t="str">
        <f>A58</f>
        <v>The accompanying notes form part of this interim financial information.</v>
      </c>
      <c r="B115" s="209"/>
      <c r="C115" s="209"/>
      <c r="D115" s="209"/>
      <c r="E115" s="209"/>
      <c r="F115" s="209"/>
      <c r="G115" s="209"/>
      <c r="H115" s="209"/>
      <c r="I115" s="209"/>
      <c r="J115" s="209"/>
      <c r="K115" s="209"/>
      <c r="L115" s="209"/>
      <c r="M115" s="209"/>
    </row>
    <row r="116" spans="1:13" ht="16.5" customHeight="1">
      <c r="A116" s="41" t="str">
        <f>A59</f>
        <v>Raimon Land Public Company Limited</v>
      </c>
    </row>
    <row r="117" spans="1:13" ht="16.5" customHeight="1">
      <c r="A117" s="41" t="str">
        <f t="shared" ref="A117:A118" si="0">A60</f>
        <v>Statements of Cash Flows</v>
      </c>
    </row>
    <row r="118" spans="1:13" ht="16.5" customHeight="1">
      <c r="A118" s="119" t="str">
        <f t="shared" si="0"/>
        <v>For the three-month period ended 31 March 2025</v>
      </c>
      <c r="B118" s="58"/>
      <c r="C118" s="58"/>
      <c r="D118" s="58"/>
      <c r="E118" s="59"/>
      <c r="F118" s="58"/>
      <c r="G118" s="37"/>
      <c r="H118" s="60"/>
      <c r="I118" s="37"/>
      <c r="J118" s="60"/>
      <c r="K118" s="37"/>
      <c r="L118" s="60"/>
      <c r="M118" s="37"/>
    </row>
    <row r="121" spans="1:13" ht="16.5" customHeight="1">
      <c r="A121" s="41" t="s">
        <v>150</v>
      </c>
    </row>
    <row r="122" spans="1:13" ht="16.5" customHeight="1">
      <c r="A122" s="41"/>
    </row>
    <row r="123" spans="1:13" ht="16.5" customHeight="1">
      <c r="A123" s="24" t="s">
        <v>234</v>
      </c>
    </row>
    <row r="125" spans="1:13" ht="16.5" customHeight="1">
      <c r="G125" s="203" t="s">
        <v>2</v>
      </c>
      <c r="H125" s="203"/>
      <c r="I125" s="203"/>
      <c r="J125" s="62"/>
      <c r="K125" s="203" t="s">
        <v>3</v>
      </c>
      <c r="L125" s="203"/>
      <c r="M125" s="203"/>
    </row>
    <row r="126" spans="1:13" s="43" customFormat="1" ht="16.5" customHeight="1">
      <c r="E126" s="42"/>
      <c r="G126" s="202" t="s">
        <v>4</v>
      </c>
      <c r="H126" s="202"/>
      <c r="I126" s="202"/>
      <c r="J126" s="61"/>
      <c r="K126" s="202" t="s">
        <v>4</v>
      </c>
      <c r="L126" s="202"/>
      <c r="M126" s="202"/>
    </row>
    <row r="127" spans="1:13" s="43" customFormat="1" ht="16.5" customHeight="1">
      <c r="G127" s="18" t="s">
        <v>187</v>
      </c>
      <c r="H127" s="63"/>
      <c r="I127" s="18" t="s">
        <v>187</v>
      </c>
      <c r="J127" s="63"/>
      <c r="K127" s="18" t="s">
        <v>187</v>
      </c>
      <c r="L127" s="63"/>
      <c r="M127" s="18" t="s">
        <v>187</v>
      </c>
    </row>
    <row r="128" spans="1:13" s="43" customFormat="1" ht="16.5" customHeight="1">
      <c r="E128" s="42"/>
      <c r="G128" s="18" t="s">
        <v>196</v>
      </c>
      <c r="H128" s="62"/>
      <c r="I128" s="18" t="s">
        <v>6</v>
      </c>
      <c r="J128" s="62"/>
      <c r="K128" s="18" t="s">
        <v>196</v>
      </c>
      <c r="L128" s="62"/>
      <c r="M128" s="18" t="s">
        <v>6</v>
      </c>
    </row>
    <row r="129" spans="1:13" s="43" customFormat="1" ht="16.5" customHeight="1">
      <c r="E129" s="42"/>
      <c r="G129" s="18" t="s">
        <v>7</v>
      </c>
      <c r="H129" s="62"/>
      <c r="I129" s="18" t="s">
        <v>7</v>
      </c>
      <c r="J129" s="62"/>
      <c r="K129" s="18" t="s">
        <v>7</v>
      </c>
      <c r="L129" s="62"/>
      <c r="M129" s="18" t="s">
        <v>7</v>
      </c>
    </row>
    <row r="130" spans="1:13" s="43" customFormat="1" ht="16.5" customHeight="1">
      <c r="E130" s="64" t="s">
        <v>151</v>
      </c>
      <c r="F130" s="65"/>
      <c r="G130" s="66" t="s">
        <v>9</v>
      </c>
      <c r="H130" s="67"/>
      <c r="I130" s="66" t="s">
        <v>9</v>
      </c>
      <c r="J130" s="67"/>
      <c r="K130" s="66" t="s">
        <v>9</v>
      </c>
      <c r="L130" s="67"/>
      <c r="M130" s="66" t="s">
        <v>9</v>
      </c>
    </row>
    <row r="131" spans="1:13" s="43" customFormat="1" ht="16.5" customHeight="1">
      <c r="E131" s="68"/>
      <c r="F131" s="65"/>
      <c r="G131" s="148"/>
      <c r="H131" s="149"/>
      <c r="I131" s="148"/>
      <c r="J131" s="148"/>
      <c r="K131" s="148"/>
      <c r="L131" s="67"/>
      <c r="M131" s="69"/>
    </row>
    <row r="132" spans="1:13" s="43" customFormat="1" ht="16.5" customHeight="1">
      <c r="A132" s="70" t="s">
        <v>185</v>
      </c>
      <c r="E132" s="68"/>
      <c r="F132" s="65"/>
      <c r="G132" s="150">
        <v>155</v>
      </c>
      <c r="H132" s="151"/>
      <c r="I132" s="150">
        <v>0</v>
      </c>
      <c r="J132" s="150"/>
      <c r="K132" s="150">
        <v>155</v>
      </c>
      <c r="L132" s="26"/>
      <c r="M132" s="34">
        <v>0</v>
      </c>
    </row>
    <row r="133" spans="1:13" ht="16.5" customHeight="1">
      <c r="A133" s="24" t="s">
        <v>176</v>
      </c>
    </row>
    <row r="134" spans="1:13" ht="16.5" customHeight="1">
      <c r="B134" s="24" t="s">
        <v>177</v>
      </c>
      <c r="G134" s="34">
        <v>0</v>
      </c>
      <c r="I134" s="34">
        <v>99151</v>
      </c>
      <c r="K134" s="34">
        <v>0</v>
      </c>
      <c r="M134" s="34">
        <v>99151</v>
      </c>
    </row>
    <row r="135" spans="1:13" ht="16.5" customHeight="1">
      <c r="A135" s="24" t="s">
        <v>202</v>
      </c>
      <c r="G135" s="34">
        <v>0</v>
      </c>
      <c r="I135" s="34">
        <v>7458</v>
      </c>
      <c r="K135" s="34">
        <v>0</v>
      </c>
      <c r="M135" s="34">
        <v>7458</v>
      </c>
    </row>
    <row r="136" spans="1:13" ht="16.5" customHeight="1">
      <c r="A136" s="24" t="s">
        <v>200</v>
      </c>
    </row>
    <row r="137" spans="1:13" ht="16.5" customHeight="1">
      <c r="B137" s="24" t="s">
        <v>201</v>
      </c>
      <c r="G137" s="34">
        <v>0</v>
      </c>
      <c r="I137" s="34">
        <v>0</v>
      </c>
      <c r="K137" s="34">
        <v>0</v>
      </c>
      <c r="M137" s="34">
        <v>26858</v>
      </c>
    </row>
    <row r="138" spans="1:13" ht="16.5" customHeight="1">
      <c r="A138" s="24" t="s">
        <v>181</v>
      </c>
      <c r="B138" s="75"/>
      <c r="C138" s="152"/>
      <c r="G138" s="34">
        <v>1132</v>
      </c>
      <c r="I138" s="34">
        <v>0</v>
      </c>
      <c r="K138" s="34">
        <v>1132</v>
      </c>
      <c r="M138" s="34">
        <v>0</v>
      </c>
    </row>
    <row r="139" spans="1:13" ht="16.5" customHeight="1">
      <c r="A139" s="24" t="s">
        <v>236</v>
      </c>
    </row>
    <row r="140" spans="1:13" ht="16.5" customHeight="1">
      <c r="B140" s="24" t="s">
        <v>237</v>
      </c>
      <c r="E140" s="42">
        <v>12</v>
      </c>
      <c r="G140" s="34">
        <v>0</v>
      </c>
      <c r="I140" s="34">
        <v>0</v>
      </c>
      <c r="K140" s="34">
        <v>250</v>
      </c>
      <c r="M140" s="34">
        <v>0</v>
      </c>
    </row>
    <row r="170" spans="1:13" ht="12" customHeight="1"/>
    <row r="171" spans="1:13" ht="8.25" customHeight="1"/>
    <row r="172" spans="1:13" ht="22.35" customHeight="1">
      <c r="A172" s="209" t="s">
        <v>186</v>
      </c>
      <c r="B172" s="209"/>
      <c r="C172" s="209"/>
      <c r="D172" s="209"/>
      <c r="E172" s="209"/>
      <c r="F172" s="209"/>
      <c r="G172" s="209"/>
      <c r="H172" s="209"/>
      <c r="I172" s="209"/>
      <c r="J172" s="209"/>
      <c r="K172" s="209"/>
      <c r="L172" s="209"/>
      <c r="M172" s="209"/>
    </row>
  </sheetData>
  <mergeCells count="15">
    <mergeCell ref="G64:I64"/>
    <mergeCell ref="K64:M64"/>
    <mergeCell ref="G6:I6"/>
    <mergeCell ref="K6:M6"/>
    <mergeCell ref="G7:I7"/>
    <mergeCell ref="K7:M7"/>
    <mergeCell ref="A58:M58"/>
    <mergeCell ref="A172:M172"/>
    <mergeCell ref="G65:I65"/>
    <mergeCell ref="K65:M65"/>
    <mergeCell ref="A115:M115"/>
    <mergeCell ref="G125:I125"/>
    <mergeCell ref="K125:M125"/>
    <mergeCell ref="G126:I126"/>
    <mergeCell ref="K126:M126"/>
  </mergeCells>
  <pageMargins left="0.8" right="0.5" top="0.5" bottom="0.6" header="0.49" footer="0.4"/>
  <pageSetup paperSize="9" scale="90" firstPageNumber="10" fitToWidth="0" fitToHeight="0" orientation="portrait" useFirstPageNumber="1" horizontalDpi="1200" verticalDpi="1200" r:id="rId1"/>
  <headerFooter>
    <oddFooter>&amp;R&amp;9&amp;P</oddFooter>
  </headerFooter>
  <rowBreaks count="2" manualBreakCount="2">
    <brk id="58" max="12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3-5 EN</vt:lpstr>
      <vt:lpstr>P&amp;L 6-7(3M)</vt:lpstr>
      <vt:lpstr>8</vt:lpstr>
      <vt:lpstr>9</vt:lpstr>
      <vt:lpstr>10-12</vt:lpstr>
      <vt:lpstr>'8'!Print_Area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Natthakarn Kanmoon (TH)</cp:lastModifiedBy>
  <cp:revision/>
  <cp:lastPrinted>2025-05-15T10:31:29Z</cp:lastPrinted>
  <dcterms:created xsi:type="dcterms:W3CDTF">2023-11-14T02:18:01Z</dcterms:created>
  <dcterms:modified xsi:type="dcterms:W3CDTF">2025-05-15T10:31:33Z</dcterms:modified>
  <cp:category/>
  <cp:contentStatus/>
</cp:coreProperties>
</file>