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PRG Corporation\2025\Q1'2025\"/>
    </mc:Choice>
  </mc:AlternateContent>
  <xr:revisionPtr revIDLastSave="0" documentId="13_ncr:1_{13AF92EE-B342-45D6-B81C-28A4CA039CA4}" xr6:coauthVersionLast="47" xr6:coauthVersionMax="47" xr10:uidLastSave="{00000000-0000-0000-0000-000000000000}"/>
  <bookViews>
    <workbookView xWindow="-120" yWindow="-120" windowWidth="29040" windowHeight="15720" activeTab="4" xr2:uid="{DAB296C6-7422-491F-A213-EE6CB9CB5A43}"/>
  </bookViews>
  <sheets>
    <sheet name="BS" sheetId="1" r:id="rId1"/>
    <sheet name="PL" sheetId="2" r:id="rId2"/>
    <sheet name="conso" sheetId="3" r:id="rId3"/>
    <sheet name="company" sheetId="4" r:id="rId4"/>
    <sheet name="CF" sheetId="5" r:id="rId5"/>
  </sheets>
  <definedNames>
    <definedName name="_xlnm.Print_Area" localSheetId="0">BS!$A$1:$M$88</definedName>
    <definedName name="_xlnm.Print_Area" localSheetId="1">PL!$A$1:$N$43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2" i="5" l="1"/>
  <c r="K29" i="5"/>
  <c r="K27" i="5"/>
  <c r="K26" i="5"/>
  <c r="G26" i="5"/>
  <c r="G23" i="4"/>
  <c r="E23" i="4"/>
  <c r="C23" i="4"/>
  <c r="M22" i="4"/>
  <c r="I24" i="3"/>
  <c r="G24" i="3"/>
  <c r="E24" i="3"/>
  <c r="C24" i="3"/>
  <c r="O23" i="3"/>
  <c r="K46" i="1" l="1"/>
  <c r="M35" i="2" l="1"/>
  <c r="M36" i="2" s="1"/>
  <c r="K35" i="2"/>
  <c r="I35" i="2"/>
  <c r="I36" i="2" s="1"/>
  <c r="G35" i="2"/>
  <c r="M21" i="2"/>
  <c r="L21" i="2"/>
  <c r="K21" i="2"/>
  <c r="J21" i="2"/>
  <c r="I21" i="2"/>
  <c r="H21" i="2"/>
  <c r="G21" i="2"/>
  <c r="M14" i="2"/>
  <c r="K14" i="2"/>
  <c r="I14" i="2"/>
  <c r="G14" i="2"/>
  <c r="M80" i="1"/>
  <c r="K80" i="1"/>
  <c r="I80" i="1"/>
  <c r="G80" i="1"/>
  <c r="M52" i="1"/>
  <c r="K52" i="1"/>
  <c r="I52" i="1"/>
  <c r="G52" i="1"/>
  <c r="M46" i="1"/>
  <c r="I46" i="1"/>
  <c r="G46" i="1"/>
  <c r="M26" i="1"/>
  <c r="K26" i="1"/>
  <c r="I26" i="1"/>
  <c r="M16" i="1"/>
  <c r="K16" i="1"/>
  <c r="I16" i="1"/>
  <c r="G16" i="1"/>
  <c r="I22" i="2" l="1"/>
  <c r="I25" i="2" s="1"/>
  <c r="I27" i="2" s="1"/>
  <c r="I37" i="2" s="1"/>
  <c r="G36" i="2"/>
  <c r="M21" i="3"/>
  <c r="K36" i="2"/>
  <c r="K20" i="4"/>
  <c r="M22" i="2"/>
  <c r="M25" i="2" s="1"/>
  <c r="M27" i="2" s="1"/>
  <c r="M37" i="2" s="1"/>
  <c r="I27" i="1"/>
  <c r="M27" i="1"/>
  <c r="I53" i="1"/>
  <c r="G22" i="2"/>
  <c r="G25" i="2" s="1"/>
  <c r="G27" i="2" s="1"/>
  <c r="G37" i="2" s="1"/>
  <c r="G53" i="1"/>
  <c r="K27" i="1"/>
  <c r="K53" i="1"/>
  <c r="K22" i="2"/>
  <c r="K25" i="2" s="1"/>
  <c r="K27" i="2" s="1"/>
  <c r="G26" i="1"/>
  <c r="M53" i="1"/>
  <c r="M81" i="1" s="1"/>
  <c r="M65" i="5"/>
  <c r="M56" i="5"/>
  <c r="I65" i="5"/>
  <c r="I56" i="5"/>
  <c r="K81" i="1" l="1"/>
  <c r="G81" i="1"/>
  <c r="G27" i="1"/>
  <c r="I81" i="1"/>
  <c r="K37" i="2"/>
  <c r="M82" i="1"/>
  <c r="M9" i="5"/>
  <c r="M24" i="5" s="1"/>
  <c r="M34" i="5" s="1"/>
  <c r="K82" i="1" l="1"/>
  <c r="G82" i="1"/>
  <c r="I82" i="1"/>
  <c r="I9" i="5"/>
  <c r="I24" i="5" s="1"/>
  <c r="M37" i="5"/>
  <c r="M66" i="5" s="1"/>
  <c r="M68" i="5" s="1"/>
  <c r="I34" i="5" l="1"/>
  <c r="I37" i="5" s="1"/>
  <c r="I66" i="5" s="1"/>
  <c r="I68" i="5" s="1"/>
  <c r="K56" i="5" l="1"/>
  <c r="G56" i="5"/>
  <c r="O12" i="3" l="1"/>
  <c r="O19" i="3"/>
  <c r="O16" i="3"/>
  <c r="M15" i="4" l="1"/>
  <c r="K65" i="5" l="1"/>
  <c r="G65" i="5"/>
  <c r="O21" i="3"/>
  <c r="O14" i="3"/>
  <c r="I12" i="4" l="1"/>
  <c r="G9" i="5" l="1"/>
  <c r="G24" i="5" s="1"/>
  <c r="G34" i="5" s="1"/>
  <c r="K9" i="5"/>
  <c r="K24" i="5" s="1"/>
  <c r="K34" i="5" s="1"/>
  <c r="K13" i="3"/>
  <c r="O13" i="3" s="1"/>
  <c r="H17" i="3"/>
  <c r="I19" i="4" l="1"/>
  <c r="K20" i="3"/>
  <c r="O20" i="3" s="1"/>
  <c r="G37" i="5" l="1"/>
  <c r="G66" i="5" s="1"/>
  <c r="G68" i="5" s="1"/>
  <c r="K37" i="5"/>
  <c r="K66" i="5" s="1"/>
  <c r="K68" i="5" s="1"/>
  <c r="M18" i="4"/>
  <c r="M22" i="3" l="1"/>
  <c r="M24" i="3" s="1"/>
  <c r="M25" i="3" l="1"/>
  <c r="M20" i="4"/>
  <c r="M11" i="4" l="1"/>
  <c r="M13" i="4"/>
  <c r="C14" i="4"/>
  <c r="C16" i="4" s="1"/>
  <c r="E14" i="4"/>
  <c r="E16" i="4" s="1"/>
  <c r="G14" i="4"/>
  <c r="G16" i="4" s="1"/>
  <c r="K14" i="4"/>
  <c r="K16" i="4" s="1"/>
  <c r="C21" i="4"/>
  <c r="E21" i="4"/>
  <c r="G21" i="4"/>
  <c r="K21" i="4"/>
  <c r="K23" i="4" s="1"/>
  <c r="C15" i="3"/>
  <c r="C17" i="3" s="1"/>
  <c r="E15" i="3"/>
  <c r="E17" i="3" s="1"/>
  <c r="G15" i="3"/>
  <c r="G17" i="3" s="1"/>
  <c r="I15" i="3"/>
  <c r="I17" i="3" s="1"/>
  <c r="M15" i="3"/>
  <c r="M17" i="3" s="1"/>
  <c r="C22" i="3"/>
  <c r="E22" i="3"/>
  <c r="G22" i="3"/>
  <c r="I22" i="3"/>
  <c r="C24" i="4" l="1"/>
  <c r="G24" i="4"/>
  <c r="E24" i="4"/>
  <c r="K24" i="4"/>
  <c r="I25" i="3"/>
  <c r="G25" i="3"/>
  <c r="C25" i="3"/>
  <c r="E25" i="3"/>
  <c r="K69" i="5"/>
  <c r="M12" i="4" l="1"/>
  <c r="M14" i="4" s="1"/>
  <c r="M16" i="4" s="1"/>
  <c r="G69" i="5"/>
  <c r="I14" i="4" l="1"/>
  <c r="I16" i="4" s="1"/>
  <c r="M19" i="4"/>
  <c r="M21" i="4" s="1"/>
  <c r="M23" i="4" s="1"/>
  <c r="I21" i="4"/>
  <c r="I23" i="4" s="1"/>
  <c r="K15" i="3"/>
  <c r="K17" i="3" s="1"/>
  <c r="K22" i="3"/>
  <c r="K24" i="3" s="1"/>
  <c r="I24" i="4" l="1"/>
  <c r="M24" i="4"/>
  <c r="K25" i="3"/>
  <c r="O22" i="3"/>
  <c r="O24" i="3" s="1"/>
  <c r="O15" i="3"/>
  <c r="O17" i="3" s="1"/>
  <c r="O25" i="3" l="1"/>
</calcChain>
</file>

<file path=xl/sharedStrings.xml><?xml version="1.0" encoding="utf-8"?>
<sst xmlns="http://schemas.openxmlformats.org/spreadsheetml/2006/main" count="305" uniqueCount="192">
  <si>
    <t>PRG Corporation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</si>
  <si>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</si>
  <si>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</si>
  <si>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</si>
  <si>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</si>
  <si>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</si>
  <si>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</si>
  <si>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</si>
  <si>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</si>
  <si>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</si>
  <si>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</si>
  <si>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</si>
  <si>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2, 3</t>
  </si>
  <si>
    <t>Inventories</t>
  </si>
  <si>
    <t>Short-term loans to subsidiaries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</si>
  <si>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</si>
  <si>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</si>
  <si>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</si>
  <si>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</si>
  <si>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</si>
  <si>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 properties</t>
  </si>
  <si>
    <t xml:space="preserve">Property, plant and equipment </t>
  </si>
  <si>
    <t>Intangible assets</t>
  </si>
  <si>
    <t>Deferred tax assets</t>
  </si>
  <si>
    <t>Goodwill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</si>
  <si>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</si>
  <si>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</si>
  <si>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</si>
  <si>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</si>
  <si>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</si>
  <si>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</si>
  <si>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Short-term loans from financial institutions</t>
  </si>
  <si>
    <t>Short-term loans from subsidiaries</t>
  </si>
  <si>
    <t>Current portion of long-term lease liabilities</t>
  </si>
  <si>
    <t>Other current liabilities</t>
  </si>
  <si>
    <t>Total current liabilities</t>
  </si>
  <si>
    <t>Non-current liabilities</t>
  </si>
  <si>
    <t>Long-term lease liabilities, net of current portion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</si>
  <si>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</si>
  <si>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</si>
  <si>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</si>
  <si>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</si>
  <si>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</si>
  <si>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</si>
  <si>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 share capital</t>
  </si>
  <si>
    <t xml:space="preserve">   Issued and fully paid-up share capital</t>
  </si>
  <si>
    <t xml:space="preserve">         of Baht 1 each)</t>
  </si>
  <si>
    <t>Share premium</t>
  </si>
  <si>
    <t>Deficit from the changes in the ownership</t>
  </si>
  <si>
    <t xml:space="preserve">   interests in a subsidiary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</si>
  <si>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</si>
  <si>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</si>
  <si>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</si>
  <si>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</si>
  <si>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</si>
  <si>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</si>
  <si>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</si>
  <si>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</si>
  <si>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</si>
  <si>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</si>
  <si>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</si>
  <si>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</si>
  <si>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>Sales</t>
  </si>
  <si>
    <t>Rental and service income</t>
  </si>
  <si>
    <t>Other income</t>
  </si>
  <si>
    <t>Total revenues</t>
  </si>
  <si>
    <t>Expenses</t>
  </si>
  <si>
    <t>Cost of sales</t>
  </si>
  <si>
    <t>Cost of rental and services</t>
  </si>
  <si>
    <t>Selling and distribution expenses</t>
  </si>
  <si>
    <t>Administrative expenses</t>
  </si>
  <si>
    <t>Other expenses</t>
  </si>
  <si>
    <t>Total expenses</t>
  </si>
  <si>
    <t>Finance income</t>
  </si>
  <si>
    <t>Finance cost</t>
  </si>
  <si>
    <t>Other comprehensive income:</t>
  </si>
  <si>
    <t>Other comprehensive income for the period</t>
  </si>
  <si>
    <t>Total comprehensive income for the period</t>
  </si>
  <si>
    <t>Statement of changes in shareholders' equity</t>
  </si>
  <si>
    <t>Equity attributable to the owners of the Company</t>
  </si>
  <si>
    <t xml:space="preserve">Deficit from </t>
  </si>
  <si>
    <t>Other components of</t>
  </si>
  <si>
    <t>Issued and</t>
  </si>
  <si>
    <t xml:space="preserve">the changes in the </t>
  </si>
  <si>
    <t>shareholders' equity</t>
  </si>
  <si>
    <t xml:space="preserve">Total </t>
  </si>
  <si>
    <t>fully paid-up</t>
  </si>
  <si>
    <t>ownership interests</t>
  </si>
  <si>
    <t>Fair value</t>
  </si>
  <si>
    <t>Shareholders'</t>
  </si>
  <si>
    <t>share capital</t>
  </si>
  <si>
    <t xml:space="preserve">Share premium </t>
  </si>
  <si>
    <t>in a subsidiary</t>
  </si>
  <si>
    <t>Appropriated</t>
  </si>
  <si>
    <t>Unappropriated</t>
  </si>
  <si>
    <t>reserve</t>
  </si>
  <si>
    <t>equity</t>
  </si>
  <si>
    <t>Statement of changes in shareholders' equity (continued)</t>
  </si>
  <si>
    <t>Total</t>
  </si>
  <si>
    <t>Statement of cash flows</t>
  </si>
  <si>
    <t>Cash flows from operating activities</t>
  </si>
  <si>
    <t xml:space="preserve">    to net cash provided by (paid from) operating activities:</t>
  </si>
  <si>
    <t xml:space="preserve">   Depreciation and amortisation</t>
  </si>
  <si>
    <t xml:space="preserve">   Finance income</t>
  </si>
  <si>
    <t xml:space="preserve">   Finance cost</t>
  </si>
  <si>
    <t xml:space="preserve">  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</si>
  <si>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</si>
  <si>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</si>
  <si>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</si>
  <si>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</si>
  <si>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</si>
  <si>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</si>
  <si>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Statement of cash flows (continued)</t>
  </si>
  <si>
    <t>Cash flows from investing activities</t>
  </si>
  <si>
    <t>Cash receipts from short-term loans to subsidiaries</t>
  </si>
  <si>
    <t>Cash receipts from interest income</t>
  </si>
  <si>
    <t>Cash payments for purchases of intangible assets</t>
  </si>
  <si>
    <t>Cash flows from financing activities</t>
  </si>
  <si>
    <t>Cash receipts from short-term loans from financial institutions</t>
  </si>
  <si>
    <t>Repayment of short-term loans from financial institutions</t>
  </si>
  <si>
    <t>Cash receipts from short-term loans from subsidiaries</t>
  </si>
  <si>
    <t>Repayment of short-term loans from subsidiaries</t>
  </si>
  <si>
    <t>Payment of principal portion of lease liabilities</t>
  </si>
  <si>
    <t>Interest payments</t>
  </si>
  <si>
    <t>Cash and cash equivalents at beginning of period</t>
  </si>
  <si>
    <t>Cash and cash equivalents at the end of period</t>
  </si>
  <si>
    <t xml:space="preserve">   through other comprehensive income - net of income tax</t>
  </si>
  <si>
    <t xml:space="preserve">Other comprehensive income not to be reclassified to </t>
  </si>
  <si>
    <t xml:space="preserve">   profit or loss in subsequent periods - net of income tax</t>
  </si>
  <si>
    <t xml:space="preserve">   profit or loss in subsequent periods:</t>
  </si>
  <si>
    <t>Cash receipts from exercise of warrants</t>
  </si>
  <si>
    <t xml:space="preserve">   Allowance for diminution in value of inventories</t>
  </si>
  <si>
    <t>Profit (loss) from operating activities before changes</t>
  </si>
  <si>
    <t xml:space="preserve">   Payments for corporate income tax</t>
  </si>
  <si>
    <t xml:space="preserve">Cash payments for purchases of investment properties </t>
  </si>
  <si>
    <t xml:space="preserve">      financial liabilities</t>
  </si>
  <si>
    <t>Cash payments for short-term loans to subsidiaries</t>
  </si>
  <si>
    <t>2024</t>
  </si>
  <si>
    <t>Balance as at 1 January 2024</t>
  </si>
  <si>
    <t>Addition for cash flow information</t>
  </si>
  <si>
    <t>Non-cash transaction</t>
  </si>
  <si>
    <t>Earnings per share</t>
  </si>
  <si>
    <t xml:space="preserve">   Receives from corporate income tax</t>
  </si>
  <si>
    <t xml:space="preserve">   and equipments</t>
  </si>
  <si>
    <t xml:space="preserve">Cash payments for purchases of property, plant machinary </t>
  </si>
  <si>
    <t xml:space="preserve">      property, plant and equipment</t>
  </si>
  <si>
    <t xml:space="preserve">   Increase of right-of-use assets presented under </t>
  </si>
  <si>
    <t>Profit for the period</t>
  </si>
  <si>
    <t xml:space="preserve">Adjustments to reconcile profit before tax </t>
  </si>
  <si>
    <t xml:space="preserve">   Transfer property, plant and equipment to investment properties</t>
  </si>
  <si>
    <t>Warrants to subscribe for ordinary shares</t>
  </si>
  <si>
    <t>Net increase (decrease) in cash and cash equivalents</t>
  </si>
  <si>
    <t>As at 31 March 2025</t>
  </si>
  <si>
    <t>31 March 2025</t>
  </si>
  <si>
    <t>Balance as at 31 March 2025</t>
  </si>
  <si>
    <t>For the three-month period ended 31 March 2025</t>
  </si>
  <si>
    <t>31 December 2024</t>
  </si>
  <si>
    <t>2025</t>
  </si>
  <si>
    <t>Balance as at 31 March 2024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</si>
  <si>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</si>
  <si>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</si>
  <si>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</si>
  <si>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</si>
  <si>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Trade and other current accounts receivable</t>
  </si>
  <si>
    <t xml:space="preserve">   Trade and other current accounts payable</t>
  </si>
  <si>
    <t xml:space="preserve">      967,108,427 ordinary shares of Baht 1 each</t>
  </si>
  <si>
    <t xml:space="preserve">     762,848,295 ordinary shares of Baht 1 each</t>
  </si>
  <si>
    <t xml:space="preserve">         (31 December 2024: 727,923,887 ordinary shares</t>
  </si>
  <si>
    <t>Profit (loss) before income tax</t>
  </si>
  <si>
    <t>Income tax revenues</t>
  </si>
  <si>
    <t xml:space="preserve">Profit (loss) for the period </t>
  </si>
  <si>
    <t>Basic profit (loss) per share</t>
  </si>
  <si>
    <t>Diluted profit (loss) per share</t>
  </si>
  <si>
    <t>0.002</t>
  </si>
  <si>
    <t>Loss for the period</t>
  </si>
  <si>
    <t>Warrants to subscribe for ordinary shares (Note 10)</t>
  </si>
  <si>
    <t xml:space="preserve">   Gain on disposal of assets</t>
  </si>
  <si>
    <t xml:space="preserve">   Loss on disposal and write off of building and equipments</t>
  </si>
  <si>
    <t xml:space="preserve">   Loss on fair value adjustments of financial assets and</t>
  </si>
  <si>
    <t xml:space="preserve">   Unrealised gain on exchange</t>
  </si>
  <si>
    <t>Cash receipts from sales of equipments</t>
  </si>
  <si>
    <t>Operating profit (loss)</t>
  </si>
  <si>
    <t>Profit (loss) before tax</t>
  </si>
  <si>
    <t xml:space="preserve">   Employee benefit payments</t>
  </si>
  <si>
    <t>Cash flows used in operating activities</t>
  </si>
  <si>
    <t>Net cash flows used in operating activities</t>
  </si>
  <si>
    <t>Net cash flows used in investing activities</t>
  </si>
  <si>
    <t>Net cash flows from financing activities</t>
  </si>
  <si>
    <t xml:space="preserve">Gain (loss) on investments in equity designated at fair value </t>
  </si>
  <si>
    <t xml:space="preserve">   Reversal on expected credit losses</t>
  </si>
  <si>
    <t xml:space="preserve">   Provision for employee benefits</t>
  </si>
  <si>
    <t>The accompanying condensed notes to interim financial statements are an integral part of the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</si>
</sst>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&quot;ผ&quot;#,##0.00_);[Red]\(&quot;ผ&quot;#,##0.00\)"/>
    <numFmt numFmtId="166" formatCode="_(* #,##0.000_);_(* \(#,##0.000\);_(* &quot;-&quot;??_);_(@_)"/>
  </numFmts>
  <fonts count="24">
    <font>
      <sz val="10"/>
      <name val="ApFont"/>
      <charset val="222"/>
    </font>
    <font>
      <sz val="10"/>
      <name val="ApFont"/>
      <charset val="222"/>
    </font>
    <font>
      <sz val="10"/>
      <name val="Arial"/>
      <family val="2"/>
    </font>
    <font>
      <b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i/>
      <sz val="11"/>
      <color theme="1"/>
      <name val="Arial"/>
      <family val="2"/>
    </font>
    <font>
      <i/>
      <sz val="11"/>
      <color rgb="FFFF0000"/>
      <name val="Arial"/>
      <family val="2"/>
    </font>
    <font>
      <sz val="11"/>
      <color indexed="8"/>
      <name val="Tahoma"/>
      <family val="2"/>
      <charset val="222"/>
    </font>
    <font>
      <sz val="11.5"/>
      <name val="Arial"/>
      <family val="2"/>
    </font>
    <font>
      <i/>
      <sz val="11.5"/>
      <name val="Arial"/>
      <family val="2"/>
    </font>
    <font>
      <b/>
      <sz val="11.5"/>
      <name val="Arial"/>
      <family val="2"/>
    </font>
    <font>
      <b/>
      <i/>
      <sz val="11.5"/>
      <name val="Arial"/>
      <family val="2"/>
    </font>
    <font>
      <u/>
      <sz val="11.5"/>
      <name val="Arial"/>
      <family val="2"/>
    </font>
    <font>
      <i/>
      <sz val="11.5"/>
      <color theme="1"/>
      <name val="Arial"/>
      <family val="2"/>
    </font>
    <font>
      <sz val="11.5"/>
      <color theme="1"/>
      <name val="Arial"/>
      <family val="2"/>
    </font>
    <font>
      <b/>
      <u/>
      <sz val="11.5"/>
      <name val="Arial"/>
      <family val="2"/>
    </font>
    <font>
      <u/>
      <sz val="11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164" fontId="14" fillId="0" borderId="0" applyFont="0" applyFill="0" applyBorder="0" applyAlignment="0" applyProtection="0"/>
  </cellStyleXfs>
  <cellXfs count="11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41" fontId="2" fillId="0" borderId="0" xfId="2" applyNumberFormat="1" applyFont="1" applyAlignment="1">
      <alignment vertical="center"/>
    </xf>
    <xf numFmtId="41" fontId="2" fillId="0" borderId="0" xfId="2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2" fillId="0" borderId="5" xfId="2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41" fontId="2" fillId="0" borderId="6" xfId="2" applyNumberFormat="1" applyFont="1" applyBorder="1" applyAlignment="1">
      <alignment vertical="center"/>
    </xf>
    <xf numFmtId="41" fontId="2" fillId="0" borderId="6" xfId="2" applyNumberFormat="1" applyFont="1" applyBorder="1" applyAlignment="1">
      <alignment horizontal="center" vertical="center"/>
    </xf>
    <xf numFmtId="41" fontId="2" fillId="0" borderId="7" xfId="2" applyNumberFormat="1" applyFont="1" applyBorder="1" applyAlignment="1">
      <alignment vertical="center"/>
    </xf>
    <xf numFmtId="0" fontId="2" fillId="0" borderId="0" xfId="2" applyFont="1" applyAlignment="1">
      <alignment horizontal="center" vertical="center"/>
    </xf>
    <xf numFmtId="38" fontId="3" fillId="0" borderId="0" xfId="0" applyNumberFormat="1" applyFont="1" applyAlignment="1">
      <alignment horizontal="right" vertical="center"/>
    </xf>
    <xf numFmtId="41" fontId="2" fillId="0" borderId="0" xfId="0" quotePrefix="1" applyNumberFormat="1" applyFont="1" applyAlignment="1">
      <alignment horizontal="center" vertical="center"/>
    </xf>
    <xf numFmtId="41" fontId="2" fillId="0" borderId="5" xfId="2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38" fontId="5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horizontal="right" vertical="center"/>
    </xf>
    <xf numFmtId="37" fontId="7" fillId="0" borderId="4" xfId="0" applyNumberFormat="1" applyFont="1" applyBorder="1" applyAlignment="1">
      <alignment horizontal="center" vertical="center"/>
    </xf>
    <xf numFmtId="38" fontId="7" fillId="0" borderId="4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vertical="center"/>
    </xf>
    <xf numFmtId="38" fontId="7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38" fontId="9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41" fontId="7" fillId="0" borderId="2" xfId="0" applyNumberFormat="1" applyFont="1" applyBorder="1" applyAlignment="1">
      <alignment vertical="center"/>
    </xf>
    <xf numFmtId="41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Continuous" vertical="center"/>
    </xf>
    <xf numFmtId="41" fontId="7" fillId="0" borderId="4" xfId="0" applyNumberFormat="1" applyFont="1" applyBorder="1" applyAlignment="1">
      <alignment vertical="center"/>
    </xf>
    <xf numFmtId="38" fontId="7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left" vertical="center"/>
    </xf>
    <xf numFmtId="0" fontId="7" fillId="0" borderId="3" xfId="0" quotePrefix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38" fontId="11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165" fontId="7" fillId="0" borderId="0" xfId="1" applyFont="1" applyFill="1" applyAlignment="1">
      <alignment vertical="center"/>
    </xf>
    <xf numFmtId="0" fontId="2" fillId="0" borderId="4" xfId="0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7" fillId="0" borderId="4" xfId="0" applyNumberFormat="1" applyFont="1" applyBorder="1" applyAlignment="1">
      <alignment horizontal="right" vertical="center"/>
    </xf>
    <xf numFmtId="38" fontId="15" fillId="0" borderId="0" xfId="0" applyNumberFormat="1" applyFont="1" applyAlignment="1">
      <alignment vertical="center"/>
    </xf>
    <xf numFmtId="37" fontId="15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38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38" fontId="18" fillId="0" borderId="0" xfId="0" applyNumberFormat="1" applyFont="1" applyAlignment="1">
      <alignment horizontal="left" vertical="center"/>
    </xf>
    <xf numFmtId="37" fontId="17" fillId="0" borderId="0" xfId="0" applyNumberFormat="1" applyFont="1" applyAlignment="1">
      <alignment horizontal="left" vertical="center"/>
    </xf>
    <xf numFmtId="38" fontId="17" fillId="0" borderId="0" xfId="0" quotePrefix="1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8" fontId="15" fillId="0" borderId="0" xfId="0" applyNumberFormat="1" applyFont="1" applyAlignment="1">
      <alignment horizontal="right" vertical="center"/>
    </xf>
    <xf numFmtId="37" fontId="15" fillId="0" borderId="4" xfId="0" applyNumberFormat="1" applyFont="1" applyBorder="1" applyAlignment="1">
      <alignment horizontal="center" vertical="center"/>
    </xf>
    <xf numFmtId="38" fontId="15" fillId="0" borderId="4" xfId="0" applyNumberFormat="1" applyFont="1" applyBorder="1" applyAlignment="1">
      <alignment horizontal="center" vertical="center"/>
    </xf>
    <xf numFmtId="38" fontId="17" fillId="0" borderId="0" xfId="0" applyNumberFormat="1" applyFont="1" applyAlignment="1">
      <alignment vertical="center"/>
    </xf>
    <xf numFmtId="0" fontId="15" fillId="0" borderId="3" xfId="0" quotePrefix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38" fontId="15" fillId="0" borderId="0" xfId="0" applyNumberFormat="1" applyFont="1" applyAlignment="1">
      <alignment horizontal="center" vertical="center"/>
    </xf>
    <xf numFmtId="0" fontId="15" fillId="0" borderId="0" xfId="0" quotePrefix="1" applyFont="1" applyAlignment="1">
      <alignment horizontal="center" vertical="center"/>
    </xf>
    <xf numFmtId="38" fontId="19" fillId="0" borderId="0" xfId="0" applyNumberFormat="1" applyFont="1" applyAlignment="1">
      <alignment horizontal="center" vertical="center"/>
    </xf>
    <xf numFmtId="38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41" fontId="15" fillId="0" borderId="0" xfId="0" applyNumberFormat="1" applyFont="1" applyAlignment="1">
      <alignment vertical="center"/>
    </xf>
    <xf numFmtId="41" fontId="22" fillId="0" borderId="0" xfId="0" applyNumberFormat="1" applyFont="1" applyAlignment="1">
      <alignment vertical="center"/>
    </xf>
    <xf numFmtId="41" fontId="15" fillId="0" borderId="4" xfId="0" applyNumberFormat="1" applyFont="1" applyBorder="1" applyAlignment="1">
      <alignment vertical="center"/>
    </xf>
    <xf numFmtId="41" fontId="15" fillId="0" borderId="3" xfId="0" applyNumberFormat="1" applyFont="1" applyBorder="1" applyAlignment="1">
      <alignment vertical="center"/>
    </xf>
    <xf numFmtId="38" fontId="23" fillId="0" borderId="0" xfId="0" applyNumberFormat="1" applyFont="1" applyAlignment="1">
      <alignment horizontal="center" vertical="center"/>
    </xf>
    <xf numFmtId="38" fontId="21" fillId="0" borderId="0" xfId="0" applyNumberFormat="1" applyFont="1" applyAlignment="1">
      <alignment vertical="center"/>
    </xf>
    <xf numFmtId="38" fontId="16" fillId="0" borderId="0" xfId="0" applyNumberFormat="1" applyFont="1" applyAlignment="1">
      <alignment vertical="center"/>
    </xf>
    <xf numFmtId="41" fontId="15" fillId="0" borderId="5" xfId="0" applyNumberFormat="1" applyFont="1" applyBorder="1" applyAlignment="1">
      <alignment vertical="center"/>
    </xf>
    <xf numFmtId="38" fontId="22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9" fontId="15" fillId="0" borderId="0" xfId="0" applyNumberFormat="1" applyFont="1" applyAlignment="1">
      <alignment vertical="center"/>
    </xf>
    <xf numFmtId="43" fontId="15" fillId="0" borderId="0" xfId="0" applyNumberFormat="1" applyFont="1" applyAlignment="1">
      <alignment vertical="center"/>
    </xf>
    <xf numFmtId="43" fontId="22" fillId="0" borderId="0" xfId="0" applyNumberFormat="1" applyFont="1" applyAlignment="1">
      <alignment vertical="center"/>
    </xf>
    <xf numFmtId="41" fontId="7" fillId="0" borderId="0" xfId="3" applyNumberFormat="1" applyFont="1" applyFill="1" applyAlignment="1">
      <alignment vertical="center"/>
    </xf>
    <xf numFmtId="41" fontId="10" fillId="0" borderId="0" xfId="3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49" fontId="7" fillId="0" borderId="4" xfId="0" quotePrefix="1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49" fontId="7" fillId="0" borderId="0" xfId="0" quotePrefix="1" applyNumberFormat="1" applyFont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41" fontId="7" fillId="0" borderId="3" xfId="0" applyNumberFormat="1" applyFont="1" applyBorder="1" applyAlignment="1">
      <alignment horizontal="right" vertical="center"/>
    </xf>
    <xf numFmtId="38" fontId="7" fillId="0" borderId="0" xfId="0" quotePrefix="1" applyNumberFormat="1" applyFont="1" applyAlignment="1">
      <alignment horizontal="left" vertical="center"/>
    </xf>
    <xf numFmtId="41" fontId="7" fillId="0" borderId="4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Continuous" vertical="center"/>
    </xf>
    <xf numFmtId="41" fontId="7" fillId="0" borderId="3" xfId="0" applyNumberFormat="1" applyFont="1" applyBorder="1" applyAlignment="1">
      <alignment vertical="center"/>
    </xf>
    <xf numFmtId="38" fontId="7" fillId="0" borderId="1" xfId="0" applyNumberFormat="1" applyFont="1" applyBorder="1" applyAlignment="1">
      <alignment vertical="center"/>
    </xf>
    <xf numFmtId="43" fontId="15" fillId="0" borderId="2" xfId="0" quotePrefix="1" applyNumberFormat="1" applyFont="1" applyBorder="1" applyAlignment="1">
      <alignment horizontal="right" vertical="center"/>
    </xf>
    <xf numFmtId="166" fontId="15" fillId="0" borderId="2" xfId="0" applyNumberFormat="1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</cellXfs>
  <cellStyles count="4">
    <cellStyle name="Comma 2" xfId="3" xr:uid="{DB394CE5-BEA4-48A2-8D19-0E8884001F97}"/>
    <cellStyle name="Currency" xfId="1" builtinId="4"/>
    <cellStyle name="Normal" xfId="0" builtinId="0"/>
    <cellStyle name="Normal_CET" xfId="2" xr:uid="{6BE56E32-4C1F-472A-89D5-DBF049F72D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54D59-1469-423E-8B14-1FF05FC47193}">
  <dimension ref="A1:R88"/>
  <sheetViews>
    <sheetView showGridLines="0" view="pageBreakPreview" topLeftCell="A67" zoomScale="90" zoomScaleNormal="90" zoomScaleSheetLayoutView="90" workbookViewId="0">
      <selection activeCell="A83" sqref="A83"/>
    </sheetView>
  </sheetViews>
  <sheetFormatPr defaultColWidth="9.42578125" defaultRowHeight="21.75" customHeight="1"/>
  <cols>
    <col min="1" max="1" width="9.42578125" style="22"/>
    <col min="2" max="2" width="10.7109375" style="22" customWidth="1"/>
    <col min="3" max="3" width="27.5703125" style="22" customWidth="1"/>
    <col min="4" max="4" width="1.5703125" style="22" customWidth="1"/>
    <col min="5" max="5" width="5.5703125" style="23" customWidth="1"/>
    <col min="6" max="6" width="1.5703125" style="22" customWidth="1"/>
    <col min="7" max="7" width="17.5703125" style="22" customWidth="1"/>
    <col min="8" max="8" width="1.5703125" style="22" customWidth="1"/>
    <col min="9" max="9" width="17.5703125" style="22" customWidth="1"/>
    <col min="10" max="10" width="1.5703125" style="22" customWidth="1"/>
    <col min="11" max="11" width="17.5703125" style="22" customWidth="1"/>
    <col min="12" max="12" width="1.5703125" style="22" customWidth="1"/>
    <col min="13" max="13" width="17.5703125" style="22" customWidth="1"/>
    <col min="14" max="16" width="14.42578125" style="22" customWidth="1"/>
    <col min="17" max="17" width="9.42578125" style="22"/>
    <col min="18" max="18" width="14.42578125" style="22" customWidth="1"/>
    <col min="19" max="16384" width="9.42578125" style="22"/>
  </cols>
  <sheetData>
    <row r="1" spans="1:18" ht="21.75" customHeight="1">
      <c r="A1" s="18" t="s">
        <v>0</v>
      </c>
      <c r="B1" s="18"/>
      <c r="C1" s="18"/>
      <c r="D1" s="19"/>
      <c r="E1" s="94"/>
      <c r="F1" s="20"/>
      <c r="G1" s="21"/>
      <c r="H1" s="21"/>
      <c r="I1" s="21"/>
      <c r="J1" s="21"/>
      <c r="K1" s="21"/>
      <c r="L1" s="19"/>
      <c r="M1" s="21"/>
    </row>
    <row r="2" spans="1:18" ht="21.75" customHeight="1">
      <c r="A2" s="18" t="s">
        <v>1</v>
      </c>
      <c r="B2" s="18"/>
      <c r="D2" s="19"/>
      <c r="E2" s="94"/>
      <c r="F2" s="20"/>
      <c r="G2" s="21"/>
      <c r="H2" s="21"/>
      <c r="I2" s="21"/>
      <c r="J2" s="21"/>
      <c r="K2" s="21"/>
      <c r="L2" s="19"/>
      <c r="M2" s="21"/>
    </row>
    <row r="3" spans="1:18" ht="21.75" customHeight="1">
      <c r="A3" s="18" t="s">
        <v>152</v>
      </c>
      <c r="B3" s="18"/>
      <c r="D3" s="19"/>
      <c r="E3" s="94"/>
      <c r="F3" s="20"/>
      <c r="G3" s="21"/>
      <c r="H3" s="21"/>
      <c r="I3" s="21"/>
      <c r="J3" s="21"/>
      <c r="K3" s="21"/>
      <c r="L3" s="19"/>
      <c r="M3" s="21"/>
    </row>
    <row r="4" spans="1:18" ht="21.75" customHeight="1">
      <c r="F4" s="23"/>
      <c r="G4" s="24"/>
      <c r="H4" s="24"/>
      <c r="I4" s="24"/>
      <c r="J4" s="24"/>
      <c r="K4" s="25"/>
      <c r="L4" s="26"/>
      <c r="M4" s="25" t="s">
        <v>2</v>
      </c>
    </row>
    <row r="5" spans="1:18" ht="21.75" customHeight="1">
      <c r="F5" s="23"/>
      <c r="G5" s="27"/>
      <c r="H5" s="27" t="s">
        <v>3</v>
      </c>
      <c r="I5" s="27"/>
      <c r="J5" s="24"/>
      <c r="K5" s="27"/>
      <c r="L5" s="28" t="s">
        <v>4</v>
      </c>
      <c r="M5" s="27"/>
    </row>
    <row r="6" spans="1:18" ht="21.75" customHeight="1">
      <c r="A6" s="29"/>
      <c r="E6" s="28" t="s">
        <v>5</v>
      </c>
      <c r="G6" s="95" t="s">
        <v>153</v>
      </c>
      <c r="H6" s="96"/>
      <c r="I6" s="95" t="s">
        <v>156</v>
      </c>
      <c r="J6" s="96"/>
      <c r="K6" s="95" t="s">
        <v>153</v>
      </c>
      <c r="L6" s="96"/>
      <c r="M6" s="95" t="s">
        <v>156</v>
      </c>
    </row>
    <row r="7" spans="1:18" ht="21.75" customHeight="1">
      <c r="A7" s="29"/>
      <c r="E7" s="31"/>
      <c r="G7" s="97" t="s">
        <v>6</v>
      </c>
      <c r="H7" s="96"/>
      <c r="I7" s="97" t="s">
        <v>7</v>
      </c>
      <c r="J7" s="96"/>
      <c r="K7" s="97" t="s">
        <v>6</v>
      </c>
      <c r="L7" s="96"/>
      <c r="M7" s="97" t="s">
        <v>7</v>
      </c>
    </row>
    <row r="8" spans="1:18" ht="21.75" customHeight="1">
      <c r="A8" s="29"/>
      <c r="E8" s="31"/>
      <c r="G8" s="97" t="s">
        <v>8</v>
      </c>
      <c r="H8" s="96"/>
      <c r="I8" s="97"/>
      <c r="J8" s="96"/>
      <c r="K8" s="97" t="s">
        <v>8</v>
      </c>
      <c r="L8" s="96"/>
      <c r="M8" s="97"/>
    </row>
    <row r="9" spans="1:18" ht="21.75" customHeight="1">
      <c r="A9" s="29" t="s">
        <v>9</v>
      </c>
    </row>
    <row r="10" spans="1:18" ht="21.75" customHeight="1">
      <c r="A10" s="29" t="s">
        <v>10</v>
      </c>
      <c r="B10" s="29"/>
      <c r="D10" s="31"/>
      <c r="E10" s="32"/>
      <c r="F10" s="32"/>
    </row>
    <row r="11" spans="1:18" ht="21.75" customHeight="1">
      <c r="A11" s="98" t="s">
        <v>11</v>
      </c>
      <c r="D11" s="31"/>
      <c r="E11" s="32"/>
      <c r="F11" s="32"/>
      <c r="G11" s="33">
        <v>48744</v>
      </c>
      <c r="H11" s="33"/>
      <c r="I11" s="33">
        <v>41377</v>
      </c>
      <c r="J11" s="33"/>
      <c r="K11" s="33">
        <v>19611</v>
      </c>
      <c r="L11" s="33"/>
      <c r="M11" s="33">
        <v>7079</v>
      </c>
      <c r="N11" s="33"/>
      <c r="O11" s="33"/>
      <c r="P11" s="33"/>
      <c r="R11" s="33"/>
    </row>
    <row r="12" spans="1:18" ht="21.75" customHeight="1">
      <c r="A12" s="98" t="s">
        <v>160</v>
      </c>
      <c r="D12" s="31"/>
      <c r="E12" s="32" t="s">
        <v>12</v>
      </c>
      <c r="F12" s="32"/>
      <c r="G12" s="33">
        <v>309366</v>
      </c>
      <c r="H12" s="33"/>
      <c r="I12" s="33">
        <v>284466</v>
      </c>
      <c r="J12" s="33"/>
      <c r="K12" s="33">
        <v>8440</v>
      </c>
      <c r="L12" s="33"/>
      <c r="M12" s="33">
        <v>23682</v>
      </c>
      <c r="N12" s="33"/>
      <c r="O12" s="33"/>
      <c r="P12" s="33"/>
      <c r="R12" s="33"/>
    </row>
    <row r="13" spans="1:18" ht="21.75" customHeight="1">
      <c r="A13" s="98" t="s">
        <v>13</v>
      </c>
      <c r="D13" s="31"/>
      <c r="E13" s="32">
        <v>4</v>
      </c>
      <c r="F13" s="32"/>
      <c r="G13" s="33">
        <v>424998</v>
      </c>
      <c r="H13" s="33"/>
      <c r="I13" s="33">
        <v>259706</v>
      </c>
      <c r="J13" s="33"/>
      <c r="K13" s="33">
        <v>1239</v>
      </c>
      <c r="L13" s="33"/>
      <c r="M13" s="33">
        <v>1261</v>
      </c>
      <c r="N13" s="33"/>
      <c r="O13" s="33"/>
      <c r="P13" s="33"/>
      <c r="R13" s="33"/>
    </row>
    <row r="14" spans="1:18" ht="21.75" customHeight="1">
      <c r="A14" s="98" t="s">
        <v>14</v>
      </c>
      <c r="D14" s="31"/>
      <c r="E14" s="32">
        <v>2</v>
      </c>
      <c r="F14" s="32"/>
      <c r="G14" s="33">
        <v>0</v>
      </c>
      <c r="H14" s="33"/>
      <c r="I14" s="33">
        <v>0</v>
      </c>
      <c r="J14" s="33"/>
      <c r="K14" s="33">
        <v>958992</v>
      </c>
      <c r="L14" s="33"/>
      <c r="M14" s="33">
        <v>844010</v>
      </c>
      <c r="N14" s="33"/>
      <c r="O14" s="33"/>
      <c r="P14" s="33"/>
      <c r="R14" s="33"/>
    </row>
    <row r="15" spans="1:18" ht="21.75" customHeight="1">
      <c r="A15" s="30" t="s">
        <v>15</v>
      </c>
      <c r="D15" s="31"/>
      <c r="E15" s="34"/>
      <c r="F15" s="32"/>
      <c r="G15" s="33">
        <v>37938</v>
      </c>
      <c r="H15" s="33"/>
      <c r="I15" s="33">
        <v>34041</v>
      </c>
      <c r="J15" s="33"/>
      <c r="K15" s="33">
        <v>5513</v>
      </c>
      <c r="L15" s="33"/>
      <c r="M15" s="33">
        <v>5225</v>
      </c>
      <c r="N15" s="33"/>
      <c r="O15" s="33"/>
      <c r="P15" s="33"/>
      <c r="R15" s="33"/>
    </row>
    <row r="16" spans="1:18" ht="21.75" customHeight="1">
      <c r="A16" s="29" t="s">
        <v>16</v>
      </c>
      <c r="B16" s="30"/>
      <c r="C16" s="30"/>
      <c r="D16" s="31"/>
      <c r="E16" s="34"/>
      <c r="F16" s="32"/>
      <c r="G16" s="99">
        <f>SUM(G11:G15)</f>
        <v>821046</v>
      </c>
      <c r="H16" s="33"/>
      <c r="I16" s="99">
        <f>SUM(I11:I15)</f>
        <v>619590</v>
      </c>
      <c r="J16" s="33"/>
      <c r="K16" s="99">
        <f>SUM(K11:K15)</f>
        <v>993795</v>
      </c>
      <c r="L16" s="33"/>
      <c r="M16" s="99">
        <f>SUM(M11:M15)</f>
        <v>881257</v>
      </c>
      <c r="N16" s="33"/>
      <c r="O16" s="33"/>
      <c r="P16" s="33"/>
      <c r="R16" s="33"/>
    </row>
    <row r="17" spans="1:18" ht="21.75" customHeight="1">
      <c r="A17" s="29" t="s">
        <v>17</v>
      </c>
      <c r="D17" s="31"/>
      <c r="E17" s="34"/>
      <c r="F17" s="32"/>
      <c r="G17" s="33"/>
      <c r="H17" s="33"/>
      <c r="I17" s="33"/>
      <c r="J17" s="33"/>
      <c r="K17" s="33"/>
      <c r="L17" s="33"/>
      <c r="M17" s="33"/>
      <c r="N17" s="33"/>
      <c r="O17" s="33"/>
      <c r="P17" s="33"/>
      <c r="R17" s="33"/>
    </row>
    <row r="18" spans="1:18" ht="21.75" customHeight="1">
      <c r="A18" s="30" t="s">
        <v>18</v>
      </c>
      <c r="D18" s="31"/>
      <c r="E18" s="32">
        <v>5</v>
      </c>
      <c r="F18" s="32"/>
      <c r="G18" s="54">
        <v>9937630</v>
      </c>
      <c r="H18" s="33"/>
      <c r="I18" s="33">
        <v>11981165</v>
      </c>
      <c r="J18" s="33"/>
      <c r="K18" s="33">
        <v>9447780</v>
      </c>
      <c r="L18" s="33"/>
      <c r="M18" s="33">
        <v>11392911</v>
      </c>
      <c r="N18" s="33"/>
      <c r="O18" s="33"/>
      <c r="P18" s="33"/>
      <c r="R18" s="33"/>
    </row>
    <row r="19" spans="1:18" ht="21.75" customHeight="1">
      <c r="A19" s="30" t="s">
        <v>19</v>
      </c>
      <c r="D19" s="31"/>
      <c r="E19" s="32">
        <v>6</v>
      </c>
      <c r="F19" s="32"/>
      <c r="G19" s="54">
        <v>0</v>
      </c>
      <c r="H19" s="33"/>
      <c r="I19" s="54">
        <v>0</v>
      </c>
      <c r="J19" s="33"/>
      <c r="K19" s="54">
        <v>561922</v>
      </c>
      <c r="L19" s="33"/>
      <c r="M19" s="54">
        <v>561922</v>
      </c>
      <c r="N19" s="33"/>
      <c r="O19" s="33"/>
      <c r="P19" s="33"/>
      <c r="R19" s="33"/>
    </row>
    <row r="20" spans="1:18" ht="21.75" customHeight="1">
      <c r="A20" s="30" t="s">
        <v>20</v>
      </c>
      <c r="D20" s="31"/>
      <c r="E20" s="32">
        <v>7</v>
      </c>
      <c r="F20" s="32"/>
      <c r="G20" s="33">
        <v>335306</v>
      </c>
      <c r="H20" s="33"/>
      <c r="I20" s="33">
        <v>335537</v>
      </c>
      <c r="J20" s="33"/>
      <c r="K20" s="33">
        <v>8372</v>
      </c>
      <c r="L20" s="33"/>
      <c r="M20" s="33">
        <v>8372</v>
      </c>
      <c r="N20" s="33"/>
      <c r="O20" s="33"/>
      <c r="P20" s="33"/>
      <c r="R20" s="33"/>
    </row>
    <row r="21" spans="1:18" ht="21.75" customHeight="1">
      <c r="A21" s="30" t="s">
        <v>21</v>
      </c>
      <c r="D21" s="31"/>
      <c r="E21" s="32">
        <v>8</v>
      </c>
      <c r="F21" s="32"/>
      <c r="G21" s="33">
        <v>416656</v>
      </c>
      <c r="H21" s="33"/>
      <c r="I21" s="33">
        <v>424755</v>
      </c>
      <c r="J21" s="33"/>
      <c r="K21" s="33">
        <v>127429</v>
      </c>
      <c r="L21" s="33"/>
      <c r="M21" s="33">
        <v>129487</v>
      </c>
      <c r="N21" s="33"/>
      <c r="O21" s="33"/>
      <c r="P21" s="33"/>
      <c r="R21" s="33"/>
    </row>
    <row r="22" spans="1:18" ht="21.75" customHeight="1">
      <c r="A22" s="30" t="s">
        <v>22</v>
      </c>
      <c r="D22" s="31"/>
      <c r="E22" s="34"/>
      <c r="F22" s="32"/>
      <c r="G22" s="33">
        <v>9902</v>
      </c>
      <c r="H22" s="33"/>
      <c r="I22" s="33">
        <v>10021</v>
      </c>
      <c r="J22" s="33"/>
      <c r="K22" s="33">
        <v>5511</v>
      </c>
      <c r="L22" s="33"/>
      <c r="M22" s="33">
        <v>5433</v>
      </c>
      <c r="N22" s="33"/>
      <c r="O22" s="33"/>
      <c r="P22" s="33"/>
      <c r="R22" s="33"/>
    </row>
    <row r="23" spans="1:18" ht="21.75" customHeight="1">
      <c r="A23" s="30" t="s">
        <v>23</v>
      </c>
      <c r="D23" s="31"/>
      <c r="E23" s="32"/>
      <c r="F23" s="32"/>
      <c r="G23" s="33">
        <v>3608</v>
      </c>
      <c r="H23" s="33"/>
      <c r="I23" s="33">
        <v>3565</v>
      </c>
      <c r="J23" s="33"/>
      <c r="K23" s="33">
        <v>0</v>
      </c>
      <c r="L23" s="33"/>
      <c r="M23" s="33">
        <v>0</v>
      </c>
      <c r="N23" s="33"/>
      <c r="O23" s="33"/>
      <c r="P23" s="33"/>
      <c r="R23" s="33"/>
    </row>
    <row r="24" spans="1:18" ht="21.75" customHeight="1">
      <c r="A24" s="30" t="s">
        <v>24</v>
      </c>
      <c r="D24" s="31"/>
      <c r="E24" s="32">
        <v>6</v>
      </c>
      <c r="F24" s="32"/>
      <c r="G24" s="33">
        <v>0</v>
      </c>
      <c r="H24" s="33"/>
      <c r="I24" s="33">
        <v>0</v>
      </c>
      <c r="J24" s="33"/>
      <c r="K24" s="33">
        <v>0</v>
      </c>
      <c r="L24" s="33"/>
      <c r="M24" s="33">
        <v>0</v>
      </c>
      <c r="N24" s="33"/>
      <c r="O24" s="33"/>
      <c r="P24" s="33"/>
      <c r="R24" s="33"/>
    </row>
    <row r="25" spans="1:18" ht="21.75" customHeight="1">
      <c r="A25" s="30" t="s">
        <v>25</v>
      </c>
      <c r="D25" s="31"/>
      <c r="E25" s="34"/>
      <c r="F25" s="32"/>
      <c r="G25" s="33">
        <v>2883</v>
      </c>
      <c r="H25" s="33"/>
      <c r="I25" s="33">
        <v>2984</v>
      </c>
      <c r="J25" s="33"/>
      <c r="K25" s="33">
        <v>431</v>
      </c>
      <c r="L25" s="33"/>
      <c r="M25" s="33">
        <v>449</v>
      </c>
      <c r="N25" s="33"/>
      <c r="O25" s="33"/>
      <c r="P25" s="33"/>
      <c r="R25" s="33"/>
    </row>
    <row r="26" spans="1:18" ht="21.75" customHeight="1">
      <c r="A26" s="29" t="s">
        <v>26</v>
      </c>
      <c r="D26" s="31"/>
      <c r="E26" s="34"/>
      <c r="F26" s="32"/>
      <c r="G26" s="99">
        <f>SUM(G18:G25)</f>
        <v>10705985</v>
      </c>
      <c r="H26" s="33"/>
      <c r="I26" s="99">
        <f>SUM(I18:I25)</f>
        <v>12758027</v>
      </c>
      <c r="J26" s="33"/>
      <c r="K26" s="99">
        <f>SUM(K18:K25)</f>
        <v>10151445</v>
      </c>
      <c r="L26" s="33"/>
      <c r="M26" s="99">
        <f>SUM(M18:M25)</f>
        <v>12098574</v>
      </c>
      <c r="N26" s="33"/>
      <c r="O26" s="33"/>
      <c r="P26" s="33"/>
      <c r="R26" s="33"/>
    </row>
    <row r="27" spans="1:18" ht="21.75" customHeight="1" thickBot="1">
      <c r="A27" s="29" t="s">
        <v>27</v>
      </c>
      <c r="D27" s="31"/>
      <c r="E27" s="34"/>
      <c r="F27" s="32"/>
      <c r="G27" s="36">
        <f>SUM(G16,G26)</f>
        <v>11527031</v>
      </c>
      <c r="H27" s="37"/>
      <c r="I27" s="36">
        <f>SUM(I16,I26)</f>
        <v>13377617</v>
      </c>
      <c r="J27" s="37"/>
      <c r="K27" s="36">
        <f>SUM(K16,K26)</f>
        <v>11145240</v>
      </c>
      <c r="L27" s="37"/>
      <c r="M27" s="36">
        <f>SUM(M16,M26)</f>
        <v>12979831</v>
      </c>
      <c r="N27" s="33"/>
      <c r="O27" s="33"/>
      <c r="P27" s="33"/>
      <c r="R27" s="33"/>
    </row>
    <row r="28" spans="1:18" ht="21.75" customHeight="1" thickTop="1">
      <c r="D28" s="31"/>
      <c r="N28" s="33"/>
      <c r="O28" s="33"/>
      <c r="P28" s="33"/>
      <c r="R28" s="33"/>
    </row>
    <row r="29" spans="1:18" ht="21.75" customHeight="1">
      <c r="A29" s="30" t="s">
        <v>191</v>
      </c>
      <c r="D29" s="31"/>
      <c r="E29" s="32"/>
      <c r="F29" s="32"/>
      <c r="G29" s="38"/>
      <c r="H29" s="38"/>
      <c r="I29" s="38"/>
      <c r="J29" s="38"/>
      <c r="K29" s="38"/>
      <c r="L29" s="30"/>
      <c r="M29" s="38"/>
      <c r="N29" s="33"/>
      <c r="O29" s="33"/>
      <c r="P29" s="33"/>
      <c r="R29" s="33"/>
    </row>
    <row r="30" spans="1:18" ht="21.75" customHeight="1">
      <c r="D30" s="31"/>
      <c r="E30" s="32"/>
      <c r="F30" s="32"/>
      <c r="G30" s="38"/>
      <c r="H30" s="38"/>
      <c r="I30" s="38"/>
      <c r="J30" s="38"/>
      <c r="K30" s="38"/>
      <c r="L30" s="30"/>
      <c r="M30" s="38"/>
      <c r="N30" s="33"/>
      <c r="O30" s="33"/>
      <c r="P30" s="33"/>
      <c r="R30" s="33"/>
    </row>
    <row r="31" spans="1:18" ht="21.75" customHeight="1">
      <c r="A31" s="19" t="s">
        <v>0</v>
      </c>
      <c r="B31" s="19"/>
      <c r="C31" s="19"/>
      <c r="D31" s="19"/>
      <c r="E31" s="94"/>
      <c r="F31" s="20"/>
      <c r="G31" s="21"/>
      <c r="H31" s="21"/>
      <c r="I31" s="21"/>
      <c r="J31" s="21"/>
      <c r="K31" s="21"/>
      <c r="L31" s="19"/>
      <c r="M31" s="21"/>
      <c r="N31" s="33"/>
      <c r="O31" s="33"/>
      <c r="P31" s="33"/>
      <c r="R31" s="33"/>
    </row>
    <row r="32" spans="1:18" ht="21.75" customHeight="1">
      <c r="A32" s="19" t="s">
        <v>28</v>
      </c>
      <c r="B32" s="19"/>
      <c r="C32" s="19"/>
      <c r="D32" s="19"/>
      <c r="E32" s="94"/>
      <c r="F32" s="20"/>
      <c r="G32" s="21"/>
      <c r="H32" s="21"/>
      <c r="I32" s="21"/>
      <c r="J32" s="21"/>
      <c r="K32" s="21"/>
      <c r="L32" s="19"/>
      <c r="M32" s="21"/>
      <c r="N32" s="33"/>
      <c r="O32" s="33"/>
      <c r="P32" s="33"/>
      <c r="R32" s="33"/>
    </row>
    <row r="33" spans="1:18" ht="21.75" customHeight="1">
      <c r="A33" s="18" t="s">
        <v>152</v>
      </c>
      <c r="B33" s="18"/>
      <c r="D33" s="19"/>
      <c r="E33" s="94"/>
      <c r="F33" s="20"/>
      <c r="G33" s="21"/>
      <c r="H33" s="21"/>
      <c r="I33" s="21"/>
      <c r="J33" s="21"/>
      <c r="K33" s="21"/>
      <c r="L33" s="19"/>
      <c r="M33" s="21"/>
      <c r="N33" s="33"/>
      <c r="O33" s="33"/>
      <c r="P33" s="33"/>
      <c r="R33" s="33"/>
    </row>
    <row r="34" spans="1:18" ht="21.75" customHeight="1">
      <c r="F34" s="23"/>
      <c r="G34" s="24"/>
      <c r="H34" s="24"/>
      <c r="I34" s="24"/>
      <c r="J34" s="24"/>
      <c r="K34" s="25"/>
      <c r="L34" s="26"/>
      <c r="M34" s="25" t="s">
        <v>2</v>
      </c>
      <c r="N34" s="33"/>
      <c r="O34" s="33"/>
      <c r="P34" s="33"/>
      <c r="R34" s="33"/>
    </row>
    <row r="35" spans="1:18" ht="21.75" customHeight="1">
      <c r="F35" s="23"/>
      <c r="G35" s="27"/>
      <c r="H35" s="27" t="s">
        <v>3</v>
      </c>
      <c r="I35" s="27"/>
      <c r="J35" s="24"/>
      <c r="K35" s="27"/>
      <c r="L35" s="28" t="s">
        <v>4</v>
      </c>
      <c r="M35" s="27"/>
      <c r="N35" s="33"/>
      <c r="O35" s="33"/>
      <c r="P35" s="33"/>
      <c r="R35" s="33"/>
    </row>
    <row r="36" spans="1:18" ht="21.75" customHeight="1">
      <c r="A36" s="29"/>
      <c r="E36" s="28" t="s">
        <v>5</v>
      </c>
      <c r="G36" s="95" t="s">
        <v>153</v>
      </c>
      <c r="H36" s="96"/>
      <c r="I36" s="95" t="s">
        <v>156</v>
      </c>
      <c r="J36" s="96"/>
      <c r="K36" s="95" t="s">
        <v>153</v>
      </c>
      <c r="L36" s="96"/>
      <c r="M36" s="95" t="s">
        <v>156</v>
      </c>
      <c r="N36" s="33"/>
      <c r="O36" s="33"/>
      <c r="P36" s="33"/>
      <c r="R36" s="33"/>
    </row>
    <row r="37" spans="1:18" ht="21.75" customHeight="1">
      <c r="A37" s="29"/>
      <c r="E37" s="31"/>
      <c r="G37" s="97" t="s">
        <v>6</v>
      </c>
      <c r="H37" s="96"/>
      <c r="I37" s="97" t="s">
        <v>7</v>
      </c>
      <c r="J37" s="96"/>
      <c r="K37" s="97" t="s">
        <v>6</v>
      </c>
      <c r="L37" s="96"/>
      <c r="M37" s="97" t="s">
        <v>7</v>
      </c>
      <c r="N37" s="33"/>
      <c r="O37" s="33"/>
      <c r="P37" s="33"/>
      <c r="R37" s="33"/>
    </row>
    <row r="38" spans="1:18" ht="21.75" customHeight="1">
      <c r="A38" s="29"/>
      <c r="E38" s="31"/>
      <c r="G38" s="97" t="s">
        <v>8</v>
      </c>
      <c r="H38" s="96"/>
      <c r="I38" s="97"/>
      <c r="J38" s="96"/>
      <c r="K38" s="97" t="s">
        <v>8</v>
      </c>
      <c r="L38" s="96"/>
      <c r="M38" s="97"/>
      <c r="N38" s="33"/>
      <c r="O38" s="33"/>
      <c r="P38" s="33"/>
      <c r="R38" s="33"/>
    </row>
    <row r="39" spans="1:18" ht="21.75" customHeight="1">
      <c r="A39" s="29" t="s">
        <v>29</v>
      </c>
      <c r="F39" s="39"/>
      <c r="G39" s="39"/>
      <c r="H39" s="39"/>
      <c r="I39" s="39"/>
      <c r="J39" s="39"/>
      <c r="K39" s="39"/>
      <c r="L39" s="39"/>
      <c r="M39" s="39"/>
      <c r="N39" s="33"/>
      <c r="O39" s="33"/>
      <c r="P39" s="33"/>
      <c r="R39" s="33"/>
    </row>
    <row r="40" spans="1:18" ht="21.75" customHeight="1">
      <c r="A40" s="29" t="s">
        <v>30</v>
      </c>
      <c r="F40" s="39"/>
      <c r="G40" s="39"/>
      <c r="H40" s="39"/>
      <c r="I40" s="39"/>
      <c r="J40" s="39"/>
      <c r="K40" s="39"/>
      <c r="L40" s="39"/>
      <c r="M40" s="39"/>
      <c r="N40" s="33"/>
      <c r="O40" s="33"/>
      <c r="P40" s="33"/>
      <c r="R40" s="33"/>
    </row>
    <row r="41" spans="1:18" ht="21.75" customHeight="1">
      <c r="A41" s="100" t="s">
        <v>31</v>
      </c>
      <c r="D41" s="31"/>
      <c r="E41" s="32">
        <v>9</v>
      </c>
      <c r="F41" s="32"/>
      <c r="G41" s="37">
        <v>227000</v>
      </c>
      <c r="H41" s="37"/>
      <c r="I41" s="37">
        <v>290000</v>
      </c>
      <c r="J41" s="37"/>
      <c r="K41" s="37">
        <v>227000</v>
      </c>
      <c r="L41" s="37"/>
      <c r="M41" s="37">
        <v>290000</v>
      </c>
      <c r="N41" s="33"/>
      <c r="O41" s="33"/>
      <c r="P41" s="33"/>
      <c r="R41" s="33"/>
    </row>
    <row r="42" spans="1:18" ht="21.75" customHeight="1">
      <c r="A42" s="100" t="s">
        <v>32</v>
      </c>
      <c r="D42" s="31"/>
      <c r="E42" s="32">
        <v>2</v>
      </c>
      <c r="F42" s="32"/>
      <c r="G42" s="37">
        <v>0</v>
      </c>
      <c r="H42" s="37"/>
      <c r="I42" s="37">
        <v>0</v>
      </c>
      <c r="J42" s="37"/>
      <c r="K42" s="37">
        <v>89375</v>
      </c>
      <c r="L42" s="37"/>
      <c r="M42" s="37">
        <v>87445</v>
      </c>
      <c r="N42" s="33"/>
      <c r="O42" s="33"/>
      <c r="P42" s="33"/>
      <c r="R42" s="33"/>
    </row>
    <row r="43" spans="1:18" ht="21.75" customHeight="1">
      <c r="A43" s="98" t="s">
        <v>161</v>
      </c>
      <c r="D43" s="31"/>
      <c r="E43" s="32">
        <v>2</v>
      </c>
      <c r="F43" s="32"/>
      <c r="G43" s="37">
        <v>247236</v>
      </c>
      <c r="H43" s="37"/>
      <c r="I43" s="37">
        <v>168633</v>
      </c>
      <c r="J43" s="37"/>
      <c r="K43" s="37">
        <v>10569</v>
      </c>
      <c r="L43" s="37"/>
      <c r="M43" s="37">
        <v>11721</v>
      </c>
      <c r="N43" s="33"/>
      <c r="O43" s="33"/>
      <c r="P43" s="33"/>
      <c r="R43" s="33"/>
    </row>
    <row r="44" spans="1:18" ht="21.75" customHeight="1">
      <c r="A44" s="98" t="s">
        <v>33</v>
      </c>
      <c r="D44" s="31"/>
      <c r="E44" s="32"/>
      <c r="F44" s="32"/>
      <c r="G44" s="37">
        <v>3561</v>
      </c>
      <c r="H44" s="37"/>
      <c r="I44" s="37">
        <v>3874</v>
      </c>
      <c r="J44" s="37"/>
      <c r="K44" s="37">
        <v>591</v>
      </c>
      <c r="L44" s="37"/>
      <c r="M44" s="37">
        <v>857</v>
      </c>
      <c r="N44" s="33"/>
      <c r="O44" s="33"/>
      <c r="P44" s="33"/>
      <c r="R44" s="33"/>
    </row>
    <row r="45" spans="1:18" ht="21.75" customHeight="1">
      <c r="A45" s="98" t="s">
        <v>34</v>
      </c>
      <c r="D45" s="31"/>
      <c r="E45" s="32"/>
      <c r="F45" s="32"/>
      <c r="G45" s="40">
        <v>21344</v>
      </c>
      <c r="H45" s="37"/>
      <c r="I45" s="101">
        <v>19691</v>
      </c>
      <c r="J45" s="37"/>
      <c r="K45" s="101">
        <v>1838</v>
      </c>
      <c r="L45" s="37"/>
      <c r="M45" s="101">
        <v>1775</v>
      </c>
      <c r="N45" s="33"/>
      <c r="O45" s="33"/>
      <c r="P45" s="33"/>
      <c r="R45" s="33"/>
    </row>
    <row r="46" spans="1:18" ht="21.75" customHeight="1">
      <c r="A46" s="29" t="s">
        <v>35</v>
      </c>
      <c r="D46" s="31"/>
      <c r="E46" s="34"/>
      <c r="F46" s="32"/>
      <c r="G46" s="40">
        <f>SUM(G41:G45)</f>
        <v>499141</v>
      </c>
      <c r="H46" s="37"/>
      <c r="I46" s="40">
        <f>SUM(I41:I45)</f>
        <v>482198</v>
      </c>
      <c r="J46" s="37"/>
      <c r="K46" s="40">
        <f>SUM(K41:K45)</f>
        <v>329373</v>
      </c>
      <c r="L46" s="37"/>
      <c r="M46" s="40">
        <f>SUM(M41:M45)</f>
        <v>391798</v>
      </c>
      <c r="N46" s="33"/>
      <c r="O46" s="33"/>
      <c r="P46" s="33"/>
      <c r="R46" s="33"/>
    </row>
    <row r="47" spans="1:18" ht="21.75" customHeight="1">
      <c r="A47" s="29" t="s">
        <v>36</v>
      </c>
      <c r="D47" s="31"/>
      <c r="E47" s="34"/>
      <c r="F47" s="32"/>
      <c r="G47" s="37"/>
      <c r="H47" s="37"/>
      <c r="I47" s="37"/>
      <c r="J47" s="37"/>
      <c r="K47" s="37"/>
      <c r="L47" s="37"/>
      <c r="M47" s="37"/>
      <c r="N47" s="33"/>
      <c r="O47" s="33"/>
      <c r="P47" s="33"/>
      <c r="R47" s="33"/>
    </row>
    <row r="48" spans="1:18" ht="21.75" customHeight="1">
      <c r="A48" s="30" t="s">
        <v>162</v>
      </c>
      <c r="D48" s="31"/>
      <c r="E48" s="34"/>
      <c r="F48" s="32"/>
      <c r="G48" s="37">
        <v>17234</v>
      </c>
      <c r="H48" s="37"/>
      <c r="I48" s="37">
        <v>16927</v>
      </c>
      <c r="J48" s="37"/>
      <c r="K48" s="37">
        <v>1014</v>
      </c>
      <c r="L48" s="37"/>
      <c r="M48" s="37">
        <v>966</v>
      </c>
      <c r="N48" s="33"/>
      <c r="O48" s="33"/>
      <c r="P48" s="33"/>
      <c r="R48" s="33"/>
    </row>
    <row r="49" spans="1:18" ht="21.75" customHeight="1">
      <c r="A49" s="22" t="s">
        <v>37</v>
      </c>
      <c r="D49" s="31"/>
      <c r="E49" s="34"/>
      <c r="F49" s="32"/>
      <c r="G49" s="37">
        <v>9418</v>
      </c>
      <c r="H49" s="37"/>
      <c r="I49" s="37">
        <v>10142</v>
      </c>
      <c r="J49" s="37"/>
      <c r="K49" s="37">
        <v>0</v>
      </c>
      <c r="L49" s="37"/>
      <c r="M49" s="37">
        <v>0</v>
      </c>
      <c r="N49" s="33"/>
      <c r="O49" s="33"/>
      <c r="P49" s="33"/>
      <c r="R49" s="33"/>
    </row>
    <row r="50" spans="1:18" ht="21.75" customHeight="1">
      <c r="A50" s="30" t="s">
        <v>38</v>
      </c>
      <c r="D50" s="31"/>
      <c r="E50" s="34"/>
      <c r="F50" s="32"/>
      <c r="G50" s="37">
        <v>1690587</v>
      </c>
      <c r="H50" s="37"/>
      <c r="I50" s="37">
        <v>2099307</v>
      </c>
      <c r="J50" s="37"/>
      <c r="K50" s="37">
        <v>1621011</v>
      </c>
      <c r="L50" s="37"/>
      <c r="M50" s="37">
        <v>2010045</v>
      </c>
      <c r="N50" s="33"/>
      <c r="O50" s="33"/>
      <c r="P50" s="33"/>
      <c r="R50" s="33"/>
    </row>
    <row r="51" spans="1:18" ht="21.75" customHeight="1">
      <c r="A51" s="30" t="s">
        <v>39</v>
      </c>
      <c r="D51" s="31"/>
      <c r="E51" s="32"/>
      <c r="F51" s="32"/>
      <c r="G51" s="40">
        <v>3653</v>
      </c>
      <c r="H51" s="37"/>
      <c r="I51" s="40">
        <v>3653</v>
      </c>
      <c r="J51" s="37"/>
      <c r="K51" s="40">
        <v>3653</v>
      </c>
      <c r="L51" s="37"/>
      <c r="M51" s="40">
        <v>3653</v>
      </c>
      <c r="N51" s="33"/>
      <c r="O51" s="33"/>
      <c r="P51" s="33"/>
      <c r="R51" s="33"/>
    </row>
    <row r="52" spans="1:18" ht="21.75" customHeight="1">
      <c r="A52" s="29" t="s">
        <v>40</v>
      </c>
      <c r="D52" s="31"/>
      <c r="E52" s="32"/>
      <c r="F52" s="32"/>
      <c r="G52" s="40">
        <f>SUM(G48:G51)</f>
        <v>1720892</v>
      </c>
      <c r="H52" s="37"/>
      <c r="I52" s="40">
        <f>SUM(I48:I51)</f>
        <v>2130029</v>
      </c>
      <c r="J52" s="37"/>
      <c r="K52" s="40">
        <f>SUM(K48:K51)</f>
        <v>1625678</v>
      </c>
      <c r="L52" s="37"/>
      <c r="M52" s="40">
        <f>SUM(M48:M51)</f>
        <v>2014664</v>
      </c>
      <c r="N52" s="33"/>
      <c r="O52" s="33"/>
      <c r="P52" s="33"/>
      <c r="R52" s="33"/>
    </row>
    <row r="53" spans="1:18" ht="21.75" customHeight="1">
      <c r="A53" s="29" t="s">
        <v>41</v>
      </c>
      <c r="D53" s="31"/>
      <c r="E53" s="34"/>
      <c r="F53" s="32"/>
      <c r="G53" s="40">
        <f>SUM(G46,G52)</f>
        <v>2220033</v>
      </c>
      <c r="H53" s="37"/>
      <c r="I53" s="40">
        <f>SUM(I46,I52)</f>
        <v>2612227</v>
      </c>
      <c r="J53" s="37"/>
      <c r="K53" s="40">
        <f>SUM(K46,K52)</f>
        <v>1955051</v>
      </c>
      <c r="L53" s="37"/>
      <c r="M53" s="40">
        <f>SUM(M46,M52)</f>
        <v>2406462</v>
      </c>
      <c r="N53" s="33"/>
      <c r="O53" s="33"/>
      <c r="P53" s="33"/>
      <c r="R53" s="33"/>
    </row>
    <row r="54" spans="1:18" ht="21.75" customHeight="1">
      <c r="D54" s="31"/>
      <c r="E54" s="34"/>
      <c r="F54" s="32"/>
      <c r="N54" s="33"/>
      <c r="O54" s="33"/>
      <c r="P54" s="33"/>
      <c r="R54" s="33"/>
    </row>
    <row r="55" spans="1:18" ht="21.75" customHeight="1">
      <c r="A55" s="30" t="s">
        <v>191</v>
      </c>
      <c r="D55" s="31"/>
      <c r="E55" s="34"/>
      <c r="F55" s="32"/>
      <c r="N55" s="33"/>
      <c r="O55" s="33"/>
      <c r="P55" s="33"/>
      <c r="R55" s="33"/>
    </row>
    <row r="56" spans="1:18" ht="21.75" customHeight="1">
      <c r="A56" s="41"/>
      <c r="D56" s="31"/>
      <c r="F56" s="42"/>
      <c r="G56" s="102"/>
      <c r="H56" s="102"/>
      <c r="I56" s="102"/>
      <c r="J56" s="102"/>
      <c r="K56" s="102"/>
      <c r="L56" s="41"/>
      <c r="M56" s="102"/>
      <c r="N56" s="33"/>
      <c r="O56" s="33"/>
      <c r="P56" s="33"/>
      <c r="R56" s="33"/>
    </row>
    <row r="57" spans="1:18" ht="21.75" customHeight="1">
      <c r="A57" s="19" t="s">
        <v>0</v>
      </c>
      <c r="B57" s="19"/>
      <c r="C57" s="19"/>
      <c r="D57" s="19"/>
      <c r="E57" s="94"/>
      <c r="F57" s="20"/>
      <c r="G57" s="21"/>
      <c r="H57" s="21"/>
      <c r="I57" s="21"/>
      <c r="J57" s="21"/>
      <c r="K57" s="21"/>
      <c r="L57" s="19"/>
      <c r="M57" s="21"/>
      <c r="N57" s="33"/>
      <c r="O57" s="33"/>
      <c r="P57" s="33"/>
      <c r="R57" s="33"/>
    </row>
    <row r="58" spans="1:18" ht="21.75" customHeight="1">
      <c r="A58" s="19" t="s">
        <v>28</v>
      </c>
      <c r="B58" s="19"/>
      <c r="C58" s="19"/>
      <c r="D58" s="19"/>
      <c r="E58" s="94"/>
      <c r="F58" s="20"/>
      <c r="G58" s="21"/>
      <c r="H58" s="21"/>
      <c r="I58" s="21"/>
      <c r="J58" s="21"/>
      <c r="K58" s="21"/>
      <c r="L58" s="19"/>
      <c r="M58" s="21"/>
      <c r="N58" s="33"/>
      <c r="O58" s="33"/>
      <c r="P58" s="33"/>
      <c r="R58" s="33"/>
    </row>
    <row r="59" spans="1:18" ht="21.75" customHeight="1">
      <c r="A59" s="18" t="s">
        <v>152</v>
      </c>
      <c r="B59" s="18"/>
      <c r="D59" s="19"/>
      <c r="E59" s="94"/>
      <c r="F59" s="20"/>
      <c r="G59" s="21"/>
      <c r="H59" s="21"/>
      <c r="I59" s="21"/>
      <c r="J59" s="21"/>
      <c r="K59" s="21"/>
      <c r="L59" s="19"/>
      <c r="M59" s="21"/>
      <c r="N59" s="33"/>
      <c r="O59" s="33"/>
      <c r="P59" s="33"/>
      <c r="R59" s="33"/>
    </row>
    <row r="60" spans="1:18" ht="21.75" customHeight="1">
      <c r="F60" s="23"/>
      <c r="G60" s="24"/>
      <c r="H60" s="24"/>
      <c r="I60" s="24"/>
      <c r="J60" s="24"/>
      <c r="K60" s="25"/>
      <c r="L60" s="26"/>
      <c r="M60" s="25" t="s">
        <v>2</v>
      </c>
      <c r="N60" s="33"/>
      <c r="O60" s="33"/>
      <c r="P60" s="33"/>
      <c r="R60" s="33"/>
    </row>
    <row r="61" spans="1:18" ht="21.75" customHeight="1">
      <c r="F61" s="23"/>
      <c r="G61" s="27"/>
      <c r="H61" s="27" t="s">
        <v>3</v>
      </c>
      <c r="I61" s="27"/>
      <c r="J61" s="24"/>
      <c r="K61" s="27"/>
      <c r="L61" s="28" t="s">
        <v>4</v>
      </c>
      <c r="M61" s="27"/>
      <c r="N61" s="33"/>
      <c r="O61" s="33"/>
      <c r="P61" s="33"/>
      <c r="R61" s="33"/>
    </row>
    <row r="62" spans="1:18" ht="21.75" customHeight="1">
      <c r="A62" s="29"/>
      <c r="E62" s="28" t="s">
        <v>5</v>
      </c>
      <c r="G62" s="95" t="s">
        <v>153</v>
      </c>
      <c r="H62" s="96"/>
      <c r="I62" s="95" t="s">
        <v>156</v>
      </c>
      <c r="J62" s="96"/>
      <c r="K62" s="95" t="s">
        <v>153</v>
      </c>
      <c r="L62" s="96"/>
      <c r="M62" s="95" t="s">
        <v>156</v>
      </c>
      <c r="N62" s="33"/>
      <c r="O62" s="33"/>
      <c r="P62" s="33"/>
      <c r="R62" s="33"/>
    </row>
    <row r="63" spans="1:18" ht="21.75" customHeight="1">
      <c r="A63" s="29"/>
      <c r="E63" s="31"/>
      <c r="G63" s="97" t="s">
        <v>6</v>
      </c>
      <c r="H63" s="96"/>
      <c r="I63" s="97" t="s">
        <v>7</v>
      </c>
      <c r="J63" s="96"/>
      <c r="K63" s="97" t="s">
        <v>6</v>
      </c>
      <c r="L63" s="96"/>
      <c r="M63" s="97" t="s">
        <v>7</v>
      </c>
      <c r="N63" s="33"/>
      <c r="O63" s="33"/>
      <c r="P63" s="33"/>
      <c r="R63" s="33"/>
    </row>
    <row r="64" spans="1:18" ht="21.75" customHeight="1">
      <c r="A64" s="29"/>
      <c r="E64" s="31"/>
      <c r="G64" s="97" t="s">
        <v>8</v>
      </c>
      <c r="H64" s="96"/>
      <c r="I64" s="97"/>
      <c r="J64" s="96"/>
      <c r="K64" s="97" t="s">
        <v>8</v>
      </c>
      <c r="L64" s="96"/>
      <c r="M64" s="97"/>
      <c r="N64" s="33"/>
      <c r="O64" s="33"/>
      <c r="P64" s="33"/>
      <c r="R64" s="33"/>
    </row>
    <row r="65" spans="1:18" ht="21.75" customHeight="1">
      <c r="A65" s="29" t="s">
        <v>42</v>
      </c>
      <c r="E65" s="32"/>
      <c r="F65" s="32"/>
      <c r="N65" s="33"/>
      <c r="O65" s="33"/>
      <c r="P65" s="33"/>
      <c r="R65" s="33"/>
    </row>
    <row r="66" spans="1:18" ht="21.75" customHeight="1">
      <c r="A66" s="30" t="s">
        <v>43</v>
      </c>
      <c r="D66" s="31"/>
      <c r="E66" s="32">
        <v>10</v>
      </c>
      <c r="F66" s="32"/>
      <c r="G66" s="37"/>
      <c r="H66" s="38"/>
      <c r="I66" s="38"/>
      <c r="J66" s="38"/>
      <c r="K66" s="38"/>
      <c r="N66" s="33"/>
      <c r="O66" s="33"/>
      <c r="P66" s="33"/>
      <c r="R66" s="33"/>
    </row>
    <row r="67" spans="1:18" ht="21.75" customHeight="1">
      <c r="A67" s="98" t="s">
        <v>44</v>
      </c>
      <c r="D67" s="31"/>
      <c r="E67" s="30"/>
      <c r="F67" s="32"/>
      <c r="G67" s="37"/>
      <c r="H67" s="38"/>
      <c r="I67" s="38"/>
      <c r="J67" s="38"/>
      <c r="K67" s="38"/>
      <c r="N67" s="33"/>
      <c r="O67" s="33"/>
      <c r="P67" s="33"/>
      <c r="R67" s="33"/>
    </row>
    <row r="68" spans="1:18" ht="21.75" customHeight="1" thickBot="1">
      <c r="A68" s="98" t="s">
        <v>165</v>
      </c>
      <c r="D68" s="31"/>
      <c r="E68" s="30"/>
      <c r="F68" s="32"/>
      <c r="G68" s="36">
        <v>967108</v>
      </c>
      <c r="H68" s="37"/>
      <c r="I68" s="36">
        <v>967108</v>
      </c>
      <c r="J68" s="37"/>
      <c r="K68" s="36">
        <v>967108</v>
      </c>
      <c r="L68" s="37"/>
      <c r="M68" s="36">
        <v>967108</v>
      </c>
      <c r="N68" s="33"/>
      <c r="O68" s="33"/>
      <c r="P68" s="33"/>
      <c r="R68" s="33"/>
    </row>
    <row r="69" spans="1:18" ht="21.75" customHeight="1" thickTop="1">
      <c r="A69" s="98" t="s">
        <v>45</v>
      </c>
      <c r="D69" s="31"/>
      <c r="E69" s="34"/>
      <c r="F69" s="32"/>
      <c r="G69" s="37"/>
      <c r="H69" s="37"/>
      <c r="I69" s="37"/>
      <c r="J69" s="37"/>
      <c r="K69" s="37"/>
      <c r="L69" s="37"/>
      <c r="M69" s="37"/>
      <c r="N69" s="33"/>
      <c r="O69" s="33"/>
      <c r="P69" s="33"/>
      <c r="R69" s="33"/>
    </row>
    <row r="70" spans="1:18" ht="21.75" customHeight="1">
      <c r="A70" s="98" t="s">
        <v>166</v>
      </c>
      <c r="D70" s="31"/>
      <c r="E70" s="34">
        <v>10</v>
      </c>
      <c r="F70" s="32"/>
      <c r="G70" s="37"/>
      <c r="H70" s="37"/>
      <c r="I70" s="37"/>
      <c r="J70" s="37"/>
      <c r="K70" s="37"/>
      <c r="L70" s="37"/>
      <c r="M70" s="37"/>
      <c r="N70" s="33"/>
      <c r="O70" s="33"/>
      <c r="P70" s="33"/>
      <c r="R70" s="33"/>
    </row>
    <row r="71" spans="1:18" ht="21.75" customHeight="1">
      <c r="A71" s="98" t="s">
        <v>167</v>
      </c>
      <c r="D71" s="31"/>
      <c r="E71" s="34"/>
      <c r="F71" s="32"/>
      <c r="G71" s="37"/>
      <c r="H71" s="37"/>
      <c r="I71" s="30"/>
      <c r="J71" s="30"/>
      <c r="K71" s="30"/>
      <c r="L71" s="30"/>
      <c r="M71" s="30"/>
      <c r="N71" s="33"/>
      <c r="O71" s="33"/>
      <c r="P71" s="33"/>
      <c r="R71" s="33"/>
    </row>
    <row r="72" spans="1:18" ht="21.75" customHeight="1">
      <c r="A72" s="98" t="s">
        <v>46</v>
      </c>
      <c r="D72" s="31"/>
      <c r="E72" s="34"/>
      <c r="F72" s="32"/>
      <c r="G72" s="37">
        <v>762848</v>
      </c>
      <c r="H72" s="37"/>
      <c r="I72" s="37">
        <v>727924</v>
      </c>
      <c r="J72" s="37"/>
      <c r="K72" s="37">
        <v>762848</v>
      </c>
      <c r="L72" s="37"/>
      <c r="M72" s="37">
        <v>727924</v>
      </c>
      <c r="N72" s="33"/>
      <c r="O72" s="33"/>
      <c r="P72" s="33"/>
      <c r="R72" s="33"/>
    </row>
    <row r="73" spans="1:18" ht="21.75" customHeight="1">
      <c r="A73" s="98" t="s">
        <v>47</v>
      </c>
      <c r="D73" s="31"/>
      <c r="F73" s="32"/>
      <c r="G73" s="37">
        <v>810660</v>
      </c>
      <c r="H73" s="37"/>
      <c r="I73" s="37">
        <v>670981</v>
      </c>
      <c r="J73" s="37"/>
      <c r="K73" s="37">
        <v>810660</v>
      </c>
      <c r="L73" s="37"/>
      <c r="M73" s="37">
        <v>670981</v>
      </c>
      <c r="N73" s="33"/>
      <c r="O73" s="33"/>
      <c r="P73" s="33"/>
      <c r="R73" s="33"/>
    </row>
    <row r="74" spans="1:18" ht="21.75" customHeight="1">
      <c r="A74" s="98" t="s">
        <v>48</v>
      </c>
      <c r="D74" s="31"/>
      <c r="E74" s="34"/>
      <c r="F74" s="32"/>
      <c r="G74" s="37"/>
      <c r="H74" s="30"/>
      <c r="I74" s="37"/>
      <c r="J74" s="37"/>
      <c r="K74" s="37"/>
      <c r="L74" s="37"/>
      <c r="M74" s="37"/>
      <c r="N74" s="33"/>
      <c r="O74" s="33"/>
      <c r="P74" s="33"/>
      <c r="R74" s="33"/>
    </row>
    <row r="75" spans="1:18" ht="21.75" customHeight="1">
      <c r="A75" s="98" t="s">
        <v>49</v>
      </c>
      <c r="D75" s="31"/>
      <c r="E75" s="34"/>
      <c r="F75" s="32"/>
      <c r="G75" s="37">
        <v>-9991</v>
      </c>
      <c r="H75" s="37"/>
      <c r="I75" s="37">
        <v>-9991</v>
      </c>
      <c r="J75" s="37"/>
      <c r="K75" s="37">
        <v>0</v>
      </c>
      <c r="L75" s="37"/>
      <c r="M75" s="37">
        <v>0</v>
      </c>
      <c r="N75" s="33"/>
      <c r="O75" s="33"/>
      <c r="P75" s="33"/>
      <c r="R75" s="33"/>
    </row>
    <row r="76" spans="1:18" ht="21.75" customHeight="1">
      <c r="A76" s="98" t="s">
        <v>50</v>
      </c>
      <c r="D76" s="31"/>
      <c r="E76" s="34"/>
      <c r="F76" s="32"/>
      <c r="G76" s="37"/>
      <c r="H76" s="37"/>
      <c r="I76" s="37"/>
      <c r="J76" s="37"/>
      <c r="K76" s="37"/>
      <c r="L76" s="37"/>
      <c r="M76" s="37"/>
      <c r="N76" s="33"/>
      <c r="O76" s="33"/>
      <c r="P76" s="33"/>
      <c r="R76" s="33"/>
    </row>
    <row r="77" spans="1:18" ht="21.75" customHeight="1">
      <c r="A77" s="98" t="s">
        <v>51</v>
      </c>
      <c r="D77" s="31"/>
      <c r="E77" s="34"/>
      <c r="F77" s="32"/>
      <c r="G77" s="37">
        <v>96711</v>
      </c>
      <c r="H77" s="37"/>
      <c r="I77" s="37">
        <v>96711</v>
      </c>
      <c r="J77" s="37"/>
      <c r="K77" s="37">
        <v>96711</v>
      </c>
      <c r="L77" s="37"/>
      <c r="M77" s="37">
        <v>96711</v>
      </c>
      <c r="N77" s="33"/>
      <c r="O77" s="33"/>
      <c r="P77" s="33"/>
      <c r="R77" s="33"/>
    </row>
    <row r="78" spans="1:18" ht="21.75" customHeight="1">
      <c r="A78" s="98" t="s">
        <v>52</v>
      </c>
      <c r="D78" s="31"/>
      <c r="E78" s="34"/>
      <c r="F78" s="32"/>
      <c r="G78" s="37">
        <v>1658786</v>
      </c>
      <c r="H78" s="37"/>
      <c r="I78" s="37">
        <v>1656954</v>
      </c>
      <c r="J78" s="37"/>
      <c r="K78" s="37">
        <v>1856039</v>
      </c>
      <c r="L78" s="37"/>
      <c r="M78" s="37">
        <v>1857718</v>
      </c>
      <c r="N78" s="33"/>
      <c r="O78" s="33"/>
      <c r="P78" s="33"/>
      <c r="R78" s="33"/>
    </row>
    <row r="79" spans="1:18" ht="21.75" customHeight="1">
      <c r="A79" s="98" t="s">
        <v>53</v>
      </c>
      <c r="D79" s="31"/>
      <c r="E79" s="34"/>
      <c r="F79" s="32"/>
      <c r="G79" s="40">
        <v>5987984</v>
      </c>
      <c r="H79" s="37"/>
      <c r="I79" s="40">
        <v>7622811</v>
      </c>
      <c r="J79" s="37"/>
      <c r="K79" s="40">
        <v>5663931</v>
      </c>
      <c r="L79" s="37"/>
      <c r="M79" s="40">
        <v>7220035</v>
      </c>
      <c r="N79" s="33"/>
      <c r="O79" s="33"/>
      <c r="P79" s="33"/>
      <c r="R79" s="33"/>
    </row>
    <row r="80" spans="1:18" ht="21.75" customHeight="1">
      <c r="A80" s="19" t="s">
        <v>54</v>
      </c>
      <c r="D80" s="31"/>
      <c r="E80" s="34"/>
      <c r="F80" s="32"/>
      <c r="G80" s="103">
        <f>SUM(G72:G79)</f>
        <v>9306998</v>
      </c>
      <c r="H80" s="37"/>
      <c r="I80" s="103">
        <f>SUM(I72:I79)</f>
        <v>10765390</v>
      </c>
      <c r="J80" s="37"/>
      <c r="K80" s="103">
        <f>SUM(K72:K79)</f>
        <v>9190189</v>
      </c>
      <c r="L80" s="37"/>
      <c r="M80" s="103">
        <f>SUM(M72:M79)</f>
        <v>10573369</v>
      </c>
      <c r="N80" s="33"/>
      <c r="O80" s="33"/>
      <c r="P80" s="33"/>
      <c r="R80" s="33"/>
    </row>
    <row r="81" spans="1:18" ht="21.75" customHeight="1" thickBot="1">
      <c r="A81" s="19" t="s">
        <v>55</v>
      </c>
      <c r="D81" s="31"/>
      <c r="E81" s="32"/>
      <c r="F81" s="32"/>
      <c r="G81" s="36">
        <f>SUM(G53+G80)</f>
        <v>11527031</v>
      </c>
      <c r="H81" s="37"/>
      <c r="I81" s="36">
        <f>SUM(I53+I80)</f>
        <v>13377617</v>
      </c>
      <c r="J81" s="37"/>
      <c r="K81" s="36">
        <f>SUM(K53+K80)</f>
        <v>11145240</v>
      </c>
      <c r="L81" s="37"/>
      <c r="M81" s="36">
        <f>SUM(M53+M80)</f>
        <v>12979831</v>
      </c>
      <c r="N81" s="33"/>
      <c r="O81" s="33"/>
      <c r="P81" s="33"/>
      <c r="R81" s="33"/>
    </row>
    <row r="82" spans="1:18" ht="21.75" customHeight="1" thickTop="1">
      <c r="D82" s="31"/>
      <c r="E82" s="32"/>
      <c r="F82" s="32"/>
      <c r="G82" s="37">
        <f>G81-G27</f>
        <v>0</v>
      </c>
      <c r="H82" s="37"/>
      <c r="I82" s="37">
        <f>I81-I27</f>
        <v>0</v>
      </c>
      <c r="J82" s="37"/>
      <c r="K82" s="37">
        <f>K81-K27</f>
        <v>0</v>
      </c>
      <c r="L82" s="37"/>
      <c r="M82" s="37">
        <f>M81-M27</f>
        <v>0</v>
      </c>
      <c r="N82" s="33"/>
      <c r="O82" s="33"/>
      <c r="P82" s="33"/>
      <c r="R82" s="33"/>
    </row>
    <row r="83" spans="1:18" ht="21.75" customHeight="1">
      <c r="A83" s="30" t="s">
        <v>191</v>
      </c>
      <c r="D83" s="31"/>
      <c r="E83" s="32"/>
      <c r="F83" s="32"/>
    </row>
    <row r="84" spans="1:18" ht="21.75" customHeight="1">
      <c r="D84" s="31"/>
      <c r="E84" s="32"/>
      <c r="F84" s="32"/>
    </row>
    <row r="85" spans="1:18" ht="21.75" customHeight="1">
      <c r="A85" s="104"/>
      <c r="B85" s="104"/>
      <c r="C85" s="104"/>
      <c r="D85" s="104"/>
      <c r="E85" s="32"/>
      <c r="F85" s="32"/>
    </row>
    <row r="86" spans="1:18" ht="21.75" customHeight="1">
      <c r="A86" s="30"/>
      <c r="B86" s="30"/>
      <c r="C86" s="30"/>
      <c r="D86" s="30"/>
      <c r="E86" s="32"/>
      <c r="F86" s="32"/>
    </row>
    <row r="87" spans="1:18" ht="21.75" customHeight="1">
      <c r="D87" s="31"/>
      <c r="E87" s="24" t="s">
        <v>56</v>
      </c>
      <c r="F87" s="32"/>
      <c r="H87" s="30"/>
      <c r="J87" s="30"/>
      <c r="K87" s="30"/>
      <c r="L87" s="38"/>
      <c r="M87" s="30"/>
    </row>
    <row r="88" spans="1:18" ht="21.75" customHeight="1">
      <c r="A88" s="104"/>
      <c r="B88" s="104"/>
      <c r="C88" s="104"/>
      <c r="D88" s="104"/>
      <c r="E88" s="24"/>
      <c r="F88" s="32"/>
      <c r="G88" s="30"/>
      <c r="H88" s="30"/>
      <c r="I88" s="30"/>
      <c r="J88" s="30"/>
      <c r="K88" s="30"/>
      <c r="L88" s="38"/>
      <c r="M88" s="30"/>
    </row>
  </sheetData>
  <pageMargins left="0.78740157480314965" right="0.39370078740157483" top="0.78740157480314965" bottom="0.39370078740157483" header="0.19685039370078741" footer="0.19685039370078741"/>
  <pageSetup paperSize="9" scale="71" fitToWidth="0" fitToHeight="0" orientation="portrait" horizontalDpi="300" verticalDpi="300" r:id="rId1"/>
  <rowBreaks count="2" manualBreakCount="2">
    <brk id="30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D5068-3623-45EC-9929-94AE23E0266B}">
  <dimension ref="A1:M43"/>
  <sheetViews>
    <sheetView showGridLines="0" view="pageBreakPreview" topLeftCell="A22" zoomScale="80" zoomScaleNormal="90" zoomScaleSheetLayoutView="80" workbookViewId="0">
      <selection activeCell="A43" sqref="A43"/>
    </sheetView>
  </sheetViews>
  <sheetFormatPr defaultColWidth="10.5703125" defaultRowHeight="21.75" customHeight="1"/>
  <cols>
    <col min="1" max="1" width="25.85546875" style="56" customWidth="1"/>
    <col min="2" max="2" width="7.5703125" style="56" customWidth="1"/>
    <col min="3" max="3" width="17.28515625" style="56" customWidth="1"/>
    <col min="4" max="4" width="6.42578125" style="56" customWidth="1"/>
    <col min="5" max="5" width="5.5703125" style="85" customWidth="1"/>
    <col min="6" max="6" width="1.5703125" style="85" customWidth="1"/>
    <col min="7" max="7" width="15.5703125" style="57" customWidth="1"/>
    <col min="8" max="8" width="1.5703125" style="57" customWidth="1"/>
    <col min="9" max="9" width="15.5703125" style="57" customWidth="1"/>
    <col min="10" max="10" width="1.5703125" style="57" customWidth="1"/>
    <col min="11" max="11" width="15.5703125" style="57" customWidth="1"/>
    <col min="12" max="12" width="1.5703125" style="56" customWidth="1"/>
    <col min="13" max="13" width="15.5703125" style="57" customWidth="1"/>
    <col min="14" max="14" width="1.5703125" style="56" customWidth="1"/>
    <col min="15" max="16384" width="10.5703125" style="56"/>
  </cols>
  <sheetData>
    <row r="1" spans="1:13" ht="21.75" customHeight="1">
      <c r="E1" s="57"/>
      <c r="F1" s="58"/>
      <c r="G1" s="56"/>
      <c r="H1" s="56"/>
      <c r="I1" s="56"/>
      <c r="J1" s="56"/>
      <c r="K1" s="59"/>
      <c r="L1" s="60"/>
      <c r="M1" s="59" t="s">
        <v>57</v>
      </c>
    </row>
    <row r="2" spans="1:13" ht="21.75" customHeight="1">
      <c r="A2" s="60" t="s">
        <v>0</v>
      </c>
      <c r="B2" s="60"/>
      <c r="C2" s="60"/>
      <c r="D2" s="60"/>
      <c r="E2" s="61"/>
      <c r="F2" s="62"/>
      <c r="G2" s="63"/>
      <c r="H2" s="63"/>
      <c r="I2" s="63"/>
      <c r="J2" s="63"/>
      <c r="K2" s="63"/>
      <c r="L2" s="60"/>
      <c r="M2" s="63"/>
    </row>
    <row r="3" spans="1:13" ht="21.75" customHeight="1">
      <c r="A3" s="60" t="s">
        <v>58</v>
      </c>
      <c r="B3" s="60"/>
      <c r="C3" s="60"/>
      <c r="D3" s="64"/>
      <c r="E3" s="61"/>
      <c r="F3" s="62"/>
      <c r="G3" s="63"/>
      <c r="H3" s="63"/>
      <c r="I3" s="63"/>
      <c r="J3" s="63"/>
      <c r="K3" s="63"/>
      <c r="L3" s="60"/>
      <c r="M3" s="63"/>
    </row>
    <row r="4" spans="1:13" ht="21.75" customHeight="1">
      <c r="A4" s="60" t="s">
        <v>155</v>
      </c>
      <c r="B4" s="60"/>
      <c r="C4" s="60"/>
      <c r="D4" s="60"/>
      <c r="E4" s="61"/>
      <c r="F4" s="62"/>
      <c r="G4" s="63"/>
      <c r="H4" s="63"/>
      <c r="I4" s="63"/>
      <c r="J4" s="63"/>
      <c r="K4" s="63"/>
      <c r="L4" s="60"/>
      <c r="M4" s="63"/>
    </row>
    <row r="5" spans="1:13" ht="21.75" customHeight="1">
      <c r="A5" s="65"/>
      <c r="B5" s="65"/>
      <c r="C5" s="65"/>
      <c r="D5" s="65"/>
      <c r="E5" s="65"/>
      <c r="F5" s="66"/>
      <c r="G5" s="67"/>
      <c r="H5" s="67"/>
      <c r="I5" s="67"/>
      <c r="J5" s="67"/>
      <c r="K5" s="59"/>
      <c r="L5" s="68"/>
      <c r="M5" s="59" t="s">
        <v>59</v>
      </c>
    </row>
    <row r="6" spans="1:13" ht="21.75" customHeight="1">
      <c r="A6" s="65"/>
      <c r="B6" s="65"/>
      <c r="C6" s="65"/>
      <c r="D6" s="65"/>
      <c r="E6" s="65"/>
      <c r="F6" s="66"/>
      <c r="G6" s="67"/>
      <c r="H6" s="67"/>
      <c r="I6" s="67"/>
      <c r="J6" s="67"/>
      <c r="K6" s="59"/>
      <c r="L6" s="68"/>
      <c r="M6" s="59"/>
    </row>
    <row r="7" spans="1:13" ht="21.75" customHeight="1">
      <c r="A7" s="65"/>
      <c r="B7" s="65"/>
      <c r="C7" s="65"/>
      <c r="D7" s="65"/>
      <c r="E7" s="65"/>
      <c r="F7" s="66"/>
      <c r="G7" s="69"/>
      <c r="H7" s="69" t="s">
        <v>3</v>
      </c>
      <c r="I7" s="69"/>
      <c r="J7" s="67"/>
      <c r="K7" s="69"/>
      <c r="L7" s="70" t="s">
        <v>4</v>
      </c>
      <c r="M7" s="69"/>
    </row>
    <row r="8" spans="1:13" ht="21.75" customHeight="1">
      <c r="A8" s="71"/>
      <c r="B8" s="65"/>
      <c r="C8" s="65"/>
      <c r="D8" s="65"/>
      <c r="E8" s="70" t="s">
        <v>5</v>
      </c>
      <c r="F8" s="65"/>
      <c r="G8" s="72" t="s">
        <v>157</v>
      </c>
      <c r="H8" s="73"/>
      <c r="I8" s="72" t="s">
        <v>137</v>
      </c>
      <c r="J8" s="73"/>
      <c r="K8" s="72" t="s">
        <v>157</v>
      </c>
      <c r="L8" s="73"/>
      <c r="M8" s="72" t="s">
        <v>137</v>
      </c>
    </row>
    <row r="9" spans="1:13" ht="21.75" customHeight="1">
      <c r="A9" s="71" t="s">
        <v>60</v>
      </c>
      <c r="B9" s="65"/>
      <c r="C9" s="65"/>
      <c r="D9" s="65"/>
      <c r="E9" s="74"/>
      <c r="F9" s="65"/>
      <c r="G9" s="75"/>
      <c r="H9" s="73"/>
      <c r="I9" s="75"/>
      <c r="J9" s="73"/>
      <c r="K9" s="75"/>
      <c r="L9" s="73"/>
      <c r="M9" s="75"/>
    </row>
    <row r="10" spans="1:13" ht="21.75" customHeight="1">
      <c r="A10" s="71" t="s">
        <v>61</v>
      </c>
      <c r="B10" s="65"/>
      <c r="C10" s="65"/>
      <c r="D10" s="65"/>
      <c r="E10" s="76"/>
      <c r="F10" s="65"/>
      <c r="G10" s="73"/>
      <c r="H10" s="73"/>
      <c r="I10" s="73"/>
      <c r="J10" s="73"/>
      <c r="K10" s="73"/>
      <c r="L10" s="73"/>
      <c r="M10" s="73"/>
    </row>
    <row r="11" spans="1:13" ht="21.75" customHeight="1">
      <c r="A11" s="56" t="s">
        <v>62</v>
      </c>
      <c r="B11" s="65"/>
      <c r="C11" s="65"/>
      <c r="D11" s="65"/>
      <c r="E11" s="77"/>
      <c r="F11" s="78"/>
      <c r="G11" s="79">
        <v>687440</v>
      </c>
      <c r="H11" s="79"/>
      <c r="I11" s="79">
        <v>570729</v>
      </c>
      <c r="J11" s="79"/>
      <c r="K11" s="79">
        <v>1003</v>
      </c>
      <c r="L11" s="80"/>
      <c r="M11" s="79">
        <v>426</v>
      </c>
    </row>
    <row r="12" spans="1:13" ht="21.75" customHeight="1">
      <c r="A12" s="56" t="s">
        <v>63</v>
      </c>
      <c r="B12" s="65"/>
      <c r="C12" s="65"/>
      <c r="D12" s="65"/>
      <c r="E12" s="77"/>
      <c r="F12" s="78"/>
      <c r="G12" s="79">
        <v>11341</v>
      </c>
      <c r="H12" s="79"/>
      <c r="I12" s="79">
        <v>9858</v>
      </c>
      <c r="K12" s="79">
        <v>406</v>
      </c>
      <c r="L12" s="79"/>
      <c r="M12" s="79">
        <v>1283</v>
      </c>
    </row>
    <row r="13" spans="1:13" ht="21.75" customHeight="1">
      <c r="A13" s="56" t="s">
        <v>64</v>
      </c>
      <c r="B13" s="65"/>
      <c r="C13" s="65"/>
      <c r="D13" s="65"/>
      <c r="E13" s="77"/>
      <c r="F13" s="78"/>
      <c r="G13" s="81">
        <v>1923</v>
      </c>
      <c r="H13" s="79"/>
      <c r="I13" s="81">
        <v>3699</v>
      </c>
      <c r="J13" s="79"/>
      <c r="K13" s="81">
        <v>118</v>
      </c>
      <c r="L13" s="80"/>
      <c r="M13" s="81">
        <v>23</v>
      </c>
    </row>
    <row r="14" spans="1:13" ht="21.75" customHeight="1">
      <c r="A14" s="71" t="s">
        <v>65</v>
      </c>
      <c r="B14" s="65"/>
      <c r="C14" s="65"/>
      <c r="D14" s="65"/>
      <c r="E14" s="77"/>
      <c r="F14" s="78"/>
      <c r="G14" s="82">
        <f>SUM(G11:G13)</f>
        <v>700704</v>
      </c>
      <c r="H14" s="79"/>
      <c r="I14" s="82">
        <f>SUM(I11:I13)</f>
        <v>584286</v>
      </c>
      <c r="J14" s="79"/>
      <c r="K14" s="82">
        <f>SUM(K11:K13)</f>
        <v>1527</v>
      </c>
      <c r="L14" s="80"/>
      <c r="M14" s="82">
        <f>SUM(M11:M13)</f>
        <v>1732</v>
      </c>
    </row>
    <row r="15" spans="1:13" ht="21.75" customHeight="1">
      <c r="A15" s="71" t="s">
        <v>66</v>
      </c>
      <c r="B15" s="65"/>
      <c r="C15" s="65"/>
      <c r="D15" s="65"/>
      <c r="E15" s="77"/>
      <c r="F15" s="78"/>
      <c r="G15" s="79"/>
      <c r="H15" s="79"/>
      <c r="I15" s="79"/>
      <c r="J15" s="79"/>
      <c r="K15" s="79"/>
      <c r="L15" s="80"/>
      <c r="M15" s="79"/>
    </row>
    <row r="16" spans="1:13" ht="21.75" customHeight="1">
      <c r="A16" s="56" t="s">
        <v>67</v>
      </c>
      <c r="B16" s="65"/>
      <c r="C16" s="65"/>
      <c r="D16" s="65"/>
      <c r="E16" s="77"/>
      <c r="F16" s="78"/>
      <c r="G16" s="79">
        <v>629707</v>
      </c>
      <c r="H16" s="79"/>
      <c r="I16" s="79">
        <v>518483</v>
      </c>
      <c r="J16" s="79"/>
      <c r="K16" s="79">
        <v>787</v>
      </c>
      <c r="L16" s="80"/>
      <c r="M16" s="79">
        <v>378</v>
      </c>
    </row>
    <row r="17" spans="1:13" ht="21.75" customHeight="1">
      <c r="A17" s="56" t="s">
        <v>68</v>
      </c>
      <c r="B17" s="65"/>
      <c r="C17" s="65"/>
      <c r="D17" s="65"/>
      <c r="E17" s="77"/>
      <c r="F17" s="78"/>
      <c r="G17" s="79">
        <v>11545</v>
      </c>
      <c r="H17" s="79"/>
      <c r="I17" s="79">
        <v>9866</v>
      </c>
      <c r="J17" s="79"/>
      <c r="K17" s="79">
        <v>405</v>
      </c>
      <c r="L17" s="80"/>
      <c r="M17" s="79">
        <v>417</v>
      </c>
    </row>
    <row r="18" spans="1:13" ht="21.75" customHeight="1">
      <c r="A18" s="56" t="s">
        <v>69</v>
      </c>
      <c r="B18" s="65"/>
      <c r="C18" s="65"/>
      <c r="D18" s="65"/>
      <c r="E18" s="77"/>
      <c r="F18" s="78"/>
      <c r="G18" s="79">
        <v>36931</v>
      </c>
      <c r="H18" s="79"/>
      <c r="I18" s="79">
        <v>42861</v>
      </c>
      <c r="J18" s="79"/>
      <c r="K18" s="79">
        <v>1435</v>
      </c>
      <c r="L18" s="80"/>
      <c r="M18" s="79">
        <v>1766</v>
      </c>
    </row>
    <row r="19" spans="1:13" ht="21.95" customHeight="1">
      <c r="A19" s="56" t="s">
        <v>70</v>
      </c>
      <c r="B19" s="65"/>
      <c r="C19" s="65"/>
      <c r="D19" s="65"/>
      <c r="E19" s="77"/>
      <c r="F19" s="78"/>
      <c r="G19" s="79">
        <v>19179</v>
      </c>
      <c r="H19" s="79"/>
      <c r="I19" s="79">
        <v>19651</v>
      </c>
      <c r="J19" s="79"/>
      <c r="K19" s="79">
        <v>10332</v>
      </c>
      <c r="L19" s="80"/>
      <c r="M19" s="79">
        <v>11720</v>
      </c>
    </row>
    <row r="20" spans="1:13" ht="21.75" customHeight="1">
      <c r="A20" s="56" t="s">
        <v>71</v>
      </c>
      <c r="B20" s="65"/>
      <c r="C20" s="65"/>
      <c r="D20" s="65"/>
      <c r="E20" s="77"/>
      <c r="F20" s="78"/>
      <c r="G20" s="79">
        <v>0</v>
      </c>
      <c r="H20" s="79"/>
      <c r="I20" s="79">
        <v>483</v>
      </c>
      <c r="J20" s="79"/>
      <c r="K20" s="79">
        <v>0</v>
      </c>
      <c r="L20" s="80"/>
      <c r="M20" s="79">
        <v>0</v>
      </c>
    </row>
    <row r="21" spans="1:13" ht="21.75" customHeight="1">
      <c r="A21" s="71" t="s">
        <v>72</v>
      </c>
      <c r="B21" s="65"/>
      <c r="C21" s="65"/>
      <c r="D21" s="65"/>
      <c r="E21" s="77"/>
      <c r="F21" s="78"/>
      <c r="G21" s="82">
        <f t="shared" ref="G21:M21" si="0">SUM(G16:G20)</f>
        <v>697362</v>
      </c>
      <c r="H21" s="79">
        <f t="shared" si="0"/>
        <v>0</v>
      </c>
      <c r="I21" s="82">
        <f t="shared" si="0"/>
        <v>591344</v>
      </c>
      <c r="J21" s="79">
        <f t="shared" si="0"/>
        <v>0</v>
      </c>
      <c r="K21" s="82">
        <f t="shared" si="0"/>
        <v>12959</v>
      </c>
      <c r="L21" s="79">
        <f t="shared" si="0"/>
        <v>0</v>
      </c>
      <c r="M21" s="82">
        <f t="shared" si="0"/>
        <v>14281</v>
      </c>
    </row>
    <row r="22" spans="1:13" ht="21.75" customHeight="1">
      <c r="A22" s="71" t="s">
        <v>181</v>
      </c>
      <c r="B22" s="65"/>
      <c r="C22" s="65"/>
      <c r="D22" s="65"/>
      <c r="E22" s="83"/>
      <c r="F22" s="78"/>
      <c r="G22" s="79">
        <f>SUM(G14-G21)</f>
        <v>3342</v>
      </c>
      <c r="H22" s="79"/>
      <c r="I22" s="79">
        <f>SUM(I14-I21)</f>
        <v>-7058</v>
      </c>
      <c r="J22" s="79"/>
      <c r="K22" s="79">
        <f>SUM(K14-K21)</f>
        <v>-11432</v>
      </c>
      <c r="L22" s="80"/>
      <c r="M22" s="79">
        <f>SUM(M14-M21)</f>
        <v>-12549</v>
      </c>
    </row>
    <row r="23" spans="1:13" ht="21.75" customHeight="1">
      <c r="A23" s="56" t="s">
        <v>73</v>
      </c>
      <c r="B23" s="65"/>
      <c r="C23" s="65"/>
      <c r="D23" s="65"/>
      <c r="E23" s="77"/>
      <c r="F23" s="78"/>
      <c r="G23" s="79">
        <v>0</v>
      </c>
      <c r="H23" s="79"/>
      <c r="I23" s="79">
        <v>0</v>
      </c>
      <c r="J23" s="79"/>
      <c r="K23" s="79">
        <v>12599</v>
      </c>
      <c r="L23" s="80"/>
      <c r="M23" s="79">
        <v>11784</v>
      </c>
    </row>
    <row r="24" spans="1:13" ht="21.75" customHeight="1">
      <c r="A24" s="56" t="s">
        <v>74</v>
      </c>
      <c r="B24" s="65"/>
      <c r="C24" s="65"/>
      <c r="D24" s="65"/>
      <c r="E24" s="77"/>
      <c r="F24" s="78"/>
      <c r="G24" s="81">
        <v>-1566</v>
      </c>
      <c r="H24" s="79"/>
      <c r="I24" s="81">
        <v>-5940</v>
      </c>
      <c r="J24" s="79"/>
      <c r="K24" s="81">
        <v>-2854</v>
      </c>
      <c r="L24" s="80"/>
      <c r="M24" s="81">
        <v>-6676</v>
      </c>
    </row>
    <row r="25" spans="1:13" ht="21.75" customHeight="1">
      <c r="A25" s="71" t="s">
        <v>168</v>
      </c>
      <c r="B25" s="65"/>
      <c r="C25" s="65"/>
      <c r="D25" s="65"/>
      <c r="E25" s="77"/>
      <c r="F25" s="78"/>
      <c r="G25" s="79">
        <f>SUM(G22:G24)</f>
        <v>1776</v>
      </c>
      <c r="H25" s="79"/>
      <c r="I25" s="79">
        <f>SUM(I22:I24)</f>
        <v>-12998</v>
      </c>
      <c r="J25" s="79"/>
      <c r="K25" s="79">
        <f>SUM(K22:K24)</f>
        <v>-1687</v>
      </c>
      <c r="L25" s="80"/>
      <c r="M25" s="79">
        <f>SUM(M22:M24)</f>
        <v>-7441</v>
      </c>
    </row>
    <row r="26" spans="1:13" ht="21.75" customHeight="1">
      <c r="A26" s="56" t="s">
        <v>169</v>
      </c>
      <c r="B26" s="65"/>
      <c r="C26" s="65"/>
      <c r="D26" s="65"/>
      <c r="E26" s="77"/>
      <c r="F26" s="78"/>
      <c r="G26" s="81">
        <v>56</v>
      </c>
      <c r="H26" s="79"/>
      <c r="I26" s="81">
        <v>155</v>
      </c>
      <c r="J26" s="79"/>
      <c r="K26" s="81">
        <v>8</v>
      </c>
      <c r="L26" s="80"/>
      <c r="M26" s="81">
        <v>25</v>
      </c>
    </row>
    <row r="27" spans="1:13" ht="21.75" customHeight="1">
      <c r="A27" s="71" t="s">
        <v>170</v>
      </c>
      <c r="B27" s="65"/>
      <c r="C27" s="65"/>
      <c r="D27" s="65"/>
      <c r="E27" s="84"/>
      <c r="F27" s="78"/>
      <c r="G27" s="82">
        <f>SUM(G25:G26)</f>
        <v>1832</v>
      </c>
      <c r="H27" s="79"/>
      <c r="I27" s="82">
        <f>SUM(I25:I26)</f>
        <v>-12843</v>
      </c>
      <c r="J27" s="79"/>
      <c r="K27" s="82">
        <f>SUM(K25:K26)</f>
        <v>-1679</v>
      </c>
      <c r="L27" s="80"/>
      <c r="M27" s="82">
        <f>SUM(M25:M26)</f>
        <v>-7416</v>
      </c>
    </row>
    <row r="28" spans="1:13" ht="21.75" customHeight="1">
      <c r="A28" s="71"/>
      <c r="B28" s="65"/>
      <c r="C28" s="65"/>
      <c r="D28" s="65"/>
      <c r="E28" s="84"/>
      <c r="F28" s="78"/>
      <c r="G28" s="79"/>
      <c r="H28" s="79"/>
      <c r="I28" s="79"/>
      <c r="J28" s="79"/>
      <c r="K28" s="79"/>
      <c r="L28" s="80"/>
      <c r="M28" s="79"/>
    </row>
    <row r="29" spans="1:13" ht="21.75" customHeight="1">
      <c r="A29" s="71" t="s">
        <v>75</v>
      </c>
      <c r="B29" s="65"/>
      <c r="C29" s="65"/>
      <c r="D29" s="65"/>
      <c r="E29" s="84"/>
      <c r="F29" s="78"/>
      <c r="G29" s="79"/>
      <c r="H29" s="79"/>
      <c r="I29" s="79"/>
      <c r="J29" s="79"/>
      <c r="K29" s="79"/>
      <c r="L29" s="80"/>
      <c r="M29" s="79"/>
    </row>
    <row r="30" spans="1:13" ht="21.75" customHeight="1">
      <c r="A30" s="85" t="s">
        <v>127</v>
      </c>
      <c r="B30" s="65"/>
      <c r="C30" s="65"/>
      <c r="D30" s="65"/>
      <c r="E30" s="84"/>
      <c r="F30" s="78"/>
      <c r="G30" s="79"/>
      <c r="H30" s="79"/>
      <c r="I30" s="79"/>
      <c r="J30" s="79"/>
      <c r="K30" s="79"/>
      <c r="L30" s="80"/>
      <c r="M30" s="79"/>
    </row>
    <row r="31" spans="1:13" ht="21.75" customHeight="1">
      <c r="A31" s="85" t="s">
        <v>129</v>
      </c>
      <c r="B31" s="65"/>
      <c r="C31" s="65"/>
      <c r="D31" s="65"/>
      <c r="E31" s="84"/>
      <c r="F31" s="78"/>
      <c r="G31" s="79"/>
      <c r="H31" s="79"/>
      <c r="I31" s="79"/>
      <c r="J31" s="79"/>
      <c r="K31" s="79"/>
      <c r="L31" s="80"/>
      <c r="M31" s="79"/>
    </row>
    <row r="32" spans="1:13" ht="21.75" customHeight="1">
      <c r="A32" s="56" t="s">
        <v>188</v>
      </c>
      <c r="B32" s="65"/>
      <c r="C32" s="65"/>
      <c r="D32" s="65"/>
      <c r="E32" s="84"/>
      <c r="F32" s="78"/>
    </row>
    <row r="33" spans="1:13" ht="21.75" customHeight="1">
      <c r="A33" s="56" t="s">
        <v>126</v>
      </c>
      <c r="B33" s="65"/>
      <c r="C33" s="65"/>
      <c r="D33" s="65"/>
      <c r="E33" s="84"/>
      <c r="F33" s="78"/>
      <c r="G33" s="81">
        <v>-1634827</v>
      </c>
      <c r="H33" s="79"/>
      <c r="I33" s="81">
        <v>887479</v>
      </c>
      <c r="J33" s="79"/>
      <c r="K33" s="81">
        <v>-1556104</v>
      </c>
      <c r="L33" s="80"/>
      <c r="M33" s="81">
        <v>844743</v>
      </c>
    </row>
    <row r="34" spans="1:13" ht="21.75" customHeight="1">
      <c r="A34" s="56" t="s">
        <v>127</v>
      </c>
      <c r="B34" s="65"/>
      <c r="C34" s="65"/>
      <c r="D34" s="65"/>
      <c r="E34" s="84"/>
      <c r="F34" s="78"/>
      <c r="G34" s="79"/>
      <c r="H34" s="79"/>
      <c r="I34" s="79"/>
      <c r="J34" s="79"/>
      <c r="K34" s="79"/>
      <c r="L34" s="80"/>
      <c r="M34" s="79"/>
    </row>
    <row r="35" spans="1:13" ht="21.75" customHeight="1">
      <c r="A35" s="56" t="s">
        <v>128</v>
      </c>
      <c r="B35" s="65"/>
      <c r="C35" s="65"/>
      <c r="D35" s="65"/>
      <c r="E35" s="84"/>
      <c r="F35" s="78"/>
      <c r="G35" s="79">
        <f>SUM(G33:G34)</f>
        <v>-1634827</v>
      </c>
      <c r="H35" s="79"/>
      <c r="I35" s="79">
        <f>SUM(I33:I34)</f>
        <v>887479</v>
      </c>
      <c r="J35" s="79"/>
      <c r="K35" s="79">
        <f>SUM(K33:K34)</f>
        <v>-1556104</v>
      </c>
      <c r="L35" s="80"/>
      <c r="M35" s="79">
        <f>SUM(M33:M34)</f>
        <v>844743</v>
      </c>
    </row>
    <row r="36" spans="1:13" ht="21.75" customHeight="1">
      <c r="A36" s="71" t="s">
        <v>76</v>
      </c>
      <c r="B36" s="65"/>
      <c r="C36" s="65"/>
      <c r="D36" s="65"/>
      <c r="E36" s="84"/>
      <c r="F36" s="78"/>
      <c r="G36" s="82">
        <f>SUM(G35)</f>
        <v>-1634827</v>
      </c>
      <c r="H36" s="79"/>
      <c r="I36" s="82">
        <f>SUM(I35)</f>
        <v>887479</v>
      </c>
      <c r="J36" s="79"/>
      <c r="K36" s="82">
        <f>SUM(K35)</f>
        <v>-1556104</v>
      </c>
      <c r="L36" s="80"/>
      <c r="M36" s="82">
        <f>SUM(M35)</f>
        <v>844743</v>
      </c>
    </row>
    <row r="37" spans="1:13" ht="21.75" customHeight="1" thickBot="1">
      <c r="A37" s="71" t="s">
        <v>77</v>
      </c>
      <c r="B37" s="65"/>
      <c r="C37" s="65"/>
      <c r="D37" s="65"/>
      <c r="E37" s="76"/>
      <c r="F37" s="65"/>
      <c r="G37" s="86">
        <f>SUM(G27,G36)</f>
        <v>-1632995</v>
      </c>
      <c r="H37" s="79"/>
      <c r="I37" s="86">
        <f>SUM(I27,I36)</f>
        <v>874636</v>
      </c>
      <c r="J37" s="79"/>
      <c r="K37" s="86">
        <f>SUM(K27,K36)</f>
        <v>-1557783</v>
      </c>
      <c r="L37" s="80"/>
      <c r="M37" s="86">
        <f>SUM(M27,M36)</f>
        <v>837327</v>
      </c>
    </row>
    <row r="38" spans="1:13" ht="21.75" customHeight="1" thickTop="1">
      <c r="A38" s="71"/>
      <c r="B38" s="65"/>
      <c r="C38" s="65"/>
      <c r="D38" s="65"/>
      <c r="E38" s="76"/>
      <c r="F38" s="65"/>
      <c r="G38" s="79"/>
      <c r="H38" s="79"/>
      <c r="I38" s="79"/>
      <c r="J38" s="79"/>
      <c r="K38" s="79"/>
      <c r="L38" s="80"/>
      <c r="M38" s="79"/>
    </row>
    <row r="39" spans="1:13" ht="21.75" customHeight="1">
      <c r="A39" s="71" t="s">
        <v>141</v>
      </c>
      <c r="E39" s="58">
        <v>11</v>
      </c>
      <c r="G39" s="89"/>
      <c r="I39" s="89"/>
      <c r="K39" s="89"/>
      <c r="L39" s="87"/>
      <c r="M39" s="89"/>
    </row>
    <row r="40" spans="1:13" ht="21.75" customHeight="1" thickBot="1">
      <c r="A40" s="56" t="s">
        <v>171</v>
      </c>
      <c r="E40" s="58"/>
      <c r="G40" s="105" t="s">
        <v>173</v>
      </c>
      <c r="I40" s="106">
        <v>-1.9E-2</v>
      </c>
      <c r="J40" s="90"/>
      <c r="K40" s="106">
        <v>-2E-3</v>
      </c>
      <c r="L40" s="91"/>
      <c r="M40" s="106">
        <v>-1.0999999999999999E-2</v>
      </c>
    </row>
    <row r="41" spans="1:13" ht="21.75" customHeight="1" thickTop="1" thickBot="1">
      <c r="A41" s="56" t="s">
        <v>172</v>
      </c>
      <c r="E41" s="58"/>
      <c r="G41" s="105" t="s">
        <v>173</v>
      </c>
      <c r="I41" s="106">
        <v>-1.9E-2</v>
      </c>
      <c r="K41" s="106">
        <v>-2E-3</v>
      </c>
      <c r="L41" s="87"/>
      <c r="M41" s="106">
        <v>-1.0999999999999999E-2</v>
      </c>
    </row>
    <row r="42" spans="1:13" ht="21.75" customHeight="1" thickTop="1">
      <c r="B42" s="65"/>
      <c r="C42" s="65"/>
      <c r="D42" s="65"/>
      <c r="E42" s="76"/>
      <c r="F42" s="65"/>
      <c r="G42" s="56"/>
      <c r="H42" s="56"/>
      <c r="I42" s="56"/>
      <c r="J42" s="56"/>
      <c r="K42" s="56"/>
      <c r="M42" s="56"/>
    </row>
    <row r="43" spans="1:13" ht="21.75" customHeight="1">
      <c r="A43" s="30" t="s">
        <v>191</v>
      </c>
      <c r="B43" s="65"/>
      <c r="C43" s="65"/>
      <c r="D43" s="65"/>
      <c r="E43" s="76"/>
      <c r="F43" s="65"/>
      <c r="L43" s="87"/>
    </row>
  </sheetData>
  <pageMargins left="0.78740157480314965" right="0.39370078740157483" top="0.78740157480314965" bottom="0.39370078740157483" header="0.19685039370078741" footer="0.19685039370078741"/>
  <pageSetup paperSize="9" scale="71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F2D5C-D1D9-4701-8FAD-360F5E33E087}">
  <dimension ref="A1:Q26"/>
  <sheetViews>
    <sheetView showGridLines="0" zoomScale="90" zoomScaleNormal="90" zoomScaleSheetLayoutView="130" workbookViewId="0">
      <selection activeCell="A26" sqref="A26"/>
    </sheetView>
  </sheetViews>
  <sheetFormatPr defaultColWidth="9.42578125" defaultRowHeight="12.75"/>
  <cols>
    <col min="1" max="1" width="52" style="5" customWidth="1"/>
    <col min="2" max="2" width="1.42578125" style="5" customWidth="1"/>
    <col min="3" max="3" width="16.5703125" style="5" customWidth="1"/>
    <col min="4" max="4" width="1.42578125" style="5" customWidth="1"/>
    <col min="5" max="5" width="16.5703125" style="5" customWidth="1"/>
    <col min="6" max="6" width="1.42578125" style="5" customWidth="1"/>
    <col min="7" max="7" width="16.5703125" style="5" customWidth="1"/>
    <col min="8" max="8" width="1.42578125" style="5" customWidth="1"/>
    <col min="9" max="9" width="16.5703125" style="5" customWidth="1"/>
    <col min="10" max="10" width="1.42578125" style="5" customWidth="1"/>
    <col min="11" max="11" width="16.5703125" style="5" customWidth="1"/>
    <col min="12" max="12" width="1.42578125" style="5" customWidth="1"/>
    <col min="13" max="13" width="16.5703125" style="5" customWidth="1"/>
    <col min="14" max="14" width="1.42578125" style="5" customWidth="1"/>
    <col min="15" max="15" width="16.5703125" style="5" customWidth="1"/>
    <col min="16" max="16384" width="9.42578125" style="5"/>
  </cols>
  <sheetData>
    <row r="1" spans="1:17" s="1" customFormat="1" ht="23.1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5"/>
      <c r="O1" s="3" t="s">
        <v>57</v>
      </c>
    </row>
    <row r="2" spans="1:17" s="1" customFormat="1" ht="23.1" customHeight="1">
      <c r="A2" s="10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7" s="1" customFormat="1" ht="23.1" customHeight="1">
      <c r="A3" s="10" t="s">
        <v>78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2"/>
      <c r="Q3" s="2"/>
    </row>
    <row r="4" spans="1:17" s="1" customFormat="1" ht="23.1" customHeight="1">
      <c r="A4" s="10" t="s">
        <v>155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"/>
      <c r="Q4" s="2"/>
    </row>
    <row r="5" spans="1:17" ht="23.1" customHeight="1">
      <c r="O5" s="3" t="s">
        <v>2</v>
      </c>
    </row>
    <row r="6" spans="1:17" ht="23.1" customHeight="1">
      <c r="C6" s="107" t="s">
        <v>3</v>
      </c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</row>
    <row r="7" spans="1:17" ht="23.1" customHeight="1">
      <c r="C7" s="108" t="s">
        <v>79</v>
      </c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"/>
      <c r="O7" s="2"/>
    </row>
    <row r="8" spans="1:17" ht="23.1" customHeight="1">
      <c r="C8" s="2"/>
      <c r="D8" s="2"/>
      <c r="E8" s="2"/>
      <c r="F8" s="2"/>
      <c r="G8" s="2" t="s">
        <v>80</v>
      </c>
      <c r="H8" s="2"/>
      <c r="I8" s="2"/>
      <c r="J8" s="2"/>
      <c r="K8" s="2"/>
      <c r="L8" s="2"/>
      <c r="M8" s="2" t="s">
        <v>81</v>
      </c>
      <c r="N8" s="2"/>
      <c r="O8" s="2"/>
    </row>
    <row r="9" spans="1:17" s="14" customFormat="1" ht="23.1" customHeight="1">
      <c r="B9" s="2"/>
      <c r="C9" s="2" t="s">
        <v>82</v>
      </c>
      <c r="D9" s="2"/>
      <c r="E9" s="2"/>
      <c r="F9" s="2"/>
      <c r="G9" s="2" t="s">
        <v>83</v>
      </c>
      <c r="H9" s="2"/>
      <c r="I9" s="2"/>
      <c r="J9" s="2"/>
      <c r="K9" s="2"/>
      <c r="L9" s="2"/>
      <c r="M9" s="52" t="s">
        <v>84</v>
      </c>
      <c r="N9" s="2"/>
      <c r="O9" s="2" t="s">
        <v>85</v>
      </c>
    </row>
    <row r="10" spans="1:17" s="14" customFormat="1" ht="23.1" customHeight="1">
      <c r="B10" s="2"/>
      <c r="C10" s="2" t="s">
        <v>86</v>
      </c>
      <c r="D10" s="2"/>
      <c r="E10" s="2"/>
      <c r="F10" s="2"/>
      <c r="G10" s="2" t="s">
        <v>87</v>
      </c>
      <c r="H10" s="2"/>
      <c r="I10" s="52"/>
      <c r="J10" s="52" t="s">
        <v>50</v>
      </c>
      <c r="K10" s="52"/>
      <c r="L10" s="2"/>
      <c r="M10" s="2" t="s">
        <v>88</v>
      </c>
      <c r="N10" s="2"/>
      <c r="O10" s="14" t="s">
        <v>89</v>
      </c>
    </row>
    <row r="11" spans="1:17" s="14" customFormat="1" ht="23.1" customHeight="1">
      <c r="B11" s="2"/>
      <c r="C11" s="52" t="s">
        <v>90</v>
      </c>
      <c r="D11" s="2"/>
      <c r="E11" s="52" t="s">
        <v>91</v>
      </c>
      <c r="F11" s="2"/>
      <c r="G11" s="52" t="s">
        <v>92</v>
      </c>
      <c r="H11" s="2"/>
      <c r="I11" s="52" t="s">
        <v>93</v>
      </c>
      <c r="J11" s="2"/>
      <c r="K11" s="52" t="s">
        <v>94</v>
      </c>
      <c r="L11" s="2"/>
      <c r="M11" s="52" t="s">
        <v>95</v>
      </c>
      <c r="N11" s="2"/>
      <c r="O11" s="52" t="s">
        <v>96</v>
      </c>
    </row>
    <row r="12" spans="1:17" ht="23.1" customHeight="1">
      <c r="A12" s="10" t="s">
        <v>138</v>
      </c>
      <c r="B12" s="6"/>
      <c r="C12" s="6">
        <v>693387</v>
      </c>
      <c r="D12" s="6"/>
      <c r="E12" s="6">
        <v>533086</v>
      </c>
      <c r="F12" s="6"/>
      <c r="G12" s="6">
        <v>-9991</v>
      </c>
      <c r="H12" s="7"/>
      <c r="I12" s="6">
        <v>90000</v>
      </c>
      <c r="J12" s="6"/>
      <c r="K12" s="6">
        <v>1234561</v>
      </c>
      <c r="L12" s="6"/>
      <c r="M12" s="6">
        <v>5428204</v>
      </c>
      <c r="N12" s="6"/>
      <c r="O12" s="6">
        <f>SUM(C12:M12)</f>
        <v>7969247</v>
      </c>
    </row>
    <row r="13" spans="1:17" ht="23.1" customHeight="1">
      <c r="A13" s="1" t="s">
        <v>174</v>
      </c>
      <c r="B13" s="6"/>
      <c r="C13" s="13">
        <v>0</v>
      </c>
      <c r="D13" s="6"/>
      <c r="E13" s="13">
        <v>0</v>
      </c>
      <c r="F13" s="6"/>
      <c r="G13" s="13">
        <v>0</v>
      </c>
      <c r="H13" s="7"/>
      <c r="I13" s="13">
        <v>0</v>
      </c>
      <c r="J13" s="6"/>
      <c r="K13" s="13">
        <f>PL!I27</f>
        <v>-12843</v>
      </c>
      <c r="L13" s="6"/>
      <c r="M13" s="13">
        <v>0</v>
      </c>
      <c r="N13" s="6"/>
      <c r="O13" s="13">
        <f>SUM(C13:M13)</f>
        <v>-12843</v>
      </c>
    </row>
    <row r="14" spans="1:17" ht="23.1" customHeight="1">
      <c r="A14" s="1" t="s">
        <v>76</v>
      </c>
      <c r="B14" s="6"/>
      <c r="C14" s="11">
        <v>0</v>
      </c>
      <c r="D14" s="6"/>
      <c r="E14" s="11">
        <v>0</v>
      </c>
      <c r="F14" s="6"/>
      <c r="G14" s="11">
        <v>0</v>
      </c>
      <c r="H14" s="7"/>
      <c r="I14" s="11">
        <v>0</v>
      </c>
      <c r="J14" s="6"/>
      <c r="K14" s="11">
        <v>0</v>
      </c>
      <c r="L14" s="6"/>
      <c r="M14" s="12">
        <v>887479</v>
      </c>
      <c r="N14" s="6"/>
      <c r="O14" s="11">
        <f>SUM(C14:M14)</f>
        <v>887479</v>
      </c>
    </row>
    <row r="15" spans="1:17" ht="23.1" customHeight="1">
      <c r="A15" s="1" t="s">
        <v>77</v>
      </c>
      <c r="B15" s="6"/>
      <c r="C15" s="6">
        <f>SUM(C13:C14)</f>
        <v>0</v>
      </c>
      <c r="D15" s="6"/>
      <c r="E15" s="6">
        <f>SUM(E13:E14)</f>
        <v>0</v>
      </c>
      <c r="F15" s="6"/>
      <c r="G15" s="6">
        <f>SUM(G13:G14)</f>
        <v>0</v>
      </c>
      <c r="H15" s="7"/>
      <c r="I15" s="6">
        <f>SUM(I13:I14)</f>
        <v>0</v>
      </c>
      <c r="J15" s="6"/>
      <c r="K15" s="6">
        <f>SUM(K13:K14)</f>
        <v>-12843</v>
      </c>
      <c r="L15" s="6"/>
      <c r="M15" s="6">
        <f>SUM(M13:M14)</f>
        <v>887479</v>
      </c>
      <c r="N15" s="6"/>
      <c r="O15" s="6">
        <f>SUM(O13:O14)</f>
        <v>874636</v>
      </c>
    </row>
    <row r="16" spans="1:17" ht="23.1" customHeight="1">
      <c r="A16" s="1" t="s">
        <v>150</v>
      </c>
      <c r="B16" s="6"/>
      <c r="C16" s="6">
        <v>37</v>
      </c>
      <c r="D16" s="6"/>
      <c r="E16" s="6">
        <v>143</v>
      </c>
      <c r="F16" s="6"/>
      <c r="G16" s="6">
        <v>0</v>
      </c>
      <c r="H16" s="7"/>
      <c r="I16" s="6">
        <v>0</v>
      </c>
      <c r="J16" s="6"/>
      <c r="K16" s="6">
        <v>0</v>
      </c>
      <c r="L16" s="6"/>
      <c r="M16" s="6">
        <v>0</v>
      </c>
      <c r="N16" s="6"/>
      <c r="O16" s="6">
        <f>SUM(C16:M16)</f>
        <v>180</v>
      </c>
    </row>
    <row r="17" spans="1:15" ht="23.1" customHeight="1" thickBot="1">
      <c r="A17" s="10" t="s">
        <v>158</v>
      </c>
      <c r="B17" s="6"/>
      <c r="C17" s="9">
        <f>SUM(C12,C15:C16)</f>
        <v>693424</v>
      </c>
      <c r="D17" s="7"/>
      <c r="E17" s="9">
        <f>SUM(E12,E15:E16)</f>
        <v>533229</v>
      </c>
      <c r="F17" s="6"/>
      <c r="G17" s="9">
        <f>SUM(G12,G15:G16)</f>
        <v>-9991</v>
      </c>
      <c r="H17" s="6">
        <f>SUM(H12:H12,H15:H15)</f>
        <v>0</v>
      </c>
      <c r="I17" s="9">
        <f>SUM(I12,I15:I16)</f>
        <v>90000</v>
      </c>
      <c r="J17" s="7"/>
      <c r="K17" s="9">
        <f>SUM(K12,K15:K16)</f>
        <v>1221718</v>
      </c>
      <c r="L17" s="7"/>
      <c r="M17" s="9">
        <f>SUM(M12,M15:M16)</f>
        <v>6315683</v>
      </c>
      <c r="N17" s="7"/>
      <c r="O17" s="9">
        <f>SUM(O12,O15:O16)</f>
        <v>8844063</v>
      </c>
    </row>
    <row r="18" spans="1:15" ht="23.1" customHeight="1" thickTop="1">
      <c r="A18" s="10"/>
      <c r="B18" s="6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23.1" customHeight="1">
      <c r="A19" s="10" t="s">
        <v>159</v>
      </c>
      <c r="B19" s="6"/>
      <c r="C19" s="6">
        <v>727924</v>
      </c>
      <c r="D19" s="6"/>
      <c r="E19" s="6">
        <v>670981</v>
      </c>
      <c r="F19" s="6"/>
      <c r="G19" s="6">
        <v>-9991</v>
      </c>
      <c r="H19" s="7"/>
      <c r="I19" s="6">
        <v>96711</v>
      </c>
      <c r="J19" s="6"/>
      <c r="K19" s="6">
        <v>1656954</v>
      </c>
      <c r="L19" s="6"/>
      <c r="M19" s="6">
        <v>7622811</v>
      </c>
      <c r="N19" s="6"/>
      <c r="O19" s="6">
        <f>SUM(C19:M19)</f>
        <v>10765390</v>
      </c>
    </row>
    <row r="20" spans="1:15" ht="23.1" customHeight="1">
      <c r="A20" s="1" t="s">
        <v>147</v>
      </c>
      <c r="B20" s="6"/>
      <c r="C20" s="13">
        <v>0</v>
      </c>
      <c r="D20" s="6"/>
      <c r="E20" s="13">
        <v>0</v>
      </c>
      <c r="F20" s="6"/>
      <c r="G20" s="13">
        <v>0</v>
      </c>
      <c r="H20" s="7"/>
      <c r="I20" s="13">
        <v>0</v>
      </c>
      <c r="J20" s="6"/>
      <c r="K20" s="13">
        <f>PL!G27</f>
        <v>1832</v>
      </c>
      <c r="L20" s="6"/>
      <c r="M20" s="13">
        <v>0</v>
      </c>
      <c r="N20" s="6"/>
      <c r="O20" s="13">
        <f>SUM(C20:M20)</f>
        <v>1832</v>
      </c>
    </row>
    <row r="21" spans="1:15" ht="23.1" customHeight="1">
      <c r="A21" s="1" t="s">
        <v>76</v>
      </c>
      <c r="B21" s="6"/>
      <c r="C21" s="11">
        <v>0</v>
      </c>
      <c r="D21" s="6"/>
      <c r="E21" s="11">
        <v>0</v>
      </c>
      <c r="F21" s="6"/>
      <c r="G21" s="11">
        <v>0</v>
      </c>
      <c r="H21" s="7"/>
      <c r="I21" s="11">
        <v>0</v>
      </c>
      <c r="J21" s="6"/>
      <c r="K21" s="11">
        <v>0</v>
      </c>
      <c r="L21" s="6"/>
      <c r="M21" s="12">
        <f>SUM(PL!G35)</f>
        <v>-1634827</v>
      </c>
      <c r="N21" s="6"/>
      <c r="O21" s="12">
        <f>SUM(C21:M21)</f>
        <v>-1634827</v>
      </c>
    </row>
    <row r="22" spans="1:15" ht="23.1" customHeight="1">
      <c r="A22" s="1" t="s">
        <v>77</v>
      </c>
      <c r="B22" s="6"/>
      <c r="C22" s="6">
        <f>SUM(C20:C21)</f>
        <v>0</v>
      </c>
      <c r="D22" s="6"/>
      <c r="E22" s="6">
        <f>SUM(E20:E21)</f>
        <v>0</v>
      </c>
      <c r="F22" s="6"/>
      <c r="G22" s="6">
        <f>SUM(G20:G21)</f>
        <v>0</v>
      </c>
      <c r="H22" s="7"/>
      <c r="I22" s="6">
        <f>SUM(I20:I21)</f>
        <v>0</v>
      </c>
      <c r="J22" s="6"/>
      <c r="K22" s="6">
        <f>SUM(K20:K21)</f>
        <v>1832</v>
      </c>
      <c r="L22" s="6"/>
      <c r="M22" s="6">
        <f>SUM(M20:M21)</f>
        <v>-1634827</v>
      </c>
      <c r="N22" s="6"/>
      <c r="O22" s="6">
        <f>SUM(O20:O21)</f>
        <v>-1632995</v>
      </c>
    </row>
    <row r="23" spans="1:15" ht="23.1" customHeight="1">
      <c r="A23" s="1" t="s">
        <v>175</v>
      </c>
      <c r="B23" s="6"/>
      <c r="C23" s="6">
        <v>34924</v>
      </c>
      <c r="D23" s="6"/>
      <c r="E23" s="6">
        <v>139679</v>
      </c>
      <c r="F23" s="6"/>
      <c r="G23" s="6">
        <v>0</v>
      </c>
      <c r="H23" s="7"/>
      <c r="I23" s="6">
        <v>0</v>
      </c>
      <c r="J23" s="6"/>
      <c r="K23" s="6">
        <v>0</v>
      </c>
      <c r="L23" s="6"/>
      <c r="M23" s="6">
        <v>0</v>
      </c>
      <c r="N23" s="6"/>
      <c r="O23" s="6">
        <f>SUM(C23:M23)</f>
        <v>174603</v>
      </c>
    </row>
    <row r="24" spans="1:15" ht="23.1" customHeight="1" thickBot="1">
      <c r="A24" s="10" t="s">
        <v>154</v>
      </c>
      <c r="B24" s="6"/>
      <c r="C24" s="9">
        <f>SUM(C19,C22:C23)</f>
        <v>762848</v>
      </c>
      <c r="D24" s="7"/>
      <c r="E24" s="9">
        <f>SUM(E19,E22:E23)</f>
        <v>810660</v>
      </c>
      <c r="F24" s="6"/>
      <c r="G24" s="9">
        <f>SUM(G19,G22:G23)</f>
        <v>-9991</v>
      </c>
      <c r="H24" s="6"/>
      <c r="I24" s="9">
        <f>SUM(I19,I22:I23)</f>
        <v>96711</v>
      </c>
      <c r="J24" s="7"/>
      <c r="K24" s="9">
        <f>SUM(K19,K22:K23)</f>
        <v>1658786</v>
      </c>
      <c r="L24" s="7"/>
      <c r="M24" s="9">
        <f>SUM(M19,M22:M23)</f>
        <v>5987984</v>
      </c>
      <c r="N24" s="7"/>
      <c r="O24" s="9">
        <f>SUM(O19,O22:O23)</f>
        <v>9306998</v>
      </c>
    </row>
    <row r="25" spans="1:15" ht="23.1" customHeight="1" thickTop="1">
      <c r="A25" s="8"/>
      <c r="B25" s="6"/>
      <c r="C25" s="7">
        <f>SUM(C24-BS!G72)</f>
        <v>0</v>
      </c>
      <c r="D25" s="7"/>
      <c r="E25" s="7">
        <f>SUM(E24-BS!G73)</f>
        <v>0</v>
      </c>
      <c r="F25" s="7"/>
      <c r="G25" s="7">
        <f>SUM(G24-BS!G75)</f>
        <v>0</v>
      </c>
      <c r="H25" s="7"/>
      <c r="I25" s="7">
        <f>SUM(I24-BS!G77)</f>
        <v>0</v>
      </c>
      <c r="J25" s="7"/>
      <c r="K25" s="7">
        <f>SUM(K24-BS!G78)</f>
        <v>0</v>
      </c>
      <c r="L25" s="7"/>
      <c r="M25" s="7">
        <f>SUM(M24-BS!G79)</f>
        <v>0</v>
      </c>
      <c r="N25" s="7"/>
      <c r="O25" s="7">
        <f>SUM(O24-BS!G80)</f>
        <v>0</v>
      </c>
    </row>
    <row r="26" spans="1:15" ht="23.1" customHeight="1">
      <c r="A26" s="88" t="s">
        <v>191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O26" s="6"/>
    </row>
  </sheetData>
  <mergeCells count="2">
    <mergeCell ref="C6:O6"/>
    <mergeCell ref="C7:M7"/>
  </mergeCells>
  <printOptions horizontalCentered="1"/>
  <pageMargins left="0.39370078740157483" right="0.39370078740157483" top="0.61" bottom="0.39370078740157483" header="0.19685039370078741" footer="0.19685039370078741"/>
  <pageSetup paperSize="9"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DDDFD-6E61-4DDD-8FFB-74B0DBD2F9AD}">
  <dimension ref="A1:O25"/>
  <sheetViews>
    <sheetView showGridLines="0" zoomScale="80" zoomScaleNormal="80" zoomScaleSheetLayoutView="130" workbookViewId="0">
      <selection activeCell="A23" sqref="A23"/>
    </sheetView>
  </sheetViews>
  <sheetFormatPr defaultColWidth="9.42578125" defaultRowHeight="21.95" customHeight="1"/>
  <cols>
    <col min="1" max="1" width="43.28515625" style="5" customWidth="1"/>
    <col min="2" max="2" width="2.5703125" style="5" customWidth="1"/>
    <col min="3" max="3" width="16.42578125" style="5" customWidth="1"/>
    <col min="4" max="4" width="2" style="5" customWidth="1"/>
    <col min="5" max="5" width="16.42578125" style="5" customWidth="1"/>
    <col min="6" max="6" width="2" style="5" customWidth="1"/>
    <col min="7" max="7" width="16.42578125" style="5" customWidth="1"/>
    <col min="8" max="8" width="2" style="5" customWidth="1"/>
    <col min="9" max="9" width="16.42578125" style="5" customWidth="1"/>
    <col min="10" max="10" width="2" style="5" customWidth="1"/>
    <col min="11" max="11" width="16.42578125" style="5" customWidth="1"/>
    <col min="12" max="12" width="2" style="5" customWidth="1"/>
    <col min="13" max="13" width="16.42578125" style="5" customWidth="1"/>
    <col min="14" max="16384" width="9.42578125" style="5"/>
  </cols>
  <sheetData>
    <row r="1" spans="1:15" s="1" customFormat="1" ht="21.9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3" t="s">
        <v>57</v>
      </c>
      <c r="N1" s="15"/>
    </row>
    <row r="2" spans="1:15" s="1" customFormat="1" ht="21.95" customHeight="1">
      <c r="A2" s="10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5" s="1" customFormat="1" ht="21.95" customHeight="1">
      <c r="A3" s="10" t="s">
        <v>97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2"/>
      <c r="O3" s="2"/>
    </row>
    <row r="4" spans="1:15" s="1" customFormat="1" ht="21.95" customHeight="1">
      <c r="A4" s="10" t="s">
        <v>155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2"/>
    </row>
    <row r="5" spans="1:15" ht="21.95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3" t="s">
        <v>2</v>
      </c>
      <c r="N5" s="3"/>
    </row>
    <row r="6" spans="1:15" ht="21.95" customHeight="1">
      <c r="B6" s="6"/>
      <c r="C6" s="109" t="s">
        <v>4</v>
      </c>
      <c r="D6" s="109"/>
      <c r="E6" s="109"/>
      <c r="F6" s="109"/>
      <c r="G6" s="109"/>
      <c r="H6" s="109"/>
      <c r="I6" s="109"/>
      <c r="J6" s="109"/>
      <c r="K6" s="109"/>
      <c r="L6" s="109"/>
      <c r="M6" s="109"/>
    </row>
    <row r="7" spans="1:15" ht="21.95" customHeight="1">
      <c r="B7" s="6"/>
      <c r="C7" s="4"/>
      <c r="D7" s="4"/>
      <c r="E7" s="4"/>
      <c r="F7" s="4"/>
      <c r="G7" s="4"/>
      <c r="H7" s="4"/>
      <c r="I7" s="4"/>
      <c r="J7" s="4"/>
      <c r="K7" s="4" t="s">
        <v>81</v>
      </c>
      <c r="L7" s="4"/>
      <c r="M7" s="4"/>
    </row>
    <row r="8" spans="1:15" s="14" customFormat="1" ht="21.95" customHeight="1">
      <c r="B8" s="4"/>
      <c r="C8" s="2" t="s">
        <v>82</v>
      </c>
      <c r="D8" s="4"/>
      <c r="E8" s="4"/>
      <c r="F8" s="4"/>
      <c r="G8" s="2"/>
      <c r="H8" s="2"/>
      <c r="I8" s="2"/>
      <c r="J8" s="4"/>
      <c r="K8" s="52" t="s">
        <v>84</v>
      </c>
      <c r="L8" s="4"/>
      <c r="M8" s="4" t="s">
        <v>98</v>
      </c>
    </row>
    <row r="9" spans="1:15" s="14" customFormat="1" ht="21.95" customHeight="1">
      <c r="B9" s="4"/>
      <c r="C9" s="2" t="s">
        <v>86</v>
      </c>
      <c r="D9" s="4"/>
      <c r="E9" s="4"/>
      <c r="F9" s="4"/>
      <c r="G9" s="52"/>
      <c r="H9" s="52" t="s">
        <v>50</v>
      </c>
      <c r="I9" s="52"/>
      <c r="J9" s="4"/>
      <c r="K9" s="2" t="s">
        <v>88</v>
      </c>
      <c r="L9" s="4"/>
      <c r="M9" s="14" t="s">
        <v>89</v>
      </c>
    </row>
    <row r="10" spans="1:15" s="14" customFormat="1" ht="21.95" customHeight="1">
      <c r="B10" s="4"/>
      <c r="C10" s="53" t="s">
        <v>90</v>
      </c>
      <c r="D10" s="4"/>
      <c r="E10" s="53" t="s">
        <v>91</v>
      </c>
      <c r="F10" s="4"/>
      <c r="G10" s="52" t="s">
        <v>93</v>
      </c>
      <c r="H10" s="2"/>
      <c r="I10" s="52" t="s">
        <v>94</v>
      </c>
      <c r="J10" s="4"/>
      <c r="K10" s="52" t="s">
        <v>95</v>
      </c>
      <c r="L10" s="4"/>
      <c r="M10" s="53" t="s">
        <v>96</v>
      </c>
    </row>
    <row r="11" spans="1:15" ht="21.95" customHeight="1">
      <c r="A11" s="10" t="s">
        <v>138</v>
      </c>
      <c r="B11" s="6"/>
      <c r="C11" s="6">
        <v>693387</v>
      </c>
      <c r="D11" s="6"/>
      <c r="E11" s="6">
        <v>533086</v>
      </c>
      <c r="F11" s="7"/>
      <c r="G11" s="6">
        <v>90000</v>
      </c>
      <c r="H11" s="6"/>
      <c r="I11" s="6">
        <v>1300473</v>
      </c>
      <c r="J11" s="6"/>
      <c r="K11" s="6">
        <v>5130409</v>
      </c>
      <c r="L11" s="6"/>
      <c r="M11" s="6">
        <f>SUM(C11:L11)</f>
        <v>7747355</v>
      </c>
    </row>
    <row r="12" spans="1:15" ht="21.95" customHeight="1">
      <c r="A12" s="1" t="s">
        <v>174</v>
      </c>
      <c r="B12" s="6"/>
      <c r="C12" s="13">
        <v>0</v>
      </c>
      <c r="D12" s="6"/>
      <c r="E12" s="13">
        <v>0</v>
      </c>
      <c r="F12" s="7"/>
      <c r="G12" s="13">
        <v>0</v>
      </c>
      <c r="H12" s="6"/>
      <c r="I12" s="13">
        <f>PL!M27</f>
        <v>-7416</v>
      </c>
      <c r="J12" s="6"/>
      <c r="K12" s="13">
        <v>0</v>
      </c>
      <c r="L12" s="6"/>
      <c r="M12" s="13">
        <f>SUM(C12:K12)</f>
        <v>-7416</v>
      </c>
    </row>
    <row r="13" spans="1:15" ht="21.95" customHeight="1">
      <c r="A13" s="1" t="s">
        <v>76</v>
      </c>
      <c r="B13" s="6"/>
      <c r="C13" s="11">
        <v>0</v>
      </c>
      <c r="D13" s="6"/>
      <c r="E13" s="11">
        <v>0</v>
      </c>
      <c r="F13" s="7"/>
      <c r="G13" s="11">
        <v>0</v>
      </c>
      <c r="H13" s="6"/>
      <c r="I13" s="11">
        <v>0</v>
      </c>
      <c r="J13" s="6"/>
      <c r="K13" s="11">
        <v>844743</v>
      </c>
      <c r="L13" s="6"/>
      <c r="M13" s="11">
        <f>SUM(C13:K13)</f>
        <v>844743</v>
      </c>
    </row>
    <row r="14" spans="1:15" ht="21.95" customHeight="1">
      <c r="A14" s="1" t="s">
        <v>77</v>
      </c>
      <c r="B14" s="6"/>
      <c r="C14" s="6">
        <f>SUM(C12:C13)</f>
        <v>0</v>
      </c>
      <c r="D14" s="6"/>
      <c r="E14" s="6">
        <f>SUM(E12:E13)</f>
        <v>0</v>
      </c>
      <c r="F14" s="7"/>
      <c r="G14" s="6">
        <f>SUM(G12:G13)</f>
        <v>0</v>
      </c>
      <c r="H14" s="6"/>
      <c r="I14" s="6">
        <f>SUM(I12:I13)</f>
        <v>-7416</v>
      </c>
      <c r="J14" s="6"/>
      <c r="K14" s="6">
        <f>SUM(K12:K13)</f>
        <v>844743</v>
      </c>
      <c r="L14" s="6"/>
      <c r="M14" s="6">
        <f>SUM(M12:M13)</f>
        <v>837327</v>
      </c>
      <c r="N14" s="6"/>
      <c r="O14" s="6"/>
    </row>
    <row r="15" spans="1:15" ht="21.95" customHeight="1">
      <c r="A15" s="1" t="s">
        <v>150</v>
      </c>
      <c r="B15" s="6"/>
      <c r="C15" s="6">
        <v>37</v>
      </c>
      <c r="D15" s="6"/>
      <c r="E15" s="6">
        <v>143</v>
      </c>
      <c r="F15" s="7"/>
      <c r="G15" s="6">
        <v>0</v>
      </c>
      <c r="H15" s="6"/>
      <c r="I15" s="6">
        <v>0</v>
      </c>
      <c r="J15" s="6"/>
      <c r="K15" s="6">
        <v>0</v>
      </c>
      <c r="L15" s="6"/>
      <c r="M15" s="6">
        <f>SUM(C15:L15)</f>
        <v>180</v>
      </c>
      <c r="N15" s="6"/>
      <c r="O15" s="6"/>
    </row>
    <row r="16" spans="1:15" ht="21.95" customHeight="1" thickBot="1">
      <c r="A16" s="10" t="s">
        <v>158</v>
      </c>
      <c r="C16" s="17">
        <f>SUM(C11,C14:C15)</f>
        <v>693424</v>
      </c>
      <c r="D16" s="7"/>
      <c r="E16" s="17">
        <f>SUM(E11,E14:E15)</f>
        <v>533229</v>
      </c>
      <c r="F16" s="7"/>
      <c r="G16" s="17">
        <f>SUM(G11,G14:G15)</f>
        <v>90000</v>
      </c>
      <c r="H16" s="7"/>
      <c r="I16" s="17">
        <f>SUM(I11,I14:I15)</f>
        <v>1293057</v>
      </c>
      <c r="J16" s="7"/>
      <c r="K16" s="17">
        <f>SUM(K11,K14:K15)</f>
        <v>5975152</v>
      </c>
      <c r="L16" s="7"/>
      <c r="M16" s="17">
        <f>SUM(M11,M14:M15)</f>
        <v>8584862</v>
      </c>
    </row>
    <row r="17" spans="1:15" ht="21.95" customHeight="1" thickTop="1">
      <c r="A17" s="10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5" ht="21.95" customHeight="1">
      <c r="A18" s="10" t="s">
        <v>159</v>
      </c>
      <c r="B18" s="6"/>
      <c r="C18" s="6">
        <v>727924</v>
      </c>
      <c r="D18" s="6"/>
      <c r="E18" s="6">
        <v>670981</v>
      </c>
      <c r="F18" s="7"/>
      <c r="G18" s="6">
        <v>96711</v>
      </c>
      <c r="H18" s="6"/>
      <c r="I18" s="6">
        <v>1857718</v>
      </c>
      <c r="J18" s="6"/>
      <c r="K18" s="6">
        <v>7220035</v>
      </c>
      <c r="L18" s="6"/>
      <c r="M18" s="6">
        <f>SUM(C18:L18)</f>
        <v>10573369</v>
      </c>
    </row>
    <row r="19" spans="1:15" ht="21.95" customHeight="1">
      <c r="A19" s="1" t="s">
        <v>174</v>
      </c>
      <c r="B19" s="6"/>
      <c r="C19" s="13">
        <v>0</v>
      </c>
      <c r="D19" s="6"/>
      <c r="E19" s="13">
        <v>0</v>
      </c>
      <c r="F19" s="7"/>
      <c r="G19" s="13">
        <v>0</v>
      </c>
      <c r="H19" s="6"/>
      <c r="I19" s="13">
        <f>PL!K27</f>
        <v>-1679</v>
      </c>
      <c r="J19" s="6"/>
      <c r="K19" s="13">
        <v>0</v>
      </c>
      <c r="L19" s="6"/>
      <c r="M19" s="13">
        <f>SUM(C19:K19)</f>
        <v>-1679</v>
      </c>
    </row>
    <row r="20" spans="1:15" ht="21.95" customHeight="1">
      <c r="A20" s="1" t="s">
        <v>76</v>
      </c>
      <c r="B20" s="6"/>
      <c r="C20" s="11">
        <v>0</v>
      </c>
      <c r="D20" s="6"/>
      <c r="E20" s="11">
        <v>0</v>
      </c>
      <c r="F20" s="7"/>
      <c r="G20" s="11">
        <v>0</v>
      </c>
      <c r="H20" s="6"/>
      <c r="I20" s="11">
        <v>0</v>
      </c>
      <c r="J20" s="6"/>
      <c r="K20" s="11">
        <f>SUM(PL!K35)</f>
        <v>-1556104</v>
      </c>
      <c r="L20" s="6"/>
      <c r="M20" s="11">
        <f>SUM(C20:K20)</f>
        <v>-1556104</v>
      </c>
    </row>
    <row r="21" spans="1:15" ht="21.95" customHeight="1">
      <c r="A21" s="1" t="s">
        <v>77</v>
      </c>
      <c r="B21" s="6"/>
      <c r="C21" s="6">
        <f>SUM(C19:C20)</f>
        <v>0</v>
      </c>
      <c r="D21" s="6"/>
      <c r="E21" s="6">
        <f>SUM(E19:E20)</f>
        <v>0</v>
      </c>
      <c r="F21" s="7"/>
      <c r="G21" s="6">
        <f>SUM(G19:G20)</f>
        <v>0</v>
      </c>
      <c r="H21" s="6"/>
      <c r="I21" s="6">
        <f>SUM(I19:I20)</f>
        <v>-1679</v>
      </c>
      <c r="J21" s="6"/>
      <c r="K21" s="6">
        <f>SUM(K19:K20)</f>
        <v>-1556104</v>
      </c>
      <c r="L21" s="6"/>
      <c r="M21" s="6">
        <f>SUM(M19:M20)</f>
        <v>-1557783</v>
      </c>
      <c r="N21" s="6"/>
      <c r="O21" s="6"/>
    </row>
    <row r="22" spans="1:15" ht="21.95" customHeight="1">
      <c r="A22" s="1" t="s">
        <v>175</v>
      </c>
      <c r="B22" s="6"/>
      <c r="C22" s="6">
        <v>34924</v>
      </c>
      <c r="D22" s="6"/>
      <c r="E22" s="6">
        <v>139679</v>
      </c>
      <c r="F22" s="7"/>
      <c r="G22" s="6">
        <v>0</v>
      </c>
      <c r="H22" s="6"/>
      <c r="I22" s="6">
        <v>0</v>
      </c>
      <c r="J22" s="6"/>
      <c r="K22" s="6">
        <v>0</v>
      </c>
      <c r="L22" s="6"/>
      <c r="M22" s="6">
        <f>SUM(C22:K22)</f>
        <v>174603</v>
      </c>
      <c r="N22" s="6"/>
      <c r="O22" s="6"/>
    </row>
    <row r="23" spans="1:15" ht="21.95" customHeight="1" thickBot="1">
      <c r="A23" s="10" t="s">
        <v>154</v>
      </c>
      <c r="C23" s="17">
        <f>SUM(C18,C21:C22)</f>
        <v>762848</v>
      </c>
      <c r="D23" s="7"/>
      <c r="E23" s="17">
        <f>SUM(E18,E21:E22)</f>
        <v>810660</v>
      </c>
      <c r="F23" s="7"/>
      <c r="G23" s="17">
        <f>SUM(G18,G21:G22)</f>
        <v>96711</v>
      </c>
      <c r="H23" s="7"/>
      <c r="I23" s="17">
        <f>SUM(I18,I21:I22)</f>
        <v>1856039</v>
      </c>
      <c r="J23" s="7"/>
      <c r="K23" s="17">
        <f>SUM(K18,K21:K22)</f>
        <v>5663931</v>
      </c>
      <c r="L23" s="7"/>
      <c r="M23" s="17">
        <f>SUM(M18,M21:M22)</f>
        <v>9190189</v>
      </c>
    </row>
    <row r="24" spans="1:15" ht="21.95" customHeight="1" thickTop="1">
      <c r="A24" s="10"/>
      <c r="C24" s="7">
        <f>SUM(C23-BS!K72)</f>
        <v>0</v>
      </c>
      <c r="D24" s="7"/>
      <c r="E24" s="7">
        <f>SUM(E23-BS!K73)</f>
        <v>0</v>
      </c>
      <c r="F24" s="7"/>
      <c r="G24" s="7">
        <f>SUM(G23-BS!K77)</f>
        <v>0</v>
      </c>
      <c r="H24" s="7"/>
      <c r="I24" s="7">
        <f>SUM(I23-BS!K78)</f>
        <v>0</v>
      </c>
      <c r="J24" s="7"/>
      <c r="K24" s="7">
        <f>SUM(K23-BS!K79)</f>
        <v>0</v>
      </c>
      <c r="L24" s="7"/>
      <c r="M24" s="7">
        <f>SUM(M23-BS!K80)</f>
        <v>0</v>
      </c>
    </row>
    <row r="25" spans="1:15" ht="21.95" customHeight="1">
      <c r="A25" s="88" t="s">
        <v>191</v>
      </c>
      <c r="B25" s="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</sheetData>
  <mergeCells count="1">
    <mergeCell ref="C6:M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A6756-7931-4620-8D84-5B9363C2DA75}">
  <dimension ref="A1:R76"/>
  <sheetViews>
    <sheetView showGridLines="0" tabSelected="1" view="pageBreakPreview" topLeftCell="A55" zoomScale="90" zoomScaleNormal="90" zoomScaleSheetLayoutView="90" workbookViewId="0">
      <selection activeCell="K75" sqref="K75"/>
    </sheetView>
  </sheetViews>
  <sheetFormatPr defaultColWidth="10.5703125" defaultRowHeight="14.25"/>
  <cols>
    <col min="1" max="1" width="26.42578125" style="30" customWidth="1"/>
    <col min="2" max="2" width="7.5703125" style="30" customWidth="1"/>
    <col min="3" max="3" width="13.140625" style="30" customWidth="1"/>
    <col min="4" max="4" width="14.5703125" style="30" customWidth="1"/>
    <col min="5" max="5" width="6.5703125" style="34" customWidth="1"/>
    <col min="6" max="6" width="0.5703125" style="34" customWidth="1"/>
    <col min="7" max="7" width="13.5703125" style="38" customWidth="1"/>
    <col min="8" max="8" width="1.42578125" style="38" customWidth="1"/>
    <col min="9" max="9" width="13.5703125" style="38" customWidth="1"/>
    <col min="10" max="10" width="1.42578125" style="38" customWidth="1"/>
    <col min="11" max="11" width="13.5703125" style="38" customWidth="1"/>
    <col min="12" max="12" width="1.42578125" style="30" customWidth="1"/>
    <col min="13" max="13" width="13.5703125" style="38" customWidth="1"/>
    <col min="14" max="14" width="1.5703125" style="30" customWidth="1"/>
    <col min="15" max="15" width="13.140625" style="30" customWidth="1"/>
    <col min="16" max="16" width="10.5703125" style="30"/>
    <col min="17" max="17" width="13.140625" style="30" customWidth="1"/>
    <col min="18" max="18" width="10.5703125" style="30"/>
    <col min="19" max="19" width="13.140625" style="30" customWidth="1"/>
    <col min="20" max="20" width="10.5703125" style="30"/>
    <col min="21" max="21" width="13.140625" style="30" customWidth="1"/>
    <col min="22" max="16384" width="10.5703125" style="30"/>
  </cols>
  <sheetData>
    <row r="1" spans="1:14" ht="21.75" customHeight="1">
      <c r="A1" s="41"/>
      <c r="B1" s="22"/>
      <c r="C1" s="22"/>
      <c r="D1" s="22"/>
      <c r="E1" s="39"/>
      <c r="F1" s="42"/>
      <c r="G1" s="30"/>
      <c r="H1" s="30"/>
      <c r="I1" s="30"/>
      <c r="J1" s="30"/>
      <c r="K1" s="25"/>
      <c r="L1" s="19"/>
      <c r="M1" s="25" t="s">
        <v>57</v>
      </c>
    </row>
    <row r="2" spans="1:14" s="19" customFormat="1" ht="21.75" customHeight="1">
      <c r="A2" s="19" t="s">
        <v>0</v>
      </c>
      <c r="E2" s="43"/>
      <c r="F2" s="20"/>
      <c r="G2" s="21"/>
      <c r="H2" s="21"/>
      <c r="I2" s="21"/>
      <c r="J2" s="21"/>
      <c r="K2" s="21"/>
      <c r="M2" s="21"/>
    </row>
    <row r="3" spans="1:14" s="19" customFormat="1" ht="21.75" customHeight="1">
      <c r="A3" s="19" t="s">
        <v>99</v>
      </c>
      <c r="B3" s="18"/>
      <c r="E3" s="43"/>
      <c r="F3" s="20"/>
      <c r="G3" s="21"/>
      <c r="H3" s="21"/>
      <c r="I3" s="21"/>
      <c r="J3" s="21"/>
      <c r="K3" s="21"/>
      <c r="M3" s="21"/>
    </row>
    <row r="4" spans="1:14" s="19" customFormat="1" ht="21.75" customHeight="1">
      <c r="A4" s="19" t="s">
        <v>155</v>
      </c>
      <c r="B4" s="18"/>
      <c r="E4" s="43"/>
      <c r="F4" s="20"/>
      <c r="G4" s="21"/>
      <c r="H4" s="21"/>
      <c r="I4" s="21"/>
      <c r="J4" s="21"/>
      <c r="K4" s="21"/>
      <c r="M4" s="21"/>
    </row>
    <row r="5" spans="1:14" s="22" customFormat="1" ht="21.75" customHeight="1">
      <c r="F5" s="23"/>
      <c r="G5" s="24"/>
      <c r="H5" s="24"/>
      <c r="I5" s="24"/>
      <c r="J5" s="24"/>
      <c r="K5" s="25"/>
      <c r="L5" s="26"/>
      <c r="M5" s="25" t="s">
        <v>2</v>
      </c>
    </row>
    <row r="6" spans="1:14" s="22" customFormat="1" ht="21.75" customHeight="1">
      <c r="F6" s="23"/>
      <c r="G6" s="27"/>
      <c r="H6" s="27" t="s">
        <v>3</v>
      </c>
      <c r="I6" s="27"/>
      <c r="J6" s="24"/>
      <c r="K6" s="27"/>
      <c r="L6" s="28" t="s">
        <v>4</v>
      </c>
      <c r="M6" s="27"/>
    </row>
    <row r="7" spans="1:14" ht="21.75" customHeight="1">
      <c r="A7" s="29"/>
      <c r="B7" s="22"/>
      <c r="C7" s="22"/>
      <c r="D7" s="22"/>
      <c r="E7" s="22"/>
      <c r="F7" s="22"/>
      <c r="G7" s="44" t="s">
        <v>157</v>
      </c>
      <c r="H7" s="45"/>
      <c r="I7" s="44" t="s">
        <v>137</v>
      </c>
      <c r="J7" s="45"/>
      <c r="K7" s="44" t="s">
        <v>157</v>
      </c>
      <c r="L7" s="45"/>
      <c r="M7" s="44" t="s">
        <v>137</v>
      </c>
    </row>
    <row r="8" spans="1:14" ht="21.75" customHeight="1">
      <c r="A8" s="29" t="s">
        <v>100</v>
      </c>
      <c r="C8" s="22"/>
      <c r="D8" s="22"/>
      <c r="E8" s="32"/>
      <c r="F8" s="32"/>
      <c r="N8" s="22"/>
    </row>
    <row r="9" spans="1:14" ht="21.75" customHeight="1">
      <c r="A9" s="30" t="s">
        <v>182</v>
      </c>
      <c r="D9" s="31"/>
      <c r="E9" s="32"/>
      <c r="F9" s="32"/>
      <c r="G9" s="37">
        <f>SUM(PL!G25)</f>
        <v>1776</v>
      </c>
      <c r="H9" s="37"/>
      <c r="I9" s="37">
        <f>SUM(PL!I25)</f>
        <v>-12998</v>
      </c>
      <c r="J9" s="37"/>
      <c r="K9" s="37">
        <f>SUM(PL!K25)</f>
        <v>-1687</v>
      </c>
      <c r="L9" s="37"/>
      <c r="M9" s="37">
        <f>SUM(PL!M25)</f>
        <v>-7441</v>
      </c>
      <c r="N9" s="22"/>
    </row>
    <row r="10" spans="1:14" s="48" customFormat="1" ht="21.75" customHeight="1">
      <c r="A10" s="30" t="s">
        <v>148</v>
      </c>
      <c r="D10" s="49"/>
      <c r="E10" s="50"/>
      <c r="F10" s="50"/>
      <c r="G10" s="37"/>
      <c r="H10" s="37"/>
      <c r="I10" s="37"/>
      <c r="J10" s="37"/>
      <c r="K10" s="37"/>
      <c r="L10" s="37"/>
      <c r="M10" s="37"/>
    </row>
    <row r="11" spans="1:14" ht="21.75" customHeight="1">
      <c r="A11" s="51" t="s">
        <v>101</v>
      </c>
      <c r="D11" s="31"/>
      <c r="E11" s="32"/>
      <c r="F11" s="32"/>
      <c r="G11" s="30"/>
      <c r="H11" s="30"/>
      <c r="I11" s="30"/>
      <c r="J11" s="30"/>
      <c r="K11" s="30"/>
      <c r="M11" s="30"/>
    </row>
    <row r="12" spans="1:14" ht="21.75" customHeight="1">
      <c r="A12" s="30" t="s">
        <v>102</v>
      </c>
      <c r="D12" s="31"/>
      <c r="E12" s="32"/>
      <c r="F12" s="32"/>
      <c r="G12" s="37">
        <v>14000</v>
      </c>
      <c r="H12" s="37"/>
      <c r="I12" s="37">
        <v>12380</v>
      </c>
      <c r="J12" s="37"/>
      <c r="K12" s="37">
        <v>1600</v>
      </c>
      <c r="L12" s="47"/>
      <c r="M12" s="37">
        <v>1654</v>
      </c>
    </row>
    <row r="13" spans="1:14" ht="21.75" customHeight="1">
      <c r="A13" s="30" t="s">
        <v>189</v>
      </c>
      <c r="D13" s="31"/>
      <c r="E13" s="32"/>
      <c r="F13" s="32"/>
      <c r="G13" s="37">
        <v>-6</v>
      </c>
      <c r="H13" s="37"/>
      <c r="I13" s="37">
        <v>-95</v>
      </c>
      <c r="J13" s="37"/>
      <c r="K13" s="37">
        <v>-6</v>
      </c>
      <c r="L13" s="47"/>
      <c r="M13" s="37">
        <v>-95</v>
      </c>
    </row>
    <row r="14" spans="1:14" ht="21.75" customHeight="1">
      <c r="A14" s="30" t="s">
        <v>176</v>
      </c>
      <c r="D14" s="31"/>
      <c r="E14" s="32"/>
      <c r="F14" s="32"/>
      <c r="G14" s="37">
        <v>-11</v>
      </c>
      <c r="H14" s="37"/>
      <c r="I14" s="37">
        <v>0</v>
      </c>
      <c r="J14" s="37"/>
      <c r="K14" s="37">
        <v>-6</v>
      </c>
      <c r="L14" s="47"/>
      <c r="M14" s="37">
        <v>0</v>
      </c>
    </row>
    <row r="15" spans="1:14" ht="21.75" customHeight="1">
      <c r="A15" s="30" t="s">
        <v>177</v>
      </c>
      <c r="D15" s="31"/>
      <c r="E15" s="32"/>
      <c r="F15" s="32"/>
      <c r="G15" s="37">
        <v>0</v>
      </c>
      <c r="H15" s="37"/>
      <c r="I15" s="37">
        <v>16</v>
      </c>
      <c r="J15" s="37"/>
      <c r="K15" s="37">
        <v>0</v>
      </c>
      <c r="L15" s="47"/>
      <c r="M15" s="37">
        <v>0</v>
      </c>
    </row>
    <row r="16" spans="1:14" ht="21.75" customHeight="1">
      <c r="A16" s="30" t="s">
        <v>178</v>
      </c>
      <c r="D16" s="31"/>
      <c r="E16" s="32"/>
      <c r="F16" s="32"/>
      <c r="G16" s="37"/>
      <c r="H16" s="37"/>
      <c r="I16" s="37"/>
      <c r="J16" s="37"/>
      <c r="K16" s="37"/>
      <c r="L16" s="37"/>
      <c r="M16" s="37"/>
    </row>
    <row r="17" spans="1:13" ht="21.75" customHeight="1">
      <c r="A17" s="30" t="s">
        <v>135</v>
      </c>
      <c r="D17" s="31"/>
      <c r="E17" s="32"/>
      <c r="F17" s="32"/>
      <c r="G17" s="37">
        <v>0</v>
      </c>
      <c r="H17" s="37"/>
      <c r="I17" s="37">
        <v>483</v>
      </c>
      <c r="J17" s="37"/>
      <c r="K17" s="37">
        <v>0</v>
      </c>
      <c r="L17" s="47"/>
      <c r="M17" s="37">
        <v>0</v>
      </c>
    </row>
    <row r="18" spans="1:13" ht="21.75" customHeight="1">
      <c r="A18" s="30" t="s">
        <v>179</v>
      </c>
      <c r="D18" s="31"/>
      <c r="E18" s="32"/>
      <c r="F18" s="32"/>
      <c r="G18" s="37">
        <v>0</v>
      </c>
      <c r="H18" s="37"/>
      <c r="I18" s="37">
        <v>-1315</v>
      </c>
      <c r="J18" s="37"/>
      <c r="K18" s="37">
        <v>0</v>
      </c>
      <c r="L18" s="47"/>
      <c r="M18" s="37">
        <v>0</v>
      </c>
    </row>
    <row r="19" spans="1:13" ht="21.75" customHeight="1">
      <c r="A19" s="30" t="s">
        <v>131</v>
      </c>
      <c r="D19" s="31"/>
      <c r="E19" s="32"/>
      <c r="F19" s="32"/>
      <c r="G19" s="37">
        <v>13</v>
      </c>
      <c r="H19" s="37"/>
      <c r="I19" s="37">
        <v>15</v>
      </c>
      <c r="J19" s="37"/>
      <c r="K19" s="37">
        <v>0</v>
      </c>
      <c r="L19" s="47"/>
      <c r="M19" s="37">
        <v>0</v>
      </c>
    </row>
    <row r="20" spans="1:13" ht="21.75" customHeight="1">
      <c r="A20" s="30" t="s">
        <v>190</v>
      </c>
      <c r="D20" s="31"/>
      <c r="E20" s="32"/>
      <c r="F20" s="32"/>
      <c r="G20" s="37">
        <v>540</v>
      </c>
      <c r="H20" s="37"/>
      <c r="I20" s="37">
        <v>939</v>
      </c>
      <c r="J20" s="37"/>
      <c r="K20" s="37">
        <v>48</v>
      </c>
      <c r="L20" s="47"/>
      <c r="M20" s="37">
        <v>221</v>
      </c>
    </row>
    <row r="21" spans="1:13" ht="21.75" customHeight="1">
      <c r="A21" s="30" t="s">
        <v>103</v>
      </c>
      <c r="D21" s="31"/>
      <c r="E21" s="32"/>
      <c r="F21" s="32"/>
      <c r="G21" s="37">
        <v>0</v>
      </c>
      <c r="H21" s="37"/>
      <c r="I21" s="37">
        <v>0</v>
      </c>
      <c r="J21" s="37"/>
      <c r="K21" s="37">
        <v>-12599</v>
      </c>
      <c r="L21" s="47"/>
      <c r="M21" s="37">
        <v>-11784</v>
      </c>
    </row>
    <row r="22" spans="1:13" ht="21.75" customHeight="1">
      <c r="A22" s="30" t="s">
        <v>104</v>
      </c>
      <c r="D22" s="31"/>
      <c r="E22" s="32"/>
      <c r="F22" s="32"/>
      <c r="G22" s="40">
        <v>1566</v>
      </c>
      <c r="H22" s="37"/>
      <c r="I22" s="40">
        <v>5940</v>
      </c>
      <c r="J22" s="37"/>
      <c r="K22" s="40">
        <v>2854</v>
      </c>
      <c r="L22" s="47"/>
      <c r="M22" s="40">
        <v>6676</v>
      </c>
    </row>
    <row r="23" spans="1:13" ht="21.75" customHeight="1">
      <c r="A23" s="30" t="s">
        <v>132</v>
      </c>
      <c r="D23" s="31"/>
      <c r="E23" s="32"/>
      <c r="F23" s="32"/>
      <c r="G23" s="30"/>
      <c r="H23" s="30"/>
      <c r="I23" s="30"/>
      <c r="J23" s="30"/>
      <c r="K23" s="30"/>
      <c r="M23" s="30"/>
    </row>
    <row r="24" spans="1:13" ht="21.75" customHeight="1">
      <c r="A24" s="30" t="s">
        <v>105</v>
      </c>
      <c r="D24" s="31"/>
      <c r="E24" s="32"/>
      <c r="F24" s="32"/>
      <c r="G24" s="37">
        <f>SUM(G9:G22)</f>
        <v>17878</v>
      </c>
      <c r="H24" s="37"/>
      <c r="I24" s="37">
        <f>SUM(I9:I22)</f>
        <v>5365</v>
      </c>
      <c r="J24" s="37"/>
      <c r="K24" s="37">
        <f>SUM(K9:K22)</f>
        <v>-9796</v>
      </c>
      <c r="L24" s="37"/>
      <c r="M24" s="37">
        <f>SUM(M9:M22)</f>
        <v>-10769</v>
      </c>
    </row>
    <row r="25" spans="1:13" ht="21.75" customHeight="1">
      <c r="A25" s="30" t="s">
        <v>106</v>
      </c>
      <c r="D25" s="31"/>
      <c r="E25" s="32"/>
      <c r="F25" s="32"/>
      <c r="G25" s="37"/>
      <c r="H25" s="37"/>
      <c r="I25" s="37"/>
      <c r="J25" s="37"/>
      <c r="K25" s="37"/>
      <c r="L25" s="37"/>
      <c r="M25" s="37"/>
    </row>
    <row r="26" spans="1:13" ht="21.75" customHeight="1">
      <c r="A26" s="30" t="s">
        <v>163</v>
      </c>
      <c r="D26" s="31"/>
      <c r="E26" s="32"/>
      <c r="F26" s="32"/>
      <c r="G26" s="37">
        <f>-24893-1</f>
        <v>-24894</v>
      </c>
      <c r="H26" s="37"/>
      <c r="I26" s="37">
        <v>-43447</v>
      </c>
      <c r="J26" s="37"/>
      <c r="K26" s="37">
        <f>732</f>
        <v>732</v>
      </c>
      <c r="L26" s="47"/>
      <c r="M26" s="37">
        <v>-264</v>
      </c>
    </row>
    <row r="27" spans="1:13" ht="21.75" customHeight="1">
      <c r="A27" s="30" t="s">
        <v>107</v>
      </c>
      <c r="D27" s="31"/>
      <c r="E27" s="32"/>
      <c r="F27" s="32"/>
      <c r="G27" s="37">
        <v>-165305</v>
      </c>
      <c r="H27" s="37"/>
      <c r="I27" s="37">
        <v>-60171</v>
      </c>
      <c r="J27" s="37"/>
      <c r="K27" s="37">
        <f>21+1</f>
        <v>22</v>
      </c>
      <c r="L27" s="47"/>
      <c r="M27" s="37">
        <v>4</v>
      </c>
    </row>
    <row r="28" spans="1:13" ht="21.75" customHeight="1">
      <c r="A28" s="30" t="s">
        <v>108</v>
      </c>
      <c r="D28" s="31"/>
      <c r="E28" s="32"/>
      <c r="F28" s="32"/>
      <c r="G28" s="37">
        <v>-2172</v>
      </c>
      <c r="H28" s="37"/>
      <c r="I28" s="37">
        <v>-163</v>
      </c>
      <c r="J28" s="37"/>
      <c r="K28" s="37">
        <v>3</v>
      </c>
      <c r="L28" s="47"/>
      <c r="M28" s="37">
        <v>3</v>
      </c>
    </row>
    <row r="29" spans="1:13" ht="21.75" customHeight="1">
      <c r="A29" s="30" t="s">
        <v>109</v>
      </c>
      <c r="D29" s="31"/>
      <c r="E29" s="32"/>
      <c r="F29" s="32"/>
      <c r="G29" s="37">
        <v>101</v>
      </c>
      <c r="H29" s="37"/>
      <c r="I29" s="37">
        <v>-684</v>
      </c>
      <c r="J29" s="37"/>
      <c r="K29" s="37">
        <f>18</f>
        <v>18</v>
      </c>
      <c r="L29" s="47"/>
      <c r="M29" s="37">
        <v>0</v>
      </c>
    </row>
    <row r="30" spans="1:13" ht="21.75" customHeight="1">
      <c r="A30" s="30" t="s">
        <v>110</v>
      </c>
      <c r="D30" s="31"/>
      <c r="E30" s="32"/>
      <c r="F30" s="32"/>
      <c r="G30" s="37"/>
      <c r="H30" s="37"/>
      <c r="I30" s="37"/>
      <c r="J30" s="37"/>
      <c r="K30" s="37"/>
      <c r="L30" s="47"/>
      <c r="M30" s="37"/>
    </row>
    <row r="31" spans="1:13" ht="21.75" customHeight="1">
      <c r="A31" s="30" t="s">
        <v>164</v>
      </c>
      <c r="D31" s="31"/>
      <c r="E31" s="32"/>
      <c r="F31" s="32"/>
      <c r="G31" s="37">
        <v>78629</v>
      </c>
      <c r="H31" s="37"/>
      <c r="I31" s="37">
        <v>26125</v>
      </c>
      <c r="J31" s="37"/>
      <c r="K31" s="92">
        <v>-961</v>
      </c>
      <c r="L31" s="47"/>
      <c r="M31" s="93">
        <v>4353</v>
      </c>
    </row>
    <row r="32" spans="1:13" ht="21.75" customHeight="1">
      <c r="A32" s="30" t="s">
        <v>111</v>
      </c>
      <c r="D32" s="31"/>
      <c r="E32" s="32"/>
      <c r="F32" s="32"/>
      <c r="G32" s="37">
        <v>1653</v>
      </c>
      <c r="H32" s="37"/>
      <c r="I32" s="37">
        <v>1140</v>
      </c>
      <c r="J32" s="37"/>
      <c r="K32" s="37">
        <f>64-1</f>
        <v>63</v>
      </c>
      <c r="L32" s="47"/>
      <c r="M32" s="37">
        <v>113</v>
      </c>
    </row>
    <row r="33" spans="1:18" ht="21.75" customHeight="1">
      <c r="A33" s="30" t="s">
        <v>183</v>
      </c>
      <c r="D33" s="31"/>
      <c r="E33" s="32"/>
      <c r="F33" s="32"/>
      <c r="G33" s="40">
        <v>-233</v>
      </c>
      <c r="H33" s="37"/>
      <c r="I33" s="40">
        <v>0</v>
      </c>
      <c r="J33" s="37"/>
      <c r="K33" s="40">
        <v>0</v>
      </c>
      <c r="L33" s="47"/>
      <c r="M33" s="40">
        <v>0</v>
      </c>
    </row>
    <row r="34" spans="1:18" ht="21.75" customHeight="1">
      <c r="A34" s="29" t="s">
        <v>184</v>
      </c>
      <c r="D34" s="31"/>
      <c r="E34" s="32"/>
      <c r="F34" s="32"/>
      <c r="G34" s="37">
        <f>SUM(G24:G33)</f>
        <v>-94343</v>
      </c>
      <c r="H34" s="37"/>
      <c r="I34" s="37">
        <f>SUM(I24:I33)</f>
        <v>-71835</v>
      </c>
      <c r="J34" s="37"/>
      <c r="K34" s="37">
        <f>SUM(K24:K33)</f>
        <v>-9919</v>
      </c>
      <c r="L34" s="37"/>
      <c r="M34" s="37">
        <f>SUM(M24:M33)</f>
        <v>-6560</v>
      </c>
    </row>
    <row r="35" spans="1:18" ht="21.75" customHeight="1">
      <c r="A35" s="30" t="s">
        <v>133</v>
      </c>
      <c r="D35" s="31"/>
      <c r="E35" s="32"/>
      <c r="F35" s="32"/>
      <c r="G35" s="37">
        <v>-1724</v>
      </c>
      <c r="H35" s="37"/>
      <c r="I35" s="37">
        <v>-995</v>
      </c>
      <c r="J35" s="37"/>
      <c r="K35" s="37">
        <v>-291</v>
      </c>
      <c r="L35" s="47"/>
      <c r="M35" s="37">
        <v>-181</v>
      </c>
    </row>
    <row r="36" spans="1:18" ht="21.75" customHeight="1">
      <c r="A36" s="30" t="s">
        <v>142</v>
      </c>
      <c r="D36" s="31"/>
      <c r="E36" s="32"/>
      <c r="F36" s="32"/>
      <c r="G36" s="40">
        <v>0</v>
      </c>
      <c r="H36" s="37"/>
      <c r="I36" s="40">
        <v>3116</v>
      </c>
      <c r="J36" s="37"/>
      <c r="K36" s="40">
        <v>0</v>
      </c>
      <c r="L36" s="47"/>
      <c r="M36" s="40">
        <v>0</v>
      </c>
    </row>
    <row r="37" spans="1:18" ht="21.75" customHeight="1">
      <c r="A37" s="29" t="s">
        <v>185</v>
      </c>
      <c r="D37" s="31"/>
      <c r="E37" s="32"/>
      <c r="F37" s="32"/>
      <c r="G37" s="40">
        <f>SUM(G34:G36)</f>
        <v>-96067</v>
      </c>
      <c r="H37" s="37"/>
      <c r="I37" s="40">
        <f>SUM(I34:I36)</f>
        <v>-69714</v>
      </c>
      <c r="J37" s="37"/>
      <c r="K37" s="40">
        <f>SUM(K34:K36)</f>
        <v>-10210</v>
      </c>
      <c r="L37" s="37"/>
      <c r="M37" s="40">
        <f>SUM(M34:M36)</f>
        <v>-6741</v>
      </c>
    </row>
    <row r="38" spans="1:18" ht="21.75" customHeight="1">
      <c r="D38" s="31"/>
      <c r="E38" s="32"/>
      <c r="F38" s="32"/>
      <c r="G38" s="37"/>
      <c r="H38" s="37"/>
      <c r="I38" s="37"/>
      <c r="J38" s="37"/>
      <c r="K38" s="37"/>
      <c r="L38" s="37"/>
      <c r="M38" s="37"/>
    </row>
    <row r="39" spans="1:18" ht="21.75" customHeight="1">
      <c r="A39" s="30" t="s">
        <v>191</v>
      </c>
      <c r="D39" s="31"/>
      <c r="E39" s="32"/>
      <c r="F39" s="32"/>
      <c r="G39" s="37"/>
      <c r="H39" s="37"/>
      <c r="I39" s="37"/>
      <c r="J39" s="37"/>
      <c r="K39" s="37"/>
      <c r="L39" s="37"/>
      <c r="M39" s="37"/>
    </row>
    <row r="40" spans="1:18" ht="22.35" customHeight="1">
      <c r="D40" s="31"/>
      <c r="E40" s="32"/>
      <c r="F40" s="32"/>
      <c r="G40" s="30"/>
      <c r="H40" s="30"/>
      <c r="I40" s="30"/>
      <c r="J40" s="30"/>
      <c r="K40" s="25"/>
      <c r="L40" s="19"/>
      <c r="M40" s="25" t="s">
        <v>57</v>
      </c>
    </row>
    <row r="41" spans="1:18" ht="22.35" customHeight="1">
      <c r="A41" s="19" t="s">
        <v>0</v>
      </c>
      <c r="D41" s="31"/>
      <c r="E41" s="32"/>
      <c r="F41" s="32"/>
      <c r="G41" s="30"/>
      <c r="H41" s="30"/>
      <c r="I41" s="30"/>
      <c r="J41" s="30"/>
      <c r="K41" s="25"/>
      <c r="L41" s="19"/>
      <c r="M41" s="25"/>
    </row>
    <row r="42" spans="1:18" s="19" customFormat="1" ht="22.35" customHeight="1">
      <c r="A42" s="19" t="s">
        <v>112</v>
      </c>
      <c r="E42" s="43"/>
      <c r="F42" s="20"/>
      <c r="G42" s="21"/>
      <c r="H42" s="21"/>
      <c r="I42" s="21"/>
      <c r="J42" s="21"/>
      <c r="K42" s="21"/>
      <c r="M42" s="21"/>
    </row>
    <row r="43" spans="1:18" s="19" customFormat="1" ht="22.35" customHeight="1">
      <c r="A43" s="19" t="s">
        <v>155</v>
      </c>
      <c r="B43" s="18"/>
      <c r="E43" s="43"/>
      <c r="F43" s="20"/>
      <c r="G43" s="21"/>
      <c r="H43" s="21"/>
      <c r="I43" s="21"/>
      <c r="J43" s="21"/>
      <c r="K43" s="21"/>
      <c r="M43" s="21"/>
    </row>
    <row r="44" spans="1:18" s="22" customFormat="1" ht="22.35" customHeight="1">
      <c r="F44" s="23"/>
      <c r="G44" s="24"/>
      <c r="H44" s="24"/>
      <c r="I44" s="24"/>
      <c r="J44" s="24"/>
      <c r="K44" s="25"/>
      <c r="L44" s="26"/>
      <c r="M44" s="25" t="s">
        <v>2</v>
      </c>
    </row>
    <row r="45" spans="1:18" s="22" customFormat="1" ht="22.35" customHeight="1">
      <c r="F45" s="23"/>
      <c r="G45" s="27"/>
      <c r="H45" s="27" t="s">
        <v>3</v>
      </c>
      <c r="I45" s="27"/>
      <c r="J45" s="24"/>
      <c r="K45" s="27"/>
      <c r="L45" s="28" t="s">
        <v>4</v>
      </c>
      <c r="M45" s="27"/>
    </row>
    <row r="46" spans="1:18" ht="22.35" customHeight="1">
      <c r="A46" s="29"/>
      <c r="B46" s="22"/>
      <c r="C46" s="22"/>
      <c r="D46" s="22"/>
      <c r="E46" s="22"/>
      <c r="F46" s="22"/>
      <c r="G46" s="44" t="s">
        <v>157</v>
      </c>
      <c r="H46" s="45"/>
      <c r="I46" s="44" t="s">
        <v>137</v>
      </c>
      <c r="J46" s="45"/>
      <c r="K46" s="44" t="s">
        <v>157</v>
      </c>
      <c r="L46" s="45"/>
      <c r="M46" s="44" t="s">
        <v>137</v>
      </c>
    </row>
    <row r="47" spans="1:18" ht="22.35" customHeight="1">
      <c r="A47" s="29" t="s">
        <v>113</v>
      </c>
      <c r="D47" s="31"/>
      <c r="E47" s="32"/>
      <c r="F47" s="32"/>
      <c r="G47" s="37"/>
      <c r="H47" s="37"/>
      <c r="I47" s="37"/>
      <c r="J47" s="37"/>
      <c r="K47" s="37"/>
      <c r="L47" s="37"/>
      <c r="M47" s="37"/>
    </row>
    <row r="48" spans="1:18" ht="22.35" customHeight="1">
      <c r="A48" s="30" t="s">
        <v>136</v>
      </c>
      <c r="E48" s="32"/>
      <c r="F48" s="32"/>
      <c r="G48" s="37">
        <v>0</v>
      </c>
      <c r="H48" s="37"/>
      <c r="I48" s="37">
        <v>0</v>
      </c>
      <c r="J48" s="37"/>
      <c r="K48" s="37">
        <v>-364112</v>
      </c>
      <c r="L48" s="47"/>
      <c r="M48" s="37">
        <v>-624460</v>
      </c>
      <c r="P48" s="37"/>
      <c r="R48" s="37"/>
    </row>
    <row r="49" spans="1:18" ht="22.35" customHeight="1">
      <c r="A49" s="30" t="s">
        <v>114</v>
      </c>
      <c r="D49" s="31"/>
      <c r="E49" s="32"/>
      <c r="F49" s="32"/>
      <c r="G49" s="37">
        <v>0</v>
      </c>
      <c r="H49" s="37"/>
      <c r="I49" s="37">
        <v>0</v>
      </c>
      <c r="J49" s="37"/>
      <c r="K49" s="37">
        <v>249130</v>
      </c>
      <c r="L49" s="47"/>
      <c r="M49" s="37">
        <v>553350</v>
      </c>
      <c r="P49" s="37"/>
      <c r="R49" s="37"/>
    </row>
    <row r="50" spans="1:18" ht="22.35" customHeight="1">
      <c r="A50" s="30" t="s">
        <v>180</v>
      </c>
      <c r="D50" s="31"/>
      <c r="E50" s="32"/>
      <c r="F50" s="32"/>
      <c r="G50" s="37">
        <v>712</v>
      </c>
      <c r="H50" s="37"/>
      <c r="I50" s="37">
        <v>0</v>
      </c>
      <c r="J50" s="37"/>
      <c r="K50" s="37">
        <v>706</v>
      </c>
      <c r="L50" s="47"/>
      <c r="M50" s="47">
        <v>0</v>
      </c>
      <c r="P50" s="37"/>
      <c r="R50" s="37"/>
    </row>
    <row r="51" spans="1:18" ht="22.35" customHeight="1">
      <c r="A51" s="30" t="s">
        <v>115</v>
      </c>
      <c r="D51" s="31"/>
      <c r="E51" s="32"/>
      <c r="F51" s="32"/>
      <c r="G51" s="37">
        <v>0</v>
      </c>
      <c r="H51" s="54"/>
      <c r="I51" s="37">
        <v>0</v>
      </c>
      <c r="J51" s="54"/>
      <c r="K51" s="37">
        <v>27115</v>
      </c>
      <c r="L51" s="47"/>
      <c r="M51" s="47">
        <v>13088</v>
      </c>
    </row>
    <row r="52" spans="1:18" ht="22.35" customHeight="1">
      <c r="A52" s="30" t="s">
        <v>116</v>
      </c>
      <c r="D52" s="31"/>
      <c r="E52" s="32"/>
      <c r="F52" s="32"/>
      <c r="G52" s="37">
        <v>-320</v>
      </c>
      <c r="H52" s="37"/>
      <c r="I52" s="37">
        <v>-1918</v>
      </c>
      <c r="J52" s="37"/>
      <c r="K52" s="37">
        <v>-320</v>
      </c>
      <c r="L52" s="47"/>
      <c r="M52" s="37">
        <v>-1918</v>
      </c>
    </row>
    <row r="53" spans="1:18" ht="22.35" customHeight="1">
      <c r="A53" s="30" t="s">
        <v>144</v>
      </c>
      <c r="D53" s="31"/>
      <c r="E53" s="32"/>
      <c r="F53" s="32"/>
      <c r="G53" s="37"/>
      <c r="H53" s="33"/>
      <c r="I53" s="37"/>
      <c r="J53" s="33"/>
      <c r="K53" s="33"/>
      <c r="L53" s="47"/>
      <c r="M53" s="33"/>
    </row>
    <row r="54" spans="1:18" ht="22.35" customHeight="1">
      <c r="A54" s="30" t="s">
        <v>143</v>
      </c>
      <c r="D54" s="31"/>
      <c r="E54" s="32"/>
      <c r="F54" s="32"/>
      <c r="G54" s="37">
        <v>-3045</v>
      </c>
      <c r="H54" s="33"/>
      <c r="I54" s="37">
        <v>-1001</v>
      </c>
      <c r="J54" s="33"/>
      <c r="K54" s="33">
        <v>0</v>
      </c>
      <c r="L54" s="47"/>
      <c r="M54" s="33">
        <v>-117</v>
      </c>
    </row>
    <row r="55" spans="1:18" ht="22.35" customHeight="1">
      <c r="A55" s="30" t="s">
        <v>134</v>
      </c>
      <c r="D55" s="31"/>
      <c r="E55" s="32"/>
      <c r="F55" s="32"/>
      <c r="G55" s="40">
        <v>-2888</v>
      </c>
      <c r="H55" s="33"/>
      <c r="I55" s="40">
        <v>-2819</v>
      </c>
      <c r="J55" s="33"/>
      <c r="K55" s="55">
        <v>0</v>
      </c>
      <c r="L55" s="47"/>
      <c r="M55" s="55">
        <v>0</v>
      </c>
    </row>
    <row r="56" spans="1:18" ht="22.35" customHeight="1">
      <c r="A56" s="29" t="s">
        <v>186</v>
      </c>
      <c r="D56" s="31"/>
      <c r="E56" s="32"/>
      <c r="F56" s="32"/>
      <c r="G56" s="40">
        <f>SUM(G48:G55)</f>
        <v>-5541</v>
      </c>
      <c r="H56" s="37"/>
      <c r="I56" s="40">
        <f>SUM(I48:I55)</f>
        <v>-5738</v>
      </c>
      <c r="J56" s="37"/>
      <c r="K56" s="40">
        <f>SUM(K48:K55)</f>
        <v>-87481</v>
      </c>
      <c r="L56" s="37"/>
      <c r="M56" s="40">
        <f>SUM(M48:M55)</f>
        <v>-60057</v>
      </c>
    </row>
    <row r="57" spans="1:18" ht="22.35" customHeight="1">
      <c r="A57" s="29" t="s">
        <v>117</v>
      </c>
      <c r="B57" s="22"/>
      <c r="C57" s="22"/>
      <c r="D57" s="22"/>
      <c r="E57" s="32"/>
      <c r="F57" s="32"/>
      <c r="G57" s="37"/>
      <c r="H57" s="37"/>
      <c r="I57" s="37"/>
      <c r="J57" s="37"/>
      <c r="K57" s="37"/>
      <c r="L57" s="37"/>
      <c r="M57" s="37"/>
      <c r="N57" s="22"/>
    </row>
    <row r="58" spans="1:18" ht="22.35" customHeight="1">
      <c r="A58" s="30" t="s">
        <v>118</v>
      </c>
      <c r="D58" s="31"/>
      <c r="E58" s="32"/>
      <c r="F58" s="32"/>
      <c r="G58" s="37">
        <v>445000</v>
      </c>
      <c r="H58" s="33"/>
      <c r="I58" s="37">
        <v>525000</v>
      </c>
      <c r="J58" s="33"/>
      <c r="K58" s="37">
        <v>445000</v>
      </c>
      <c r="L58" s="33"/>
      <c r="M58" s="37">
        <v>525000</v>
      </c>
    </row>
    <row r="59" spans="1:18" ht="22.35" customHeight="1">
      <c r="A59" s="30" t="s">
        <v>119</v>
      </c>
      <c r="D59" s="31"/>
      <c r="E59" s="32"/>
      <c r="F59" s="32"/>
      <c r="G59" s="37">
        <v>-508000</v>
      </c>
      <c r="H59" s="33"/>
      <c r="I59" s="37">
        <v>-450000</v>
      </c>
      <c r="J59" s="33"/>
      <c r="K59" s="37">
        <v>-508000</v>
      </c>
      <c r="L59" s="33"/>
      <c r="M59" s="37">
        <v>-450000</v>
      </c>
    </row>
    <row r="60" spans="1:18" ht="22.35" customHeight="1">
      <c r="A60" s="30" t="s">
        <v>120</v>
      </c>
      <c r="D60" s="31"/>
      <c r="E60" s="32"/>
      <c r="F60" s="32"/>
      <c r="G60" s="37">
        <v>0</v>
      </c>
      <c r="H60" s="33"/>
      <c r="I60" s="37">
        <v>0</v>
      </c>
      <c r="J60" s="33"/>
      <c r="K60" s="37">
        <v>21370</v>
      </c>
      <c r="L60" s="33"/>
      <c r="M60" s="37">
        <v>1950</v>
      </c>
    </row>
    <row r="61" spans="1:18" ht="22.35" customHeight="1">
      <c r="A61" s="30" t="s">
        <v>121</v>
      </c>
      <c r="D61" s="31"/>
      <c r="E61" s="32"/>
      <c r="F61" s="32"/>
      <c r="G61" s="37">
        <v>0</v>
      </c>
      <c r="H61" s="33"/>
      <c r="I61" s="37">
        <v>0</v>
      </c>
      <c r="J61" s="33"/>
      <c r="K61" s="37">
        <v>-19440</v>
      </c>
      <c r="L61" s="33"/>
      <c r="M61" s="37">
        <v>-1950</v>
      </c>
    </row>
    <row r="62" spans="1:18" ht="22.35" customHeight="1">
      <c r="A62" s="30" t="s">
        <v>122</v>
      </c>
      <c r="D62" s="31"/>
      <c r="E62" s="32"/>
      <c r="F62" s="32"/>
      <c r="G62" s="37">
        <v>-1151</v>
      </c>
      <c r="H62" s="33"/>
      <c r="I62" s="37">
        <v>-1223</v>
      </c>
      <c r="J62" s="33"/>
      <c r="K62" s="37">
        <v>-268</v>
      </c>
      <c r="L62" s="33"/>
      <c r="M62" s="37">
        <v>-268</v>
      </c>
    </row>
    <row r="63" spans="1:18" ht="22.35" customHeight="1">
      <c r="A63" s="30" t="s">
        <v>123</v>
      </c>
      <c r="D63" s="31"/>
      <c r="E63" s="32"/>
      <c r="F63" s="32"/>
      <c r="G63" s="37">
        <v>-1477</v>
      </c>
      <c r="H63" s="33"/>
      <c r="I63" s="37">
        <v>-6256</v>
      </c>
      <c r="J63" s="33"/>
      <c r="K63" s="37">
        <v>-3042</v>
      </c>
      <c r="L63" s="33"/>
      <c r="M63" s="37">
        <v>-7122</v>
      </c>
    </row>
    <row r="64" spans="1:18" ht="22.35" customHeight="1">
      <c r="A64" s="35" t="s">
        <v>130</v>
      </c>
      <c r="D64" s="31"/>
      <c r="E64" s="32"/>
      <c r="F64" s="32"/>
      <c r="G64" s="55">
        <v>174603</v>
      </c>
      <c r="H64" s="33"/>
      <c r="I64" s="55">
        <v>180</v>
      </c>
      <c r="J64" s="33"/>
      <c r="K64" s="55">
        <v>174603</v>
      </c>
      <c r="L64" s="47"/>
      <c r="M64" s="55">
        <v>180</v>
      </c>
    </row>
    <row r="65" spans="1:13" ht="22.35" customHeight="1">
      <c r="A65" s="29" t="s">
        <v>187</v>
      </c>
      <c r="D65" s="31"/>
      <c r="E65" s="32"/>
      <c r="F65" s="32"/>
      <c r="G65" s="40">
        <f>SUM(G58:G64)</f>
        <v>108975</v>
      </c>
      <c r="H65" s="37"/>
      <c r="I65" s="40">
        <f>SUM(I58:I64)</f>
        <v>67701</v>
      </c>
      <c r="J65" s="37"/>
      <c r="K65" s="40">
        <f>SUM(K58:K64)</f>
        <v>110223</v>
      </c>
      <c r="L65" s="37"/>
      <c r="M65" s="40">
        <f>SUM(M58:M64)</f>
        <v>67790</v>
      </c>
    </row>
    <row r="66" spans="1:13" ht="22.35" customHeight="1">
      <c r="A66" s="19" t="s">
        <v>151</v>
      </c>
      <c r="D66" s="31"/>
      <c r="E66" s="32"/>
      <c r="F66" s="32"/>
      <c r="G66" s="37">
        <f>G37+G56+G65</f>
        <v>7367</v>
      </c>
      <c r="H66" s="37"/>
      <c r="I66" s="37">
        <f>I37+I56+I65</f>
        <v>-7751</v>
      </c>
      <c r="J66" s="37"/>
      <c r="K66" s="37">
        <f>K37+K56+K65</f>
        <v>12532</v>
      </c>
      <c r="L66" s="37"/>
      <c r="M66" s="37">
        <f>M37+M56+M65</f>
        <v>992</v>
      </c>
    </row>
    <row r="67" spans="1:13" ht="22.35" customHeight="1">
      <c r="A67" s="30" t="s">
        <v>124</v>
      </c>
      <c r="D67" s="31"/>
      <c r="E67" s="32"/>
      <c r="F67" s="32"/>
      <c r="G67" s="40">
        <v>41377</v>
      </c>
      <c r="H67" s="37"/>
      <c r="I67" s="40">
        <v>34474</v>
      </c>
      <c r="J67" s="37"/>
      <c r="K67" s="40">
        <v>7079</v>
      </c>
      <c r="L67" s="37"/>
      <c r="M67" s="40">
        <v>3268</v>
      </c>
    </row>
    <row r="68" spans="1:13" ht="22.35" customHeight="1" thickBot="1">
      <c r="A68" s="29" t="s">
        <v>125</v>
      </c>
      <c r="D68" s="31"/>
      <c r="E68" s="32"/>
      <c r="F68" s="32"/>
      <c r="G68" s="36">
        <f>SUM(G66:G67)</f>
        <v>48744</v>
      </c>
      <c r="H68" s="37"/>
      <c r="I68" s="36">
        <f>SUM(I66:I67)</f>
        <v>26723</v>
      </c>
      <c r="J68" s="37"/>
      <c r="K68" s="36">
        <f>SUM(K66:K67)</f>
        <v>19611</v>
      </c>
      <c r="L68" s="37"/>
      <c r="M68" s="36">
        <f>SUM(M66:M67)</f>
        <v>4260</v>
      </c>
    </row>
    <row r="69" spans="1:13" ht="22.35" customHeight="1" thickTop="1">
      <c r="A69" s="29"/>
      <c r="D69" s="31"/>
      <c r="E69" s="32"/>
      <c r="F69" s="32"/>
      <c r="G69" s="37">
        <f>G68-BS!G11</f>
        <v>0</v>
      </c>
      <c r="H69" s="37"/>
      <c r="I69" s="37"/>
      <c r="J69" s="37"/>
      <c r="K69" s="37">
        <f>K68-BS!K11</f>
        <v>0</v>
      </c>
      <c r="L69" s="37"/>
      <c r="M69" s="37"/>
    </row>
    <row r="70" spans="1:13" ht="22.35" customHeight="1">
      <c r="A70" s="29" t="s">
        <v>139</v>
      </c>
      <c r="D70" s="31"/>
      <c r="E70" s="32"/>
      <c r="F70" s="32"/>
      <c r="G70" s="37"/>
      <c r="H70" s="37"/>
      <c r="I70" s="37"/>
      <c r="J70" s="37"/>
      <c r="K70" s="37"/>
      <c r="L70" s="37"/>
      <c r="M70" s="37"/>
    </row>
    <row r="71" spans="1:13" ht="22.35" customHeight="1">
      <c r="A71" s="30" t="s">
        <v>140</v>
      </c>
      <c r="D71" s="31"/>
      <c r="E71" s="32"/>
      <c r="F71" s="32"/>
      <c r="G71" s="37"/>
      <c r="H71" s="37"/>
      <c r="I71" s="37"/>
      <c r="J71" s="37"/>
      <c r="K71" s="37"/>
      <c r="L71" s="37"/>
      <c r="M71" s="37"/>
    </row>
    <row r="72" spans="1:13" ht="22.35" customHeight="1">
      <c r="A72" s="30" t="s">
        <v>146</v>
      </c>
      <c r="D72" s="31"/>
      <c r="E72" s="32"/>
      <c r="F72" s="32"/>
      <c r="G72" s="37"/>
      <c r="H72" s="37"/>
      <c r="I72" s="37"/>
      <c r="J72" s="37"/>
      <c r="K72" s="37"/>
      <c r="L72" s="37"/>
      <c r="M72" s="37"/>
    </row>
    <row r="73" spans="1:13" ht="22.35" customHeight="1">
      <c r="A73" s="30" t="s">
        <v>145</v>
      </c>
      <c r="D73" s="31"/>
      <c r="E73" s="32"/>
      <c r="F73" s="32"/>
      <c r="G73" s="37">
        <v>0</v>
      </c>
      <c r="H73" s="37"/>
      <c r="I73" s="37">
        <v>9965</v>
      </c>
      <c r="J73" s="37"/>
      <c r="K73" s="37">
        <v>0</v>
      </c>
      <c r="L73" s="37"/>
      <c r="M73" s="37">
        <v>1914</v>
      </c>
    </row>
    <row r="74" spans="1:13" ht="22.35" customHeight="1">
      <c r="A74" s="30" t="s">
        <v>149</v>
      </c>
      <c r="D74" s="31"/>
      <c r="E74" s="32"/>
      <c r="F74" s="32"/>
      <c r="G74" s="37">
        <v>419</v>
      </c>
      <c r="H74" s="37"/>
      <c r="I74" s="37">
        <v>0</v>
      </c>
      <c r="J74" s="37"/>
      <c r="K74" s="37">
        <v>0</v>
      </c>
      <c r="L74" s="37"/>
      <c r="M74" s="37">
        <v>0</v>
      </c>
    </row>
    <row r="75" spans="1:13" ht="22.35" customHeight="1">
      <c r="A75" s="35"/>
      <c r="B75" s="35"/>
      <c r="C75" s="46"/>
      <c r="D75" s="46"/>
      <c r="E75" s="30"/>
      <c r="F75" s="30"/>
      <c r="G75" s="37"/>
      <c r="H75" s="37"/>
      <c r="I75" s="37"/>
      <c r="J75" s="37"/>
      <c r="K75" s="37"/>
      <c r="L75" s="47"/>
      <c r="M75" s="47"/>
    </row>
    <row r="76" spans="1:13" ht="22.35" customHeight="1">
      <c r="A76" s="30" t="s">
        <v>191</v>
      </c>
      <c r="D76" s="31"/>
    </row>
  </sheetData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916E3FEADF87B48B1CF55A4615EC6FB" ma:contentTypeVersion="16" ma:contentTypeDescription="สร้างเอกสารใหม่" ma:contentTypeScope="" ma:versionID="380fe655e086847341ec2a7a69a7dd2e">
  <xsd:schema xmlns:xsd="http://www.w3.org/2001/XMLSchema" xmlns:xs="http://www.w3.org/2001/XMLSchema" xmlns:p="http://schemas.microsoft.com/office/2006/metadata/properties" xmlns:ns2="3de844f8-6770-44e6-aff8-7d9245b1424c" xmlns:ns3="50c908b1-f277-4340-90a9-4611d0b0f078" xmlns:ns4="6f47f0b9-31c7-4f58-ba71-c32d2d0a64ec" targetNamespace="http://schemas.microsoft.com/office/2006/metadata/properties" ma:root="true" ma:fieldsID="b734db76aeabecdb727a1dc3536d209c" ns2:_="" ns3:_="" ns4:_="">
    <xsd:import namespace="3de844f8-6770-44e6-aff8-7d9245b1424c"/>
    <xsd:import namespace="50c908b1-f277-4340-90a9-4611d0b0f078"/>
    <xsd:import namespace="6f47f0b9-31c7-4f58-ba71-c32d2d0a64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e844f8-6770-44e6-aff8-7d9245b14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4e14df-be91-4813-88cf-d4fdb8ff8e8b}" ma:internalName="TaxCatchAll" ma:showField="CatchAllData" ma:web="6f47f0b9-31c7-4f58-ba71-c32d2d0a64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47f0b9-31c7-4f58-ba71-c32d2d0a64ec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3de844f8-6770-44e6-aff8-7d9245b1424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F47BB2-4157-44EA-8483-6B928BA40D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e844f8-6770-44e6-aff8-7d9245b1424c"/>
    <ds:schemaRef ds:uri="50c908b1-f277-4340-90a9-4611d0b0f078"/>
    <ds:schemaRef ds:uri="6f47f0b9-31c7-4f58-ba71-c32d2d0a64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59A732-6669-45FC-B0AF-47D99542036F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3de844f8-6770-44e6-aff8-7d9245b1424c"/>
  </ds:schemaRefs>
</ds:datastoreItem>
</file>

<file path=customXml/itemProps3.xml><?xml version="1.0" encoding="utf-8"?>
<ds:datastoreItem xmlns:ds="http://schemas.openxmlformats.org/officeDocument/2006/customXml" ds:itemID="{1830152B-7439-4EAD-8366-739FF09213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</vt:lpstr>
      <vt:lpstr>CF</vt:lpstr>
      <vt:lpstr>BS!Print_Area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Kankanit Saengarunthong</dc:creator>
  <cp:keywords/>
  <dc:description/>
  <cp:lastModifiedBy>Darika Tongprapai</cp:lastModifiedBy>
  <cp:revision/>
  <cp:lastPrinted>2025-05-13T05:27:38Z</cp:lastPrinted>
  <dcterms:created xsi:type="dcterms:W3CDTF">2020-03-24T06:59:39Z</dcterms:created>
  <dcterms:modified xsi:type="dcterms:W3CDTF">2025-05-13T05:27:42Z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0x010100D916E3FEADF87B48B1CF55A4615EC6FB</vt:lpwstr>
  </property>
  <property fmtid="{D5CDD505-2E9C-101B-9397-08002B2CF9AE}" pid="3" name="MediaServiceImageTags">
    <vt:lpwstr/>
  </property>
</Properties>
</file>