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L\L_PRG Corporation\2025\Q1'2025\"/>
    </mc:Choice>
  </mc:AlternateContent>
  <xr:revisionPtr revIDLastSave="0" documentId="13_ncr:1_{6B6ADD90-E8EE-41E2-BB72-D64263855D6D}" xr6:coauthVersionLast="47" xr6:coauthVersionMax="47" xr10:uidLastSave="{00000000-0000-0000-0000-000000000000}"/>
  <bookViews>
    <workbookView xWindow="-120" yWindow="-120" windowWidth="29040" windowHeight="15720" tabRatio="709" activeTab="4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0">BS!$A$1:$K$90</definedName>
    <definedName name="_xlnm.Print_Area" localSheetId="4">CF!$A$1:$L$74</definedName>
    <definedName name="_xlnm.Print_Area" localSheetId="3">company!$A$1:$N$25</definedName>
    <definedName name="_xlnm.Print_Area" localSheetId="1">PL!$A$1:$K$41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0" i="1" l="1"/>
  <c r="E79" i="1"/>
  <c r="O24" i="3"/>
  <c r="K24" i="3"/>
  <c r="I24" i="3"/>
  <c r="I29" i="6"/>
  <c r="I12" i="6"/>
  <c r="K53" i="6" l="1"/>
  <c r="G53" i="6"/>
  <c r="I26" i="6"/>
  <c r="I32" i="6"/>
  <c r="E26" i="6"/>
  <c r="E20" i="6"/>
  <c r="I27" i="6"/>
  <c r="M21" i="3" l="1"/>
  <c r="E34" i="2"/>
  <c r="N22" i="4" l="1"/>
  <c r="O23" i="3"/>
  <c r="I22" i="3" l="1"/>
  <c r="G22" i="3"/>
  <c r="E22" i="3"/>
  <c r="E24" i="3" s="1"/>
  <c r="C22" i="3"/>
  <c r="C15" i="3"/>
  <c r="E16" i="1" l="1"/>
  <c r="E26" i="1"/>
  <c r="E47" i="1"/>
  <c r="E54" i="1"/>
  <c r="E82" i="1"/>
  <c r="E55" i="1" l="1"/>
  <c r="E27" i="1"/>
  <c r="E83" i="1"/>
  <c r="E84" i="1" l="1"/>
  <c r="G82" i="1"/>
  <c r="G47" i="1"/>
  <c r="G16" i="1"/>
  <c r="K64" i="6" l="1"/>
  <c r="K55" i="6"/>
  <c r="G64" i="6"/>
  <c r="G55" i="6"/>
  <c r="K33" i="2"/>
  <c r="K34" i="2" s="1"/>
  <c r="K20" i="2"/>
  <c r="K13" i="2"/>
  <c r="G33" i="2"/>
  <c r="G34" i="2" s="1"/>
  <c r="G20" i="2"/>
  <c r="G13" i="2"/>
  <c r="K21" i="2" l="1"/>
  <c r="K24" i="2" s="1"/>
  <c r="K26" i="2" s="1"/>
  <c r="G21" i="2"/>
  <c r="G24" i="2" s="1"/>
  <c r="K82" i="1"/>
  <c r="I82" i="1"/>
  <c r="K54" i="1"/>
  <c r="I54" i="1"/>
  <c r="G54" i="1"/>
  <c r="G55" i="1" s="1"/>
  <c r="G83" i="1" s="1"/>
  <c r="K47" i="1"/>
  <c r="I47" i="1"/>
  <c r="K26" i="1"/>
  <c r="I26" i="1"/>
  <c r="G26" i="1"/>
  <c r="G27" i="1" s="1"/>
  <c r="K16" i="1"/>
  <c r="I16" i="1"/>
  <c r="G84" i="1" l="1"/>
  <c r="K9" i="6"/>
  <c r="K24" i="6" s="1"/>
  <c r="K35" i="2"/>
  <c r="G26" i="2"/>
  <c r="G9" i="6"/>
  <c r="G24" i="6" s="1"/>
  <c r="G34" i="6" s="1"/>
  <c r="I55" i="1"/>
  <c r="I83" i="1" s="1"/>
  <c r="K27" i="1"/>
  <c r="I27" i="1"/>
  <c r="K55" i="1"/>
  <c r="K83" i="1" s="1"/>
  <c r="I55" i="6"/>
  <c r="E55" i="6"/>
  <c r="K34" i="6" l="1"/>
  <c r="K37" i="6" s="1"/>
  <c r="K65" i="6" s="1"/>
  <c r="K67" i="6" s="1"/>
  <c r="G37" i="6"/>
  <c r="G65" i="6" s="1"/>
  <c r="G67" i="6" s="1"/>
  <c r="G35" i="2"/>
  <c r="I84" i="1"/>
  <c r="K84" i="1"/>
  <c r="O19" i="3"/>
  <c r="O12" i="3" l="1"/>
  <c r="O16" i="3" l="1"/>
  <c r="N15" i="4" l="1"/>
  <c r="I64" i="6" l="1"/>
  <c r="E64" i="6"/>
  <c r="I15" i="3"/>
  <c r="I17" i="3" s="1"/>
  <c r="G15" i="3"/>
  <c r="G17" i="3" s="1"/>
  <c r="E15" i="3"/>
  <c r="E17" i="3" s="1"/>
  <c r="C17" i="3"/>
  <c r="I33" i="2"/>
  <c r="I34" i="2" s="1"/>
  <c r="M14" i="3"/>
  <c r="O14" i="3" s="1"/>
  <c r="E33" i="2"/>
  <c r="I20" i="2"/>
  <c r="C24" i="3" l="1"/>
  <c r="O21" i="3" l="1"/>
  <c r="M22" i="3"/>
  <c r="E25" i="3"/>
  <c r="F20" i="2" l="1"/>
  <c r="H20" i="2"/>
  <c r="J20" i="2"/>
  <c r="E20" i="2"/>
  <c r="G24" i="3"/>
  <c r="I25" i="3"/>
  <c r="L13" i="4"/>
  <c r="N13" i="4" s="1"/>
  <c r="L20" i="4"/>
  <c r="L21" i="4" s="1"/>
  <c r="L23" i="4" s="1"/>
  <c r="E4" i="5"/>
  <c r="N11" i="4"/>
  <c r="D14" i="4"/>
  <c r="D16" i="4" s="1"/>
  <c r="F14" i="4"/>
  <c r="F16" i="4" s="1"/>
  <c r="H14" i="4"/>
  <c r="H16" i="4" s="1"/>
  <c r="E13" i="2"/>
  <c r="I13" i="2"/>
  <c r="I21" i="2" s="1"/>
  <c r="I24" i="2" s="1"/>
  <c r="I26" i="2" s="1"/>
  <c r="J19" i="4" l="1"/>
  <c r="K13" i="3"/>
  <c r="D21" i="4"/>
  <c r="D23" i="4" s="1"/>
  <c r="E21" i="2"/>
  <c r="E24" i="2" s="1"/>
  <c r="E26" i="2" s="1"/>
  <c r="I35" i="2"/>
  <c r="C25" i="3"/>
  <c r="G25" i="3"/>
  <c r="L14" i="4"/>
  <c r="L16" i="4" s="1"/>
  <c r="I9" i="6"/>
  <c r="I24" i="6" s="1"/>
  <c r="I34" i="6" s="1"/>
  <c r="N20" i="4"/>
  <c r="D24" i="4" l="1"/>
  <c r="K20" i="3"/>
  <c r="K22" i="3" s="1"/>
  <c r="K25" i="3" s="1"/>
  <c r="E35" i="2"/>
  <c r="N19" i="4"/>
  <c r="L24" i="4"/>
  <c r="M15" i="3"/>
  <c r="M17" i="3" s="1"/>
  <c r="J12" i="4"/>
  <c r="J14" i="4" s="1"/>
  <c r="J16" i="4" s="1"/>
  <c r="H21" i="4"/>
  <c r="H23" i="4" s="1"/>
  <c r="F21" i="4"/>
  <c r="F23" i="4" s="1"/>
  <c r="N18" i="4"/>
  <c r="E9" i="6"/>
  <c r="E24" i="6" s="1"/>
  <c r="M24" i="3" l="1"/>
  <c r="M25" i="3" s="1"/>
  <c r="E34" i="6"/>
  <c r="E37" i="6" s="1"/>
  <c r="E65" i="6" s="1"/>
  <c r="I37" i="6"/>
  <c r="I65" i="6" s="1"/>
  <c r="F24" i="4"/>
  <c r="H24" i="4"/>
  <c r="N12" i="4"/>
  <c r="N14" i="4" s="1"/>
  <c r="N16" i="4" s="1"/>
  <c r="J21" i="4"/>
  <c r="J23" i="4" s="1"/>
  <c r="J24" i="4" l="1"/>
  <c r="E67" i="6"/>
  <c r="E68" i="6" s="1"/>
  <c r="I67" i="6"/>
  <c r="I68" i="6" s="1"/>
  <c r="N21" i="4"/>
  <c r="N23" i="4" s="1"/>
  <c r="N24" i="4" l="1"/>
  <c r="O20" i="3"/>
  <c r="K15" i="3"/>
  <c r="K17" i="3" s="1"/>
  <c r="O13" i="3"/>
  <c r="O15" i="3" s="1"/>
  <c r="O17" i="3" s="1"/>
  <c r="O22" i="3" l="1"/>
  <c r="O25" i="3" l="1"/>
</calcChain>
</file>

<file path=xl/sharedStrings.xml><?xml version="1.0" encoding="utf-8"?>
<sst xmlns="http://schemas.openxmlformats.org/spreadsheetml/2006/main" count="312" uniqueCount="199">
  <si>
    <t>บริษัท พี อาร์ จี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</si>
  <si>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</si>
  <si>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</si>
  <si>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</si>
  <si>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</si>
  <si>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</si>
  <si>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</si>
  <si>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</si>
  <si>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</si>
  <si>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</si>
  <si>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</si>
  <si>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</si>
  <si>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</si>
  <si>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</si>
  <si>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</si>
  <si>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</si>
  <si>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</si>
  <si>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</si>
  <si>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</si>
  <si>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</si>
  <si>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</si>
  <si>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</si>
  <si>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</si>
  <si>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</si>
  <si>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</si>
  <si>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</si>
  <si>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</si>
  <si>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</si>
  <si>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</si>
  <si>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</si>
  <si>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</si>
  <si>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</si>
  <si>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</si>
  <si>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</si>
  <si>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</si>
  <si>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</si>
  <si>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</si>
  <si>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</si>
  <si>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</si>
  <si>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</si>
  <si>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</si>
  <si>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</si>
  <si>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</si>
  <si>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</si>
  <si>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</si>
  <si>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</si>
  <si>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</si>
  <si>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</si>
  <si>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</si>
  <si>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</si>
  <si>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</si>
  <si>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</si>
  <si>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</si>
  <si>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</si>
  <si>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</si>
  <si>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</si>
  <si>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</si>
  <si>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</si>
  <si>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</si>
  <si>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</si>
  <si>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</si>
  <si>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</si>
  <si>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</si>
  <si>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</si>
  <si>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</si>
  <si>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</si>
  <si>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</si>
  <si>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</si>
  <si>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</si>
  <si>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</si>
  <si>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</si>
  <si>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</si>
  <si>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</si>
  <si>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</si>
  <si>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</si>
  <si>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</si>
  <si>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</si>
  <si>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</si>
  <si>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</si>
  <si>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</si>
  <si>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</si>
  <si>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</si>
  <si>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</si>
  <si>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</si>
  <si>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</si>
  <si>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</si>
  <si>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</si>
  <si>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</si>
  <si>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</si>
  <si>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</si>
  <si>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</si>
  <si>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</si>
  <si>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</si>
  <si>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</si>
  <si>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</si>
  <si>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</si>
  <si>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</si>
  <si>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</si>
  <si>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</si>
  <si>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</si>
  <si>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</si>
  <si>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</si>
  <si>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</si>
  <si>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</si>
  <si>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</si>
  <si>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</si>
  <si>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</si>
  <si>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</si>
  <si>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</si>
  <si>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</si>
  <si>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</si>
  <si>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</si>
  <si>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</si>
  <si>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</si>
  <si>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</si>
  <si>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</si>
  <si>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เงินสดรับจากรายได้ดอกเบี้ย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</si>
  <si>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</si>
  <si>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</si>
  <si>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</si>
  <si>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</si>
  <si>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</si>
  <si>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</si>
  <si>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</si>
  <si>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</si>
  <si>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</si>
  <si>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</si>
  <si>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</si>
  <si>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</si>
  <si>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</si>
  <si>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</si>
  <si>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</si>
  <si>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</si>
  <si>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</si>
  <si>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 xml:space="preserve">      และหนี้สินทางการเงิน</t>
  </si>
  <si>
    <t xml:space="preserve">   การปรับลดสินค้าคงเหลือเป็นมูลค่าสุทธิที่จะได้รับ</t>
  </si>
  <si>
    <t>เงินสดจ่ายซื้ออสังหาริมทรัพย์เพื่อการลงทุน</t>
  </si>
  <si>
    <t>กำไร (ขาดทุน) จากการดำเนินงานก่อนการเปลี่ยนแปลง</t>
  </si>
  <si>
    <t>หนี้สินภาษีเงินได้รอการตัดบัญชี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</si>
  <si>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</si>
  <si>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</si>
  <si>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ยอดคงเหลือ ณ วันที่ 1 มกราคม 2567</t>
  </si>
  <si>
    <t>2567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</si>
  <si>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</si>
  <si>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</si>
  <si>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</si>
  <si>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</si>
  <si>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ข้อมูลกระแสเงินสดเปิดเผยเพิ่มเติม</t>
  </si>
  <si>
    <t>รายการที่ไม่ใช่เงินสด</t>
  </si>
  <si>
    <t xml:space="preserve">   รับคืนภาษีเงินได้</t>
  </si>
  <si>
    <t xml:space="preserve">   จ่ายภาษีเงินได้</t>
  </si>
  <si>
    <t xml:space="preserve">กำไรต่อหุ้น </t>
  </si>
  <si>
    <t xml:space="preserve">   สินทรัพย์สิทธิการใช้แสดงอยู่ภายใต้ที่ดิน อาคารและอุปกรณ์เพิ่มขึ้น</t>
  </si>
  <si>
    <t>กำไรสำหรับงวด</t>
  </si>
  <si>
    <t>รายการปรับกระทบกำไรก่อนภาษีเป็นเงินสดรับ (จ่าย)</t>
  </si>
  <si>
    <t>ใบสำคัญแสดงสิทธิใช้สิทธิซื้อหุ้นสามัญ</t>
  </si>
  <si>
    <t xml:space="preserve">   กำไรจากการจำหน่ายสินทรัพย์</t>
  </si>
  <si>
    <t>เงินสดและรายการเทียบเท่าเงินสดเพิ่มขึ้น (ลดลง) สุทธิ</t>
  </si>
  <si>
    <t>ณ วันที่ 31 มีนาคม 2568</t>
  </si>
  <si>
    <t>31 มีนาคม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</si>
  <si>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</si>
  <si>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</si>
  <si>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31 ธันวาคม 2567</t>
  </si>
  <si>
    <t>2568</t>
  </si>
  <si>
    <t>ยอดคงเหลือ ณ วันที่ 31 มีนาคม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</si>
  <si>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</si>
  <si>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</si>
  <si>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</si>
  <si>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</si>
  <si>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</si>
  <si>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</si>
  <si>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      (31 ธันวาคม 2567: หุ้นสามัญ 727,923,887 หุ้น</t>
  </si>
  <si>
    <t xml:space="preserve">   โอนอสังหาริมทรัพย์เพื่อการลงทุนเป็น ที่ดิน อาคารและอุปกรณ์</t>
  </si>
  <si>
    <t>กำไร (ขาดทุน) ก่อนภาษีเงินได้</t>
  </si>
  <si>
    <t>รายได้ภาษีเงินได้</t>
  </si>
  <si>
    <t>กำไร (ขาดทุน) สำหรับงวด</t>
  </si>
  <si>
    <t xml:space="preserve">      หุ้นสามัญ 967,108,427 หุ้น มูลค่าหุ้นละ 1 บาท</t>
  </si>
  <si>
    <t>ขาดทุนสำหรับงวด</t>
  </si>
  <si>
    <t xml:space="preserve">ใบสำคัญแสดงสิทธิใช้สิทธิซื้อหุ้นสามัญ (หมายเหตุ 10) </t>
  </si>
  <si>
    <t>ใบสำคัญแสดงสิทธิใช้สิทธิซื้อหุ้นสามัญ (หมายเหตุ 10)</t>
  </si>
  <si>
    <t xml:space="preserve">   ขาดทุนจากการจำหน่ายและตัดจำหน่ายอาคารและอุปกรณ์</t>
  </si>
  <si>
    <t xml:space="preserve">   ขาดทุนจากการปรับมูลค่ายุติธรรมของสินทรัพย์ทางการเงิน</t>
  </si>
  <si>
    <t xml:space="preserve">   กำไรจากอัตราแลกเปลี่ยนที่ยังไม่เกิดขึ้นจริง</t>
  </si>
  <si>
    <t xml:space="preserve">   จ่ายผลประโยชน์พนักงาน</t>
  </si>
  <si>
    <t>เงินสดสุทธิใช้ไปในกิจกรรมดำเนินงาน</t>
  </si>
  <si>
    <t>เงินสดสุทธิจากกิจกรรมจัดหาเงิน</t>
  </si>
  <si>
    <t>เงินสดจ่ายซื้ออาคาร เครื่องจักรและอุปกรณ์</t>
  </si>
  <si>
    <t>เงินสดรับจากการจำหน่ายอุปกรณ์</t>
  </si>
  <si>
    <t xml:space="preserve">   โอนกลับผลขาดทุนด้านเครดิตที่คาดว่าจะเกิดขึ้น</t>
  </si>
  <si>
    <t>กำไร (ขาดทุน) ต่อหุ้นขั้นพื้นฐาน</t>
  </si>
  <si>
    <t>กำไร (ขาดทุน) ต่อหุ้นปรับลด</t>
  </si>
  <si>
    <t>0.002</t>
  </si>
  <si>
    <t xml:space="preserve">      หุ้นสามัญ 762,848,295 หุ้น มูลค่าหุ้นละ 1 บาท</t>
  </si>
  <si>
    <t>กำไร (ขาดทุน) จากการดำเนินงาน</t>
  </si>
  <si>
    <t>กำไร (ขาดทุน) ก่อนภาษี</t>
  </si>
  <si>
    <t xml:space="preserve">   ประมาณการหนี้สินสำหรับผลประโยชน์พนักงาน</t>
  </si>
  <si>
    <t>เงินสดสุทธิใช้ไปในกิจกรรมลงทุน</t>
  </si>
  <si>
    <t>กำไร (ขาดทุน) จากเงินลงทุนในตราสารทุนที่กำหนดให้วัดมูลค่าด้วย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</si>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</sst>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??_);_(@_)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06">
    <xf numFmtId="0" fontId="0" fillId="0" borderId="0" xfId="0"/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wrapText="1"/>
    </xf>
    <xf numFmtId="164" fontId="1" fillId="0" borderId="0" xfId="2" applyFont="1" applyFill="1" applyAlignment="1">
      <alignment vertical="center"/>
    </xf>
    <xf numFmtId="164" fontId="1" fillId="0" borderId="0" xfId="2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1" fillId="0" borderId="4" xfId="0" applyNumberFormat="1" applyFont="1" applyBorder="1" applyAlignment="1">
      <alignment horizontal="center" vertical="center"/>
    </xf>
    <xf numFmtId="38" fontId="5" fillId="0" borderId="4" xfId="0" applyNumberFormat="1" applyFont="1" applyBorder="1" applyAlignment="1">
      <alignment horizontal="center" vertical="center"/>
    </xf>
    <xf numFmtId="37" fontId="5" fillId="0" borderId="4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1" fillId="0" borderId="4" xfId="0" quotePrefix="1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1" fillId="0" borderId="4" xfId="0" applyNumberFormat="1" applyFont="1" applyBorder="1" applyAlignment="1">
      <alignment vertical="center"/>
    </xf>
    <xf numFmtId="41" fontId="1" fillId="0" borderId="0" xfId="4" applyNumberFormat="1" applyFont="1" applyFill="1"/>
    <xf numFmtId="41" fontId="5" fillId="0" borderId="0" xfId="4" applyNumberFormat="1" applyFont="1" applyFill="1"/>
    <xf numFmtId="38" fontId="5" fillId="0" borderId="0" xfId="0" quotePrefix="1" applyNumberFormat="1" applyFont="1" applyAlignment="1">
      <alignment horizontal="left" vertical="center"/>
    </xf>
    <xf numFmtId="41" fontId="1" fillId="0" borderId="4" xfId="0" applyNumberFormat="1" applyFont="1" applyBorder="1" applyAlignment="1">
      <alignment horizontal="right" vertical="center"/>
    </xf>
    <xf numFmtId="38" fontId="7" fillId="0" borderId="0" xfId="0" quotePrefix="1" applyNumberFormat="1" applyFont="1" applyAlignment="1">
      <alignment horizontal="left" vertical="center"/>
    </xf>
    <xf numFmtId="41" fontId="1" fillId="0" borderId="2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1" fontId="1" fillId="0" borderId="0" xfId="1" applyNumberFormat="1" applyFont="1" applyAlignment="1">
      <alignment vertical="center"/>
    </xf>
    <xf numFmtId="41" fontId="1" fillId="0" borderId="0" xfId="1" applyNumberFormat="1" applyFont="1" applyAlignment="1">
      <alignment horizontal="right" vertical="center"/>
    </xf>
    <xf numFmtId="41" fontId="1" fillId="0" borderId="7" xfId="1" applyNumberFormat="1" applyFont="1" applyBorder="1" applyAlignment="1">
      <alignment vertical="center"/>
    </xf>
    <xf numFmtId="41" fontId="1" fillId="0" borderId="6" xfId="1" applyNumberFormat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41" fontId="1" fillId="0" borderId="0" xfId="1" applyNumberFormat="1" applyFont="1" applyAlignment="1">
      <alignment horizontal="center" vertical="center"/>
    </xf>
    <xf numFmtId="41" fontId="1" fillId="0" borderId="5" xfId="1" applyNumberFormat="1" applyFont="1" applyBorder="1" applyAlignment="1">
      <alignment horizontal="right" vertical="center"/>
    </xf>
    <xf numFmtId="38" fontId="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41" fontId="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38" fontId="1" fillId="0" borderId="4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1" fillId="0" borderId="4" xfId="0" applyNumberFormat="1" applyFont="1" applyBorder="1" applyAlignment="1">
      <alignment vertical="center"/>
    </xf>
    <xf numFmtId="41" fontId="1" fillId="0" borderId="3" xfId="0" quotePrefix="1" applyNumberFormat="1" applyFont="1" applyBorder="1" applyAlignment="1">
      <alignment horizontal="center" vertical="center"/>
    </xf>
    <xf numFmtId="37" fontId="1" fillId="0" borderId="3" xfId="0" quotePrefix="1" applyNumberFormat="1" applyFont="1" applyBorder="1" applyAlignment="1">
      <alignment horizontal="center" vertical="center"/>
    </xf>
    <xf numFmtId="41" fontId="1" fillId="0" borderId="0" xfId="0" quotePrefix="1" applyNumberFormat="1" applyFont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41" fontId="1" fillId="0" borderId="3" xfId="0" applyNumberFormat="1" applyFont="1" applyBorder="1" applyAlignment="1">
      <alignment horizontal="right" vertical="center"/>
    </xf>
    <xf numFmtId="41" fontId="1" fillId="0" borderId="4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41" fontId="1" fillId="0" borderId="3" xfId="0" applyNumberFormat="1" applyFont="1" applyBorder="1" applyAlignment="1">
      <alignment vertical="center"/>
    </xf>
    <xf numFmtId="38" fontId="1" fillId="0" borderId="1" xfId="0" applyNumberFormat="1" applyFont="1" applyBorder="1" applyAlignment="1">
      <alignment vertical="center"/>
    </xf>
    <xf numFmtId="37" fontId="1" fillId="0" borderId="4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1" fontId="1" fillId="0" borderId="5" xfId="0" applyNumberFormat="1" applyFont="1" applyBorder="1" applyAlignment="1">
      <alignment vertical="center"/>
    </xf>
    <xf numFmtId="39" fontId="1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" fillId="0" borderId="2" xfId="0" quotePrefix="1" applyFont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1" fontId="1" fillId="0" borderId="7" xfId="1" applyNumberFormat="1" applyFont="1" applyBorder="1" applyAlignment="1">
      <alignment horizontal="center" vertical="center"/>
    </xf>
    <xf numFmtId="41" fontId="1" fillId="0" borderId="6" xfId="1" applyNumberFormat="1" applyFont="1" applyBorder="1" applyAlignment="1">
      <alignment horizontal="center" vertical="center"/>
    </xf>
    <xf numFmtId="41" fontId="1" fillId="0" borderId="5" xfId="1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FFCCFF"/>
      <color rgb="FF00FFFF"/>
      <color rgb="FFD4BEF8"/>
      <color rgb="FFF4E1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0"/>
  <sheetViews>
    <sheetView showGridLines="0" view="pageBreakPreview" topLeftCell="A71" zoomScaleNormal="55" zoomScaleSheetLayoutView="100" workbookViewId="0">
      <selection activeCell="A85" sqref="A85"/>
    </sheetView>
  </sheetViews>
  <sheetFormatPr defaultColWidth="9.42578125" defaultRowHeight="23.25"/>
  <cols>
    <col min="1" max="1" width="9.42578125" style="59"/>
    <col min="2" max="2" width="36.28515625" style="59" customWidth="1"/>
    <col min="3" max="3" width="9.42578125" style="59"/>
    <col min="4" max="4" width="1.42578125" style="59" customWidth="1"/>
    <col min="5" max="5" width="15.42578125" style="34" customWidth="1"/>
    <col min="6" max="6" width="1.42578125" style="59" customWidth="1"/>
    <col min="7" max="7" width="15.42578125" style="59" customWidth="1"/>
    <col min="8" max="8" width="1.42578125" style="59" customWidth="1"/>
    <col min="9" max="9" width="15.42578125" style="59" customWidth="1"/>
    <col min="10" max="10" width="1.42578125" style="59" customWidth="1"/>
    <col min="11" max="11" width="15.42578125" style="59" customWidth="1"/>
    <col min="12" max="12" width="10.5703125" style="59" bestFit="1" customWidth="1"/>
    <col min="13" max="13" width="12.85546875" style="9" bestFit="1" customWidth="1"/>
    <col min="14" max="14" width="11.42578125" style="9" bestFit="1" customWidth="1"/>
    <col min="15" max="16384" width="9.42578125" style="59"/>
  </cols>
  <sheetData>
    <row r="1" spans="1:14" s="1" customFormat="1" ht="23.85" customHeight="1">
      <c r="A1" s="15" t="s">
        <v>0</v>
      </c>
      <c r="B1" s="58"/>
      <c r="C1" s="59"/>
      <c r="D1" s="60"/>
      <c r="E1" s="61"/>
      <c r="F1" s="19"/>
      <c r="G1" s="19"/>
      <c r="H1" s="19"/>
      <c r="I1" s="19"/>
      <c r="J1" s="58"/>
      <c r="K1" s="19"/>
      <c r="M1" s="9"/>
      <c r="N1" s="9"/>
    </row>
    <row r="2" spans="1:14" s="1" customFormat="1" ht="23.85" customHeight="1">
      <c r="A2" s="15" t="s">
        <v>144</v>
      </c>
      <c r="B2" s="58"/>
      <c r="C2" s="59"/>
      <c r="D2" s="60"/>
      <c r="E2" s="61"/>
      <c r="F2" s="19"/>
      <c r="G2" s="19"/>
      <c r="H2" s="19"/>
      <c r="I2" s="19"/>
      <c r="J2" s="58"/>
      <c r="K2" s="19"/>
      <c r="M2" s="9"/>
      <c r="N2" s="9"/>
    </row>
    <row r="3" spans="1:14" s="1" customFormat="1" ht="23.85" customHeight="1">
      <c r="A3" s="15" t="s">
        <v>158</v>
      </c>
      <c r="B3" s="58"/>
      <c r="C3" s="59"/>
      <c r="D3" s="60"/>
      <c r="E3" s="61"/>
      <c r="F3" s="19"/>
      <c r="G3" s="19"/>
      <c r="H3" s="19"/>
      <c r="I3" s="19"/>
      <c r="J3" s="58"/>
      <c r="K3" s="19"/>
      <c r="M3" s="9"/>
      <c r="N3" s="9"/>
    </row>
    <row r="4" spans="1:14" ht="23.85" customHeight="1">
      <c r="D4" s="62"/>
      <c r="E4" s="4"/>
      <c r="F4" s="25"/>
      <c r="G4" s="25"/>
      <c r="H4" s="25"/>
      <c r="I4" s="63"/>
      <c r="J4" s="64"/>
      <c r="K4" s="63" t="s">
        <v>1</v>
      </c>
      <c r="M4" s="10"/>
      <c r="N4" s="10"/>
    </row>
    <row r="5" spans="1:14" ht="23.85" customHeight="1">
      <c r="D5" s="62"/>
      <c r="E5" s="59"/>
      <c r="F5" s="27" t="s">
        <v>2</v>
      </c>
      <c r="G5" s="27"/>
      <c r="H5" s="25"/>
      <c r="I5" s="27"/>
      <c r="J5" s="65" t="s">
        <v>3</v>
      </c>
      <c r="K5" s="27"/>
      <c r="M5" s="10"/>
      <c r="N5" s="10"/>
    </row>
    <row r="6" spans="1:14" s="1" customFormat="1" ht="23.85" customHeight="1">
      <c r="A6" s="66"/>
      <c r="B6" s="59"/>
      <c r="C6" s="67" t="s">
        <v>4</v>
      </c>
      <c r="D6" s="59"/>
      <c r="E6" s="68" t="s">
        <v>159</v>
      </c>
      <c r="F6" s="25"/>
      <c r="G6" s="69" t="s">
        <v>162</v>
      </c>
      <c r="H6" s="25"/>
      <c r="I6" s="69" t="s">
        <v>159</v>
      </c>
      <c r="J6" s="25"/>
      <c r="K6" s="69" t="s">
        <v>162</v>
      </c>
      <c r="M6" s="9"/>
      <c r="N6" s="9"/>
    </row>
    <row r="7" spans="1:14" s="1" customFormat="1" ht="23.85" customHeight="1">
      <c r="A7" s="66"/>
      <c r="B7" s="59"/>
      <c r="D7" s="59"/>
      <c r="E7" s="70" t="s">
        <v>5</v>
      </c>
      <c r="F7" s="25"/>
      <c r="G7" s="71" t="s">
        <v>6</v>
      </c>
      <c r="H7" s="25"/>
      <c r="I7" s="71" t="s">
        <v>5</v>
      </c>
      <c r="J7" s="25"/>
      <c r="K7" s="71" t="s">
        <v>6</v>
      </c>
      <c r="M7" s="9"/>
      <c r="N7" s="9"/>
    </row>
    <row r="8" spans="1:14" s="1" customFormat="1" ht="23.85" customHeight="1">
      <c r="A8" s="66"/>
      <c r="B8" s="59"/>
      <c r="D8" s="59"/>
      <c r="E8" s="70" t="s">
        <v>7</v>
      </c>
      <c r="F8" s="25"/>
      <c r="G8" s="71"/>
      <c r="H8" s="25"/>
      <c r="I8" s="71" t="s">
        <v>7</v>
      </c>
      <c r="J8" s="25"/>
      <c r="K8" s="71"/>
      <c r="M8" s="9"/>
      <c r="N8" s="9"/>
    </row>
    <row r="9" spans="1:14" s="1" customFormat="1" ht="23.85" customHeight="1">
      <c r="A9" s="66" t="s">
        <v>8</v>
      </c>
      <c r="C9" s="72"/>
      <c r="D9" s="72"/>
      <c r="E9" s="34"/>
      <c r="F9" s="33"/>
      <c r="G9" s="33"/>
      <c r="H9" s="33"/>
      <c r="I9" s="33"/>
      <c r="K9" s="33"/>
      <c r="M9" s="9"/>
      <c r="N9" s="9"/>
    </row>
    <row r="10" spans="1:14" s="1" customFormat="1" ht="23.85" customHeight="1">
      <c r="A10" s="66" t="s">
        <v>9</v>
      </c>
      <c r="B10" s="66"/>
      <c r="C10" s="72"/>
      <c r="D10" s="2"/>
      <c r="E10" s="34"/>
      <c r="F10" s="33"/>
      <c r="G10" s="33"/>
      <c r="H10" s="33"/>
      <c r="I10" s="33"/>
      <c r="K10" s="33"/>
      <c r="M10" s="9"/>
      <c r="N10" s="9"/>
    </row>
    <row r="11" spans="1:14" s="1" customFormat="1" ht="23.1" customHeight="1">
      <c r="A11" s="73" t="s">
        <v>10</v>
      </c>
      <c r="C11" s="2"/>
      <c r="D11" s="2"/>
      <c r="E11" s="3">
        <v>48744</v>
      </c>
      <c r="F11" s="3"/>
      <c r="G11" s="3">
        <v>41377</v>
      </c>
      <c r="H11" s="3"/>
      <c r="I11" s="3">
        <v>19611</v>
      </c>
      <c r="J11" s="3"/>
      <c r="K11" s="3">
        <v>7079</v>
      </c>
      <c r="M11" s="9"/>
      <c r="N11" s="9"/>
    </row>
    <row r="12" spans="1:14" s="1" customFormat="1" ht="23.85" customHeight="1">
      <c r="A12" s="74" t="s">
        <v>166</v>
      </c>
      <c r="C12" s="2" t="s">
        <v>11</v>
      </c>
      <c r="D12" s="2"/>
      <c r="E12" s="3">
        <v>309366</v>
      </c>
      <c r="F12" s="3"/>
      <c r="G12" s="3">
        <v>284466</v>
      </c>
      <c r="H12" s="3"/>
      <c r="I12" s="3">
        <v>8440</v>
      </c>
      <c r="J12" s="3"/>
      <c r="K12" s="3">
        <v>23682</v>
      </c>
      <c r="M12" s="9"/>
      <c r="N12" s="9"/>
    </row>
    <row r="13" spans="1:14" s="1" customFormat="1" ht="23.85" customHeight="1">
      <c r="A13" s="74" t="s">
        <v>12</v>
      </c>
      <c r="C13" s="2">
        <v>4</v>
      </c>
      <c r="D13" s="2"/>
      <c r="E13" s="3">
        <v>424998</v>
      </c>
      <c r="F13" s="3"/>
      <c r="G13" s="3">
        <v>259706</v>
      </c>
      <c r="H13" s="3"/>
      <c r="I13" s="3">
        <v>1239</v>
      </c>
      <c r="J13" s="3"/>
      <c r="K13" s="3">
        <v>1261</v>
      </c>
      <c r="M13" s="9"/>
      <c r="N13" s="9"/>
    </row>
    <row r="14" spans="1:14" s="1" customFormat="1" ht="23.85" customHeight="1">
      <c r="A14" s="74" t="s">
        <v>13</v>
      </c>
      <c r="C14" s="2">
        <v>2</v>
      </c>
      <c r="D14" s="2"/>
      <c r="E14" s="3">
        <v>0</v>
      </c>
      <c r="F14" s="3"/>
      <c r="G14" s="3">
        <v>0</v>
      </c>
      <c r="H14" s="3"/>
      <c r="I14" s="3">
        <v>958992</v>
      </c>
      <c r="J14" s="3"/>
      <c r="K14" s="3">
        <v>844010</v>
      </c>
      <c r="M14" s="9"/>
      <c r="N14" s="9"/>
    </row>
    <row r="15" spans="1:14" s="1" customFormat="1" ht="23.85" customHeight="1">
      <c r="A15" s="74" t="s">
        <v>14</v>
      </c>
      <c r="C15" s="72"/>
      <c r="D15" s="2"/>
      <c r="E15" s="3">
        <v>37938</v>
      </c>
      <c r="F15" s="3"/>
      <c r="G15" s="3">
        <v>34041</v>
      </c>
      <c r="H15" s="3"/>
      <c r="I15" s="3">
        <v>5513</v>
      </c>
      <c r="J15" s="3"/>
      <c r="K15" s="3">
        <v>5225</v>
      </c>
      <c r="M15" s="9"/>
      <c r="N15" s="9"/>
    </row>
    <row r="16" spans="1:14" s="1" customFormat="1" ht="23.85" customHeight="1">
      <c r="A16" s="66" t="s">
        <v>15</v>
      </c>
      <c r="C16" s="72"/>
      <c r="D16" s="2"/>
      <c r="E16" s="75">
        <f>SUM(E11:E15)</f>
        <v>821046</v>
      </c>
      <c r="F16" s="3"/>
      <c r="G16" s="75">
        <f>SUM(G11:G15)</f>
        <v>619590</v>
      </c>
      <c r="H16" s="3"/>
      <c r="I16" s="75">
        <f>SUM(I11:I15)</f>
        <v>993795</v>
      </c>
      <c r="J16" s="3"/>
      <c r="K16" s="75">
        <f>SUM(K11:K15)</f>
        <v>881257</v>
      </c>
      <c r="M16" s="9"/>
      <c r="N16" s="9"/>
    </row>
    <row r="17" spans="1:17" s="1" customFormat="1" ht="23.85" customHeight="1">
      <c r="A17" s="66" t="s">
        <v>16</v>
      </c>
      <c r="C17" s="72"/>
      <c r="D17" s="2"/>
      <c r="E17" s="3"/>
      <c r="F17" s="3"/>
      <c r="G17" s="3"/>
      <c r="H17" s="3"/>
      <c r="I17" s="3"/>
      <c r="J17" s="3"/>
      <c r="K17" s="3"/>
      <c r="M17" s="9"/>
      <c r="N17" s="9"/>
    </row>
    <row r="18" spans="1:17" s="1" customFormat="1" ht="23.85" customHeight="1">
      <c r="A18" s="1" t="s">
        <v>17</v>
      </c>
      <c r="C18" s="2">
        <v>5</v>
      </c>
      <c r="D18" s="2"/>
      <c r="E18" s="4">
        <v>9937630</v>
      </c>
      <c r="F18" s="3"/>
      <c r="G18" s="3">
        <v>11981165</v>
      </c>
      <c r="H18" s="3"/>
      <c r="I18" s="3">
        <v>9447780</v>
      </c>
      <c r="J18" s="3"/>
      <c r="K18" s="3">
        <v>11392911</v>
      </c>
      <c r="M18" s="9"/>
      <c r="N18" s="9"/>
    </row>
    <row r="19" spans="1:17" s="1" customFormat="1" ht="23.85" customHeight="1">
      <c r="A19" s="1" t="s">
        <v>18</v>
      </c>
      <c r="C19" s="2">
        <v>6</v>
      </c>
      <c r="D19" s="2"/>
      <c r="E19" s="4">
        <v>0</v>
      </c>
      <c r="F19" s="3"/>
      <c r="G19" s="4">
        <v>0</v>
      </c>
      <c r="H19" s="3"/>
      <c r="I19" s="4">
        <v>561922</v>
      </c>
      <c r="J19" s="3"/>
      <c r="K19" s="4">
        <v>561922</v>
      </c>
      <c r="M19" s="9"/>
      <c r="N19" s="9"/>
    </row>
    <row r="20" spans="1:17" s="1" customFormat="1" ht="23.85" customHeight="1">
      <c r="A20" s="1" t="s">
        <v>19</v>
      </c>
      <c r="C20" s="2">
        <v>7</v>
      </c>
      <c r="D20" s="2"/>
      <c r="E20" s="3">
        <v>335306</v>
      </c>
      <c r="F20" s="3"/>
      <c r="G20" s="3">
        <v>335537</v>
      </c>
      <c r="H20" s="3"/>
      <c r="I20" s="3">
        <v>8372</v>
      </c>
      <c r="J20" s="3"/>
      <c r="K20" s="3">
        <v>8372</v>
      </c>
      <c r="M20" s="9"/>
      <c r="N20" s="9"/>
      <c r="Q20" s="74"/>
    </row>
    <row r="21" spans="1:17" s="1" customFormat="1" ht="23.85" customHeight="1">
      <c r="A21" s="1" t="s">
        <v>20</v>
      </c>
      <c r="C21" s="2">
        <v>8</v>
      </c>
      <c r="D21" s="2"/>
      <c r="E21" s="3">
        <v>416656</v>
      </c>
      <c r="F21" s="3"/>
      <c r="G21" s="3">
        <v>424755</v>
      </c>
      <c r="H21" s="3"/>
      <c r="I21" s="3">
        <v>127429</v>
      </c>
      <c r="J21" s="3"/>
      <c r="K21" s="3">
        <v>129487</v>
      </c>
      <c r="M21" s="9"/>
      <c r="N21" s="9"/>
    </row>
    <row r="22" spans="1:17" s="1" customFormat="1" ht="23.85" customHeight="1">
      <c r="A22" s="1" t="s">
        <v>21</v>
      </c>
      <c r="C22" s="72"/>
      <c r="D22" s="2"/>
      <c r="E22" s="3">
        <v>9902</v>
      </c>
      <c r="F22" s="3"/>
      <c r="G22" s="3">
        <v>10021</v>
      </c>
      <c r="H22" s="3"/>
      <c r="I22" s="3">
        <v>5511</v>
      </c>
      <c r="J22" s="3"/>
      <c r="K22" s="3">
        <v>5433</v>
      </c>
      <c r="M22" s="9"/>
      <c r="N22" s="9"/>
    </row>
    <row r="23" spans="1:17" s="1" customFormat="1" ht="23.85" customHeight="1">
      <c r="A23" s="1" t="s">
        <v>22</v>
      </c>
      <c r="C23" s="2"/>
      <c r="D23" s="2"/>
      <c r="E23" s="3">
        <v>3608</v>
      </c>
      <c r="F23" s="3"/>
      <c r="G23" s="3">
        <v>3565</v>
      </c>
      <c r="H23" s="3"/>
      <c r="I23" s="3">
        <v>0</v>
      </c>
      <c r="J23" s="3"/>
      <c r="K23" s="3">
        <v>0</v>
      </c>
      <c r="M23" s="9"/>
      <c r="N23" s="9"/>
    </row>
    <row r="24" spans="1:17" s="1" customFormat="1" ht="23.85" customHeight="1">
      <c r="A24" s="1" t="s">
        <v>23</v>
      </c>
      <c r="C24" s="2">
        <v>6</v>
      </c>
      <c r="D24" s="2"/>
      <c r="E24" s="3">
        <v>0</v>
      </c>
      <c r="F24" s="3"/>
      <c r="G24" s="3">
        <v>0</v>
      </c>
      <c r="H24" s="3"/>
      <c r="I24" s="3">
        <v>0</v>
      </c>
      <c r="J24" s="3"/>
      <c r="K24" s="3">
        <v>0</v>
      </c>
      <c r="M24" s="9"/>
      <c r="N24" s="9"/>
    </row>
    <row r="25" spans="1:17" s="1" customFormat="1" ht="23.85" customHeight="1">
      <c r="A25" s="1" t="s">
        <v>24</v>
      </c>
      <c r="C25" s="72"/>
      <c r="D25" s="2"/>
      <c r="E25" s="3">
        <v>2883</v>
      </c>
      <c r="F25" s="3"/>
      <c r="G25" s="3">
        <v>2984</v>
      </c>
      <c r="H25" s="3"/>
      <c r="I25" s="3">
        <v>431</v>
      </c>
      <c r="J25" s="3"/>
      <c r="K25" s="3">
        <v>449</v>
      </c>
      <c r="M25" s="9"/>
      <c r="N25" s="9"/>
    </row>
    <row r="26" spans="1:17" s="1" customFormat="1" ht="23.85" customHeight="1">
      <c r="A26" s="66" t="s">
        <v>25</v>
      </c>
      <c r="C26" s="72"/>
      <c r="D26" s="2"/>
      <c r="E26" s="75">
        <f>SUM(E18:E25)</f>
        <v>10705985</v>
      </c>
      <c r="F26" s="3"/>
      <c r="G26" s="75">
        <f>SUM(G18:G25)</f>
        <v>12758027</v>
      </c>
      <c r="H26" s="3"/>
      <c r="I26" s="75">
        <f>SUM(I18:I25)</f>
        <v>10151445</v>
      </c>
      <c r="J26" s="3"/>
      <c r="K26" s="75">
        <f>SUM(K18:K25)</f>
        <v>12098574</v>
      </c>
      <c r="M26" s="9"/>
      <c r="N26" s="9"/>
    </row>
    <row r="27" spans="1:17" s="1" customFormat="1" ht="23.85" customHeight="1" thickBot="1">
      <c r="A27" s="66" t="s">
        <v>26</v>
      </c>
      <c r="C27" s="72"/>
      <c r="D27" s="2"/>
      <c r="E27" s="42">
        <f>SUM(E16,E26)</f>
        <v>11527031</v>
      </c>
      <c r="F27" s="34"/>
      <c r="G27" s="42">
        <f>SUM(G16,G26)</f>
        <v>13377617</v>
      </c>
      <c r="H27" s="34"/>
      <c r="I27" s="42">
        <f>SUM(I16,I26)</f>
        <v>11145240</v>
      </c>
      <c r="J27" s="34"/>
      <c r="K27" s="42">
        <f>SUM(K16,K26)</f>
        <v>12979831</v>
      </c>
      <c r="M27" s="9"/>
      <c r="N27" s="9"/>
    </row>
    <row r="28" spans="1:17" s="1" customFormat="1" ht="23.85" customHeight="1" thickTop="1">
      <c r="C28" s="72"/>
      <c r="D28" s="2"/>
      <c r="E28" s="34"/>
      <c r="F28" s="33"/>
      <c r="G28" s="33"/>
      <c r="H28" s="33"/>
      <c r="I28" s="33"/>
      <c r="K28" s="33"/>
      <c r="M28" s="9"/>
      <c r="N28" s="9"/>
    </row>
    <row r="29" spans="1:17" s="1" customFormat="1" ht="23.85" customHeight="1">
      <c r="A29" s="1" t="s">
        <v>198</v>
      </c>
      <c r="C29" s="72"/>
      <c r="D29" s="2"/>
      <c r="E29" s="34"/>
      <c r="F29" s="33"/>
      <c r="G29" s="33"/>
      <c r="H29" s="33"/>
      <c r="I29" s="33"/>
      <c r="K29" s="33"/>
      <c r="M29" s="9"/>
      <c r="N29" s="9"/>
    </row>
    <row r="30" spans="1:17" s="1" customFormat="1" ht="23.85" customHeight="1">
      <c r="C30" s="72"/>
      <c r="D30" s="2"/>
      <c r="E30" s="34"/>
      <c r="F30" s="33"/>
      <c r="G30" s="33"/>
      <c r="H30" s="33"/>
      <c r="I30" s="33"/>
      <c r="K30" s="33"/>
      <c r="M30" s="9"/>
      <c r="N30" s="9"/>
    </row>
    <row r="31" spans="1:17" s="1" customFormat="1" ht="23.85" customHeight="1">
      <c r="A31" s="15" t="s">
        <v>0</v>
      </c>
      <c r="B31" s="58"/>
      <c r="C31" s="59"/>
      <c r="D31" s="60"/>
      <c r="E31" s="61"/>
      <c r="F31" s="19"/>
      <c r="G31" s="19"/>
      <c r="H31" s="19"/>
      <c r="I31" s="19"/>
      <c r="J31" s="58"/>
      <c r="K31" s="19"/>
      <c r="M31" s="9"/>
      <c r="N31" s="9"/>
    </row>
    <row r="32" spans="1:17" s="1" customFormat="1" ht="23.85" customHeight="1">
      <c r="A32" s="15" t="s">
        <v>143</v>
      </c>
      <c r="B32" s="58"/>
      <c r="C32" s="59"/>
      <c r="D32" s="60"/>
      <c r="E32" s="61"/>
      <c r="F32" s="19"/>
      <c r="G32" s="19"/>
      <c r="H32" s="19"/>
      <c r="I32" s="19"/>
      <c r="J32" s="58"/>
      <c r="K32" s="19"/>
      <c r="M32" s="9"/>
      <c r="N32" s="9"/>
    </row>
    <row r="33" spans="1:14" s="1" customFormat="1" ht="23.85" customHeight="1">
      <c r="A33" s="15" t="s">
        <v>158</v>
      </c>
      <c r="B33" s="58"/>
      <c r="C33" s="59"/>
      <c r="D33" s="60"/>
      <c r="E33" s="61"/>
      <c r="F33" s="19"/>
      <c r="G33" s="19"/>
      <c r="H33" s="19"/>
      <c r="I33" s="19"/>
      <c r="J33" s="58"/>
      <c r="K33" s="19"/>
      <c r="M33" s="9"/>
      <c r="N33" s="9"/>
    </row>
    <row r="34" spans="1:14" ht="23.85" customHeight="1">
      <c r="D34" s="62"/>
      <c r="E34" s="4"/>
      <c r="F34" s="25"/>
      <c r="G34" s="25"/>
      <c r="H34" s="25"/>
      <c r="I34" s="63"/>
      <c r="J34" s="64"/>
      <c r="K34" s="63" t="s">
        <v>1</v>
      </c>
    </row>
    <row r="35" spans="1:14" ht="23.85" customHeight="1">
      <c r="D35" s="62"/>
      <c r="E35" s="76"/>
      <c r="F35" s="27" t="s">
        <v>2</v>
      </c>
      <c r="G35" s="27"/>
      <c r="H35" s="25"/>
      <c r="I35" s="27"/>
      <c r="J35" s="65" t="s">
        <v>3</v>
      </c>
      <c r="K35" s="27"/>
    </row>
    <row r="36" spans="1:14" s="1" customFormat="1" ht="23.85" customHeight="1">
      <c r="A36" s="66"/>
      <c r="B36" s="59"/>
      <c r="C36" s="65" t="s">
        <v>4</v>
      </c>
      <c r="D36" s="59"/>
      <c r="E36" s="68" t="s">
        <v>159</v>
      </c>
      <c r="F36" s="25"/>
      <c r="G36" s="69" t="s">
        <v>162</v>
      </c>
      <c r="H36" s="25"/>
      <c r="I36" s="69" t="s">
        <v>159</v>
      </c>
      <c r="J36" s="25"/>
      <c r="K36" s="69" t="s">
        <v>162</v>
      </c>
      <c r="M36" s="9"/>
      <c r="N36" s="9"/>
    </row>
    <row r="37" spans="1:14" s="1" customFormat="1" ht="23.85" customHeight="1">
      <c r="A37" s="66"/>
      <c r="B37" s="59"/>
      <c r="D37" s="59"/>
      <c r="E37" s="70" t="s">
        <v>5</v>
      </c>
      <c r="F37" s="25"/>
      <c r="G37" s="71" t="s">
        <v>6</v>
      </c>
      <c r="H37" s="25"/>
      <c r="I37" s="71" t="s">
        <v>5</v>
      </c>
      <c r="J37" s="25"/>
      <c r="K37" s="71" t="s">
        <v>6</v>
      </c>
      <c r="M37" s="9"/>
      <c r="N37" s="9"/>
    </row>
    <row r="38" spans="1:14" s="1" customFormat="1" ht="23.85" customHeight="1">
      <c r="A38" s="66"/>
      <c r="B38" s="59"/>
      <c r="D38" s="59"/>
      <c r="E38" s="70" t="s">
        <v>7</v>
      </c>
      <c r="F38" s="25"/>
      <c r="G38" s="71"/>
      <c r="H38" s="25"/>
      <c r="I38" s="71" t="s">
        <v>7</v>
      </c>
      <c r="J38" s="25"/>
      <c r="K38" s="71"/>
      <c r="M38" s="9"/>
      <c r="N38" s="9"/>
    </row>
    <row r="39" spans="1:14" s="1" customFormat="1" ht="23.85" customHeight="1">
      <c r="A39" s="15" t="s">
        <v>27</v>
      </c>
      <c r="C39" s="72"/>
      <c r="D39" s="72"/>
      <c r="E39" s="4"/>
      <c r="F39" s="25"/>
      <c r="G39" s="25"/>
      <c r="H39" s="25"/>
      <c r="I39" s="25"/>
      <c r="J39" s="77"/>
      <c r="K39" s="25"/>
      <c r="M39" s="9"/>
      <c r="N39" s="9"/>
    </row>
    <row r="40" spans="1:14" s="1" customFormat="1" ht="23.85" customHeight="1">
      <c r="A40" s="66" t="s">
        <v>28</v>
      </c>
      <c r="C40" s="72"/>
      <c r="D40" s="2"/>
      <c r="E40" s="34"/>
      <c r="F40" s="33"/>
      <c r="G40" s="33"/>
      <c r="H40" s="33"/>
      <c r="I40" s="33"/>
      <c r="K40" s="33"/>
      <c r="M40" s="9"/>
      <c r="N40" s="9"/>
    </row>
    <row r="41" spans="1:14" s="1" customFormat="1" ht="23.85" customHeight="1">
      <c r="A41" s="73" t="s">
        <v>29</v>
      </c>
      <c r="C41" s="2">
        <v>9</v>
      </c>
      <c r="D41" s="2"/>
      <c r="E41" s="34">
        <v>227000</v>
      </c>
      <c r="F41" s="34"/>
      <c r="G41" s="34">
        <v>290000</v>
      </c>
      <c r="H41" s="34"/>
      <c r="I41" s="34">
        <v>227000</v>
      </c>
      <c r="J41" s="34"/>
      <c r="K41" s="34">
        <v>290000</v>
      </c>
      <c r="M41" s="9"/>
      <c r="N41" s="9"/>
    </row>
    <row r="42" spans="1:14" s="1" customFormat="1" ht="23.85" customHeight="1">
      <c r="A42" s="73" t="s">
        <v>30</v>
      </c>
      <c r="C42" s="2">
        <v>2</v>
      </c>
      <c r="D42" s="2"/>
      <c r="E42" s="34">
        <v>0</v>
      </c>
      <c r="F42" s="34"/>
      <c r="G42" s="34">
        <v>0</v>
      </c>
      <c r="H42" s="34"/>
      <c r="I42" s="34">
        <v>89375</v>
      </c>
      <c r="J42" s="34"/>
      <c r="K42" s="34">
        <v>87445</v>
      </c>
      <c r="M42" s="9"/>
      <c r="N42" s="9"/>
    </row>
    <row r="43" spans="1:14" s="1" customFormat="1" ht="23.85" customHeight="1">
      <c r="A43" s="73" t="s">
        <v>167</v>
      </c>
      <c r="C43" s="2">
        <v>2</v>
      </c>
      <c r="D43" s="2"/>
      <c r="E43" s="34">
        <v>247236</v>
      </c>
      <c r="F43" s="34"/>
      <c r="G43" s="34">
        <v>168633</v>
      </c>
      <c r="H43" s="34"/>
      <c r="I43" s="34">
        <v>10569</v>
      </c>
      <c r="J43" s="34"/>
      <c r="K43" s="34">
        <v>11721</v>
      </c>
      <c r="M43" s="9"/>
      <c r="N43" s="9"/>
    </row>
    <row r="44" spans="1:14" s="1" customFormat="1" ht="23.85" customHeight="1">
      <c r="A44" s="73" t="s">
        <v>31</v>
      </c>
      <c r="C44" s="2"/>
      <c r="D44" s="2"/>
      <c r="E44" s="34"/>
      <c r="F44" s="34"/>
      <c r="G44" s="34"/>
      <c r="H44" s="34"/>
      <c r="I44" s="34"/>
      <c r="J44" s="34"/>
      <c r="K44" s="34"/>
      <c r="M44" s="9"/>
      <c r="N44" s="9"/>
    </row>
    <row r="45" spans="1:14" s="1" customFormat="1" ht="23.85" customHeight="1">
      <c r="A45" s="73" t="s">
        <v>32</v>
      </c>
      <c r="C45" s="2"/>
      <c r="D45" s="2"/>
      <c r="E45" s="34">
        <v>3561</v>
      </c>
      <c r="F45" s="34"/>
      <c r="G45" s="34">
        <v>3874</v>
      </c>
      <c r="H45" s="34"/>
      <c r="I45" s="34">
        <v>591</v>
      </c>
      <c r="J45" s="34"/>
      <c r="K45" s="34">
        <v>857</v>
      </c>
      <c r="M45" s="9"/>
      <c r="N45" s="9"/>
    </row>
    <row r="46" spans="1:14" s="1" customFormat="1" ht="23.85" customHeight="1">
      <c r="A46" s="74" t="s">
        <v>34</v>
      </c>
      <c r="C46" s="72"/>
      <c r="D46" s="2"/>
      <c r="E46" s="36">
        <v>21344</v>
      </c>
      <c r="F46" s="34"/>
      <c r="G46" s="76">
        <v>19691</v>
      </c>
      <c r="H46" s="34"/>
      <c r="I46" s="76">
        <v>1838</v>
      </c>
      <c r="J46" s="34"/>
      <c r="K46" s="76">
        <v>1775</v>
      </c>
      <c r="M46" s="9"/>
      <c r="N46" s="9"/>
    </row>
    <row r="47" spans="1:14" s="1" customFormat="1" ht="23.85" customHeight="1">
      <c r="A47" s="66" t="s">
        <v>35</v>
      </c>
      <c r="C47" s="72"/>
      <c r="D47" s="2"/>
      <c r="E47" s="36">
        <f>SUM(E41:E46)</f>
        <v>499141</v>
      </c>
      <c r="F47" s="34"/>
      <c r="G47" s="36">
        <f>SUM(G41:G46)</f>
        <v>482198</v>
      </c>
      <c r="H47" s="34"/>
      <c r="I47" s="36">
        <f>SUM(I41:I46)</f>
        <v>329373</v>
      </c>
      <c r="J47" s="34"/>
      <c r="K47" s="36">
        <f>SUM(K41:K46)</f>
        <v>391798</v>
      </c>
      <c r="M47" s="9"/>
      <c r="N47" s="9"/>
    </row>
    <row r="48" spans="1:14" s="1" customFormat="1" ht="23.85" customHeight="1">
      <c r="A48" s="66" t="s">
        <v>36</v>
      </c>
      <c r="C48" s="72"/>
      <c r="D48" s="2"/>
      <c r="E48" s="34"/>
      <c r="F48" s="34"/>
      <c r="G48" s="34"/>
      <c r="H48" s="34"/>
      <c r="I48" s="34"/>
      <c r="J48" s="34"/>
      <c r="K48" s="34"/>
      <c r="M48" s="9"/>
      <c r="N48" s="9"/>
    </row>
    <row r="49" spans="1:14" s="1" customFormat="1" ht="23.85" customHeight="1">
      <c r="A49" s="1" t="s">
        <v>168</v>
      </c>
      <c r="C49" s="72"/>
      <c r="D49" s="2"/>
      <c r="E49" s="34">
        <v>17234</v>
      </c>
      <c r="F49" s="34"/>
      <c r="G49" s="34">
        <v>16927</v>
      </c>
      <c r="H49" s="34"/>
      <c r="I49" s="34">
        <v>1014</v>
      </c>
      <c r="J49" s="34"/>
      <c r="K49" s="34">
        <v>966</v>
      </c>
      <c r="M49" s="9"/>
      <c r="N49" s="9"/>
    </row>
    <row r="50" spans="1:14" s="1" customFormat="1" ht="23.85" customHeight="1">
      <c r="A50" s="73" t="s">
        <v>37</v>
      </c>
      <c r="C50" s="72"/>
      <c r="D50" s="2"/>
      <c r="E50" s="34"/>
      <c r="F50" s="34"/>
      <c r="G50" s="34"/>
      <c r="H50" s="34"/>
      <c r="I50" s="34"/>
      <c r="J50" s="34"/>
      <c r="K50" s="34"/>
      <c r="M50" s="9"/>
      <c r="N50" s="9"/>
    </row>
    <row r="51" spans="1:14" s="1" customFormat="1" ht="23.85" customHeight="1">
      <c r="A51" s="1" t="s">
        <v>38</v>
      </c>
      <c r="C51" s="2"/>
      <c r="D51" s="2"/>
      <c r="E51" s="34">
        <v>9418</v>
      </c>
      <c r="F51" s="34"/>
      <c r="G51" s="34">
        <v>10142</v>
      </c>
      <c r="H51" s="34"/>
      <c r="I51" s="34">
        <v>0</v>
      </c>
      <c r="J51" s="34"/>
      <c r="K51" s="34">
        <v>0</v>
      </c>
      <c r="M51" s="9"/>
      <c r="N51" s="9"/>
    </row>
    <row r="52" spans="1:14" s="1" customFormat="1" ht="23.85" customHeight="1">
      <c r="A52" s="1" t="s">
        <v>138</v>
      </c>
      <c r="C52" s="2"/>
      <c r="D52" s="2"/>
      <c r="E52" s="34">
        <v>1690587</v>
      </c>
      <c r="F52" s="34"/>
      <c r="G52" s="34">
        <v>2099307</v>
      </c>
      <c r="H52" s="34"/>
      <c r="I52" s="34">
        <v>1621011</v>
      </c>
      <c r="J52" s="34"/>
      <c r="K52" s="34">
        <v>2010045</v>
      </c>
      <c r="M52" s="9"/>
      <c r="N52" s="9"/>
    </row>
    <row r="53" spans="1:14" s="1" customFormat="1" ht="23.85" customHeight="1">
      <c r="A53" s="1" t="s">
        <v>39</v>
      </c>
      <c r="C53" s="72"/>
      <c r="D53" s="2"/>
      <c r="E53" s="36">
        <v>3653</v>
      </c>
      <c r="F53" s="34"/>
      <c r="G53" s="36">
        <v>3653</v>
      </c>
      <c r="H53" s="34"/>
      <c r="I53" s="36">
        <v>3653</v>
      </c>
      <c r="J53" s="34"/>
      <c r="K53" s="36">
        <v>3653</v>
      </c>
      <c r="M53" s="9"/>
      <c r="N53" s="9"/>
    </row>
    <row r="54" spans="1:14" s="1" customFormat="1" ht="23.85" customHeight="1">
      <c r="A54" s="66" t="s">
        <v>40</v>
      </c>
      <c r="C54" s="72"/>
      <c r="D54" s="2"/>
      <c r="E54" s="36">
        <f>SUM(E49:E53)</f>
        <v>1720892</v>
      </c>
      <c r="F54" s="34"/>
      <c r="G54" s="36">
        <f>SUM(G49:G53)</f>
        <v>2130029</v>
      </c>
      <c r="H54" s="34"/>
      <c r="I54" s="36">
        <f>SUM(I49:I53)</f>
        <v>1625678</v>
      </c>
      <c r="J54" s="34"/>
      <c r="K54" s="36">
        <f>SUM(K49:K53)</f>
        <v>2014664</v>
      </c>
      <c r="M54" s="9"/>
      <c r="N54" s="9"/>
    </row>
    <row r="55" spans="1:14" s="1" customFormat="1" ht="23.85" customHeight="1">
      <c r="A55" s="66" t="s">
        <v>41</v>
      </c>
      <c r="C55" s="72"/>
      <c r="D55" s="2"/>
      <c r="E55" s="36">
        <f>SUM(E47,E54)</f>
        <v>2220033</v>
      </c>
      <c r="F55" s="34"/>
      <c r="G55" s="36">
        <f>SUM(G47,G54)</f>
        <v>2612227</v>
      </c>
      <c r="H55" s="34"/>
      <c r="I55" s="36">
        <f>SUM(I47,I54)</f>
        <v>1955051</v>
      </c>
      <c r="J55" s="34"/>
      <c r="K55" s="36">
        <f>SUM(K47,K54)</f>
        <v>2406462</v>
      </c>
      <c r="M55" s="9"/>
      <c r="N55" s="9"/>
    </row>
    <row r="56" spans="1:14" s="1" customFormat="1" ht="23.85" customHeight="1">
      <c r="C56" s="72"/>
      <c r="D56" s="2"/>
      <c r="E56" s="34"/>
      <c r="F56" s="33"/>
      <c r="G56" s="33"/>
      <c r="H56" s="33"/>
      <c r="I56" s="33"/>
      <c r="K56" s="33"/>
      <c r="M56" s="9"/>
      <c r="N56" s="9"/>
    </row>
    <row r="57" spans="1:14" s="1" customFormat="1" ht="23.85" customHeight="1">
      <c r="A57" s="1" t="s">
        <v>198</v>
      </c>
      <c r="C57" s="72"/>
      <c r="D57" s="2"/>
      <c r="E57" s="34"/>
      <c r="F57" s="33"/>
      <c r="G57" s="33"/>
      <c r="H57" s="33"/>
      <c r="I57" s="33"/>
      <c r="K57" s="33"/>
      <c r="M57" s="9"/>
      <c r="N57" s="9"/>
    </row>
    <row r="58" spans="1:14" s="1" customFormat="1" ht="23.85" customHeight="1">
      <c r="C58" s="72"/>
      <c r="D58" s="2"/>
      <c r="E58" s="34"/>
      <c r="F58" s="33"/>
      <c r="G58" s="33"/>
      <c r="H58" s="33"/>
      <c r="I58" s="33"/>
      <c r="K58" s="33"/>
      <c r="M58" s="9"/>
      <c r="N58" s="9"/>
    </row>
    <row r="59" spans="1:14" s="1" customFormat="1" ht="23.85" customHeight="1">
      <c r="A59" s="15" t="s">
        <v>0</v>
      </c>
      <c r="B59" s="58"/>
      <c r="C59" s="59"/>
      <c r="D59" s="60"/>
      <c r="E59" s="61"/>
      <c r="F59" s="19"/>
      <c r="G59" s="19"/>
      <c r="H59" s="19"/>
      <c r="I59" s="19"/>
      <c r="J59" s="58"/>
      <c r="K59" s="19"/>
      <c r="M59" s="9"/>
      <c r="N59" s="9"/>
    </row>
    <row r="60" spans="1:14" s="1" customFormat="1" ht="23.85" customHeight="1">
      <c r="A60" s="15" t="s">
        <v>143</v>
      </c>
      <c r="B60" s="58"/>
      <c r="C60" s="59"/>
      <c r="D60" s="60"/>
      <c r="E60" s="61"/>
      <c r="F60" s="19"/>
      <c r="G60" s="19"/>
      <c r="H60" s="19"/>
      <c r="I60" s="19"/>
      <c r="J60" s="58"/>
      <c r="K60" s="19"/>
      <c r="M60" s="9"/>
      <c r="N60" s="9"/>
    </row>
    <row r="61" spans="1:14" s="1" customFormat="1" ht="23.85" customHeight="1">
      <c r="A61" s="15" t="s">
        <v>158</v>
      </c>
      <c r="B61" s="58"/>
      <c r="C61" s="59"/>
      <c r="D61" s="60"/>
      <c r="E61" s="61"/>
      <c r="F61" s="19"/>
      <c r="G61" s="19"/>
      <c r="H61" s="19"/>
      <c r="I61" s="19"/>
      <c r="J61" s="58"/>
      <c r="K61" s="19"/>
      <c r="M61" s="9"/>
      <c r="N61" s="9"/>
    </row>
    <row r="62" spans="1:14" ht="23.85" customHeight="1">
      <c r="D62" s="62"/>
      <c r="E62" s="4"/>
      <c r="F62" s="25"/>
      <c r="G62" s="25"/>
      <c r="H62" s="25"/>
      <c r="I62" s="63"/>
      <c r="J62" s="64"/>
      <c r="K62" s="63" t="s">
        <v>1</v>
      </c>
      <c r="M62" s="10"/>
      <c r="N62" s="10"/>
    </row>
    <row r="63" spans="1:14" ht="23.85" customHeight="1">
      <c r="D63" s="62"/>
      <c r="E63" s="76"/>
      <c r="F63" s="27" t="s">
        <v>2</v>
      </c>
      <c r="G63" s="27"/>
      <c r="H63" s="25"/>
      <c r="I63" s="27"/>
      <c r="J63" s="65" t="s">
        <v>3</v>
      </c>
      <c r="K63" s="27"/>
      <c r="M63" s="10"/>
      <c r="N63" s="10"/>
    </row>
    <row r="64" spans="1:14" s="1" customFormat="1" ht="23.85" customHeight="1">
      <c r="A64" s="66"/>
      <c r="B64" s="59"/>
      <c r="C64" s="65" t="s">
        <v>4</v>
      </c>
      <c r="D64" s="59"/>
      <c r="E64" s="68" t="s">
        <v>159</v>
      </c>
      <c r="F64" s="25"/>
      <c r="G64" s="69" t="s">
        <v>162</v>
      </c>
      <c r="H64" s="25"/>
      <c r="I64" s="69" t="s">
        <v>159</v>
      </c>
      <c r="J64" s="25"/>
      <c r="K64" s="69" t="s">
        <v>162</v>
      </c>
      <c r="M64" s="9"/>
      <c r="N64" s="9"/>
    </row>
    <row r="65" spans="1:14" s="1" customFormat="1" ht="23.85" customHeight="1">
      <c r="A65" s="66"/>
      <c r="B65" s="59"/>
      <c r="D65" s="59"/>
      <c r="E65" s="70" t="s">
        <v>5</v>
      </c>
      <c r="F65" s="25"/>
      <c r="G65" s="71" t="s">
        <v>6</v>
      </c>
      <c r="H65" s="25"/>
      <c r="I65" s="71" t="s">
        <v>5</v>
      </c>
      <c r="J65" s="25"/>
      <c r="K65" s="71" t="s">
        <v>6</v>
      </c>
      <c r="M65" s="9"/>
      <c r="N65" s="9"/>
    </row>
    <row r="66" spans="1:14" s="1" customFormat="1" ht="23.85" customHeight="1">
      <c r="A66" s="66"/>
      <c r="B66" s="59"/>
      <c r="D66" s="59"/>
      <c r="E66" s="70" t="s">
        <v>7</v>
      </c>
      <c r="F66" s="25"/>
      <c r="G66" s="71"/>
      <c r="H66" s="25"/>
      <c r="I66" s="71" t="s">
        <v>7</v>
      </c>
      <c r="J66" s="25"/>
      <c r="K66" s="71"/>
      <c r="M66" s="9"/>
      <c r="N66" s="9"/>
    </row>
    <row r="67" spans="1:14" s="1" customFormat="1" ht="23.85" customHeight="1">
      <c r="A67" s="66" t="s">
        <v>42</v>
      </c>
      <c r="C67" s="72"/>
      <c r="D67" s="2"/>
      <c r="E67" s="34"/>
      <c r="F67" s="33"/>
      <c r="G67" s="33"/>
      <c r="H67" s="33"/>
      <c r="I67" s="33"/>
      <c r="K67" s="33"/>
      <c r="M67" s="9"/>
      <c r="N67" s="9"/>
    </row>
    <row r="68" spans="1:14" s="1" customFormat="1" ht="23.85" customHeight="1">
      <c r="A68" s="1" t="s">
        <v>43</v>
      </c>
      <c r="C68" s="2">
        <v>10</v>
      </c>
      <c r="D68" s="2"/>
      <c r="E68" s="34"/>
      <c r="F68" s="33"/>
      <c r="G68" s="33"/>
      <c r="H68" s="33"/>
      <c r="I68" s="33"/>
      <c r="K68" s="33"/>
      <c r="M68" s="9"/>
      <c r="N68" s="9"/>
    </row>
    <row r="69" spans="1:14" s="1" customFormat="1" ht="23.85" customHeight="1">
      <c r="A69" s="73" t="s">
        <v>44</v>
      </c>
      <c r="D69" s="2"/>
      <c r="E69" s="34"/>
      <c r="F69" s="33"/>
      <c r="G69" s="33"/>
      <c r="H69" s="33"/>
      <c r="I69" s="33"/>
      <c r="K69" s="33"/>
      <c r="M69" s="9"/>
      <c r="N69" s="9"/>
    </row>
    <row r="70" spans="1:14" s="1" customFormat="1" ht="23.85" customHeight="1" thickBot="1">
      <c r="A70" s="74" t="s">
        <v>176</v>
      </c>
      <c r="D70" s="2"/>
      <c r="E70" s="42">
        <v>967108</v>
      </c>
      <c r="F70" s="34"/>
      <c r="G70" s="42">
        <v>967108</v>
      </c>
      <c r="H70" s="34"/>
      <c r="I70" s="42">
        <v>967108</v>
      </c>
      <c r="J70" s="34"/>
      <c r="K70" s="42">
        <v>967108</v>
      </c>
      <c r="M70" s="9"/>
      <c r="N70" s="9"/>
    </row>
    <row r="71" spans="1:14" s="1" customFormat="1" ht="23.85" customHeight="1" thickTop="1">
      <c r="A71" s="73" t="s">
        <v>45</v>
      </c>
      <c r="C71" s="72"/>
      <c r="D71" s="2"/>
      <c r="E71" s="34"/>
      <c r="F71" s="34"/>
      <c r="G71" s="34"/>
      <c r="H71" s="34"/>
      <c r="I71" s="34"/>
      <c r="J71" s="34"/>
      <c r="K71" s="34"/>
      <c r="M71" s="9"/>
      <c r="N71" s="9"/>
    </row>
    <row r="72" spans="1:14" s="1" customFormat="1" ht="23.85" customHeight="1">
      <c r="A72" s="74" t="s">
        <v>192</v>
      </c>
      <c r="C72" s="2">
        <v>10</v>
      </c>
      <c r="D72" s="2"/>
      <c r="E72" s="34"/>
      <c r="F72" s="34"/>
      <c r="G72" s="34"/>
      <c r="H72" s="34"/>
      <c r="I72" s="34"/>
      <c r="J72" s="34"/>
      <c r="K72" s="34"/>
      <c r="M72" s="9"/>
      <c r="N72" s="9"/>
    </row>
    <row r="73" spans="1:14" s="1" customFormat="1" ht="23.85" customHeight="1">
      <c r="A73" s="74" t="s">
        <v>171</v>
      </c>
      <c r="C73" s="72"/>
      <c r="D73" s="2"/>
      <c r="E73" s="34"/>
      <c r="F73" s="34"/>
      <c r="M73" s="9"/>
      <c r="N73" s="9"/>
    </row>
    <row r="74" spans="1:14" s="1" customFormat="1" ht="23.85" customHeight="1">
      <c r="A74" s="74" t="s">
        <v>46</v>
      </c>
      <c r="C74" s="72"/>
      <c r="D74" s="2"/>
      <c r="E74" s="34">
        <v>762848</v>
      </c>
      <c r="F74" s="34"/>
      <c r="G74" s="34">
        <v>727924</v>
      </c>
      <c r="H74" s="34"/>
      <c r="I74" s="34">
        <v>762848</v>
      </c>
      <c r="J74" s="34"/>
      <c r="K74" s="34">
        <v>727924</v>
      </c>
      <c r="M74" s="9"/>
      <c r="N74" s="9"/>
    </row>
    <row r="75" spans="1:14" s="1" customFormat="1" ht="23.85" customHeight="1">
      <c r="A75" s="74" t="s">
        <v>47</v>
      </c>
      <c r="C75" s="72"/>
      <c r="D75" s="2"/>
      <c r="E75" s="34">
        <v>810660</v>
      </c>
      <c r="F75" s="34"/>
      <c r="G75" s="34">
        <v>670981</v>
      </c>
      <c r="H75" s="34"/>
      <c r="I75" s="34">
        <v>810660</v>
      </c>
      <c r="J75" s="34"/>
      <c r="K75" s="34">
        <v>670981</v>
      </c>
      <c r="M75" s="9"/>
      <c r="N75" s="9"/>
    </row>
    <row r="76" spans="1:14" s="1" customFormat="1" ht="23.85" customHeight="1">
      <c r="A76" s="74" t="s">
        <v>48</v>
      </c>
      <c r="C76" s="72"/>
      <c r="D76" s="2"/>
      <c r="E76" s="34"/>
      <c r="G76" s="34"/>
      <c r="H76" s="34"/>
      <c r="I76" s="34"/>
      <c r="J76" s="34"/>
      <c r="K76" s="34"/>
      <c r="M76" s="9"/>
      <c r="N76" s="9"/>
    </row>
    <row r="77" spans="1:14" s="1" customFormat="1" ht="23.85" customHeight="1">
      <c r="A77" s="74" t="s">
        <v>49</v>
      </c>
      <c r="C77" s="72"/>
      <c r="D77" s="2"/>
      <c r="E77" s="34">
        <v>-9991</v>
      </c>
      <c r="F77" s="34"/>
      <c r="G77" s="34">
        <v>-9991</v>
      </c>
      <c r="H77" s="34"/>
      <c r="I77" s="34">
        <v>0</v>
      </c>
      <c r="J77" s="34"/>
      <c r="K77" s="34">
        <v>0</v>
      </c>
      <c r="M77" s="9"/>
      <c r="N77" s="9"/>
    </row>
    <row r="78" spans="1:14" s="1" customFormat="1" ht="23.85" customHeight="1">
      <c r="A78" s="74" t="s">
        <v>50</v>
      </c>
      <c r="C78" s="72"/>
      <c r="D78" s="2"/>
      <c r="E78" s="34"/>
      <c r="F78" s="34"/>
      <c r="G78" s="34"/>
      <c r="H78" s="34"/>
      <c r="I78" s="34"/>
      <c r="J78" s="34"/>
      <c r="K78" s="34"/>
      <c r="M78" s="9"/>
      <c r="N78" s="9"/>
    </row>
    <row r="79" spans="1:14" s="1" customFormat="1" ht="23.85" customHeight="1">
      <c r="A79" s="74" t="s">
        <v>51</v>
      </c>
      <c r="C79" s="72"/>
      <c r="D79" s="2"/>
      <c r="E79" s="34">
        <f>101398-4687</f>
        <v>96711</v>
      </c>
      <c r="F79" s="34"/>
      <c r="G79" s="34">
        <v>96711</v>
      </c>
      <c r="H79" s="34"/>
      <c r="I79" s="34">
        <v>96711</v>
      </c>
      <c r="J79" s="34"/>
      <c r="K79" s="34">
        <v>96711</v>
      </c>
      <c r="M79" s="9"/>
      <c r="N79" s="9"/>
    </row>
    <row r="80" spans="1:14" s="1" customFormat="1" ht="23.85" customHeight="1">
      <c r="A80" s="74" t="s">
        <v>52</v>
      </c>
      <c r="C80" s="72"/>
      <c r="D80" s="2"/>
      <c r="E80" s="34">
        <f>1654099+4687</f>
        <v>1658786</v>
      </c>
      <c r="F80" s="34"/>
      <c r="G80" s="34">
        <v>1656954</v>
      </c>
      <c r="H80" s="34"/>
      <c r="I80" s="34">
        <v>1856039</v>
      </c>
      <c r="J80" s="34"/>
      <c r="K80" s="34">
        <v>1857718</v>
      </c>
      <c r="M80" s="9"/>
      <c r="N80" s="9"/>
    </row>
    <row r="81" spans="1:14" s="1" customFormat="1" ht="23.85" customHeight="1">
      <c r="A81" s="74" t="s">
        <v>53</v>
      </c>
      <c r="C81" s="72"/>
      <c r="D81" s="2"/>
      <c r="E81" s="36">
        <v>5987984</v>
      </c>
      <c r="F81" s="34"/>
      <c r="G81" s="36">
        <v>7622811</v>
      </c>
      <c r="H81" s="34"/>
      <c r="I81" s="36">
        <v>5663931</v>
      </c>
      <c r="J81" s="34"/>
      <c r="K81" s="36">
        <v>7220035</v>
      </c>
      <c r="M81" s="9"/>
      <c r="N81" s="9"/>
    </row>
    <row r="82" spans="1:14" s="1" customFormat="1" ht="23.85" customHeight="1">
      <c r="A82" s="15" t="s">
        <v>54</v>
      </c>
      <c r="C82" s="72"/>
      <c r="D82" s="2"/>
      <c r="E82" s="78">
        <f>SUM(E74:E81)</f>
        <v>9306998</v>
      </c>
      <c r="F82" s="34"/>
      <c r="G82" s="78">
        <f>SUM(G74:G81)</f>
        <v>10765390</v>
      </c>
      <c r="H82" s="34"/>
      <c r="I82" s="78">
        <f>SUM(I74:I81)</f>
        <v>9190189</v>
      </c>
      <c r="J82" s="34"/>
      <c r="K82" s="78">
        <f>SUM(K74:K81)</f>
        <v>10573369</v>
      </c>
      <c r="M82" s="9"/>
      <c r="N82" s="9"/>
    </row>
    <row r="83" spans="1:14" s="1" customFormat="1" ht="23.85" customHeight="1" thickBot="1">
      <c r="A83" s="66" t="s">
        <v>55</v>
      </c>
      <c r="C83" s="72"/>
      <c r="D83" s="2"/>
      <c r="E83" s="42">
        <f>SUM(E55+E82)</f>
        <v>11527031</v>
      </c>
      <c r="F83" s="34"/>
      <c r="G83" s="42">
        <f>SUM(G55+G82)</f>
        <v>13377617</v>
      </c>
      <c r="H83" s="34"/>
      <c r="I83" s="42">
        <f>SUM(I55+I82)</f>
        <v>11145240</v>
      </c>
      <c r="J83" s="34"/>
      <c r="K83" s="42">
        <f>SUM(K55+K82)</f>
        <v>12979831</v>
      </c>
      <c r="M83" s="9"/>
      <c r="N83" s="9"/>
    </row>
    <row r="84" spans="1:14" s="1" customFormat="1" ht="23.85" customHeight="1" thickTop="1">
      <c r="C84" s="72"/>
      <c r="D84" s="2"/>
      <c r="E84" s="34">
        <f>E83-E27</f>
        <v>0</v>
      </c>
      <c r="F84" s="34"/>
      <c r="G84" s="34">
        <f>G83-G27</f>
        <v>0</v>
      </c>
      <c r="H84" s="34"/>
      <c r="I84" s="34">
        <f>I83-I27</f>
        <v>0</v>
      </c>
      <c r="J84" s="34"/>
      <c r="K84" s="34">
        <f>K83-K27</f>
        <v>0</v>
      </c>
      <c r="M84" s="9"/>
      <c r="N84" s="9"/>
    </row>
    <row r="85" spans="1:14" s="1" customFormat="1" ht="23.85" customHeight="1">
      <c r="A85" s="1" t="s">
        <v>198</v>
      </c>
      <c r="C85" s="72"/>
      <c r="D85" s="2"/>
      <c r="E85" s="34"/>
      <c r="F85" s="33"/>
      <c r="G85" s="33"/>
      <c r="H85" s="33"/>
      <c r="I85" s="33"/>
      <c r="K85" s="33"/>
      <c r="M85" s="9"/>
      <c r="N85" s="9"/>
    </row>
    <row r="86" spans="1:14" s="1" customFormat="1" ht="23.85" customHeight="1">
      <c r="C86" s="72"/>
      <c r="D86" s="2"/>
      <c r="E86" s="34"/>
      <c r="F86" s="33"/>
      <c r="G86" s="33"/>
      <c r="H86" s="33"/>
      <c r="I86" s="33"/>
      <c r="K86" s="33"/>
      <c r="M86" s="9"/>
      <c r="N86" s="9"/>
    </row>
    <row r="87" spans="1:14" s="1" customFormat="1" ht="23.85" customHeight="1">
      <c r="A87" s="79"/>
      <c r="B87" s="79"/>
      <c r="C87" s="72"/>
      <c r="D87" s="2"/>
      <c r="E87" s="34"/>
      <c r="F87" s="33"/>
      <c r="G87" s="33"/>
      <c r="H87" s="33"/>
      <c r="I87" s="33"/>
      <c r="K87" s="33"/>
      <c r="M87" s="9"/>
      <c r="N87" s="9"/>
    </row>
    <row r="88" spans="1:14" s="1" customFormat="1" ht="23.85" customHeight="1">
      <c r="C88" s="72"/>
      <c r="D88" s="2"/>
      <c r="E88" s="34"/>
      <c r="F88" s="33"/>
      <c r="G88" s="33"/>
      <c r="H88" s="33"/>
      <c r="I88" s="33"/>
      <c r="K88" s="33"/>
      <c r="M88" s="9"/>
      <c r="N88" s="9"/>
    </row>
    <row r="89" spans="1:14" s="1" customFormat="1" ht="23.85" customHeight="1">
      <c r="C89" s="33" t="s">
        <v>56</v>
      </c>
      <c r="D89" s="2"/>
      <c r="E89" s="34"/>
      <c r="F89" s="33"/>
      <c r="G89" s="33"/>
      <c r="H89" s="33"/>
      <c r="I89" s="33"/>
      <c r="K89" s="33"/>
      <c r="M89" s="9"/>
      <c r="N89" s="9"/>
    </row>
    <row r="90" spans="1:14" s="1" customFormat="1" ht="23.85" customHeight="1">
      <c r="A90" s="79"/>
      <c r="B90" s="79"/>
      <c r="C90" s="33"/>
      <c r="D90" s="2"/>
      <c r="E90" s="34"/>
      <c r="J90" s="33"/>
      <c r="M90" s="9"/>
      <c r="N90" s="9"/>
    </row>
  </sheetData>
  <pageMargins left="0.78740157480314965" right="0.39370078740157483" top="0.78740157480314965" bottom="0.39370078740157483" header="0.31496062992125984" footer="0.31496062992125984"/>
  <pageSetup paperSize="9" scale="76" fitToWidth="0" fitToHeight="0" orientation="portrait" r:id="rId1"/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2"/>
  <sheetViews>
    <sheetView showGridLines="0" view="pageBreakPreview" topLeftCell="A19" zoomScale="85" zoomScaleNormal="85" zoomScaleSheetLayoutView="85" workbookViewId="0">
      <selection activeCell="A41" sqref="A41"/>
    </sheetView>
  </sheetViews>
  <sheetFormatPr defaultColWidth="10.5703125" defaultRowHeight="23.25"/>
  <cols>
    <col min="1" max="1" width="25.85546875" style="11" customWidth="1"/>
    <col min="2" max="2" width="24.42578125" style="11" customWidth="1"/>
    <col min="3" max="3" width="9" style="43" customWidth="1"/>
    <col min="4" max="4" width="1" style="43" customWidth="1"/>
    <col min="5" max="5" width="15.42578125" style="33" customWidth="1"/>
    <col min="6" max="6" width="1" style="33" customWidth="1"/>
    <col min="7" max="7" width="15.42578125" style="33" customWidth="1"/>
    <col min="8" max="8" width="1" style="33" customWidth="1"/>
    <col min="9" max="9" width="15.42578125" style="33" customWidth="1"/>
    <col min="10" max="10" width="1" style="1" customWidth="1"/>
    <col min="11" max="11" width="15.42578125" style="33" customWidth="1"/>
    <col min="12" max="12" width="0.5703125" style="11" customWidth="1"/>
    <col min="13" max="15" width="10.5703125" style="11"/>
    <col min="16" max="16" width="12" style="11" customWidth="1"/>
    <col min="17" max="16384" width="10.5703125" style="11"/>
  </cols>
  <sheetData>
    <row r="1" spans="1:11" ht="23.1" customHeight="1">
      <c r="C1" s="12"/>
      <c r="D1" s="13"/>
      <c r="E1" s="1"/>
      <c r="F1" s="1"/>
      <c r="G1" s="1"/>
      <c r="H1" s="1"/>
      <c r="I1" s="1"/>
      <c r="J1" s="33"/>
      <c r="K1" s="64" t="s">
        <v>57</v>
      </c>
    </row>
    <row r="2" spans="1:11" ht="23.1" customHeight="1">
      <c r="A2" s="15" t="s">
        <v>0</v>
      </c>
      <c r="B2" s="16"/>
      <c r="C2" s="17"/>
      <c r="D2" s="18"/>
      <c r="E2" s="19"/>
      <c r="F2" s="19"/>
      <c r="G2" s="19"/>
      <c r="H2" s="19"/>
      <c r="I2" s="19"/>
      <c r="J2" s="58"/>
      <c r="K2" s="19"/>
    </row>
    <row r="3" spans="1:11" ht="23.1" customHeight="1">
      <c r="A3" s="21" t="s">
        <v>58</v>
      </c>
      <c r="B3" s="16"/>
      <c r="C3" s="17"/>
      <c r="D3" s="18"/>
      <c r="E3" s="19"/>
      <c r="F3" s="19"/>
      <c r="G3" s="19"/>
      <c r="H3" s="19"/>
      <c r="I3" s="19"/>
      <c r="J3" s="58"/>
      <c r="K3" s="19"/>
    </row>
    <row r="4" spans="1:11" ht="23.1" customHeight="1">
      <c r="A4" s="21" t="s">
        <v>161</v>
      </c>
      <c r="B4" s="16"/>
      <c r="C4" s="17"/>
      <c r="D4" s="18"/>
      <c r="E4" s="19"/>
      <c r="F4" s="19"/>
      <c r="G4" s="19"/>
      <c r="H4" s="19"/>
      <c r="I4" s="19"/>
      <c r="J4" s="58"/>
      <c r="K4" s="19"/>
    </row>
    <row r="5" spans="1:11" ht="23.1" customHeight="1">
      <c r="A5" s="23"/>
      <c r="B5" s="23"/>
      <c r="C5" s="23"/>
      <c r="D5" s="24"/>
      <c r="E5" s="25"/>
      <c r="F5" s="25"/>
      <c r="G5" s="25"/>
      <c r="H5" s="25"/>
      <c r="I5" s="25"/>
      <c r="J5" s="64"/>
      <c r="K5" s="63" t="s">
        <v>59</v>
      </c>
    </row>
    <row r="6" spans="1:11" ht="23.1" customHeight="1">
      <c r="A6" s="23"/>
      <c r="B6" s="23"/>
      <c r="C6" s="23"/>
      <c r="D6" s="24"/>
      <c r="E6" s="27"/>
      <c r="F6" s="25" t="s">
        <v>2</v>
      </c>
      <c r="G6" s="27"/>
      <c r="H6" s="25"/>
      <c r="I6" s="27"/>
      <c r="J6" s="77" t="s">
        <v>3</v>
      </c>
      <c r="K6" s="80"/>
    </row>
    <row r="7" spans="1:11" ht="23.1" customHeight="1">
      <c r="A7" s="30"/>
      <c r="B7" s="23"/>
      <c r="C7" s="28" t="s">
        <v>4</v>
      </c>
      <c r="D7" s="23"/>
      <c r="E7" s="31" t="s">
        <v>163</v>
      </c>
      <c r="F7" s="32"/>
      <c r="G7" s="31" t="s">
        <v>142</v>
      </c>
      <c r="H7" s="32"/>
      <c r="I7" s="31" t="s">
        <v>163</v>
      </c>
      <c r="J7" s="32"/>
      <c r="K7" s="31" t="s">
        <v>142</v>
      </c>
    </row>
    <row r="8" spans="1:11" ht="23.1" customHeight="1">
      <c r="A8" s="30" t="s">
        <v>60</v>
      </c>
      <c r="B8" s="23"/>
      <c r="C8" s="81"/>
      <c r="D8" s="23"/>
      <c r="E8" s="71"/>
      <c r="F8" s="32"/>
      <c r="G8" s="71"/>
      <c r="H8" s="32"/>
      <c r="I8" s="71"/>
      <c r="J8" s="32"/>
      <c r="K8" s="71"/>
    </row>
    <row r="9" spans="1:11" ht="23.1" customHeight="1">
      <c r="A9" s="30" t="s">
        <v>61</v>
      </c>
      <c r="B9" s="23"/>
      <c r="C9" s="82"/>
      <c r="D9" s="23"/>
      <c r="E9" s="83"/>
      <c r="F9" s="32"/>
      <c r="G9" s="83"/>
      <c r="H9" s="32"/>
      <c r="I9" s="83"/>
      <c r="J9" s="32"/>
      <c r="K9" s="83"/>
    </row>
    <row r="10" spans="1:11" ht="23.1" customHeight="1">
      <c r="A10" s="11" t="s">
        <v>62</v>
      </c>
      <c r="B10" s="23"/>
      <c r="C10" s="13"/>
      <c r="D10" s="23"/>
      <c r="E10" s="34">
        <v>687440</v>
      </c>
      <c r="F10" s="34"/>
      <c r="G10" s="34">
        <v>570729</v>
      </c>
      <c r="H10" s="34"/>
      <c r="I10" s="34">
        <v>1003</v>
      </c>
      <c r="J10" s="84"/>
      <c r="K10" s="34">
        <v>426</v>
      </c>
    </row>
    <row r="11" spans="1:11" ht="23.1" customHeight="1">
      <c r="A11" s="11" t="s">
        <v>63</v>
      </c>
      <c r="B11" s="23"/>
      <c r="C11" s="13"/>
      <c r="D11" s="23"/>
      <c r="E11" s="34">
        <v>11341</v>
      </c>
      <c r="F11" s="34"/>
      <c r="G11" s="34">
        <v>9858</v>
      </c>
      <c r="I11" s="34">
        <v>406</v>
      </c>
      <c r="J11" s="34"/>
      <c r="K11" s="34">
        <v>1283</v>
      </c>
    </row>
    <row r="12" spans="1:11" ht="23.1" customHeight="1">
      <c r="A12" s="11" t="s">
        <v>64</v>
      </c>
      <c r="B12" s="23"/>
      <c r="C12" s="13"/>
      <c r="D12" s="23"/>
      <c r="E12" s="36">
        <v>1923</v>
      </c>
      <c r="F12" s="34"/>
      <c r="G12" s="36">
        <v>3699</v>
      </c>
      <c r="H12" s="34"/>
      <c r="I12" s="36">
        <v>118</v>
      </c>
      <c r="J12" s="84"/>
      <c r="K12" s="36">
        <v>23</v>
      </c>
    </row>
    <row r="13" spans="1:11" ht="23.1" customHeight="1">
      <c r="A13" s="30" t="s">
        <v>65</v>
      </c>
      <c r="B13" s="23"/>
      <c r="C13" s="13"/>
      <c r="D13" s="23"/>
      <c r="E13" s="78">
        <f>SUM(E10:E12)</f>
        <v>700704</v>
      </c>
      <c r="F13" s="34"/>
      <c r="G13" s="78">
        <f>SUM(G10:G12)</f>
        <v>584286</v>
      </c>
      <c r="H13" s="34"/>
      <c r="I13" s="78">
        <f>SUM(I10:I12)</f>
        <v>1527</v>
      </c>
      <c r="J13" s="84"/>
      <c r="K13" s="78">
        <f>SUM(K10:K12)</f>
        <v>1732</v>
      </c>
    </row>
    <row r="14" spans="1:11" ht="23.1" customHeight="1">
      <c r="A14" s="30" t="s">
        <v>66</v>
      </c>
      <c r="B14" s="23"/>
      <c r="C14" s="13"/>
      <c r="D14" s="23"/>
      <c r="E14" s="34"/>
      <c r="F14" s="34"/>
      <c r="G14" s="34"/>
      <c r="H14" s="34"/>
      <c r="I14" s="34"/>
      <c r="J14" s="84"/>
      <c r="K14" s="34"/>
    </row>
    <row r="15" spans="1:11" ht="23.1" customHeight="1">
      <c r="A15" s="11" t="s">
        <v>67</v>
      </c>
      <c r="B15" s="23"/>
      <c r="C15" s="13"/>
      <c r="D15" s="23"/>
      <c r="E15" s="34">
        <v>629707</v>
      </c>
      <c r="F15" s="34"/>
      <c r="G15" s="34">
        <v>518483</v>
      </c>
      <c r="H15" s="34"/>
      <c r="I15" s="34">
        <v>787</v>
      </c>
      <c r="J15" s="84"/>
      <c r="K15" s="34">
        <v>378</v>
      </c>
    </row>
    <row r="16" spans="1:11" ht="23.1" customHeight="1">
      <c r="A16" s="11" t="s">
        <v>68</v>
      </c>
      <c r="B16" s="23"/>
      <c r="C16" s="13"/>
      <c r="D16" s="23"/>
      <c r="E16" s="34">
        <v>11545</v>
      </c>
      <c r="F16" s="34"/>
      <c r="G16" s="34">
        <v>9866</v>
      </c>
      <c r="H16" s="34"/>
      <c r="I16" s="34">
        <v>405</v>
      </c>
      <c r="J16" s="84"/>
      <c r="K16" s="34">
        <v>417</v>
      </c>
    </row>
    <row r="17" spans="1:11" ht="23.1" customHeight="1">
      <c r="A17" s="11" t="s">
        <v>69</v>
      </c>
      <c r="B17" s="23"/>
      <c r="C17" s="13"/>
      <c r="D17" s="23"/>
      <c r="E17" s="34">
        <v>36931</v>
      </c>
      <c r="F17" s="34"/>
      <c r="G17" s="34">
        <v>42861</v>
      </c>
      <c r="H17" s="34"/>
      <c r="I17" s="34">
        <v>1435</v>
      </c>
      <c r="J17" s="84"/>
      <c r="K17" s="34">
        <v>1766</v>
      </c>
    </row>
    <row r="18" spans="1:11" ht="23.1" customHeight="1">
      <c r="A18" s="11" t="s">
        <v>70</v>
      </c>
      <c r="B18" s="23"/>
      <c r="C18" s="13"/>
      <c r="D18" s="23"/>
      <c r="E18" s="34">
        <v>19179</v>
      </c>
      <c r="F18" s="34"/>
      <c r="G18" s="34">
        <v>19651</v>
      </c>
      <c r="H18" s="34"/>
      <c r="I18" s="34">
        <v>10332</v>
      </c>
      <c r="J18" s="84"/>
      <c r="K18" s="34">
        <v>11720</v>
      </c>
    </row>
    <row r="19" spans="1:11" ht="23.1" customHeight="1">
      <c r="A19" s="11" t="s">
        <v>71</v>
      </c>
      <c r="B19" s="23"/>
      <c r="C19" s="13"/>
      <c r="D19" s="23"/>
      <c r="E19" s="34">
        <v>0</v>
      </c>
      <c r="F19" s="34"/>
      <c r="G19" s="34">
        <v>483</v>
      </c>
      <c r="H19" s="34"/>
      <c r="I19" s="34">
        <v>0</v>
      </c>
      <c r="J19" s="84"/>
      <c r="K19" s="34">
        <v>0</v>
      </c>
    </row>
    <row r="20" spans="1:11" ht="23.1" customHeight="1">
      <c r="A20" s="30" t="s">
        <v>72</v>
      </c>
      <c r="B20" s="23"/>
      <c r="C20" s="13"/>
      <c r="D20" s="23"/>
      <c r="E20" s="78">
        <f t="shared" ref="E20:K20" si="0">SUM(E15:E19)</f>
        <v>697362</v>
      </c>
      <c r="F20" s="34">
        <f t="shared" si="0"/>
        <v>0</v>
      </c>
      <c r="G20" s="78">
        <f t="shared" si="0"/>
        <v>591344</v>
      </c>
      <c r="H20" s="34">
        <f t="shared" si="0"/>
        <v>0</v>
      </c>
      <c r="I20" s="78">
        <f t="shared" si="0"/>
        <v>12959</v>
      </c>
      <c r="J20" s="34">
        <f t="shared" si="0"/>
        <v>0</v>
      </c>
      <c r="K20" s="78">
        <f t="shared" si="0"/>
        <v>14281</v>
      </c>
    </row>
    <row r="21" spans="1:11" ht="23.1" customHeight="1">
      <c r="A21" s="85" t="s">
        <v>193</v>
      </c>
      <c r="B21" s="23"/>
      <c r="C21" s="82"/>
      <c r="D21" s="23"/>
      <c r="E21" s="34">
        <f>SUM(E13-E20)</f>
        <v>3342</v>
      </c>
      <c r="F21" s="34"/>
      <c r="G21" s="34">
        <f>SUM(G13-G20)</f>
        <v>-7058</v>
      </c>
      <c r="H21" s="34"/>
      <c r="I21" s="34">
        <f>SUM(I13-I20)</f>
        <v>-11432</v>
      </c>
      <c r="J21" s="84"/>
      <c r="K21" s="34">
        <f>SUM(K13-K20)</f>
        <v>-12549</v>
      </c>
    </row>
    <row r="22" spans="1:11" ht="23.1" customHeight="1">
      <c r="A22" s="86" t="s">
        <v>73</v>
      </c>
      <c r="B22" s="23"/>
      <c r="C22" s="13"/>
      <c r="D22" s="23"/>
      <c r="E22" s="34">
        <v>0</v>
      </c>
      <c r="F22" s="34"/>
      <c r="G22" s="34">
        <v>0</v>
      </c>
      <c r="H22" s="34"/>
      <c r="I22" s="34">
        <v>12599</v>
      </c>
      <c r="J22" s="84"/>
      <c r="K22" s="34">
        <v>11784</v>
      </c>
    </row>
    <row r="23" spans="1:11" ht="23.1" customHeight="1">
      <c r="A23" s="11" t="s">
        <v>74</v>
      </c>
      <c r="B23" s="23"/>
      <c r="C23" s="13"/>
      <c r="D23" s="23"/>
      <c r="E23" s="36">
        <v>-1566</v>
      </c>
      <c r="F23" s="34"/>
      <c r="G23" s="36">
        <v>-5940</v>
      </c>
      <c r="H23" s="34"/>
      <c r="I23" s="36">
        <v>-2854</v>
      </c>
      <c r="J23" s="84"/>
      <c r="K23" s="36">
        <v>-6676</v>
      </c>
    </row>
    <row r="24" spans="1:11" ht="23.1" customHeight="1">
      <c r="A24" s="85" t="s">
        <v>173</v>
      </c>
      <c r="B24" s="23"/>
      <c r="C24" s="13"/>
      <c r="D24" s="23"/>
      <c r="E24" s="34">
        <f>SUM(E21:E23)</f>
        <v>1776</v>
      </c>
      <c r="F24" s="34"/>
      <c r="G24" s="34">
        <f>SUM(G21:G23)</f>
        <v>-12998</v>
      </c>
      <c r="H24" s="34"/>
      <c r="I24" s="34">
        <f>SUM(I21:I23)</f>
        <v>-1687</v>
      </c>
      <c r="J24" s="84"/>
      <c r="K24" s="34">
        <f>SUM(K21:K23)</f>
        <v>-7441</v>
      </c>
    </row>
    <row r="25" spans="1:11" ht="23.1" customHeight="1">
      <c r="A25" s="11" t="s">
        <v>174</v>
      </c>
      <c r="B25" s="23"/>
      <c r="C25" s="13"/>
      <c r="D25" s="23"/>
      <c r="E25" s="36">
        <v>56</v>
      </c>
      <c r="F25" s="34"/>
      <c r="G25" s="36">
        <v>155</v>
      </c>
      <c r="H25" s="34"/>
      <c r="I25" s="36">
        <v>8</v>
      </c>
      <c r="J25" s="84"/>
      <c r="K25" s="36">
        <v>25</v>
      </c>
    </row>
    <row r="26" spans="1:11" ht="23.1" customHeight="1">
      <c r="A26" s="87" t="s">
        <v>175</v>
      </c>
      <c r="B26" s="23"/>
      <c r="C26" s="11"/>
      <c r="D26" s="23"/>
      <c r="E26" s="78">
        <f>SUM(E24:E25)</f>
        <v>1832</v>
      </c>
      <c r="F26" s="34"/>
      <c r="G26" s="78">
        <f>SUM(G24:G25)</f>
        <v>-12843</v>
      </c>
      <c r="H26" s="34"/>
      <c r="I26" s="78">
        <f>SUM(I24:I25)</f>
        <v>-1679</v>
      </c>
      <c r="J26" s="84"/>
      <c r="K26" s="78">
        <f>SUM(K24:K25)</f>
        <v>-7416</v>
      </c>
    </row>
    <row r="27" spans="1:11" ht="23.1" customHeight="1">
      <c r="A27" s="30"/>
      <c r="B27" s="23"/>
      <c r="C27" s="11"/>
      <c r="D27" s="23"/>
      <c r="E27" s="34"/>
      <c r="F27" s="34"/>
      <c r="G27" s="34"/>
      <c r="H27" s="34"/>
      <c r="I27" s="34"/>
      <c r="J27" s="84"/>
      <c r="K27" s="34"/>
    </row>
    <row r="28" spans="1:11" ht="23.1" customHeight="1">
      <c r="A28" s="30" t="s">
        <v>75</v>
      </c>
      <c r="B28" s="23"/>
      <c r="C28" s="11"/>
      <c r="D28" s="23"/>
      <c r="E28" s="34"/>
      <c r="F28" s="34"/>
      <c r="G28" s="34"/>
      <c r="H28" s="34"/>
      <c r="I28" s="34"/>
      <c r="J28" s="84"/>
      <c r="K28" s="34"/>
    </row>
    <row r="29" spans="1:11" ht="23.1" customHeight="1">
      <c r="A29" s="43" t="s">
        <v>76</v>
      </c>
      <c r="B29" s="23"/>
      <c r="C29" s="11"/>
      <c r="D29" s="23"/>
      <c r="E29" s="34"/>
      <c r="F29" s="34"/>
      <c r="G29" s="34"/>
      <c r="H29" s="34"/>
      <c r="I29" s="34"/>
      <c r="J29" s="84"/>
      <c r="K29" s="34"/>
    </row>
    <row r="30" spans="1:11" ht="23.1" customHeight="1">
      <c r="A30" s="11" t="s">
        <v>197</v>
      </c>
      <c r="B30" s="23"/>
      <c r="C30" s="11"/>
      <c r="D30" s="23"/>
      <c r="E30" s="34"/>
      <c r="F30" s="34"/>
      <c r="G30" s="34"/>
      <c r="H30" s="34"/>
      <c r="I30" s="34"/>
      <c r="J30" s="84"/>
      <c r="K30" s="34"/>
    </row>
    <row r="31" spans="1:11" ht="23.1" customHeight="1">
      <c r="A31" s="11" t="s">
        <v>77</v>
      </c>
      <c r="B31" s="23"/>
      <c r="C31" s="11"/>
      <c r="D31" s="23"/>
      <c r="E31" s="36">
        <v>-1634827</v>
      </c>
      <c r="F31" s="34"/>
      <c r="G31" s="36">
        <v>887479</v>
      </c>
      <c r="H31" s="34"/>
      <c r="I31" s="36">
        <v>-1556104</v>
      </c>
      <c r="J31" s="84"/>
      <c r="K31" s="36">
        <v>844743</v>
      </c>
    </row>
    <row r="32" spans="1:11" ht="23.1" customHeight="1">
      <c r="A32" s="11" t="s">
        <v>78</v>
      </c>
      <c r="B32" s="23"/>
      <c r="C32" s="11"/>
      <c r="D32" s="23"/>
      <c r="E32" s="34"/>
      <c r="F32" s="34"/>
      <c r="G32" s="34"/>
      <c r="H32" s="34"/>
      <c r="I32" s="34"/>
      <c r="J32" s="84"/>
      <c r="K32" s="34"/>
    </row>
    <row r="33" spans="1:11" ht="23.1" customHeight="1">
      <c r="A33" s="11" t="s">
        <v>79</v>
      </c>
      <c r="B33" s="23"/>
      <c r="C33" s="11"/>
      <c r="D33" s="23"/>
      <c r="E33" s="34">
        <f>SUM(E31:E32)</f>
        <v>-1634827</v>
      </c>
      <c r="F33" s="34"/>
      <c r="G33" s="34">
        <f>SUM(G31:G32)</f>
        <v>887479</v>
      </c>
      <c r="H33" s="34"/>
      <c r="I33" s="34">
        <f>SUM(I31:I32)</f>
        <v>-1556104</v>
      </c>
      <c r="J33" s="84"/>
      <c r="K33" s="34">
        <f>SUM(K31:K32)</f>
        <v>844743</v>
      </c>
    </row>
    <row r="34" spans="1:11" ht="23.1" customHeight="1">
      <c r="A34" s="30" t="s">
        <v>80</v>
      </c>
      <c r="B34" s="23"/>
      <c r="C34" s="11"/>
      <c r="D34" s="23"/>
      <c r="E34" s="78">
        <f>SUM(E33)</f>
        <v>-1634827</v>
      </c>
      <c r="F34" s="34"/>
      <c r="G34" s="78">
        <f>SUM(G33)</f>
        <v>887479</v>
      </c>
      <c r="H34" s="34"/>
      <c r="I34" s="78">
        <f>SUM(I33)</f>
        <v>-1556104</v>
      </c>
      <c r="J34" s="84"/>
      <c r="K34" s="78">
        <f>SUM(K33)</f>
        <v>844743</v>
      </c>
    </row>
    <row r="35" spans="1:11" ht="23.1" customHeight="1" thickBot="1">
      <c r="A35" s="30" t="s">
        <v>81</v>
      </c>
      <c r="B35" s="23"/>
      <c r="C35" s="11"/>
      <c r="D35" s="23"/>
      <c r="E35" s="88">
        <f>SUM(E26,E34)</f>
        <v>-1632995</v>
      </c>
      <c r="F35" s="34"/>
      <c r="G35" s="88">
        <f>SUM(G26,G34)</f>
        <v>874636</v>
      </c>
      <c r="H35" s="34"/>
      <c r="I35" s="88">
        <f>SUM(I26,I34)</f>
        <v>-1557783</v>
      </c>
      <c r="J35" s="84"/>
      <c r="K35" s="88">
        <f>SUM(K26,K34)</f>
        <v>837327</v>
      </c>
    </row>
    <row r="36" spans="1:11" ht="23.1" customHeight="1" thickTop="1">
      <c r="A36" s="30"/>
      <c r="B36" s="23"/>
      <c r="C36" s="11"/>
      <c r="D36" s="23"/>
      <c r="E36" s="34"/>
      <c r="F36" s="34"/>
      <c r="G36" s="34"/>
      <c r="H36" s="34"/>
      <c r="I36" s="34"/>
      <c r="J36" s="84"/>
      <c r="K36" s="34"/>
    </row>
    <row r="37" spans="1:11" ht="23.25" customHeight="1">
      <c r="A37" s="30" t="s">
        <v>151</v>
      </c>
      <c r="B37" s="23"/>
      <c r="C37" s="13">
        <v>11</v>
      </c>
      <c r="D37" s="23"/>
      <c r="E37" s="89"/>
      <c r="G37" s="89"/>
      <c r="I37" s="89"/>
      <c r="J37" s="90"/>
      <c r="K37" s="89"/>
    </row>
    <row r="38" spans="1:11" ht="23.25" customHeight="1" thickBot="1">
      <c r="A38" s="1" t="s">
        <v>189</v>
      </c>
      <c r="B38" s="23"/>
      <c r="C38" s="13"/>
      <c r="D38" s="23"/>
      <c r="E38" s="91" t="s">
        <v>191</v>
      </c>
      <c r="G38" s="99">
        <v>-1.9E-2</v>
      </c>
      <c r="H38" s="92"/>
      <c r="I38" s="99">
        <v>-2E-3</v>
      </c>
      <c r="J38" s="93"/>
      <c r="K38" s="99">
        <v>-1.0999999999999999E-2</v>
      </c>
    </row>
    <row r="39" spans="1:11" ht="23.85" customHeight="1" thickTop="1" thickBot="1">
      <c r="A39" s="1" t="s">
        <v>190</v>
      </c>
      <c r="B39" s="59"/>
      <c r="C39" s="94"/>
      <c r="D39" s="59"/>
      <c r="E39" s="91" t="s">
        <v>191</v>
      </c>
      <c r="G39" s="99">
        <v>-1.9E-2</v>
      </c>
      <c r="I39" s="99">
        <v>-2E-3</v>
      </c>
      <c r="J39" s="90"/>
      <c r="K39" s="99">
        <v>-1.0999999999999999E-2</v>
      </c>
    </row>
    <row r="40" spans="1:11" ht="23.85" customHeight="1" thickTop="1">
      <c r="A40" s="1"/>
      <c r="B40" s="23"/>
      <c r="C40" s="82"/>
      <c r="D40" s="23"/>
      <c r="J40" s="90"/>
    </row>
    <row r="41" spans="1:11" ht="23.85" customHeight="1">
      <c r="A41" s="1" t="s">
        <v>198</v>
      </c>
      <c r="B41" s="23"/>
      <c r="C41" s="82"/>
      <c r="D41" s="23"/>
      <c r="J41" s="90"/>
    </row>
    <row r="42" spans="1:11" ht="23.85" customHeight="1">
      <c r="B42" s="23"/>
      <c r="C42" s="82"/>
      <c r="D42" s="23"/>
      <c r="J42" s="90"/>
    </row>
  </sheetData>
  <pageMargins left="0.78740157480314965" right="0.39370078740157483" top="0.78740157480314965" bottom="0.3937007874015748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8"/>
  <sheetViews>
    <sheetView showGridLines="0" view="pageBreakPreview" zoomScale="80" zoomScaleNormal="60" zoomScaleSheetLayoutView="80" workbookViewId="0">
      <selection activeCell="A26" sqref="A26"/>
    </sheetView>
  </sheetViews>
  <sheetFormatPr defaultColWidth="9.42578125" defaultRowHeight="23.25"/>
  <cols>
    <col min="1" max="1" width="45.7109375" style="44" customWidth="1"/>
    <col min="2" max="2" width="4" style="44" customWidth="1"/>
    <col min="3" max="3" width="16.7109375" style="44" customWidth="1"/>
    <col min="4" max="4" width="1.5703125" style="44" customWidth="1"/>
    <col min="5" max="5" width="16.7109375" style="44" customWidth="1"/>
    <col min="6" max="6" width="1.5703125" style="44" customWidth="1"/>
    <col min="7" max="7" width="16.7109375" style="44" customWidth="1"/>
    <col min="8" max="8" width="1.5703125" style="44" customWidth="1"/>
    <col min="9" max="9" width="16.7109375" style="44" customWidth="1"/>
    <col min="10" max="10" width="1.5703125" style="44" customWidth="1"/>
    <col min="11" max="11" width="16.7109375" style="44" customWidth="1"/>
    <col min="12" max="12" width="1.5703125" style="44" customWidth="1"/>
    <col min="13" max="13" width="16.7109375" style="44" customWidth="1"/>
    <col min="14" max="14" width="1.5703125" style="44" customWidth="1"/>
    <col min="15" max="15" width="16.7109375" style="44" customWidth="1"/>
    <col min="16" max="16384" width="9.42578125" style="44"/>
  </cols>
  <sheetData>
    <row r="1" spans="1:15" ht="23.1" customHeight="1">
      <c r="O1" s="45" t="s">
        <v>57</v>
      </c>
    </row>
    <row r="2" spans="1:15" ht="23.1" customHeight="1">
      <c r="A2" s="101" t="s">
        <v>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23.1" customHeight="1">
      <c r="A3" s="102" t="s">
        <v>145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ht="23.1" customHeight="1">
      <c r="A4" s="102" t="s">
        <v>161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ht="23.1" customHeight="1">
      <c r="O5" s="45" t="s">
        <v>1</v>
      </c>
    </row>
    <row r="6" spans="1:15" ht="23.1" customHeight="1">
      <c r="A6" s="95"/>
      <c r="C6" s="100" t="s">
        <v>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5" ht="23.1" customHeight="1">
      <c r="A7" s="95"/>
      <c r="C7" s="103" t="s">
        <v>82</v>
      </c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49"/>
    </row>
    <row r="8" spans="1:15" ht="23.1" customHeight="1">
      <c r="A8" s="95"/>
      <c r="C8" s="49"/>
      <c r="D8" s="49"/>
      <c r="E8" s="49"/>
      <c r="F8" s="49"/>
      <c r="G8" s="49" t="s">
        <v>83</v>
      </c>
      <c r="H8" s="49"/>
      <c r="I8" s="49"/>
      <c r="J8" s="49"/>
      <c r="K8" s="49"/>
      <c r="L8" s="49"/>
      <c r="M8" s="49" t="s">
        <v>84</v>
      </c>
      <c r="N8" s="49"/>
      <c r="O8" s="49"/>
    </row>
    <row r="9" spans="1:15" s="49" customFormat="1" ht="23.1" customHeight="1">
      <c r="C9" s="49" t="s">
        <v>43</v>
      </c>
      <c r="G9" s="49" t="s">
        <v>85</v>
      </c>
      <c r="M9" s="48" t="s">
        <v>86</v>
      </c>
      <c r="O9" s="50"/>
    </row>
    <row r="10" spans="1:15" s="49" customFormat="1" ht="23.1" customHeight="1">
      <c r="C10" s="49" t="s">
        <v>87</v>
      </c>
      <c r="E10" s="49" t="s">
        <v>88</v>
      </c>
      <c r="G10" s="49" t="s">
        <v>89</v>
      </c>
      <c r="I10" s="100" t="s">
        <v>50</v>
      </c>
      <c r="J10" s="100"/>
      <c r="K10" s="100"/>
      <c r="M10" s="49" t="s">
        <v>90</v>
      </c>
      <c r="O10" s="49" t="s">
        <v>91</v>
      </c>
    </row>
    <row r="11" spans="1:15" s="49" customFormat="1" ht="23.1" customHeight="1">
      <c r="C11" s="48" t="s">
        <v>92</v>
      </c>
      <c r="E11" s="48" t="s">
        <v>93</v>
      </c>
      <c r="G11" s="48" t="s">
        <v>94</v>
      </c>
      <c r="I11" s="48" t="s">
        <v>95</v>
      </c>
      <c r="K11" s="48" t="s">
        <v>96</v>
      </c>
      <c r="M11" s="48" t="s">
        <v>97</v>
      </c>
      <c r="O11" s="48" t="s">
        <v>98</v>
      </c>
    </row>
    <row r="12" spans="1:15" ht="23.1" customHeight="1">
      <c r="A12" s="47" t="s">
        <v>141</v>
      </c>
      <c r="C12" s="51">
        <v>693387</v>
      </c>
      <c r="D12" s="51"/>
      <c r="E12" s="51">
        <v>533086</v>
      </c>
      <c r="F12" s="51"/>
      <c r="G12" s="51">
        <v>-9991</v>
      </c>
      <c r="H12" s="52"/>
      <c r="I12" s="51">
        <v>90000</v>
      </c>
      <c r="K12" s="51">
        <v>1234561</v>
      </c>
      <c r="M12" s="51">
        <v>5428204</v>
      </c>
      <c r="N12" s="51"/>
      <c r="O12" s="51">
        <f>SUM(C12:M12)</f>
        <v>7969247</v>
      </c>
    </row>
    <row r="13" spans="1:15" ht="23.1" customHeight="1">
      <c r="A13" s="44" t="s">
        <v>177</v>
      </c>
      <c r="C13" s="96">
        <v>0</v>
      </c>
      <c r="D13" s="51"/>
      <c r="E13" s="96">
        <v>0</v>
      </c>
      <c r="F13" s="56"/>
      <c r="G13" s="96">
        <v>0</v>
      </c>
      <c r="H13" s="56"/>
      <c r="I13" s="96">
        <v>0</v>
      </c>
      <c r="J13" s="51"/>
      <c r="K13" s="53">
        <f>PL!G26</f>
        <v>-12843</v>
      </c>
      <c r="L13" s="51"/>
      <c r="M13" s="96">
        <v>0</v>
      </c>
      <c r="N13" s="51"/>
      <c r="O13" s="53">
        <f>SUM(C13:M13)</f>
        <v>-12843</v>
      </c>
    </row>
    <row r="14" spans="1:15" ht="23.1" customHeight="1">
      <c r="A14" s="44" t="s">
        <v>80</v>
      </c>
      <c r="C14" s="97">
        <v>0</v>
      </c>
      <c r="D14" s="51"/>
      <c r="E14" s="97">
        <v>0</v>
      </c>
      <c r="F14" s="56"/>
      <c r="G14" s="97">
        <v>0</v>
      </c>
      <c r="H14" s="56"/>
      <c r="I14" s="97">
        <v>0</v>
      </c>
      <c r="J14" s="51"/>
      <c r="K14" s="54">
        <v>0</v>
      </c>
      <c r="L14" s="51"/>
      <c r="M14" s="97">
        <f>PL!G34</f>
        <v>887479</v>
      </c>
      <c r="N14" s="51"/>
      <c r="O14" s="54">
        <f>SUM(C14:M14)</f>
        <v>887479</v>
      </c>
    </row>
    <row r="15" spans="1:15" ht="23.1" customHeight="1">
      <c r="A15" s="44" t="s">
        <v>81</v>
      </c>
      <c r="C15" s="51">
        <f>SUM(C13:C14)</f>
        <v>0</v>
      </c>
      <c r="D15" s="51"/>
      <c r="E15" s="51">
        <f>SUM(E13:E14)</f>
        <v>0</v>
      </c>
      <c r="F15" s="51"/>
      <c r="G15" s="51">
        <f>SUM(G13:G14)</f>
        <v>0</v>
      </c>
      <c r="H15" s="56"/>
      <c r="I15" s="51">
        <f>SUM(I13:I14)</f>
        <v>0</v>
      </c>
      <c r="J15" s="51"/>
      <c r="K15" s="51">
        <f>SUM(K13:K14)</f>
        <v>-12843</v>
      </c>
      <c r="L15" s="51"/>
      <c r="M15" s="51">
        <f>SUM(M13:M14)</f>
        <v>887479</v>
      </c>
      <c r="N15" s="51"/>
      <c r="O15" s="51">
        <f>SUM(O13:O14)</f>
        <v>874636</v>
      </c>
    </row>
    <row r="16" spans="1:15" ht="23.1" customHeight="1">
      <c r="A16" s="44" t="s">
        <v>155</v>
      </c>
      <c r="C16" s="51">
        <v>37</v>
      </c>
      <c r="D16" s="51"/>
      <c r="E16" s="51">
        <v>143</v>
      </c>
      <c r="F16" s="51"/>
      <c r="G16" s="51">
        <v>0</v>
      </c>
      <c r="H16" s="56"/>
      <c r="I16" s="51">
        <v>0</v>
      </c>
      <c r="J16" s="51"/>
      <c r="K16" s="51">
        <v>0</v>
      </c>
      <c r="L16" s="51"/>
      <c r="M16" s="51">
        <v>0</v>
      </c>
      <c r="N16" s="51"/>
      <c r="O16" s="51">
        <f>SUM(C16:M16)</f>
        <v>180</v>
      </c>
    </row>
    <row r="17" spans="1:17" ht="23.1" customHeight="1" thickBot="1">
      <c r="A17" s="47" t="s">
        <v>164</v>
      </c>
      <c r="C17" s="98">
        <f>SUM(C12,C15:C16)</f>
        <v>693424</v>
      </c>
      <c r="D17" s="51"/>
      <c r="E17" s="98">
        <f>SUM(E12,E15:E16)</f>
        <v>533229</v>
      </c>
      <c r="F17" s="51"/>
      <c r="G17" s="98">
        <f>SUM(G12,G15:G16)</f>
        <v>-9991</v>
      </c>
      <c r="H17" s="52"/>
      <c r="I17" s="98">
        <f>SUM(I12,I15:I16)</f>
        <v>90000</v>
      </c>
      <c r="J17" s="51"/>
      <c r="K17" s="98">
        <f>SUM(K12,K15:K16)</f>
        <v>1221718</v>
      </c>
      <c r="L17" s="51"/>
      <c r="M17" s="98">
        <f>SUM(M12,M15:M16)</f>
        <v>6315683</v>
      </c>
      <c r="N17" s="51"/>
      <c r="O17" s="98">
        <f>SUM(O12,O15:O16)</f>
        <v>8844063</v>
      </c>
    </row>
    <row r="18" spans="1:17" ht="23.1" customHeight="1" thickTop="1">
      <c r="A18" s="47"/>
      <c r="C18" s="51"/>
      <c r="D18" s="51"/>
      <c r="E18" s="51"/>
      <c r="F18" s="51"/>
      <c r="G18" s="51"/>
      <c r="H18" s="52"/>
      <c r="I18" s="51"/>
      <c r="J18" s="51"/>
      <c r="K18" s="51"/>
      <c r="L18" s="51"/>
      <c r="M18" s="51"/>
      <c r="N18" s="51"/>
      <c r="O18" s="51"/>
    </row>
    <row r="19" spans="1:17" ht="23.1" customHeight="1">
      <c r="A19" s="47" t="s">
        <v>165</v>
      </c>
      <c r="C19" s="51">
        <v>727924</v>
      </c>
      <c r="D19" s="51"/>
      <c r="E19" s="51">
        <v>670981</v>
      </c>
      <c r="F19" s="51"/>
      <c r="G19" s="51">
        <v>-9991</v>
      </c>
      <c r="H19" s="52"/>
      <c r="I19" s="51">
        <v>96711</v>
      </c>
      <c r="K19" s="51">
        <v>1656954</v>
      </c>
      <c r="M19" s="51">
        <v>7622811</v>
      </c>
      <c r="N19" s="51"/>
      <c r="O19" s="51">
        <f>SUM(C19:M19)</f>
        <v>10765390</v>
      </c>
    </row>
    <row r="20" spans="1:17" ht="23.1" customHeight="1">
      <c r="A20" s="44" t="s">
        <v>153</v>
      </c>
      <c r="C20" s="96">
        <v>0</v>
      </c>
      <c r="D20" s="51"/>
      <c r="E20" s="96">
        <v>0</v>
      </c>
      <c r="F20" s="56"/>
      <c r="G20" s="96">
        <v>0</v>
      </c>
      <c r="H20" s="56"/>
      <c r="I20" s="96">
        <v>0</v>
      </c>
      <c r="J20" s="51"/>
      <c r="K20" s="53">
        <f>PL!E26</f>
        <v>1832</v>
      </c>
      <c r="L20" s="51"/>
      <c r="M20" s="96">
        <v>0</v>
      </c>
      <c r="N20" s="51"/>
      <c r="O20" s="53">
        <f>SUM(C20:M20)</f>
        <v>1832</v>
      </c>
    </row>
    <row r="21" spans="1:17" ht="23.1" customHeight="1">
      <c r="A21" s="44" t="s">
        <v>80</v>
      </c>
      <c r="C21" s="97">
        <v>0</v>
      </c>
      <c r="D21" s="51"/>
      <c r="E21" s="97">
        <v>0</v>
      </c>
      <c r="F21" s="56"/>
      <c r="G21" s="97">
        <v>0</v>
      </c>
      <c r="H21" s="56"/>
      <c r="I21" s="97">
        <v>0</v>
      </c>
      <c r="J21" s="51"/>
      <c r="K21" s="54">
        <v>0</v>
      </c>
      <c r="L21" s="51"/>
      <c r="M21" s="97">
        <f>PL!E34</f>
        <v>-1634827</v>
      </c>
      <c r="N21" s="51"/>
      <c r="O21" s="54">
        <f>SUM(C21:M21)</f>
        <v>-1634827</v>
      </c>
      <c r="Q21" s="51"/>
    </row>
    <row r="22" spans="1:17" ht="23.1" customHeight="1">
      <c r="A22" s="44" t="s">
        <v>81</v>
      </c>
      <c r="C22" s="56">
        <f>SUM(C20:C21)</f>
        <v>0</v>
      </c>
      <c r="D22" s="51"/>
      <c r="E22" s="56">
        <f>SUM(E20:E21)</f>
        <v>0</v>
      </c>
      <c r="F22" s="56"/>
      <c r="G22" s="56">
        <f>SUM(G20:G21)</f>
        <v>0</v>
      </c>
      <c r="H22" s="56"/>
      <c r="I22" s="56">
        <f>SUM(I20:I21)</f>
        <v>0</v>
      </c>
      <c r="J22" s="51"/>
      <c r="K22" s="56">
        <f>SUM(K20:K21)</f>
        <v>1832</v>
      </c>
      <c r="L22" s="51"/>
      <c r="M22" s="56">
        <f>SUM(M20:M21)</f>
        <v>-1634827</v>
      </c>
      <c r="N22" s="51"/>
      <c r="O22" s="56">
        <f>SUM(O20:O21)</f>
        <v>-1632995</v>
      </c>
      <c r="Q22" s="51"/>
    </row>
    <row r="23" spans="1:17" ht="23.1" customHeight="1">
      <c r="A23" s="44" t="s">
        <v>179</v>
      </c>
      <c r="C23" s="51">
        <v>34924</v>
      </c>
      <c r="D23" s="51"/>
      <c r="E23" s="51">
        <v>139679</v>
      </c>
      <c r="F23" s="51"/>
      <c r="G23" s="51">
        <v>0</v>
      </c>
      <c r="H23" s="56"/>
      <c r="I23" s="51">
        <v>0</v>
      </c>
      <c r="J23" s="51"/>
      <c r="K23" s="51">
        <v>0</v>
      </c>
      <c r="L23" s="51"/>
      <c r="M23" s="51">
        <v>0</v>
      </c>
      <c r="N23" s="51"/>
      <c r="O23" s="51">
        <f>SUM(C23:M23)</f>
        <v>174603</v>
      </c>
      <c r="Q23" s="51"/>
    </row>
    <row r="24" spans="1:17" ht="23.1" customHeight="1" thickBot="1">
      <c r="A24" s="47" t="s">
        <v>160</v>
      </c>
      <c r="C24" s="98">
        <f>SUM(C19:C23)</f>
        <v>762848</v>
      </c>
      <c r="D24" s="51"/>
      <c r="E24" s="98">
        <f>SUM(E19:E23)</f>
        <v>810660</v>
      </c>
      <c r="F24" s="51"/>
      <c r="G24" s="98">
        <f>SUM(G19,G23)</f>
        <v>-9991</v>
      </c>
      <c r="H24" s="52"/>
      <c r="I24" s="98">
        <f>SUM(I19,I23)</f>
        <v>96711</v>
      </c>
      <c r="J24" s="51"/>
      <c r="K24" s="98">
        <f>SUM(K19,K22)</f>
        <v>1658786</v>
      </c>
      <c r="L24" s="51"/>
      <c r="M24" s="98">
        <f>SUM(M19,M23,M22)</f>
        <v>5987984</v>
      </c>
      <c r="N24" s="51"/>
      <c r="O24" s="98">
        <f>SUM(O19,O23,O22,)</f>
        <v>9306998</v>
      </c>
    </row>
    <row r="25" spans="1:17" ht="23.1" customHeight="1" thickTop="1">
      <c r="C25" s="51">
        <f>SUM(C24-BS!E74)</f>
        <v>0</v>
      </c>
      <c r="D25" s="51"/>
      <c r="E25" s="51">
        <f>SUM(E24-BS!E75)</f>
        <v>0</v>
      </c>
      <c r="F25" s="51"/>
      <c r="G25" s="51">
        <f>+G24-BS!E77</f>
        <v>0</v>
      </c>
      <c r="H25" s="51"/>
      <c r="I25" s="51">
        <f>SUM(I24-BS!E79)</f>
        <v>0</v>
      </c>
      <c r="J25" s="51"/>
      <c r="K25" s="51">
        <f>SUM(K24-BS!E80)</f>
        <v>0</v>
      </c>
      <c r="M25" s="51">
        <f>SUM(M24-BS!E81)</f>
        <v>0</v>
      </c>
      <c r="N25" s="51"/>
      <c r="O25" s="51">
        <f>+O24-BS!E82</f>
        <v>0</v>
      </c>
    </row>
    <row r="26" spans="1:17" ht="23.1" customHeight="1">
      <c r="A26" s="1" t="s">
        <v>198</v>
      </c>
      <c r="C26" s="51"/>
      <c r="E26" s="51"/>
      <c r="G26" s="51"/>
      <c r="I26" s="51"/>
      <c r="K26" s="51"/>
      <c r="M26" s="51"/>
      <c r="O26" s="51"/>
    </row>
    <row r="27" spans="1:17" ht="23.1" customHeight="1"/>
    <row r="28" spans="1:17" ht="23.1" customHeight="1"/>
  </sheetData>
  <mergeCells count="6">
    <mergeCell ref="I10:K10"/>
    <mergeCell ref="A2:O2"/>
    <mergeCell ref="A3:O3"/>
    <mergeCell ref="A4:O4"/>
    <mergeCell ref="C6:O6"/>
    <mergeCell ref="C7:N7"/>
  </mergeCells>
  <pageMargins left="0.78740157480314965" right="0.39370078740157483" top="0.78740157480314965" bottom="0.39370078740157483" header="0.31496062992125984" footer="0.31496062992125984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5"/>
  <sheetViews>
    <sheetView showGridLines="0" view="pageBreakPreview" zoomScale="70" zoomScaleNormal="60" zoomScaleSheetLayoutView="70" workbookViewId="0">
      <selection activeCell="A25" sqref="A25"/>
    </sheetView>
  </sheetViews>
  <sheetFormatPr defaultColWidth="9.42578125" defaultRowHeight="21.75" customHeight="1"/>
  <cols>
    <col min="1" max="1" width="36.5703125" style="44" customWidth="1"/>
    <col min="2" max="2" width="12.140625" style="44" customWidth="1"/>
    <col min="3" max="3" width="1.5703125" style="44" customWidth="1"/>
    <col min="4" max="4" width="17.5703125" style="44" customWidth="1"/>
    <col min="5" max="5" width="1.5703125" style="44" customWidth="1"/>
    <col min="6" max="6" width="17.5703125" style="44" customWidth="1"/>
    <col min="7" max="7" width="1.5703125" style="44" customWidth="1"/>
    <col min="8" max="8" width="17.5703125" style="44" customWidth="1"/>
    <col min="9" max="9" width="1.5703125" style="44" customWidth="1"/>
    <col min="10" max="10" width="17.5703125" style="44" customWidth="1"/>
    <col min="11" max="11" width="1.5703125" style="44" customWidth="1"/>
    <col min="12" max="12" width="17.5703125" style="44" customWidth="1"/>
    <col min="13" max="13" width="1.5703125" style="44" customWidth="1"/>
    <col min="14" max="14" width="17.5703125" style="44" customWidth="1"/>
    <col min="15" max="15" width="1.5703125" style="44" customWidth="1"/>
    <col min="16" max="16" width="10.42578125" style="44" customWidth="1"/>
    <col min="17" max="16384" width="9.42578125" style="44"/>
  </cols>
  <sheetData>
    <row r="1" spans="1:20" ht="21.75" customHeight="1">
      <c r="N1" s="45" t="s">
        <v>57</v>
      </c>
    </row>
    <row r="2" spans="1:20" ht="21.75" customHeight="1">
      <c r="A2" s="46" t="s">
        <v>0</v>
      </c>
      <c r="B2" s="46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20" ht="21.75" customHeight="1">
      <c r="A3" s="47" t="s">
        <v>146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20" ht="21.75" customHeight="1">
      <c r="A4" s="47" t="s">
        <v>161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21.75" customHeight="1">
      <c r="N5" s="45" t="s">
        <v>1</v>
      </c>
    </row>
    <row r="6" spans="1:20" ht="21.75" customHeight="1">
      <c r="D6" s="100" t="s">
        <v>3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20" ht="21.75" customHeight="1">
      <c r="D7" s="49"/>
      <c r="E7" s="49"/>
      <c r="F7" s="49"/>
      <c r="G7" s="49"/>
      <c r="H7" s="49"/>
      <c r="I7" s="49"/>
      <c r="J7" s="49"/>
      <c r="K7" s="49"/>
      <c r="L7" s="49" t="s">
        <v>84</v>
      </c>
      <c r="M7" s="49"/>
      <c r="N7" s="49"/>
    </row>
    <row r="8" spans="1:20" s="49" customFormat="1" ht="21.75" customHeight="1">
      <c r="D8" s="49" t="s">
        <v>43</v>
      </c>
      <c r="H8" s="100" t="s">
        <v>50</v>
      </c>
      <c r="I8" s="100"/>
      <c r="J8" s="100"/>
      <c r="L8" s="48" t="s">
        <v>86</v>
      </c>
      <c r="N8" s="50"/>
    </row>
    <row r="9" spans="1:20" s="49" customFormat="1" ht="21.75" customHeight="1">
      <c r="D9" s="49" t="s">
        <v>87</v>
      </c>
      <c r="F9" s="49" t="s">
        <v>88</v>
      </c>
      <c r="H9" s="49" t="s">
        <v>99</v>
      </c>
      <c r="L9" s="49" t="s">
        <v>90</v>
      </c>
      <c r="N9" s="49" t="s">
        <v>91</v>
      </c>
    </row>
    <row r="10" spans="1:20" s="49" customFormat="1" ht="21.75" customHeight="1">
      <c r="D10" s="48" t="s">
        <v>92</v>
      </c>
      <c r="F10" s="48" t="s">
        <v>93</v>
      </c>
      <c r="H10" s="48" t="s">
        <v>100</v>
      </c>
      <c r="J10" s="48" t="s">
        <v>96</v>
      </c>
      <c r="L10" s="48" t="s">
        <v>97</v>
      </c>
      <c r="N10" s="48" t="s">
        <v>98</v>
      </c>
    </row>
    <row r="11" spans="1:20" ht="21.75" customHeight="1">
      <c r="A11" s="47" t="s">
        <v>141</v>
      </c>
      <c r="D11" s="51">
        <v>693387</v>
      </c>
      <c r="E11" s="51"/>
      <c r="F11" s="51">
        <v>533086</v>
      </c>
      <c r="G11" s="52"/>
      <c r="H11" s="51">
        <v>90000</v>
      </c>
      <c r="I11" s="51"/>
      <c r="J11" s="51">
        <v>1300473</v>
      </c>
      <c r="K11" s="51"/>
      <c r="L11" s="51">
        <v>5130409</v>
      </c>
      <c r="M11" s="51"/>
      <c r="N11" s="51">
        <f>SUM(D11:L11)</f>
        <v>7747355</v>
      </c>
    </row>
    <row r="12" spans="1:20" ht="21.75" customHeight="1">
      <c r="A12" s="44" t="s">
        <v>177</v>
      </c>
      <c r="D12" s="53">
        <v>0</v>
      </c>
      <c r="E12" s="51"/>
      <c r="F12" s="53">
        <v>0</v>
      </c>
      <c r="G12" s="52"/>
      <c r="H12" s="53">
        <v>0</v>
      </c>
      <c r="I12" s="51"/>
      <c r="J12" s="53">
        <f>PL!K26</f>
        <v>-7416</v>
      </c>
      <c r="K12" s="51"/>
      <c r="L12" s="53">
        <v>0</v>
      </c>
      <c r="M12" s="51"/>
      <c r="N12" s="53">
        <f>SUM(D12:L12)</f>
        <v>-7416</v>
      </c>
    </row>
    <row r="13" spans="1:20" ht="21.75" customHeight="1">
      <c r="A13" s="44" t="s">
        <v>80</v>
      </c>
      <c r="D13" s="54">
        <v>0</v>
      </c>
      <c r="E13" s="51"/>
      <c r="F13" s="54">
        <v>0</v>
      </c>
      <c r="G13" s="52"/>
      <c r="H13" s="54">
        <v>0</v>
      </c>
      <c r="I13" s="51"/>
      <c r="J13" s="54">
        <v>0</v>
      </c>
      <c r="K13" s="51"/>
      <c r="L13" s="54">
        <f>PL!K34</f>
        <v>844743</v>
      </c>
      <c r="M13" s="51"/>
      <c r="N13" s="54">
        <f>SUM(D13:L13)</f>
        <v>844743</v>
      </c>
    </row>
    <row r="14" spans="1:20" ht="21.75" customHeight="1">
      <c r="A14" s="44" t="s">
        <v>81</v>
      </c>
      <c r="B14" s="55"/>
      <c r="D14" s="56">
        <f>SUM(D12:D13)</f>
        <v>0</v>
      </c>
      <c r="E14" s="51"/>
      <c r="F14" s="56">
        <f>SUM(F12:F13)</f>
        <v>0</v>
      </c>
      <c r="G14" s="56"/>
      <c r="H14" s="56">
        <f>SUM(H12:H13)</f>
        <v>0</v>
      </c>
      <c r="I14" s="51"/>
      <c r="J14" s="56">
        <f>SUM(J12:J13)</f>
        <v>-7416</v>
      </c>
      <c r="K14" s="51"/>
      <c r="L14" s="56">
        <f>SUM(L12:L13)</f>
        <v>844743</v>
      </c>
      <c r="M14" s="51"/>
      <c r="N14" s="56">
        <f>SUM(N12:N13)</f>
        <v>837327</v>
      </c>
    </row>
    <row r="15" spans="1:20" ht="21.75" customHeight="1">
      <c r="A15" s="44" t="s">
        <v>155</v>
      </c>
      <c r="B15" s="55"/>
      <c r="D15" s="56">
        <v>37</v>
      </c>
      <c r="E15" s="51"/>
      <c r="F15" s="56">
        <v>143</v>
      </c>
      <c r="G15" s="56"/>
      <c r="H15" s="56">
        <v>0</v>
      </c>
      <c r="I15" s="51"/>
      <c r="J15" s="56">
        <v>0</v>
      </c>
      <c r="K15" s="51"/>
      <c r="L15" s="56">
        <v>0</v>
      </c>
      <c r="M15" s="51"/>
      <c r="N15" s="51">
        <f>SUM(D15:L15)</f>
        <v>180</v>
      </c>
    </row>
    <row r="16" spans="1:20" ht="21.75" customHeight="1" thickBot="1">
      <c r="A16" s="47" t="s">
        <v>164</v>
      </c>
      <c r="D16" s="57">
        <f>SUM(D11,D14:D15)</f>
        <v>693424</v>
      </c>
      <c r="E16" s="52"/>
      <c r="F16" s="57">
        <f>SUM(F11,F14:F15)</f>
        <v>533229</v>
      </c>
      <c r="G16" s="52"/>
      <c r="H16" s="57">
        <f>SUM(H11,H14:H15)</f>
        <v>90000</v>
      </c>
      <c r="I16" s="52"/>
      <c r="J16" s="57">
        <f>SUM(J11,J14:J15)</f>
        <v>1293057</v>
      </c>
      <c r="K16" s="52"/>
      <c r="L16" s="57">
        <f>SUM(L11,L14:L15)</f>
        <v>5975152</v>
      </c>
      <c r="M16" s="52"/>
      <c r="N16" s="57">
        <f>SUM(N11,N14:N15)</f>
        <v>8584862</v>
      </c>
    </row>
    <row r="17" spans="1:14" ht="21.75" customHeight="1" thickTop="1">
      <c r="A17" s="47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1.75" customHeight="1">
      <c r="A18" s="47" t="s">
        <v>165</v>
      </c>
      <c r="D18" s="51">
        <v>727924</v>
      </c>
      <c r="E18" s="51"/>
      <c r="F18" s="51">
        <v>670981</v>
      </c>
      <c r="G18" s="52"/>
      <c r="H18" s="51">
        <v>96711</v>
      </c>
      <c r="I18" s="51"/>
      <c r="J18" s="51">
        <v>1857718</v>
      </c>
      <c r="K18" s="51"/>
      <c r="L18" s="51">
        <v>7220035</v>
      </c>
      <c r="M18" s="51"/>
      <c r="N18" s="51">
        <f>SUM(D18:L18)</f>
        <v>10573369</v>
      </c>
    </row>
    <row r="19" spans="1:14" ht="21.75" customHeight="1">
      <c r="A19" s="44" t="s">
        <v>177</v>
      </c>
      <c r="D19" s="53">
        <v>0</v>
      </c>
      <c r="E19" s="51"/>
      <c r="F19" s="53">
        <v>0</v>
      </c>
      <c r="G19" s="52"/>
      <c r="H19" s="53">
        <v>0</v>
      </c>
      <c r="I19" s="51"/>
      <c r="J19" s="53">
        <f>PL!I26</f>
        <v>-1679</v>
      </c>
      <c r="K19" s="51"/>
      <c r="L19" s="53">
        <v>0</v>
      </c>
      <c r="M19" s="51"/>
      <c r="N19" s="53">
        <f>SUM(D19:L19)</f>
        <v>-1679</v>
      </c>
    </row>
    <row r="20" spans="1:14" ht="21.75" customHeight="1">
      <c r="A20" s="44" t="s">
        <v>80</v>
      </c>
      <c r="D20" s="54">
        <v>0</v>
      </c>
      <c r="E20" s="51"/>
      <c r="F20" s="54">
        <v>0</v>
      </c>
      <c r="G20" s="52"/>
      <c r="H20" s="54">
        <v>0</v>
      </c>
      <c r="I20" s="51"/>
      <c r="J20" s="54">
        <v>0</v>
      </c>
      <c r="K20" s="51"/>
      <c r="L20" s="54">
        <f>PL!I34</f>
        <v>-1556104</v>
      </c>
      <c r="M20" s="51"/>
      <c r="N20" s="54">
        <f>SUM(D20:L20)</f>
        <v>-1556104</v>
      </c>
    </row>
    <row r="21" spans="1:14" ht="21.75" customHeight="1">
      <c r="A21" s="44" t="s">
        <v>81</v>
      </c>
      <c r="B21" s="55"/>
      <c r="D21" s="56">
        <f>SUM(D19:D20)</f>
        <v>0</v>
      </c>
      <c r="E21" s="51"/>
      <c r="F21" s="56">
        <f>SUM(F19:F20)</f>
        <v>0</v>
      </c>
      <c r="G21" s="56"/>
      <c r="H21" s="56">
        <f>SUM(H19:H20)</f>
        <v>0</v>
      </c>
      <c r="I21" s="51"/>
      <c r="J21" s="56">
        <f>SUM(J19:J20)</f>
        <v>-1679</v>
      </c>
      <c r="K21" s="51"/>
      <c r="L21" s="56">
        <f>SUM(L19:L20)</f>
        <v>-1556104</v>
      </c>
      <c r="M21" s="51"/>
      <c r="N21" s="56">
        <f>SUM(N19:N20)</f>
        <v>-1557783</v>
      </c>
    </row>
    <row r="22" spans="1:14" ht="21.75" customHeight="1">
      <c r="A22" s="44" t="s">
        <v>178</v>
      </c>
      <c r="B22" s="55"/>
      <c r="D22" s="56">
        <v>34924</v>
      </c>
      <c r="E22" s="51"/>
      <c r="F22" s="56">
        <v>139679</v>
      </c>
      <c r="G22" s="56"/>
      <c r="H22" s="56">
        <v>0</v>
      </c>
      <c r="I22" s="51"/>
      <c r="J22" s="56">
        <v>0</v>
      </c>
      <c r="K22" s="51"/>
      <c r="L22" s="56">
        <v>0</v>
      </c>
      <c r="M22" s="51"/>
      <c r="N22" s="51">
        <f>SUM(D22:L22)</f>
        <v>174603</v>
      </c>
    </row>
    <row r="23" spans="1:14" ht="21.75" customHeight="1" thickBot="1">
      <c r="A23" s="47" t="s">
        <v>160</v>
      </c>
      <c r="D23" s="57">
        <f>SUM(D18,D21:D22)</f>
        <v>762848</v>
      </c>
      <c r="E23" s="52"/>
      <c r="F23" s="57">
        <f>SUM(F18,F21:F22)</f>
        <v>810660</v>
      </c>
      <c r="G23" s="52"/>
      <c r="H23" s="57">
        <f>SUM(H18,H21:H22)</f>
        <v>96711</v>
      </c>
      <c r="I23" s="52"/>
      <c r="J23" s="57">
        <f>SUM(J18,J21:J22)</f>
        <v>1856039</v>
      </c>
      <c r="K23" s="52"/>
      <c r="L23" s="57">
        <f>SUM(L18,L21:L22)</f>
        <v>5663931</v>
      </c>
      <c r="M23" s="52"/>
      <c r="N23" s="57">
        <f>SUM(N18,N21:N22)</f>
        <v>9190189</v>
      </c>
    </row>
    <row r="24" spans="1:14" ht="21.75" customHeight="1" thickTop="1">
      <c r="D24" s="51">
        <f>SUM(D23-BS!I74)</f>
        <v>0</v>
      </c>
      <c r="F24" s="51">
        <f>SUM(F23-BS!I75)</f>
        <v>0</v>
      </c>
      <c r="H24" s="51">
        <f>SUM(H23-BS!I79)</f>
        <v>0</v>
      </c>
      <c r="J24" s="51">
        <f>SUM(J23-BS!I80)</f>
        <v>0</v>
      </c>
      <c r="L24" s="51">
        <f>+L23-BS!I81</f>
        <v>0</v>
      </c>
      <c r="N24" s="51">
        <f>+N23-BS!I82</f>
        <v>0</v>
      </c>
    </row>
    <row r="25" spans="1:14" ht="21.75" customHeight="1">
      <c r="A25" s="1" t="s">
        <v>198</v>
      </c>
      <c r="D25" s="51"/>
      <c r="F25" s="51"/>
      <c r="H25" s="51"/>
      <c r="J25" s="51"/>
      <c r="L25" s="51"/>
      <c r="N25" s="51"/>
    </row>
  </sheetData>
  <mergeCells count="2">
    <mergeCell ref="D6:N6"/>
    <mergeCell ref="H8:J8"/>
  </mergeCells>
  <pageMargins left="0.78740157480314965" right="0.39370078740157483" top="0.47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4"/>
  <sheetViews>
    <sheetView showGridLines="0" tabSelected="1" view="pageBreakPreview" topLeftCell="A55" zoomScale="90" zoomScaleNormal="85" zoomScaleSheetLayoutView="90" workbookViewId="0">
      <selection activeCell="I73" sqref="I73"/>
    </sheetView>
  </sheetViews>
  <sheetFormatPr defaultColWidth="10.5703125" defaultRowHeight="23.25"/>
  <cols>
    <col min="1" max="1" width="29.5703125" style="11" customWidth="1"/>
    <col min="2" max="2" width="17.85546875" style="11" customWidth="1"/>
    <col min="3" max="3" width="9" style="43" customWidth="1"/>
    <col min="4" max="4" width="1" style="43" customWidth="1"/>
    <col min="5" max="5" width="15.42578125" style="33" customWidth="1"/>
    <col min="6" max="6" width="1" style="33" customWidth="1"/>
    <col min="7" max="7" width="15.42578125" style="33" customWidth="1"/>
    <col min="8" max="8" width="1" style="33" customWidth="1"/>
    <col min="9" max="9" width="15.42578125" style="33" customWidth="1"/>
    <col min="10" max="10" width="1" style="11" customWidth="1"/>
    <col min="11" max="11" width="15.42578125" style="12" customWidth="1"/>
    <col min="12" max="12" width="0.5703125" style="11" customWidth="1"/>
    <col min="13" max="16384" width="10.5703125" style="11"/>
  </cols>
  <sheetData>
    <row r="1" spans="1:12" ht="21.6" customHeight="1">
      <c r="C1" s="12"/>
      <c r="D1" s="13"/>
      <c r="E1" s="1"/>
      <c r="F1" s="1"/>
      <c r="G1" s="1"/>
      <c r="H1" s="1"/>
      <c r="I1" s="104" t="s">
        <v>57</v>
      </c>
      <c r="J1" s="104"/>
      <c r="K1" s="104"/>
      <c r="L1" s="104"/>
    </row>
    <row r="2" spans="1:12" ht="21.6" customHeight="1">
      <c r="A2" s="15" t="s">
        <v>0</v>
      </c>
      <c r="B2" s="16"/>
      <c r="C2" s="17"/>
      <c r="D2" s="18"/>
      <c r="E2" s="19"/>
      <c r="F2" s="19"/>
      <c r="G2" s="19"/>
      <c r="H2" s="19"/>
      <c r="I2" s="19"/>
      <c r="J2" s="16"/>
      <c r="K2" s="20"/>
    </row>
    <row r="3" spans="1:12" ht="21.6" customHeight="1">
      <c r="A3" s="21" t="s">
        <v>101</v>
      </c>
      <c r="B3" s="16"/>
      <c r="C3" s="17"/>
      <c r="D3" s="18"/>
      <c r="E3" s="22"/>
      <c r="F3" s="19"/>
      <c r="G3" s="19"/>
      <c r="H3" s="19"/>
      <c r="I3" s="19"/>
      <c r="J3" s="16"/>
      <c r="K3" s="20"/>
    </row>
    <row r="4" spans="1:12" ht="21.6" customHeight="1">
      <c r="A4" s="21" t="s">
        <v>161</v>
      </c>
      <c r="B4" s="16"/>
      <c r="C4" s="17"/>
      <c r="D4" s="18"/>
      <c r="E4" s="19"/>
      <c r="F4" s="19"/>
      <c r="G4" s="19"/>
      <c r="H4" s="19"/>
      <c r="I4" s="19"/>
      <c r="J4" s="16"/>
      <c r="K4" s="20"/>
    </row>
    <row r="5" spans="1:12" s="23" customFormat="1" ht="21.6" customHeight="1">
      <c r="D5" s="24"/>
      <c r="E5" s="25"/>
      <c r="F5" s="25"/>
      <c r="G5" s="25"/>
      <c r="H5" s="25"/>
      <c r="I5" s="25"/>
      <c r="J5" s="14"/>
      <c r="K5" s="105" t="s">
        <v>1</v>
      </c>
      <c r="L5" s="105"/>
    </row>
    <row r="6" spans="1:12" s="23" customFormat="1" ht="21.6" customHeight="1">
      <c r="D6" s="24"/>
      <c r="E6" s="27"/>
      <c r="F6" s="27" t="s">
        <v>2</v>
      </c>
      <c r="G6" s="27"/>
      <c r="H6" s="25"/>
      <c r="I6" s="27"/>
      <c r="J6" s="28" t="s">
        <v>3</v>
      </c>
      <c r="K6" s="29"/>
    </row>
    <row r="7" spans="1:12" ht="21.6" customHeight="1">
      <c r="A7" s="30"/>
      <c r="B7" s="23"/>
      <c r="C7" s="23"/>
      <c r="D7" s="23"/>
      <c r="E7" s="31" t="s">
        <v>163</v>
      </c>
      <c r="F7" s="32"/>
      <c r="G7" s="31" t="s">
        <v>142</v>
      </c>
      <c r="H7" s="32"/>
      <c r="I7" s="31" t="s">
        <v>163</v>
      </c>
      <c r="J7" s="32"/>
      <c r="K7" s="31" t="s">
        <v>142</v>
      </c>
    </row>
    <row r="8" spans="1:12" ht="21.6" customHeight="1">
      <c r="A8" s="30" t="s">
        <v>102</v>
      </c>
      <c r="C8" s="13"/>
      <c r="D8" s="13"/>
    </row>
    <row r="9" spans="1:12" ht="21.6" customHeight="1">
      <c r="A9" s="11" t="s">
        <v>194</v>
      </c>
      <c r="C9" s="13"/>
      <c r="D9" s="13"/>
      <c r="E9" s="34">
        <f>PL!E24</f>
        <v>1776</v>
      </c>
      <c r="F9" s="34"/>
      <c r="G9" s="34">
        <f>PL!G24</f>
        <v>-12998</v>
      </c>
      <c r="H9" s="34"/>
      <c r="I9" s="34">
        <f>PL!I24</f>
        <v>-1687</v>
      </c>
      <c r="J9" s="35"/>
      <c r="K9" s="34">
        <f>PL!K24</f>
        <v>-7441</v>
      </c>
    </row>
    <row r="10" spans="1:12" ht="21.6" customHeight="1">
      <c r="A10" s="11" t="s">
        <v>154</v>
      </c>
      <c r="C10" s="13"/>
      <c r="D10" s="13"/>
      <c r="E10" s="34"/>
      <c r="F10" s="34"/>
      <c r="G10" s="34"/>
      <c r="H10" s="34"/>
      <c r="I10" s="34"/>
      <c r="J10" s="35"/>
      <c r="K10" s="34"/>
    </row>
    <row r="11" spans="1:12" ht="21.6" customHeight="1">
      <c r="A11" s="11" t="s">
        <v>103</v>
      </c>
      <c r="C11" s="13"/>
      <c r="D11" s="13"/>
      <c r="E11" s="1"/>
      <c r="F11" s="1"/>
      <c r="G11" s="1"/>
      <c r="H11" s="1"/>
      <c r="I11" s="1"/>
      <c r="K11" s="1"/>
    </row>
    <row r="12" spans="1:12" ht="21.6" customHeight="1">
      <c r="A12" s="11" t="s">
        <v>104</v>
      </c>
      <c r="C12" s="13"/>
      <c r="D12" s="13"/>
      <c r="E12" s="34">
        <v>14000</v>
      </c>
      <c r="F12" s="34"/>
      <c r="G12" s="34">
        <v>12380</v>
      </c>
      <c r="H12" s="34"/>
      <c r="I12" s="34">
        <f>1600</f>
        <v>1600</v>
      </c>
      <c r="J12" s="35"/>
      <c r="K12" s="34">
        <v>1654</v>
      </c>
    </row>
    <row r="13" spans="1:12" ht="21.6" customHeight="1">
      <c r="A13" s="11" t="s">
        <v>188</v>
      </c>
      <c r="C13" s="13"/>
      <c r="D13" s="13"/>
      <c r="E13" s="34">
        <v>-6</v>
      </c>
      <c r="F13" s="34"/>
      <c r="G13" s="34">
        <v>-95</v>
      </c>
      <c r="H13" s="34"/>
      <c r="I13" s="34">
        <v>-6</v>
      </c>
      <c r="J13" s="35"/>
      <c r="K13" s="34">
        <v>-95</v>
      </c>
    </row>
    <row r="14" spans="1:12" ht="21.6" customHeight="1">
      <c r="A14" s="11" t="s">
        <v>156</v>
      </c>
      <c r="B14" s="35"/>
      <c r="C14" s="13"/>
      <c r="D14" s="13"/>
      <c r="E14" s="34">
        <v>-11</v>
      </c>
      <c r="F14" s="34"/>
      <c r="G14" s="34">
        <v>0</v>
      </c>
      <c r="H14" s="34"/>
      <c r="I14" s="34">
        <v>-6</v>
      </c>
      <c r="J14" s="35"/>
      <c r="K14" s="34">
        <v>0</v>
      </c>
    </row>
    <row r="15" spans="1:12" ht="21.6" customHeight="1">
      <c r="A15" s="11" t="s">
        <v>180</v>
      </c>
      <c r="B15" s="35"/>
      <c r="C15" s="13"/>
      <c r="D15" s="13"/>
      <c r="E15" s="34">
        <v>0</v>
      </c>
      <c r="F15" s="34"/>
      <c r="G15" s="34">
        <v>16</v>
      </c>
      <c r="H15" s="34"/>
      <c r="I15" s="34">
        <v>0</v>
      </c>
      <c r="J15" s="35"/>
      <c r="K15" s="34">
        <v>0</v>
      </c>
    </row>
    <row r="16" spans="1:12" ht="21.6" customHeight="1">
      <c r="A16" s="11" t="s">
        <v>181</v>
      </c>
      <c r="B16" s="35"/>
      <c r="C16" s="13"/>
      <c r="D16" s="13"/>
      <c r="E16" s="34"/>
      <c r="F16" s="34"/>
      <c r="G16" s="34"/>
      <c r="H16" s="34"/>
      <c r="I16" s="34"/>
      <c r="J16" s="35"/>
      <c r="K16" s="34"/>
    </row>
    <row r="17" spans="1:11" ht="21.6" customHeight="1">
      <c r="A17" s="11" t="s">
        <v>134</v>
      </c>
      <c r="B17" s="35"/>
      <c r="C17" s="13"/>
      <c r="D17" s="13"/>
      <c r="E17" s="34">
        <v>0</v>
      </c>
      <c r="F17" s="34"/>
      <c r="G17" s="34">
        <v>483</v>
      </c>
      <c r="H17" s="34"/>
      <c r="I17" s="34">
        <v>0</v>
      </c>
      <c r="J17" s="35"/>
      <c r="K17" s="34">
        <v>0</v>
      </c>
    </row>
    <row r="18" spans="1:11" ht="21.6" customHeight="1">
      <c r="A18" s="11" t="s">
        <v>182</v>
      </c>
      <c r="C18" s="13"/>
      <c r="D18" s="13"/>
      <c r="E18" s="34">
        <v>0</v>
      </c>
      <c r="F18" s="34"/>
      <c r="G18" s="34">
        <v>-1315</v>
      </c>
      <c r="H18" s="34"/>
      <c r="I18" s="34">
        <v>0</v>
      </c>
      <c r="J18" s="35"/>
      <c r="K18" s="34">
        <v>0</v>
      </c>
    </row>
    <row r="19" spans="1:11" ht="21.6" customHeight="1">
      <c r="A19" s="11" t="s">
        <v>135</v>
      </c>
      <c r="C19" s="13"/>
      <c r="D19" s="13"/>
      <c r="E19" s="34">
        <v>13</v>
      </c>
      <c r="F19" s="34"/>
      <c r="G19" s="34">
        <v>15</v>
      </c>
      <c r="H19" s="34"/>
      <c r="I19" s="34">
        <v>0</v>
      </c>
      <c r="J19" s="35"/>
      <c r="K19" s="34">
        <v>0</v>
      </c>
    </row>
    <row r="20" spans="1:11" ht="21.6" customHeight="1">
      <c r="A20" s="1" t="s">
        <v>195</v>
      </c>
      <c r="C20" s="13"/>
      <c r="D20" s="13"/>
      <c r="E20" s="34">
        <f>539+1</f>
        <v>540</v>
      </c>
      <c r="F20" s="34"/>
      <c r="G20" s="34">
        <v>939</v>
      </c>
      <c r="H20" s="34"/>
      <c r="I20" s="34">
        <v>48</v>
      </c>
      <c r="J20" s="35"/>
      <c r="K20" s="34">
        <v>221</v>
      </c>
    </row>
    <row r="21" spans="1:11" ht="21.6" customHeight="1">
      <c r="A21" s="11" t="s">
        <v>105</v>
      </c>
      <c r="C21" s="13"/>
      <c r="D21" s="13"/>
      <c r="E21" s="34">
        <v>0</v>
      </c>
      <c r="F21" s="34"/>
      <c r="G21" s="34">
        <v>0</v>
      </c>
      <c r="H21" s="34"/>
      <c r="I21" s="34">
        <v>-12599</v>
      </c>
      <c r="J21" s="35"/>
      <c r="K21" s="34">
        <v>-11784</v>
      </c>
    </row>
    <row r="22" spans="1:11" ht="21.6" customHeight="1">
      <c r="A22" s="11" t="s">
        <v>106</v>
      </c>
      <c r="C22" s="13"/>
      <c r="D22" s="13"/>
      <c r="E22" s="36">
        <v>1566</v>
      </c>
      <c r="F22" s="34"/>
      <c r="G22" s="36">
        <v>5940</v>
      </c>
      <c r="H22" s="34"/>
      <c r="I22" s="36">
        <v>2854</v>
      </c>
      <c r="J22" s="35"/>
      <c r="K22" s="36">
        <v>6676</v>
      </c>
    </row>
    <row r="23" spans="1:11" ht="21.6" customHeight="1">
      <c r="A23" s="11" t="s">
        <v>137</v>
      </c>
      <c r="C23" s="13"/>
      <c r="D23" s="13"/>
      <c r="E23" s="1"/>
      <c r="F23" s="1"/>
      <c r="G23" s="1"/>
      <c r="H23" s="1"/>
      <c r="I23" s="1"/>
      <c r="K23" s="1"/>
    </row>
    <row r="24" spans="1:11" ht="21.6" customHeight="1">
      <c r="A24" s="11" t="s">
        <v>107</v>
      </c>
      <c r="C24" s="13"/>
      <c r="D24" s="13"/>
      <c r="E24" s="34">
        <f>SUM(E9:E22)</f>
        <v>17878</v>
      </c>
      <c r="F24" s="34"/>
      <c r="G24" s="34">
        <f>SUM(G9:G22)</f>
        <v>5365</v>
      </c>
      <c r="H24" s="34"/>
      <c r="I24" s="34">
        <f>SUM(I9:I22)</f>
        <v>-9796</v>
      </c>
      <c r="J24" s="35"/>
      <c r="K24" s="34">
        <f>SUM(K9:K22)</f>
        <v>-10769</v>
      </c>
    </row>
    <row r="25" spans="1:11" ht="21.6" customHeight="1">
      <c r="A25" s="11" t="s">
        <v>108</v>
      </c>
      <c r="C25" s="13"/>
      <c r="D25" s="13"/>
      <c r="E25" s="34"/>
      <c r="F25" s="34"/>
      <c r="G25" s="34"/>
      <c r="H25" s="34"/>
      <c r="I25" s="34"/>
      <c r="J25" s="35"/>
      <c r="K25" s="34"/>
    </row>
    <row r="26" spans="1:11" ht="21.6" customHeight="1">
      <c r="A26" s="11" t="s">
        <v>169</v>
      </c>
      <c r="C26" s="13"/>
      <c r="D26" s="13"/>
      <c r="E26" s="34">
        <f>-24893-1</f>
        <v>-24894</v>
      </c>
      <c r="F26" s="34"/>
      <c r="G26" s="34">
        <v>-43447</v>
      </c>
      <c r="H26" s="34"/>
      <c r="I26" s="34">
        <f>732</f>
        <v>732</v>
      </c>
      <c r="J26" s="35"/>
      <c r="K26" s="34">
        <v>-264</v>
      </c>
    </row>
    <row r="27" spans="1:11" ht="21.6" customHeight="1">
      <c r="A27" s="11" t="s">
        <v>109</v>
      </c>
      <c r="C27" s="13"/>
      <c r="D27" s="13"/>
      <c r="E27" s="34">
        <v>-165305</v>
      </c>
      <c r="F27" s="34"/>
      <c r="G27" s="34">
        <v>-60171</v>
      </c>
      <c r="H27" s="34"/>
      <c r="I27" s="34">
        <f>21+1</f>
        <v>22</v>
      </c>
      <c r="J27" s="35"/>
      <c r="K27" s="34">
        <v>4</v>
      </c>
    </row>
    <row r="28" spans="1:11" ht="21.6" customHeight="1">
      <c r="A28" s="11" t="s">
        <v>110</v>
      </c>
      <c r="C28" s="13"/>
      <c r="D28" s="13"/>
      <c r="E28" s="34">
        <v>-2172</v>
      </c>
      <c r="F28" s="34"/>
      <c r="G28" s="34">
        <v>-163</v>
      </c>
      <c r="H28" s="34"/>
      <c r="I28" s="34">
        <v>3</v>
      </c>
      <c r="J28" s="35"/>
      <c r="K28" s="34">
        <v>3</v>
      </c>
    </row>
    <row r="29" spans="1:11" ht="21.6" customHeight="1">
      <c r="A29" s="11" t="s">
        <v>111</v>
      </c>
      <c r="C29" s="13"/>
      <c r="D29" s="13"/>
      <c r="E29" s="34">
        <v>101</v>
      </c>
      <c r="F29" s="34"/>
      <c r="G29" s="34">
        <v>-684</v>
      </c>
      <c r="H29" s="34"/>
      <c r="I29" s="34">
        <f>18</f>
        <v>18</v>
      </c>
      <c r="J29" s="35"/>
      <c r="K29" s="34">
        <v>0</v>
      </c>
    </row>
    <row r="30" spans="1:11" ht="21.6" customHeight="1">
      <c r="A30" s="11" t="s">
        <v>112</v>
      </c>
      <c r="C30" s="13"/>
      <c r="D30" s="13"/>
      <c r="E30" s="34"/>
      <c r="F30" s="34"/>
      <c r="G30" s="34"/>
      <c r="H30" s="34"/>
      <c r="I30" s="34"/>
      <c r="J30" s="35"/>
      <c r="K30" s="34"/>
    </row>
    <row r="31" spans="1:11" ht="21.6" customHeight="1">
      <c r="A31" s="11" t="s">
        <v>170</v>
      </c>
      <c r="C31" s="13"/>
      <c r="D31" s="13"/>
      <c r="E31" s="34">
        <v>78629</v>
      </c>
      <c r="F31" s="34"/>
      <c r="G31" s="34">
        <v>26125</v>
      </c>
      <c r="H31" s="34"/>
      <c r="I31" s="37">
        <v>-961</v>
      </c>
      <c r="J31" s="35"/>
      <c r="K31" s="38">
        <v>4353</v>
      </c>
    </row>
    <row r="32" spans="1:11" ht="21.6" customHeight="1">
      <c r="A32" s="11" t="s">
        <v>113</v>
      </c>
      <c r="C32" s="13"/>
      <c r="D32" s="13"/>
      <c r="E32" s="34">
        <v>1653</v>
      </c>
      <c r="F32" s="34"/>
      <c r="G32" s="34">
        <v>1140</v>
      </c>
      <c r="H32" s="34"/>
      <c r="I32" s="34">
        <f>64-1</f>
        <v>63</v>
      </c>
      <c r="J32" s="35"/>
      <c r="K32" s="34">
        <v>113</v>
      </c>
    </row>
    <row r="33" spans="1:11" ht="21.6" customHeight="1">
      <c r="A33" s="11" t="s">
        <v>183</v>
      </c>
      <c r="C33" s="13"/>
      <c r="D33" s="13"/>
      <c r="E33" s="36">
        <v>-233</v>
      </c>
      <c r="F33" s="34"/>
      <c r="G33" s="36">
        <v>0</v>
      </c>
      <c r="H33" s="34"/>
      <c r="I33" s="36">
        <v>0</v>
      </c>
      <c r="J33" s="35"/>
      <c r="K33" s="36">
        <v>0</v>
      </c>
    </row>
    <row r="34" spans="1:11" ht="21.6" customHeight="1">
      <c r="A34" s="30" t="s">
        <v>184</v>
      </c>
      <c r="C34" s="13"/>
      <c r="D34" s="13"/>
      <c r="E34" s="34">
        <f>SUM(E24:E33)</f>
        <v>-94343</v>
      </c>
      <c r="F34" s="34"/>
      <c r="G34" s="34">
        <f>SUM(G24:G33)</f>
        <v>-71835</v>
      </c>
      <c r="H34" s="34"/>
      <c r="I34" s="34">
        <f>SUM(I24:I33)</f>
        <v>-9919</v>
      </c>
      <c r="J34" s="35"/>
      <c r="K34" s="34">
        <f>SUM(K24:K33)</f>
        <v>-6560</v>
      </c>
    </row>
    <row r="35" spans="1:11" ht="21.6" customHeight="1">
      <c r="A35" s="11" t="s">
        <v>150</v>
      </c>
      <c r="C35" s="13"/>
      <c r="D35" s="13"/>
      <c r="E35" s="34">
        <v>-1724</v>
      </c>
      <c r="F35" s="34"/>
      <c r="G35" s="34">
        <v>-995</v>
      </c>
      <c r="H35" s="34"/>
      <c r="I35" s="34">
        <v>-291</v>
      </c>
      <c r="J35" s="35"/>
      <c r="K35" s="34">
        <v>-181</v>
      </c>
    </row>
    <row r="36" spans="1:11" ht="21.6" customHeight="1">
      <c r="A36" s="11" t="s">
        <v>149</v>
      </c>
      <c r="C36" s="13"/>
      <c r="D36" s="13"/>
      <c r="E36" s="36">
        <v>0</v>
      </c>
      <c r="F36" s="34"/>
      <c r="G36" s="36">
        <v>3116</v>
      </c>
      <c r="H36" s="34"/>
      <c r="I36" s="36">
        <v>0</v>
      </c>
      <c r="J36" s="35"/>
      <c r="K36" s="36">
        <v>0</v>
      </c>
    </row>
    <row r="37" spans="1:11" ht="21.6" customHeight="1">
      <c r="A37" s="30" t="s">
        <v>184</v>
      </c>
      <c r="C37" s="13"/>
      <c r="D37" s="13"/>
      <c r="E37" s="36">
        <f>SUM(E34:E36)</f>
        <v>-96067</v>
      </c>
      <c r="F37" s="34"/>
      <c r="G37" s="36">
        <f>SUM(G34:G36)</f>
        <v>-69714</v>
      </c>
      <c r="H37" s="34"/>
      <c r="I37" s="36">
        <f>SUM(I34:I36)</f>
        <v>-10210</v>
      </c>
      <c r="J37" s="35"/>
      <c r="K37" s="36">
        <f>SUM(K34:K36)</f>
        <v>-6741</v>
      </c>
    </row>
    <row r="38" spans="1:11" ht="21.6" customHeight="1">
      <c r="A38" s="39"/>
      <c r="C38" s="13"/>
      <c r="D38" s="13"/>
      <c r="E38" s="1"/>
      <c r="F38" s="1"/>
      <c r="G38" s="1"/>
      <c r="H38" s="1"/>
      <c r="I38" s="1"/>
      <c r="K38" s="11"/>
    </row>
    <row r="39" spans="1:11" ht="21.6" customHeight="1">
      <c r="A39" s="1" t="s">
        <v>198</v>
      </c>
      <c r="C39" s="13"/>
      <c r="D39" s="13"/>
    </row>
    <row r="40" spans="1:11" ht="23.85" customHeight="1">
      <c r="C40" s="12"/>
      <c r="D40" s="13"/>
      <c r="E40" s="1"/>
      <c r="F40" s="1"/>
      <c r="G40" s="1"/>
      <c r="H40" s="1"/>
      <c r="I40" s="1"/>
      <c r="J40" s="12"/>
      <c r="K40" s="14" t="s">
        <v>57</v>
      </c>
    </row>
    <row r="41" spans="1:11" ht="23.85" customHeight="1">
      <c r="A41" s="15" t="s">
        <v>0</v>
      </c>
      <c r="B41" s="16"/>
      <c r="C41" s="17"/>
      <c r="D41" s="18"/>
      <c r="E41" s="19"/>
      <c r="F41" s="19"/>
      <c r="G41" s="19"/>
      <c r="H41" s="19"/>
      <c r="I41" s="19"/>
      <c r="J41" s="16"/>
      <c r="K41" s="20"/>
    </row>
    <row r="42" spans="1:11" ht="23.85" customHeight="1">
      <c r="A42" s="21" t="s">
        <v>114</v>
      </c>
      <c r="B42" s="16"/>
      <c r="C42" s="17"/>
      <c r="D42" s="18"/>
      <c r="E42" s="22"/>
      <c r="F42" s="19"/>
      <c r="G42" s="19"/>
      <c r="H42" s="19"/>
      <c r="I42" s="19"/>
      <c r="J42" s="16"/>
      <c r="K42" s="20"/>
    </row>
    <row r="43" spans="1:11" ht="23.85" customHeight="1">
      <c r="A43" s="21" t="s">
        <v>161</v>
      </c>
      <c r="B43" s="16"/>
      <c r="C43" s="17"/>
      <c r="D43" s="18"/>
      <c r="E43" s="19"/>
      <c r="F43" s="19"/>
      <c r="G43" s="19"/>
      <c r="H43" s="19"/>
      <c r="I43" s="19"/>
      <c r="J43" s="16"/>
      <c r="K43" s="20"/>
    </row>
    <row r="44" spans="1:11" s="23" customFormat="1" ht="23.85" customHeight="1">
      <c r="D44" s="24"/>
      <c r="E44" s="25"/>
      <c r="F44" s="25"/>
      <c r="G44" s="25"/>
      <c r="H44" s="25"/>
      <c r="I44" s="25"/>
      <c r="J44" s="14"/>
      <c r="K44" s="26" t="s">
        <v>1</v>
      </c>
    </row>
    <row r="45" spans="1:11" s="23" customFormat="1" ht="23.85" customHeight="1">
      <c r="D45" s="24"/>
      <c r="E45" s="27"/>
      <c r="F45" s="27" t="s">
        <v>2</v>
      </c>
      <c r="G45" s="27"/>
      <c r="H45" s="25"/>
      <c r="I45" s="27"/>
      <c r="J45" s="28" t="s">
        <v>3</v>
      </c>
      <c r="K45" s="29"/>
    </row>
    <row r="46" spans="1:11" ht="23.85" customHeight="1">
      <c r="A46" s="30"/>
      <c r="B46" s="23"/>
      <c r="C46" s="23"/>
      <c r="D46" s="23"/>
      <c r="E46" s="31" t="s">
        <v>163</v>
      </c>
      <c r="F46" s="32"/>
      <c r="G46" s="31" t="s">
        <v>142</v>
      </c>
      <c r="H46" s="32"/>
      <c r="I46" s="31" t="s">
        <v>163</v>
      </c>
      <c r="J46" s="32"/>
      <c r="K46" s="31" t="s">
        <v>142</v>
      </c>
    </row>
    <row r="47" spans="1:11" ht="23.85" customHeight="1">
      <c r="A47" s="30" t="s">
        <v>115</v>
      </c>
      <c r="C47" s="13"/>
      <c r="D47" s="13"/>
    </row>
    <row r="48" spans="1:11" ht="23.85" customHeight="1">
      <c r="A48" s="11" t="s">
        <v>139</v>
      </c>
      <c r="C48" s="13"/>
      <c r="D48" s="13"/>
      <c r="E48" s="34">
        <v>0</v>
      </c>
      <c r="F48" s="34"/>
      <c r="G48" s="34">
        <v>0</v>
      </c>
      <c r="H48" s="34"/>
      <c r="I48" s="34">
        <v>-364112</v>
      </c>
      <c r="J48" s="35"/>
      <c r="K48" s="34">
        <v>-624460</v>
      </c>
    </row>
    <row r="49" spans="1:11" ht="23.85" customHeight="1">
      <c r="A49" s="11" t="s">
        <v>140</v>
      </c>
      <c r="C49" s="13"/>
      <c r="D49" s="13"/>
      <c r="E49" s="34">
        <v>0</v>
      </c>
      <c r="F49" s="34"/>
      <c r="G49" s="34">
        <v>0</v>
      </c>
      <c r="H49" s="34"/>
      <c r="I49" s="34">
        <v>249130</v>
      </c>
      <c r="J49" s="35"/>
      <c r="K49" s="34">
        <v>553350</v>
      </c>
    </row>
    <row r="50" spans="1:11" ht="23.85" customHeight="1">
      <c r="A50" s="11" t="s">
        <v>187</v>
      </c>
      <c r="C50" s="13"/>
      <c r="D50" s="13"/>
      <c r="E50" s="34">
        <v>712</v>
      </c>
      <c r="F50" s="34"/>
      <c r="G50" s="34">
        <v>0</v>
      </c>
      <c r="H50" s="34"/>
      <c r="I50" s="34">
        <v>706</v>
      </c>
      <c r="J50" s="35"/>
      <c r="K50" s="35">
        <v>0</v>
      </c>
    </row>
    <row r="51" spans="1:11" ht="23.85" customHeight="1">
      <c r="A51" s="11" t="s">
        <v>116</v>
      </c>
      <c r="C51" s="13"/>
      <c r="D51" s="13"/>
      <c r="E51" s="34">
        <v>0</v>
      </c>
      <c r="F51" s="4"/>
      <c r="G51" s="34">
        <v>0</v>
      </c>
      <c r="H51" s="4"/>
      <c r="I51" s="34">
        <v>27115</v>
      </c>
      <c r="J51" s="35"/>
      <c r="K51" s="35">
        <v>13088</v>
      </c>
    </row>
    <row r="52" spans="1:11" ht="23.85" customHeight="1">
      <c r="A52" s="11" t="s">
        <v>117</v>
      </c>
      <c r="C52" s="13"/>
      <c r="D52" s="13"/>
      <c r="E52" s="34">
        <v>-320</v>
      </c>
      <c r="F52" s="34"/>
      <c r="G52" s="34">
        <v>-1918</v>
      </c>
      <c r="H52" s="34"/>
      <c r="I52" s="34">
        <v>-320</v>
      </c>
      <c r="J52" s="35"/>
      <c r="K52" s="34">
        <v>-1918</v>
      </c>
    </row>
    <row r="53" spans="1:11" ht="23.85" customHeight="1">
      <c r="A53" s="11" t="s">
        <v>186</v>
      </c>
      <c r="C53" s="13"/>
      <c r="D53" s="13"/>
      <c r="E53" s="34">
        <v>-3045</v>
      </c>
      <c r="F53" s="3"/>
      <c r="G53" s="34">
        <f>-939-62</f>
        <v>-1001</v>
      </c>
      <c r="H53" s="3"/>
      <c r="I53" s="3">
        <v>0</v>
      </c>
      <c r="J53" s="35"/>
      <c r="K53" s="3">
        <f>-55-62</f>
        <v>-117</v>
      </c>
    </row>
    <row r="54" spans="1:11" ht="23.85" customHeight="1">
      <c r="A54" s="11" t="s">
        <v>136</v>
      </c>
      <c r="C54" s="13"/>
      <c r="D54" s="13"/>
      <c r="E54" s="36">
        <v>-2888</v>
      </c>
      <c r="F54" s="3"/>
      <c r="G54" s="36">
        <v>-2819</v>
      </c>
      <c r="H54" s="3"/>
      <c r="I54" s="40">
        <v>0</v>
      </c>
      <c r="J54" s="35"/>
      <c r="K54" s="40">
        <v>0</v>
      </c>
    </row>
    <row r="55" spans="1:11" ht="23.85" customHeight="1">
      <c r="A55" s="30" t="s">
        <v>196</v>
      </c>
      <c r="C55" s="13"/>
      <c r="D55" s="13"/>
      <c r="E55" s="36">
        <f>SUM(E48:E54)</f>
        <v>-5541</v>
      </c>
      <c r="F55" s="34"/>
      <c r="G55" s="36">
        <f>SUM(G48:G54)</f>
        <v>-5738</v>
      </c>
      <c r="H55" s="34"/>
      <c r="I55" s="36">
        <f>SUM(I48:I54)</f>
        <v>-87481</v>
      </c>
      <c r="J55" s="35"/>
      <c r="K55" s="36">
        <f>SUM(K48:K54)</f>
        <v>-60057</v>
      </c>
    </row>
    <row r="56" spans="1:11" ht="23.85" customHeight="1">
      <c r="A56" s="30" t="s">
        <v>118</v>
      </c>
      <c r="C56" s="13"/>
      <c r="D56" s="13"/>
      <c r="E56" s="34"/>
      <c r="F56" s="34"/>
      <c r="G56" s="34"/>
      <c r="H56" s="34"/>
      <c r="I56" s="34"/>
      <c r="J56" s="35"/>
      <c r="K56" s="34"/>
    </row>
    <row r="57" spans="1:11" ht="23.85" customHeight="1">
      <c r="A57" s="11" t="s">
        <v>119</v>
      </c>
      <c r="C57" s="13"/>
      <c r="D57" s="13"/>
      <c r="E57" s="34">
        <v>445000</v>
      </c>
      <c r="F57" s="3"/>
      <c r="G57" s="34">
        <v>525000</v>
      </c>
      <c r="H57" s="3"/>
      <c r="I57" s="34">
        <v>445000</v>
      </c>
      <c r="J57" s="3"/>
      <c r="K57" s="34">
        <v>525000</v>
      </c>
    </row>
    <row r="58" spans="1:11" ht="23.85" customHeight="1">
      <c r="A58" s="11" t="s">
        <v>120</v>
      </c>
      <c r="C58" s="13"/>
      <c r="D58" s="13"/>
      <c r="E58" s="34">
        <v>-508000</v>
      </c>
      <c r="F58" s="3"/>
      <c r="G58" s="34">
        <v>-450000</v>
      </c>
      <c r="H58" s="3"/>
      <c r="I58" s="34">
        <v>-508000</v>
      </c>
      <c r="J58" s="3"/>
      <c r="K58" s="34">
        <v>-450000</v>
      </c>
    </row>
    <row r="59" spans="1:11" ht="23.85" customHeight="1">
      <c r="A59" s="11" t="s">
        <v>121</v>
      </c>
      <c r="C59" s="13"/>
      <c r="D59" s="13"/>
      <c r="E59" s="34">
        <v>0</v>
      </c>
      <c r="F59" s="3"/>
      <c r="G59" s="34">
        <v>0</v>
      </c>
      <c r="H59" s="3"/>
      <c r="I59" s="34">
        <v>21370</v>
      </c>
      <c r="J59" s="3"/>
      <c r="K59" s="34">
        <v>1950</v>
      </c>
    </row>
    <row r="60" spans="1:11" ht="23.85" customHeight="1">
      <c r="A60" s="11" t="s">
        <v>122</v>
      </c>
      <c r="C60" s="13"/>
      <c r="D60" s="13"/>
      <c r="E60" s="34">
        <v>0</v>
      </c>
      <c r="F60" s="3"/>
      <c r="G60" s="34">
        <v>0</v>
      </c>
      <c r="H60" s="3"/>
      <c r="I60" s="34">
        <v>-19440</v>
      </c>
      <c r="J60" s="3"/>
      <c r="K60" s="34">
        <v>-1950</v>
      </c>
    </row>
    <row r="61" spans="1:11" ht="23.85" customHeight="1">
      <c r="A61" s="11" t="s">
        <v>123</v>
      </c>
      <c r="C61" s="13"/>
      <c r="D61" s="13"/>
      <c r="E61" s="34">
        <v>-1151</v>
      </c>
      <c r="F61" s="3"/>
      <c r="G61" s="34">
        <v>-1223</v>
      </c>
      <c r="H61" s="3"/>
      <c r="I61" s="34">
        <v>-268</v>
      </c>
      <c r="J61" s="3"/>
      <c r="K61" s="34">
        <v>-268</v>
      </c>
    </row>
    <row r="62" spans="1:11" ht="23.85" customHeight="1">
      <c r="A62" s="11" t="s">
        <v>124</v>
      </c>
      <c r="C62" s="13"/>
      <c r="D62" s="13"/>
      <c r="E62" s="34">
        <v>-1477</v>
      </c>
      <c r="F62" s="3"/>
      <c r="G62" s="34">
        <v>-6256</v>
      </c>
      <c r="H62" s="3"/>
      <c r="I62" s="34">
        <v>-3042</v>
      </c>
      <c r="J62" s="3"/>
      <c r="K62" s="34">
        <v>-7122</v>
      </c>
    </row>
    <row r="63" spans="1:11" ht="23.85" customHeight="1">
      <c r="A63" s="11" t="s">
        <v>125</v>
      </c>
      <c r="C63" s="13"/>
      <c r="D63" s="13"/>
      <c r="E63" s="40">
        <v>174603</v>
      </c>
      <c r="F63" s="3"/>
      <c r="G63" s="40">
        <v>180</v>
      </c>
      <c r="H63" s="3"/>
      <c r="I63" s="40">
        <v>174603</v>
      </c>
      <c r="J63" s="35"/>
      <c r="K63" s="40">
        <v>180</v>
      </c>
    </row>
    <row r="64" spans="1:11" ht="23.85" customHeight="1">
      <c r="A64" s="30" t="s">
        <v>185</v>
      </c>
      <c r="C64" s="13"/>
      <c r="D64" s="13"/>
      <c r="E64" s="36">
        <f>SUM(E57:E63)</f>
        <v>108975</v>
      </c>
      <c r="F64" s="34"/>
      <c r="G64" s="36">
        <f>SUM(G57:G63)</f>
        <v>67701</v>
      </c>
      <c r="H64" s="34"/>
      <c r="I64" s="36">
        <f>SUM(I57:I63)</f>
        <v>110223</v>
      </c>
      <c r="J64" s="35"/>
      <c r="K64" s="36">
        <f>SUM(K57:K63)</f>
        <v>67790</v>
      </c>
    </row>
    <row r="65" spans="1:11" ht="23.85" customHeight="1">
      <c r="A65" s="41" t="s">
        <v>157</v>
      </c>
      <c r="C65" s="13"/>
      <c r="D65" s="13"/>
      <c r="E65" s="34">
        <f>E37+E55+E64</f>
        <v>7367</v>
      </c>
      <c r="F65" s="34"/>
      <c r="G65" s="34">
        <f>G37+G55+G64</f>
        <v>-7751</v>
      </c>
      <c r="H65" s="34"/>
      <c r="I65" s="34">
        <f>I37+I55+I64</f>
        <v>12532</v>
      </c>
      <c r="J65" s="35"/>
      <c r="K65" s="34">
        <f>K37+K55+K64</f>
        <v>992</v>
      </c>
    </row>
    <row r="66" spans="1:11" ht="23.85" customHeight="1">
      <c r="A66" s="11" t="s">
        <v>126</v>
      </c>
      <c r="C66" s="13"/>
      <c r="D66" s="13"/>
      <c r="E66" s="36">
        <v>41377</v>
      </c>
      <c r="F66" s="34"/>
      <c r="G66" s="36">
        <v>34474</v>
      </c>
      <c r="H66" s="34"/>
      <c r="I66" s="36">
        <v>7079</v>
      </c>
      <c r="J66" s="35"/>
      <c r="K66" s="36">
        <v>3268</v>
      </c>
    </row>
    <row r="67" spans="1:11" ht="23.85" customHeight="1" thickBot="1">
      <c r="A67" s="30" t="s">
        <v>127</v>
      </c>
      <c r="C67" s="13"/>
      <c r="D67" s="13"/>
      <c r="E67" s="42">
        <f>SUM(E65:E66)</f>
        <v>48744</v>
      </c>
      <c r="F67" s="34"/>
      <c r="G67" s="42">
        <f>SUM(G65:G66)</f>
        <v>26723</v>
      </c>
      <c r="H67" s="34"/>
      <c r="I67" s="42">
        <f>SUM(I65:I66)</f>
        <v>19611</v>
      </c>
      <c r="J67" s="35"/>
      <c r="K67" s="42">
        <f>SUM(K65:K66)</f>
        <v>4260</v>
      </c>
    </row>
    <row r="68" spans="1:11" ht="23.85" customHeight="1" thickTop="1">
      <c r="C68" s="13"/>
      <c r="D68" s="13"/>
      <c r="E68" s="34">
        <f>E67-BS!E11</f>
        <v>0</v>
      </c>
      <c r="F68" s="34"/>
      <c r="G68" s="34"/>
      <c r="H68" s="34"/>
      <c r="I68" s="34">
        <f>I67-BS!I11</f>
        <v>0</v>
      </c>
      <c r="J68" s="35"/>
      <c r="K68" s="35"/>
    </row>
    <row r="69" spans="1:11" ht="23.85" customHeight="1">
      <c r="A69" s="30" t="s">
        <v>147</v>
      </c>
      <c r="C69" s="13"/>
      <c r="D69" s="13"/>
      <c r="E69" s="34"/>
      <c r="F69" s="34"/>
      <c r="G69" s="34"/>
      <c r="H69" s="34"/>
      <c r="I69" s="34"/>
      <c r="J69" s="35"/>
      <c r="K69" s="35"/>
    </row>
    <row r="70" spans="1:11" ht="23.85" customHeight="1">
      <c r="A70" s="11" t="s">
        <v>148</v>
      </c>
      <c r="C70" s="13"/>
      <c r="D70" s="13"/>
      <c r="E70" s="34"/>
      <c r="F70" s="34"/>
      <c r="G70" s="34"/>
      <c r="H70" s="34"/>
      <c r="I70" s="34"/>
      <c r="J70" s="35"/>
      <c r="K70" s="35"/>
    </row>
    <row r="71" spans="1:11" ht="23.85" customHeight="1">
      <c r="A71" s="11" t="s">
        <v>152</v>
      </c>
      <c r="C71" s="13"/>
      <c r="D71" s="13"/>
      <c r="E71" s="34">
        <v>0</v>
      </c>
      <c r="F71" s="34"/>
      <c r="G71" s="34">
        <v>9965</v>
      </c>
      <c r="H71" s="34"/>
      <c r="I71" s="34">
        <v>0</v>
      </c>
      <c r="J71" s="35"/>
      <c r="K71" s="34">
        <v>1914</v>
      </c>
    </row>
    <row r="72" spans="1:11" ht="23.85" customHeight="1">
      <c r="A72" s="11" t="s">
        <v>172</v>
      </c>
      <c r="C72" s="13"/>
      <c r="D72" s="13"/>
      <c r="E72" s="34">
        <v>419</v>
      </c>
      <c r="F72" s="34"/>
      <c r="G72" s="34">
        <v>0</v>
      </c>
      <c r="H72" s="34"/>
      <c r="I72" s="34">
        <v>0</v>
      </c>
      <c r="J72" s="35"/>
      <c r="K72" s="34">
        <v>0</v>
      </c>
    </row>
    <row r="73" spans="1:11" ht="23.85" customHeight="1">
      <c r="C73" s="13"/>
      <c r="D73" s="13"/>
      <c r="E73" s="34"/>
      <c r="F73" s="34"/>
      <c r="G73" s="34"/>
      <c r="H73" s="34"/>
      <c r="I73" s="34"/>
      <c r="J73" s="35"/>
      <c r="K73" s="35"/>
    </row>
    <row r="74" spans="1:11" ht="23.85" customHeight="1">
      <c r="A74" s="1" t="s">
        <v>198</v>
      </c>
      <c r="C74" s="13"/>
      <c r="D74" s="13"/>
      <c r="E74" s="34"/>
      <c r="F74" s="34"/>
      <c r="G74" s="34"/>
      <c r="H74" s="34"/>
      <c r="I74" s="34"/>
      <c r="J74" s="35"/>
      <c r="K74" s="35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3.85" customHeight="1">
      <c r="A1" s="7" t="s">
        <v>128</v>
      </c>
      <c r="B1" s="7"/>
      <c r="C1" s="2" t="s">
        <v>129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3.85" customHeight="1">
      <c r="A2" s="7" t="s">
        <v>130</v>
      </c>
      <c r="B2" s="5"/>
      <c r="C2" s="2" t="s">
        <v>131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3.85" customHeight="1">
      <c r="A3" s="7" t="s">
        <v>132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3.85" customHeight="1">
      <c r="A4" s="1" t="s">
        <v>133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33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6" ma:contentTypeDescription="Create a new document." ma:contentTypeScope="" ma:versionID="5abf154e79a93f5c6cb772b82bd5a8c6">
  <xsd:schema xmlns:xsd="http://www.w3.org/2001/XMLSchema" xmlns:xs="http://www.w3.org/2001/XMLSchema" xmlns:p="http://schemas.microsoft.com/office/2006/metadata/properties" xmlns:ns2="3de844f8-6770-44e6-aff8-7d9245b1424c" xmlns:ns3="50c908b1-f277-4340-90a9-4611d0b0f078" xmlns:ns4="6f47f0b9-31c7-4f58-ba71-c32d2d0a64ec" targetNamespace="http://schemas.microsoft.com/office/2006/metadata/properties" ma:root="true" ma:fieldsID="131a16c8b50152b101315d582a9cd52a" ns2:_="" ns3:_="" ns4:_="">
    <xsd:import namespace="3de844f8-6770-44e6-aff8-7d9245b1424c"/>
    <xsd:import namespace="50c908b1-f277-4340-90a9-4611d0b0f078"/>
    <xsd:import namespace="6f47f0b9-31c7-4f58-ba71-c32d2d0a6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7f0b9-31c7-4f58-ba71-c32d2d0a64ec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0D2274-15CF-4C55-803C-B1063B17B0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6f47f0b9-31c7-4f58-ba71-c32d2d0a6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4D9AF3-83B7-4D96-8A7D-640FC31AE023}">
  <ds:schemaRefs>
    <ds:schemaRef ds:uri="http://schemas.openxmlformats.org/package/2006/metadata/core-properties"/>
    <ds:schemaRef ds:uri="3de844f8-6770-44e6-aff8-7d9245b1424c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6f47f0b9-31c7-4f58-ba71-c32d2d0a64ec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Sheet1</vt:lpstr>
      <vt:lpstr>BS!Print_Area</vt:lpstr>
      <vt:lpstr>CF!Print_Area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2025-05-13T05:27:15Z</cp:lastPrinted>
  <dcterms:created xsi:type="dcterms:W3CDTF">2020-03-26T09:09:16Z</dcterms:created>
  <dcterms:modified xsi:type="dcterms:W3CDTF">2025-05-13T05:27:24Z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  <property fmtid="{D5CDD505-2E9C-101B-9397-08002B2CF9AE}" pid="5" name="MediaServiceImageTags">
    <vt:lpwstr/>
  </property>
</Properties>
</file>