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haicom365-my.sharepoint.com/personal/sirapada_p_thaicom_net/Documents/Desktop/2025/VF for allllllllllllllllllllllllllllllll/"/>
    </mc:Choice>
  </mc:AlternateContent>
  <xr:revisionPtr revIDLastSave="0" documentId="13_ncr:1_{AF56985F-A590-4B1A-ABDB-B19720BDD74B}" xr6:coauthVersionLast="47" xr6:coauthVersionMax="47" xr10:uidLastSave="{00000000-0000-0000-0000-000000000000}"/>
  <bookViews>
    <workbookView xWindow="-108" yWindow="-108" windowWidth="23256" windowHeight="12456" tabRatio="762" activeTab="5" xr2:uid="{00000000-000D-0000-FFFF-FFFF00000000}"/>
  </bookViews>
  <sheets>
    <sheet name="BS 3-4" sheetId="22" r:id="rId1"/>
    <sheet name="PL 3M 5-6" sheetId="15" r:id="rId2"/>
    <sheet name="PL 9" sheetId="21" state="hidden" r:id="rId3"/>
    <sheet name="SE(Conso) 7-8" sheetId="16" r:id="rId4"/>
    <sheet name="SE(Separate) 9-10" sheetId="19" r:id="rId5"/>
    <sheet name="CF 11-12" sheetId="18" r:id="rId6"/>
  </sheets>
  <definedNames>
    <definedName name="_xlnm.Print_Area" localSheetId="0">'BS 3-4'!$A$1:$L$88</definedName>
    <definedName name="_xlnm.Print_Area" localSheetId="5">'CF 11-12'!$A$1:$I$83</definedName>
    <definedName name="_xlnm.Print_Area" localSheetId="1">'PL 3M 5-6'!$A$1:$J$65</definedName>
    <definedName name="_xlnm.Print_Area" localSheetId="2">'PL 9'!$A$1:$J$69</definedName>
    <definedName name="_xlnm.Print_Area" localSheetId="3">'SE(Conso) 7-8'!$A$1:$Y$54</definedName>
    <definedName name="_xlnm.Print_Area" localSheetId="4">'SE(Separate) 9-10'!$A$1:$U$55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0" i="16" l="1"/>
  <c r="U13" i="16"/>
  <c r="S13" i="16"/>
  <c r="S40" i="16"/>
  <c r="F83" i="22"/>
  <c r="I11" i="18"/>
  <c r="Q50" i="19"/>
  <c r="O50" i="19"/>
  <c r="Q23" i="19"/>
  <c r="O23" i="19"/>
  <c r="I22" i="19"/>
  <c r="Q50" i="16"/>
  <c r="O50" i="16"/>
  <c r="Q23" i="16"/>
  <c r="O23" i="16"/>
  <c r="C69" i="18" l="1"/>
  <c r="U40" i="19"/>
  <c r="S44" i="19"/>
  <c r="S46" i="19" s="1"/>
  <c r="S17" i="19"/>
  <c r="S40" i="19"/>
  <c r="S22" i="19"/>
  <c r="S19" i="19"/>
  <c r="U17" i="19"/>
  <c r="U19" i="19" s="1"/>
  <c r="U13" i="19"/>
  <c r="S13" i="19"/>
  <c r="S44" i="16"/>
  <c r="U44" i="16" s="1"/>
  <c r="Y44" i="16" s="1"/>
  <c r="Y40" i="16"/>
  <c r="S22" i="16"/>
  <c r="U17" i="16"/>
  <c r="U19" i="16" s="1"/>
  <c r="S19" i="16"/>
  <c r="S17" i="16"/>
  <c r="C26" i="16"/>
  <c r="L83" i="22"/>
  <c r="L85" i="22" s="1"/>
  <c r="H83" i="22"/>
  <c r="H85" i="22" s="1"/>
  <c r="L69" i="22"/>
  <c r="J69" i="22"/>
  <c r="H69" i="22"/>
  <c r="F69" i="22"/>
  <c r="L60" i="22"/>
  <c r="J60" i="22"/>
  <c r="H60" i="22"/>
  <c r="H71" i="22" s="1"/>
  <c r="F60" i="22"/>
  <c r="L35" i="22"/>
  <c r="J35" i="22"/>
  <c r="H35" i="22"/>
  <c r="F35" i="22"/>
  <c r="F21" i="22"/>
  <c r="U46" i="16" l="1"/>
  <c r="U44" i="19"/>
  <c r="U46" i="19" s="1"/>
  <c r="L71" i="22"/>
  <c r="L87" i="22" s="1"/>
  <c r="J71" i="22"/>
  <c r="F37" i="22"/>
  <c r="E51" i="19" l="1"/>
  <c r="J64" i="15" l="1"/>
  <c r="F64" i="15"/>
  <c r="S50" i="19" l="1"/>
  <c r="S23" i="16"/>
  <c r="S50" i="16"/>
  <c r="U22" i="19"/>
  <c r="S23" i="19"/>
  <c r="U23" i="19" l="1"/>
  <c r="S24" i="19"/>
  <c r="S26" i="19" s="1"/>
  <c r="S24" i="16"/>
  <c r="S26" i="16" s="1"/>
  <c r="U23" i="16"/>
  <c r="S51" i="16"/>
  <c r="S53" i="16" s="1"/>
  <c r="U50" i="16"/>
  <c r="Y50" i="16" s="1"/>
  <c r="U50" i="19"/>
  <c r="S51" i="19"/>
  <c r="S53" i="19" s="1"/>
  <c r="U24" i="19" l="1"/>
  <c r="G69" i="18" l="1"/>
  <c r="E69" i="18"/>
  <c r="I69" i="18"/>
  <c r="D13" i="15" l="1"/>
  <c r="Y46" i="16" l="1"/>
  <c r="Q51" i="16"/>
  <c r="O51" i="16"/>
  <c r="O51" i="19"/>
  <c r="I76" i="18"/>
  <c r="E76" i="18"/>
  <c r="M51" i="19"/>
  <c r="K51" i="19"/>
  <c r="G51" i="19"/>
  <c r="E53" i="19"/>
  <c r="C51" i="19"/>
  <c r="W51" i="16"/>
  <c r="M51" i="16"/>
  <c r="K51" i="16"/>
  <c r="G51" i="16"/>
  <c r="E51" i="16"/>
  <c r="C51" i="16"/>
  <c r="K53" i="19" l="1"/>
  <c r="M53" i="19"/>
  <c r="C53" i="19"/>
  <c r="G53" i="19"/>
  <c r="O53" i="19"/>
  <c r="Q53" i="16"/>
  <c r="W53" i="16"/>
  <c r="O53" i="16"/>
  <c r="C53" i="16"/>
  <c r="E53" i="16"/>
  <c r="G53" i="16"/>
  <c r="K53" i="16"/>
  <c r="M53" i="16"/>
  <c r="Q51" i="19"/>
  <c r="Q53" i="19" l="1"/>
  <c r="F84" i="22"/>
  <c r="J62" i="21"/>
  <c r="J14" i="21"/>
  <c r="J22" i="21" s="1"/>
  <c r="J29" i="21" s="1"/>
  <c r="F62" i="21"/>
  <c r="F14" i="21"/>
  <c r="F22" i="21" s="1"/>
  <c r="F29" i="21" s="1"/>
  <c r="J58" i="15"/>
  <c r="J13" i="15"/>
  <c r="F58" i="15"/>
  <c r="F13" i="15"/>
  <c r="K85" i="22"/>
  <c r="L21" i="22"/>
  <c r="J21" i="22"/>
  <c r="H21" i="22"/>
  <c r="J20" i="15" l="1"/>
  <c r="H37" i="22"/>
  <c r="J37" i="22"/>
  <c r="L37" i="22"/>
  <c r="F20" i="15"/>
  <c r="F31" i="21"/>
  <c r="F34" i="21" s="1"/>
  <c r="J31" i="21"/>
  <c r="J34" i="21" s="1"/>
  <c r="H87" i="22"/>
  <c r="F71" i="22"/>
  <c r="J27" i="15" l="1"/>
  <c r="J83" i="22"/>
  <c r="J85" i="22" s="1"/>
  <c r="J87" i="22" s="1"/>
  <c r="F85" i="22"/>
  <c r="F87" i="22" s="1"/>
  <c r="F27" i="15"/>
  <c r="F54" i="21"/>
  <c r="F63" i="21" s="1"/>
  <c r="F66" i="21" s="1"/>
  <c r="J54" i="21"/>
  <c r="J63" i="21" s="1"/>
  <c r="J40" i="21"/>
  <c r="J39" i="21"/>
  <c r="J36" i="21"/>
  <c r="F40" i="21"/>
  <c r="F39" i="21"/>
  <c r="F36" i="21"/>
  <c r="J38" i="15"/>
  <c r="J37" i="15"/>
  <c r="J34" i="15"/>
  <c r="J29" i="15" l="1"/>
  <c r="F29" i="15"/>
  <c r="I33" i="18"/>
  <c r="J68" i="21"/>
  <c r="J66" i="21"/>
  <c r="F50" i="15"/>
  <c r="F34" i="15"/>
  <c r="F68" i="21"/>
  <c r="E37" i="15"/>
  <c r="G76" i="18"/>
  <c r="C76" i="18"/>
  <c r="I22" i="16" l="1"/>
  <c r="E11" i="18"/>
  <c r="J50" i="15"/>
  <c r="I47" i="18"/>
  <c r="F59" i="15"/>
  <c r="E33" i="18"/>
  <c r="F37" i="15"/>
  <c r="F38" i="15"/>
  <c r="Y17" i="16"/>
  <c r="Y23" i="16"/>
  <c r="H62" i="21"/>
  <c r="G62" i="21"/>
  <c r="D62" i="21"/>
  <c r="H14" i="21"/>
  <c r="H22" i="21" s="1"/>
  <c r="H29" i="21" s="1"/>
  <c r="D14" i="21"/>
  <c r="D22" i="21" s="1"/>
  <c r="D29" i="21" s="1"/>
  <c r="U22" i="16" l="1"/>
  <c r="J59" i="15"/>
  <c r="E47" i="18"/>
  <c r="I78" i="18"/>
  <c r="D31" i="21"/>
  <c r="H31" i="21"/>
  <c r="U24" i="16" l="1"/>
  <c r="U26" i="16" s="1"/>
  <c r="I82" i="18"/>
  <c r="E78" i="18"/>
  <c r="H54" i="21"/>
  <c r="H63" i="21" s="1"/>
  <c r="H68" i="21" s="1"/>
  <c r="H34" i="21"/>
  <c r="D54" i="21"/>
  <c r="D63" i="21" s="1"/>
  <c r="D34" i="21"/>
  <c r="E82" i="18" l="1"/>
  <c r="H66" i="21"/>
  <c r="H36" i="21"/>
  <c r="H40" i="21"/>
  <c r="H39" i="21"/>
  <c r="D36" i="21"/>
  <c r="D39" i="21"/>
  <c r="D40" i="21"/>
  <c r="D68" i="21"/>
  <c r="D66" i="21"/>
  <c r="Y22" i="16" l="1"/>
  <c r="Y13" i="16" l="1"/>
  <c r="D58" i="15"/>
  <c r="H13" i="15"/>
  <c r="Q19" i="19"/>
  <c r="O19" i="19"/>
  <c r="M19" i="19"/>
  <c r="K19" i="19"/>
  <c r="I19" i="19"/>
  <c r="G19" i="19"/>
  <c r="E19" i="19"/>
  <c r="C19" i="19"/>
  <c r="W19" i="16"/>
  <c r="Q19" i="16"/>
  <c r="O19" i="16"/>
  <c r="M19" i="16"/>
  <c r="I19" i="16"/>
  <c r="G19" i="16"/>
  <c r="E19" i="16"/>
  <c r="C19" i="16"/>
  <c r="K19" i="16"/>
  <c r="H58" i="15"/>
  <c r="I24" i="16"/>
  <c r="D20" i="15"/>
  <c r="O24" i="16"/>
  <c r="Q24" i="19"/>
  <c r="M24" i="19"/>
  <c r="K24" i="19"/>
  <c r="G24" i="19"/>
  <c r="E24" i="19"/>
  <c r="C24" i="19"/>
  <c r="M24" i="16"/>
  <c r="K24" i="16"/>
  <c r="G24" i="16"/>
  <c r="E24" i="16"/>
  <c r="C24" i="16"/>
  <c r="W24" i="16"/>
  <c r="Q24" i="16"/>
  <c r="O24" i="19"/>
  <c r="I24" i="19"/>
  <c r="Y19" i="16"/>
  <c r="Y24" i="16"/>
  <c r="H20" i="15" l="1"/>
  <c r="D27" i="15"/>
  <c r="I26" i="16"/>
  <c r="O26" i="19"/>
  <c r="Q26" i="19"/>
  <c r="M26" i="16"/>
  <c r="O26" i="16"/>
  <c r="I26" i="19"/>
  <c r="U26" i="19"/>
  <c r="C26" i="19"/>
  <c r="E26" i="19"/>
  <c r="K26" i="19"/>
  <c r="W26" i="16"/>
  <c r="G26" i="16"/>
  <c r="E26" i="16"/>
  <c r="Y26" i="16"/>
  <c r="G26" i="19"/>
  <c r="M26" i="19"/>
  <c r="K26" i="16"/>
  <c r="Q26" i="16"/>
  <c r="D29" i="15" l="1"/>
  <c r="D32" i="15" s="1"/>
  <c r="H27" i="15"/>
  <c r="H29" i="15" l="1"/>
  <c r="H32" i="15" s="1"/>
  <c r="D50" i="15"/>
  <c r="I49" i="16"/>
  <c r="C11" i="18"/>
  <c r="D37" i="15"/>
  <c r="D59" i="15"/>
  <c r="D38" i="15"/>
  <c r="D34" i="15"/>
  <c r="H50" i="15"/>
  <c r="H34" i="15" l="1"/>
  <c r="H37" i="15"/>
  <c r="C33" i="18"/>
  <c r="C47" i="18" s="1"/>
  <c r="G11" i="18"/>
  <c r="I49" i="19"/>
  <c r="H38" i="15"/>
  <c r="U49" i="16"/>
  <c r="I51" i="16"/>
  <c r="D62" i="15"/>
  <c r="H59" i="15"/>
  <c r="G33" i="18" l="1"/>
  <c r="I53" i="16"/>
  <c r="Y49" i="16"/>
  <c r="U51" i="16"/>
  <c r="U49" i="19"/>
  <c r="I51" i="19"/>
  <c r="D64" i="15"/>
  <c r="G47" i="18"/>
  <c r="C78" i="18"/>
  <c r="H62" i="15"/>
  <c r="I53" i="19" l="1"/>
  <c r="U51" i="19"/>
  <c r="U53" i="16"/>
  <c r="Y51" i="16"/>
  <c r="H64" i="15"/>
  <c r="G78" i="18"/>
  <c r="C82" i="18"/>
  <c r="Y53" i="16" l="1"/>
  <c r="U53" i="19"/>
  <c r="G82" i="18"/>
</calcChain>
</file>

<file path=xl/sharedStrings.xml><?xml version="1.0" encoding="utf-8"?>
<sst xmlns="http://schemas.openxmlformats.org/spreadsheetml/2006/main" count="566" uniqueCount="219">
  <si>
    <t>Thaicom Public Company Limited and its Subsidiaries</t>
  </si>
  <si>
    <t xml:space="preserve">Statements of financial position </t>
  </si>
  <si>
    <t>Consolidated</t>
  </si>
  <si>
    <t>Separate</t>
  </si>
  <si>
    <t xml:space="preserve">financial statements </t>
  </si>
  <si>
    <t>(Unaudited)</t>
  </si>
  <si>
    <t>30 September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</si>
  <si>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</si>
  <si>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</si>
  <si>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</si>
  <si>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</si>
  <si>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</si>
  <si>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</si>
  <si>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</t>
  </si>
  <si>
    <t>3, 4</t>
  </si>
  <si>
    <t>Amounts due from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</si>
  <si>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</si>
  <si>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</si>
  <si>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</si>
  <si>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</si>
  <si>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</si>
  <si>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</si>
  <si>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Long-term deposits at financial institution</t>
  </si>
  <si>
    <t>Long-term trade receivables - a subsidiary</t>
  </si>
  <si>
    <t>Investments in subsidiaries</t>
  </si>
  <si>
    <t>Investments in joint ventures</t>
  </si>
  <si>
    <t>Long-term loans to related parties</t>
  </si>
  <si>
    <t>Advance payment for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</si>
  <si>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</si>
  <si>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</si>
  <si>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</si>
  <si>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</si>
  <si>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</si>
  <si>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</si>
  <si>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</si>
  <si>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</si>
  <si>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equity</t>
  </si>
  <si>
    <t>Current liabilities</t>
  </si>
  <si>
    <t>Short-term borrowings from financial institutions</t>
  </si>
  <si>
    <t>Trade and other current payables</t>
  </si>
  <si>
    <t>Amounts due to related parties</t>
  </si>
  <si>
    <t>Current portion of lease liabilities</t>
  </si>
  <si>
    <t xml:space="preserve">Advance receipts 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</si>
  <si>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</si>
  <si>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</si>
  <si>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</si>
  <si>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</si>
  <si>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</si>
  <si>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accounts payable</t>
  </si>
  <si>
    <t>- property and equipment and intangible assets</t>
  </si>
  <si>
    <t>Net liabilities in subsidiaries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</si>
  <si>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</si>
  <si>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</si>
  <si>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</si>
  <si>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</si>
  <si>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</si>
  <si>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</si>
  <si>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</si>
  <si>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</si>
  <si>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</si>
  <si>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</si>
  <si>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</si>
  <si>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</si>
  <si>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</si>
  <si>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</si>
  <si>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</si>
  <si>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</si>
  <si>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</si>
  <si>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</si>
  <si>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profit or loss (Unaudited)</t>
  </si>
  <si>
    <t>Revenues from sales of goods and rendering of services</t>
  </si>
  <si>
    <t>Cost of sales of goods and rendering of services</t>
  </si>
  <si>
    <t>Gross profit</t>
  </si>
  <si>
    <t>Other income</t>
  </si>
  <si>
    <t>Selling expenses</t>
  </si>
  <si>
    <t>Administrative expenses</t>
  </si>
  <si>
    <t>Directors and management benefit expenses</t>
  </si>
  <si>
    <t>Net foreign exchange gain</t>
  </si>
  <si>
    <t>Finance income</t>
  </si>
  <si>
    <t>Finance costs</t>
  </si>
  <si>
    <t>Reversal of loss on impairment (loss on impairment)</t>
  </si>
  <si>
    <t xml:space="preserve">   based on Thai Financial Reporting Standard No.9</t>
  </si>
  <si>
    <t>Income tax expense</t>
  </si>
  <si>
    <t>Owner of the Company</t>
  </si>
  <si>
    <t>Non-controlling interest</t>
  </si>
  <si>
    <t>Earnings per share (Baht)</t>
  </si>
  <si>
    <t xml:space="preserve">Basic earnings per share </t>
  </si>
  <si>
    <t>Diluted earnings per share</t>
  </si>
  <si>
    <t>Statements of profit or loss and other comprehensive income (Unaudited)</t>
  </si>
  <si>
    <t>Other comprehensive income</t>
  </si>
  <si>
    <t>Items that maybe reclassified to profit or loss</t>
  </si>
  <si>
    <t>Exchange differences on translating financial statement</t>
  </si>
  <si>
    <t xml:space="preserve">Changes in fair value of financial assets </t>
  </si>
  <si>
    <t>Income tax on other comprehensive income</t>
  </si>
  <si>
    <t xml:space="preserve">Other comprehensive income for the period, </t>
  </si>
  <si>
    <t xml:space="preserve">    net of income tax</t>
  </si>
  <si>
    <t>Total comprehensive income for the period</t>
  </si>
  <si>
    <t>Total comprehensive income attributable to:</t>
  </si>
  <si>
    <t xml:space="preserve">    Owners of the Company</t>
  </si>
  <si>
    <t xml:space="preserve">    Non-controlling interests</t>
  </si>
  <si>
    <t>For the nine-month period ended 30 September 2023</t>
  </si>
  <si>
    <t>3, 9</t>
  </si>
  <si>
    <t>Operating agreements fee</t>
  </si>
  <si>
    <t>Loss on impairment of equipment</t>
  </si>
  <si>
    <t>Profit from operating expenses</t>
  </si>
  <si>
    <t xml:space="preserve">Reversal of loss on impairment </t>
  </si>
  <si>
    <t>Share of profit (loss) of investment in subsidiaries and joint ventures</t>
  </si>
  <si>
    <t>Profit before income tax expense</t>
  </si>
  <si>
    <t>Profit for the period</t>
  </si>
  <si>
    <t>Profit attributable to:</t>
  </si>
  <si>
    <r>
      <t>Statements of changes in equity (Unaudited)</t>
    </r>
    <r>
      <rPr>
        <sz val="13.2"/>
        <rFont val="Times New Roman"/>
        <family val="1"/>
      </rPr>
      <t xml:space="preserve"> </t>
    </r>
  </si>
  <si>
    <t>Consolidated financial statements</t>
  </si>
  <si>
    <t>Cumulative</t>
  </si>
  <si>
    <t>Foreign</t>
  </si>
  <si>
    <t>Total</t>
  </si>
  <si>
    <t xml:space="preserve">Equity </t>
  </si>
  <si>
    <t>Issued and</t>
  </si>
  <si>
    <t>Other reserve</t>
  </si>
  <si>
    <t>loss on dilution</t>
  </si>
  <si>
    <t>currency</t>
  </si>
  <si>
    <t xml:space="preserve">Changes </t>
  </si>
  <si>
    <t>other</t>
  </si>
  <si>
    <t>attributable to</t>
  </si>
  <si>
    <t>Non-</t>
  </si>
  <si>
    <t>paid-up</t>
  </si>
  <si>
    <t>for share-based</t>
  </si>
  <si>
    <t>of investment in</t>
  </si>
  <si>
    <t>translation</t>
  </si>
  <si>
    <t>in fair value of</t>
  </si>
  <si>
    <t xml:space="preserve"> components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</si>
  <si>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</si>
  <si>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</si>
  <si>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</si>
  <si>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</si>
  <si>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</si>
  <si>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</si>
  <si>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payment</t>
  </si>
  <si>
    <t>a subsidiary</t>
  </si>
  <si>
    <t>differences</t>
  </si>
  <si>
    <t xml:space="preserve">financial assets </t>
  </si>
  <si>
    <t xml:space="preserve"> of equity</t>
  </si>
  <si>
    <t>the Company</t>
  </si>
  <si>
    <t>interests</t>
  </si>
  <si>
    <t>equity</t>
  </si>
  <si>
    <t xml:space="preserve">Transactions with owners, </t>
  </si>
  <si>
    <t>recorded directly in equity</t>
  </si>
  <si>
    <t>Dividends to owners of the Company</t>
  </si>
  <si>
    <t xml:space="preserve">Total transactions with owners, </t>
  </si>
  <si>
    <t>Comprehensive income for the period</t>
  </si>
  <si>
    <t>Statements of changes in equity (Unaudited) (Continued)</t>
  </si>
  <si>
    <t>Balance as at 1 January 2024</t>
  </si>
  <si>
    <t xml:space="preserve">Statements of changes in equity (Unaudited) </t>
  </si>
  <si>
    <t xml:space="preserve">Separate financial statements </t>
  </si>
  <si>
    <t xml:space="preserve">   recorded directly in equity</t>
  </si>
  <si>
    <t>Statement of cash flows (Unaudited)</t>
  </si>
  <si>
    <t>financial statements</t>
  </si>
  <si>
    <t>Cash flows from operating activities</t>
  </si>
  <si>
    <t>Adjustments for</t>
  </si>
  <si>
    <t>Depreciation of property and equipment</t>
  </si>
  <si>
    <t>Amortisation of intangible assets</t>
  </si>
  <si>
    <t>Amortisation of right-of-use assets</t>
  </si>
  <si>
    <t>Investment income</t>
  </si>
  <si>
    <t>Past and current service cost</t>
  </si>
  <si>
    <t>Amortisation of borrowing costs</t>
  </si>
  <si>
    <t>Inventories write-off</t>
  </si>
  <si>
    <t>Intangible assets write-off</t>
  </si>
  <si>
    <t>Right-of-use assets write-off</t>
  </si>
  <si>
    <t>Gain on disposal of property and equipment</t>
  </si>
  <si>
    <t>Changes in operating assets and liabilities</t>
  </si>
  <si>
    <t>Advance receipts</t>
  </si>
  <si>
    <t>Statement of cash flows (Unaudited) (Continued)</t>
  </si>
  <si>
    <t>Cash flows from investing activities</t>
  </si>
  <si>
    <t>Interest received</t>
  </si>
  <si>
    <t xml:space="preserve">Dividend received </t>
  </si>
  <si>
    <t>Cash received from other current financial assets</t>
  </si>
  <si>
    <t>Cash paid for purchase of property and equipment</t>
  </si>
  <si>
    <t>Proceeds from sales of property and equipment</t>
  </si>
  <si>
    <t>Cash paid for purchase of intangible assets</t>
  </si>
  <si>
    <t>Cash paid for loans to a subsidiary</t>
  </si>
  <si>
    <t>Cash received from loan to a joint venture</t>
  </si>
  <si>
    <t>Cash paid for investment in a subsidiary</t>
  </si>
  <si>
    <t>Cash flows from financing activities</t>
  </si>
  <si>
    <t xml:space="preserve">Dividends paid to owners of the Company </t>
  </si>
  <si>
    <t>Repayments of borrowings</t>
  </si>
  <si>
    <t>Finance cost paid</t>
  </si>
  <si>
    <t>Cash and cash equivalents as at 1 January</t>
  </si>
  <si>
    <t xml:space="preserve">Effect of exchange rate changes on balances held in </t>
  </si>
  <si>
    <t xml:space="preserve">foreign currencies  </t>
  </si>
  <si>
    <t>Cash received from short-term borrowings from financial institutions</t>
  </si>
  <si>
    <t xml:space="preserve">Net cash from (used in) financing activities </t>
  </si>
  <si>
    <t xml:space="preserve">Current portion of long-term borrowings </t>
  </si>
  <si>
    <t>from financial institutions</t>
  </si>
  <si>
    <t xml:space="preserve">   </t>
  </si>
  <si>
    <t>Net foreign exchange gain (loss)</t>
  </si>
  <si>
    <t xml:space="preserve">Other comprehensive income </t>
  </si>
  <si>
    <t xml:space="preserve">Total comprehensive income for the period </t>
  </si>
  <si>
    <t>Unrealised (gain) loss on foreign exchange rate</t>
  </si>
  <si>
    <t>As at 31 March 2025</t>
  </si>
  <si>
    <t>31 March</t>
  </si>
  <si>
    <t>For the three-month period ended 31 March 2025</t>
  </si>
  <si>
    <t>Three-month period ended 31 March 2024</t>
  </si>
  <si>
    <t>Balance as at 31 March 2024</t>
  </si>
  <si>
    <t>Three-month period ended 31 March 2025</t>
  </si>
  <si>
    <t>Balance as at 1 January 2025</t>
  </si>
  <si>
    <t>Balance as at 31 March 2025</t>
  </si>
  <si>
    <t>Gain on dissolution of subsidairy</t>
  </si>
  <si>
    <t>Income tax received</t>
  </si>
  <si>
    <t>Cash and cash equivalents as at 31 March</t>
  </si>
  <si>
    <t>Share of loss of investment in subsidiaries and joint ventures</t>
  </si>
  <si>
    <t>Net cash from (used in) operating activities</t>
  </si>
  <si>
    <t xml:space="preserve">Net cash from investing activities </t>
  </si>
  <si>
    <t>Net increase (decrease) in cash and cash equivalents</t>
  </si>
  <si>
    <t>Gain on reversal of long-term accounts payable – property and equipment</t>
  </si>
  <si>
    <t>Profit from operating activities</t>
  </si>
  <si>
    <t>Allowance for (reversal of) obsolete inventory</t>
  </si>
  <si>
    <t>Expected credit loss (reversal)</t>
  </si>
  <si>
    <t>Increase (decrease) in long-term deposit at financial institution</t>
  </si>
  <si>
    <t>Short-term loans to a related party</t>
  </si>
  <si>
    <t>Gain on write-off property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</si>
</sst>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  <numFmt numFmtId="171" formatCode="0.0"/>
    <numFmt numFmtId="172" formatCode="&quot;L.&quot;\ #,##0;[Red]\-&quot;L.&quot;\ #,##0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0" formatCode="#,##0.00\ ;\(#,##0.00\)"/>
  </numFmts>
  <fonts count="6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1"/>
      <color indexed="8"/>
      <name val="Calibri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  <font>
      <b/>
      <sz val="16"/>
      <name val="Times New Roman"/>
      <family val="1"/>
    </font>
    <font>
      <sz val="16"/>
      <name val="Angsana New"/>
      <family val="1"/>
    </font>
  </fonts>
  <fills count="1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55">
    <xf numFmtId="0" fontId="0" fillId="0" borderId="0" applyBorder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 applyBorder="0"/>
    <xf numFmtId="9" fontId="4" fillId="0" borderId="0" applyFont="0" applyFill="0" applyBorder="0" applyAlignment="0" applyProtection="0"/>
    <xf numFmtId="0" fontId="14" fillId="0" borderId="0" applyBorder="0"/>
    <xf numFmtId="5" fontId="43" fillId="0" borderId="5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176" fontId="16" fillId="0" borderId="0" applyFill="0" applyBorder="0" applyAlignment="0"/>
    <xf numFmtId="204" fontId="44" fillId="0" borderId="0" applyFill="0" applyBorder="0" applyAlignment="0"/>
    <xf numFmtId="205" fontId="44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20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4" fillId="0" borderId="0"/>
    <xf numFmtId="203" fontId="16" fillId="0" borderId="0" applyFont="0" applyFill="0" applyBorder="0" applyAlignment="0" applyProtection="0"/>
    <xf numFmtId="201" fontId="23" fillId="0" borderId="0"/>
    <xf numFmtId="14" fontId="36" fillId="0" borderId="0" applyFill="0" applyBorder="0" applyAlignment="0"/>
    <xf numFmtId="14" fontId="36" fillId="0" borderId="0" applyFill="0" applyBorder="0" applyAlignment="0"/>
    <xf numFmtId="38" fontId="33" fillId="0" borderId="6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" fillId="0" borderId="0"/>
    <xf numFmtId="173" fontId="25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174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38" fontId="28" fillId="3" borderId="0" applyNumberFormat="0" applyBorder="0" applyAlignment="0" applyProtection="0"/>
    <xf numFmtId="0" fontId="45" fillId="0" borderId="7" applyNumberFormat="0" applyAlignment="0" applyProtection="0">
      <alignment horizontal="left" vertical="center"/>
    </xf>
    <xf numFmtId="0" fontId="45" fillId="0" borderId="3">
      <alignment horizontal="left" vertical="center"/>
    </xf>
    <xf numFmtId="0" fontId="29" fillId="0" borderId="0"/>
    <xf numFmtId="10" fontId="28" fillId="4" borderId="8" applyNumberFormat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0" fontId="46" fillId="0" borderId="0"/>
    <xf numFmtId="0" fontId="42" fillId="0" borderId="0"/>
    <xf numFmtId="0" fontId="46" fillId="0" borderId="0"/>
    <xf numFmtId="0" fontId="42" fillId="0" borderId="0"/>
    <xf numFmtId="0" fontId="47" fillId="0" borderId="0"/>
    <xf numFmtId="38" fontId="30" fillId="0" borderId="0" applyFont="0" applyFill="0" applyBorder="0" applyAlignment="0" applyProtection="0"/>
    <xf numFmtId="37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0" fontId="42" fillId="0" borderId="0"/>
    <xf numFmtId="0" fontId="42" fillId="0" borderId="0"/>
    <xf numFmtId="0" fontId="9" fillId="0" borderId="0"/>
    <xf numFmtId="0" fontId="14" fillId="0" borderId="0" applyBorder="0"/>
    <xf numFmtId="0" fontId="14" fillId="0" borderId="0" applyBorder="0"/>
    <xf numFmtId="0" fontId="1" fillId="0" borderId="0"/>
    <xf numFmtId="0" fontId="32" fillId="0" borderId="0"/>
    <xf numFmtId="0" fontId="10" fillId="0" borderId="0"/>
    <xf numFmtId="0" fontId="9" fillId="0" borderId="0"/>
    <xf numFmtId="0" fontId="10" fillId="0" borderId="0"/>
    <xf numFmtId="40" fontId="11" fillId="5" borderId="0">
      <alignment horizontal="right"/>
    </xf>
    <xf numFmtId="0" fontId="48" fillId="5" borderId="9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9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3" fillId="0" borderId="10">
      <alignment horizontal="center"/>
    </xf>
    <xf numFmtId="3" fontId="33" fillId="0" borderId="0" applyFont="0" applyFill="0" applyBorder="0" applyAlignment="0" applyProtection="0"/>
    <xf numFmtId="0" fontId="33" fillId="6" borderId="0" applyNumberFormat="0" applyFont="0" applyBorder="0" applyAlignment="0" applyProtection="0"/>
    <xf numFmtId="37" fontId="8" fillId="0" borderId="0"/>
    <xf numFmtId="1" fontId="9" fillId="0" borderId="11" applyNumberFormat="0" applyFill="0" applyAlignment="0" applyProtection="0">
      <alignment horizontal="center" vertical="center"/>
    </xf>
    <xf numFmtId="4" fontId="34" fillId="7" borderId="0" applyNumberFormat="0" applyProtection="0">
      <alignment horizontal="left" vertical="center" wrapText="1" indent="1"/>
    </xf>
    <xf numFmtId="4" fontId="35" fillId="8" borderId="12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4" fontId="36" fillId="10" borderId="0" applyNumberFormat="0" applyProtection="0">
      <alignment horizontal="left" vertical="center" indent="1"/>
    </xf>
    <xf numFmtId="4" fontId="37" fillId="11" borderId="13" applyNumberFormat="0" applyProtection="0">
      <alignment horizontal="right" vertical="center"/>
    </xf>
    <xf numFmtId="4" fontId="38" fillId="11" borderId="13" applyNumberFormat="0" applyProtection="0">
      <alignment horizontal="right" vertical="center"/>
    </xf>
    <xf numFmtId="4" fontId="34" fillId="2" borderId="13" applyNumberFormat="0" applyProtection="0">
      <alignment horizontal="left" vertical="center" wrapText="1" indent="1"/>
    </xf>
    <xf numFmtId="0" fontId="39" fillId="10" borderId="13" applyNumberFormat="0" applyProtection="0">
      <alignment horizontal="left" vertical="top" indent="1"/>
    </xf>
    <xf numFmtId="4" fontId="40" fillId="0" borderId="0" applyNumberFormat="0" applyProtection="0">
      <alignment horizontal="left" vertical="center" indent="1"/>
    </xf>
    <xf numFmtId="4" fontId="41" fillId="11" borderId="13" applyNumberFormat="0" applyProtection="0">
      <alignment horizontal="right" vertical="center"/>
    </xf>
    <xf numFmtId="37" fontId="42" fillId="0" borderId="0"/>
    <xf numFmtId="49" fontId="36" fillId="0" borderId="0" applyFill="0" applyBorder="0" applyAlignment="0"/>
    <xf numFmtId="49" fontId="36" fillId="0" borderId="0" applyFill="0" applyBorder="0" applyAlignment="0"/>
    <xf numFmtId="208" fontId="44" fillId="0" borderId="0" applyFill="0" applyBorder="0" applyAlignment="0"/>
    <xf numFmtId="209" fontId="44" fillId="0" borderId="0" applyFill="0" applyBorder="0" applyAlignment="0"/>
    <xf numFmtId="172" fontId="30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/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2" fillId="0" borderId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</cellStyleXfs>
  <cellXfs count="379">
    <xf numFmtId="0" fontId="0" fillId="0" borderId="0" xfId="0"/>
    <xf numFmtId="168" fontId="6" fillId="0" borderId="0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4" fillId="0" borderId="0" xfId="1" applyNumberFormat="1" applyFont="1" applyFill="1" applyAlignment="1"/>
    <xf numFmtId="165" fontId="0" fillId="0" borderId="0" xfId="0" applyNumberFormat="1" applyBorder="1" applyAlignment="1">
      <alignment horizontal="center"/>
    </xf>
    <xf numFmtId="168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168" fontId="6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4" fillId="0" borderId="0" xfId="1" applyNumberFormat="1" applyFont="1" applyFill="1" applyAlignment="1">
      <alignment horizontal="right"/>
    </xf>
    <xf numFmtId="165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166" fontId="4" fillId="0" borderId="2" xfId="1" applyNumberFormat="1" applyFont="1" applyFill="1" applyBorder="1" applyAlignment="1">
      <alignment horizontal="right"/>
    </xf>
    <xf numFmtId="166" fontId="4" fillId="0" borderId="0" xfId="2" applyNumberFormat="1" applyFont="1" applyFill="1" applyAlignment="1"/>
    <xf numFmtId="168" fontId="4" fillId="0" borderId="0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5" fontId="22" fillId="0" borderId="0" xfId="0" applyNumberFormat="1" applyFont="1" applyAlignment="1">
      <alignment horizontal="center"/>
    </xf>
    <xf numFmtId="43" fontId="2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8" fillId="0" borderId="0" xfId="0" applyNumberFormat="1" applyFont="1" applyBorder="1"/>
    <xf numFmtId="165" fontId="3" fillId="0" borderId="0" xfId="0" applyNumberFormat="1" applyFont="1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0" xfId="0" applyNumberFormat="1" applyFont="1"/>
    <xf numFmtId="165" fontId="22" fillId="0" borderId="0" xfId="0" applyNumberFormat="1" applyFont="1"/>
    <xf numFmtId="0" fontId="8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10" fillId="0" borderId="0" xfId="0" applyFont="1"/>
    <xf numFmtId="0" fontId="3" fillId="0" borderId="0" xfId="0" applyFont="1"/>
    <xf numFmtId="37" fontId="6" fillId="0" borderId="0" xfId="0" applyNumberFormat="1" applyFont="1" applyBorder="1"/>
    <xf numFmtId="37" fontId="6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4" xfId="0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20" fillId="0" borderId="0" xfId="0" applyFont="1"/>
    <xf numFmtId="0" fontId="20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3" fillId="0" borderId="0" xfId="0" applyFont="1" applyAlignment="1">
      <alignment horizontal="left"/>
    </xf>
    <xf numFmtId="165" fontId="6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16" fillId="0" borderId="0" xfId="5" applyFont="1" applyProtection="1">
      <protection locked="0"/>
    </xf>
    <xf numFmtId="0" fontId="16" fillId="0" borderId="0" xfId="5" applyFont="1" applyAlignment="1" applyProtection="1">
      <alignment horizontal="center"/>
      <protection locked="0"/>
    </xf>
    <xf numFmtId="166" fontId="0" fillId="0" borderId="0" xfId="5" applyNumberFormat="1" applyFont="1" applyProtection="1">
      <protection locked="0"/>
    </xf>
    <xf numFmtId="166" fontId="16" fillId="0" borderId="0" xfId="5" applyNumberFormat="1" applyFont="1" applyBorder="1" applyAlignment="1" applyProtection="1">
      <alignment horizontal="center"/>
      <protection locked="0"/>
    </xf>
    <xf numFmtId="165" fontId="16" fillId="0" borderId="0" xfId="5" applyNumberFormat="1" applyFont="1" applyBorder="1" applyProtection="1">
      <protection locked="0"/>
    </xf>
    <xf numFmtId="166" fontId="16" fillId="0" borderId="0" xfId="5" applyNumberFormat="1" applyFont="1" applyProtection="1">
      <protection locked="0"/>
    </xf>
    <xf numFmtId="166" fontId="16" fillId="0" borderId="0" xfId="5" applyNumberFormat="1" applyFont="1" applyAlignment="1" applyProtection="1">
      <alignment horizontal="center"/>
      <protection locked="0"/>
    </xf>
    <xf numFmtId="165" fontId="16" fillId="0" borderId="0" xfId="5" applyNumberFormat="1" applyFont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165" fontId="15" fillId="0" borderId="0" xfId="5" applyNumberFormat="1" applyFont="1" applyAlignment="1" applyProtection="1">
      <alignment horizontal="center"/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165" fontId="16" fillId="0" borderId="0" xfId="5" applyNumberFormat="1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6" fontId="16" fillId="0" borderId="1" xfId="5" applyNumberFormat="1" applyFont="1" applyBorder="1" applyAlignment="1" applyProtection="1">
      <alignment horizontal="center"/>
      <protection locked="0"/>
    </xf>
    <xf numFmtId="0" fontId="16" fillId="0" borderId="0" xfId="0" applyFont="1" applyBorder="1"/>
    <xf numFmtId="165" fontId="16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15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166" fontId="15" fillId="0" borderId="0" xfId="1" applyNumberFormat="1" applyFont="1" applyFill="1" applyBorder="1" applyAlignme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66" fontId="16" fillId="0" borderId="0" xfId="1" applyNumberFormat="1" applyFont="1" applyFill="1" applyBorder="1" applyAlignment="1"/>
    <xf numFmtId="166" fontId="16" fillId="0" borderId="1" xfId="1" applyNumberFormat="1" applyFont="1" applyFill="1" applyBorder="1" applyAlignment="1"/>
    <xf numFmtId="0" fontId="15" fillId="0" borderId="0" xfId="0" applyFont="1" applyBorder="1"/>
    <xf numFmtId="168" fontId="0" fillId="0" borderId="0" xfId="1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center"/>
    </xf>
    <xf numFmtId="166" fontId="15" fillId="0" borderId="1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/>
    <xf numFmtId="43" fontId="15" fillId="0" borderId="0" xfId="1" applyFont="1" applyFill="1" applyBorder="1" applyAlignment="1"/>
    <xf numFmtId="3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6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Alignment="1"/>
    <xf numFmtId="168" fontId="0" fillId="0" borderId="0" xfId="1" applyNumberFormat="1" applyFont="1" applyFill="1" applyAlignment="1">
      <alignment horizontal="right"/>
    </xf>
    <xf numFmtId="166" fontId="15" fillId="0" borderId="3" xfId="1" applyNumberFormat="1" applyFont="1" applyFill="1" applyBorder="1" applyAlignment="1"/>
    <xf numFmtId="166" fontId="15" fillId="0" borderId="0" xfId="1" applyNumberFormat="1" applyFont="1" applyFill="1" applyAlignment="1"/>
    <xf numFmtId="168" fontId="6" fillId="0" borderId="0" xfId="1" applyNumberFormat="1" applyFont="1" applyFill="1" applyAlignment="1">
      <alignment horizontal="right"/>
    </xf>
    <xf numFmtId="37" fontId="16" fillId="0" borderId="5" xfId="1" applyNumberFormat="1" applyFont="1" applyFill="1" applyBorder="1" applyAlignment="1"/>
    <xf numFmtId="37" fontId="16" fillId="0" borderId="0" xfId="1" applyNumberFormat="1" applyFont="1" applyFill="1" applyAlignment="1"/>
    <xf numFmtId="37" fontId="15" fillId="0" borderId="2" xfId="1" applyNumberFormat="1" applyFont="1" applyFill="1" applyBorder="1" applyAlignment="1"/>
    <xf numFmtId="165" fontId="16" fillId="0" borderId="0" xfId="0" applyNumberFormat="1" applyFont="1" applyBorder="1"/>
    <xf numFmtId="37" fontId="16" fillId="0" borderId="0" xfId="0" applyNumberFormat="1" applyFont="1" applyBorder="1"/>
    <xf numFmtId="165" fontId="3" fillId="0" borderId="0" xfId="0" applyNumberFormat="1" applyFont="1" applyAlignment="1">
      <alignment horizontal="center"/>
    </xf>
    <xf numFmtId="165" fontId="4" fillId="0" borderId="0" xfId="0" applyNumberFormat="1" applyFont="1"/>
    <xf numFmtId="165" fontId="4" fillId="0" borderId="0" xfId="4" applyNumberFormat="1" applyFont="1"/>
    <xf numFmtId="165" fontId="6" fillId="0" borderId="0" xfId="4" applyNumberFormat="1" applyFont="1"/>
    <xf numFmtId="165" fontId="6" fillId="0" borderId="0" xfId="0" applyNumberFormat="1" applyFont="1" applyBorder="1" applyAlignment="1">
      <alignment horizontal="right"/>
    </xf>
    <xf numFmtId="165" fontId="19" fillId="0" borderId="0" xfId="4" applyNumberFormat="1" applyFont="1"/>
    <xf numFmtId="165" fontId="20" fillId="0" borderId="0" xfId="0" applyNumberFormat="1" applyFont="1" applyBorder="1" applyAlignment="1">
      <alignment horizontal="center"/>
    </xf>
    <xf numFmtId="165" fontId="20" fillId="0" borderId="0" xfId="4" applyNumberFormat="1" applyFont="1"/>
    <xf numFmtId="165" fontId="7" fillId="0" borderId="0" xfId="4" applyNumberFormat="1" applyFont="1"/>
    <xf numFmtId="165" fontId="4" fillId="0" borderId="0" xfId="4" applyNumberFormat="1" applyFont="1" applyAlignment="1">
      <alignment horizontal="center"/>
    </xf>
    <xf numFmtId="168" fontId="4" fillId="0" borderId="0" xfId="3" applyNumberFormat="1" applyFont="1" applyFill="1" applyAlignment="1">
      <alignment horizontal="right"/>
    </xf>
    <xf numFmtId="168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65" fontId="5" fillId="0" borderId="0" xfId="4" applyNumberFormat="1" applyFont="1"/>
    <xf numFmtId="166" fontId="4" fillId="0" borderId="1" xfId="1" applyNumberFormat="1" applyFont="1" applyFill="1" applyBorder="1" applyAlignment="1">
      <alignment horizontal="right"/>
    </xf>
    <xf numFmtId="165" fontId="6" fillId="0" borderId="0" xfId="4" applyNumberFormat="1" applyFont="1" applyAlignment="1">
      <alignment wrapText="1" shrinkToFit="1"/>
    </xf>
    <xf numFmtId="165" fontId="7" fillId="0" borderId="0" xfId="0" applyNumberFormat="1" applyFont="1"/>
    <xf numFmtId="168" fontId="5" fillId="0" borderId="0" xfId="0" applyNumberFormat="1" applyFont="1" applyBorder="1"/>
    <xf numFmtId="166" fontId="0" fillId="0" borderId="0" xfId="1" applyNumberFormat="1" applyFont="1" applyFill="1" applyAlignment="1">
      <alignment horizontal="right"/>
    </xf>
    <xf numFmtId="165" fontId="6" fillId="0" borderId="0" xfId="0" applyNumberFormat="1" applyFont="1" applyAlignment="1">
      <alignment wrapText="1" shrinkToFit="1"/>
    </xf>
    <xf numFmtId="165" fontId="0" fillId="0" borderId="0" xfId="4" applyNumberFormat="1" applyFont="1"/>
    <xf numFmtId="0" fontId="0" fillId="0" borderId="0" xfId="4" applyFont="1"/>
    <xf numFmtId="0" fontId="6" fillId="0" borderId="0" xfId="4" applyFont="1"/>
    <xf numFmtId="37" fontId="22" fillId="0" borderId="0" xfId="0" applyNumberFormat="1" applyFont="1" applyBorder="1" applyAlignment="1">
      <alignment horizontal="right"/>
    </xf>
    <xf numFmtId="37" fontId="22" fillId="0" borderId="0" xfId="0" applyNumberFormat="1" applyFont="1" applyAlignment="1">
      <alignment horizontal="right"/>
    </xf>
    <xf numFmtId="0" fontId="4" fillId="0" borderId="0" xfId="0" applyFont="1"/>
    <xf numFmtId="165" fontId="21" fillId="0" borderId="0" xfId="0" applyNumberFormat="1" applyFont="1" applyBorder="1" applyAlignment="1">
      <alignment horizontal="center"/>
    </xf>
    <xf numFmtId="0" fontId="21" fillId="0" borderId="0" xfId="4" applyFont="1"/>
    <xf numFmtId="165" fontId="21" fillId="0" borderId="0" xfId="0" applyNumberFormat="1" applyFont="1" applyBorder="1" applyAlignment="1">
      <alignment horizontal="left"/>
    </xf>
    <xf numFmtId="0" fontId="4" fillId="0" borderId="0" xfId="4" applyFont="1" applyAlignment="1">
      <alignment horizontal="center"/>
    </xf>
    <xf numFmtId="43" fontId="21" fillId="0" borderId="0" xfId="1" applyFont="1" applyFill="1" applyAlignment="1">
      <alignment horizontal="right"/>
    </xf>
    <xf numFmtId="37" fontId="21" fillId="0" borderId="0" xfId="4" applyNumberFormat="1" applyFont="1" applyAlignment="1">
      <alignment horizontal="right"/>
    </xf>
    <xf numFmtId="0" fontId="14" fillId="0" borderId="0" xfId="4" applyFont="1"/>
    <xf numFmtId="167" fontId="13" fillId="0" borderId="0" xfId="4" applyNumberFormat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165" fontId="15" fillId="0" borderId="0" xfId="5" applyNumberFormat="1" applyFont="1" applyBorder="1" applyAlignment="1" applyProtection="1">
      <alignment horizontal="center"/>
      <protection locked="0"/>
    </xf>
    <xf numFmtId="165" fontId="16" fillId="0" borderId="1" xfId="5" applyNumberFormat="1" applyFont="1" applyBorder="1" applyAlignment="1" applyProtection="1">
      <alignment horizontal="center"/>
      <protection locked="0"/>
    </xf>
    <xf numFmtId="37" fontId="15" fillId="0" borderId="0" xfId="2" applyNumberFormat="1" applyFont="1" applyFill="1" applyBorder="1" applyAlignment="1"/>
    <xf numFmtId="49" fontId="15" fillId="0" borderId="0" xfId="0" applyNumberFormat="1" applyFont="1" applyBorder="1" applyAlignment="1">
      <alignment horizontal="left" indent="1"/>
    </xf>
    <xf numFmtId="0" fontId="15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3" fontId="8" fillId="0" borderId="0" xfId="1" applyFont="1" applyFill="1" applyAlignment="1"/>
    <xf numFmtId="43" fontId="3" fillId="0" borderId="0" xfId="1" applyFont="1" applyFill="1" applyBorder="1" applyAlignment="1"/>
    <xf numFmtId="43" fontId="0" fillId="0" borderId="0" xfId="1" applyFont="1" applyFill="1" applyAlignment="1"/>
    <xf numFmtId="43" fontId="20" fillId="0" borderId="0" xfId="1" applyFont="1" applyFill="1" applyAlignment="1"/>
    <xf numFmtId="43" fontId="6" fillId="0" borderId="0" xfId="1" applyFont="1" applyFill="1" applyAlignment="1"/>
    <xf numFmtId="170" fontId="0" fillId="0" borderId="0" xfId="6" applyNumberFormat="1" applyFont="1" applyFill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4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166" fontId="6" fillId="0" borderId="2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6" fillId="0" borderId="0" xfId="0" applyNumberFormat="1" applyFont="1" applyAlignment="1">
      <alignment horizontal="right"/>
    </xf>
    <xf numFmtId="166" fontId="6" fillId="0" borderId="5" xfId="1" applyNumberFormat="1" applyFont="1" applyFill="1" applyBorder="1" applyAlignment="1"/>
    <xf numFmtId="166" fontId="6" fillId="0" borderId="0" xfId="0" applyNumberFormat="1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Border="1"/>
    <xf numFmtId="166" fontId="6" fillId="0" borderId="0" xfId="1" applyNumberFormat="1" applyFont="1" applyFill="1" applyAlignment="1"/>
    <xf numFmtId="166" fontId="6" fillId="0" borderId="4" xfId="0" applyNumberFormat="1" applyFont="1" applyBorder="1"/>
    <xf numFmtId="166" fontId="0" fillId="0" borderId="0" xfId="0" applyNumberFormat="1" applyBorder="1"/>
    <xf numFmtId="165" fontId="4" fillId="0" borderId="0" xfId="0" applyNumberFormat="1" applyFont="1" applyAlignment="1">
      <alignment horizontal="left" indent="2"/>
    </xf>
    <xf numFmtId="166" fontId="4" fillId="0" borderId="0" xfId="1" applyNumberFormat="1" applyFont="1" applyFill="1" applyBorder="1" applyAlignment="1">
      <alignment horizontal="right"/>
    </xf>
    <xf numFmtId="168" fontId="0" fillId="0" borderId="0" xfId="0" applyNumberFormat="1" applyBorder="1" applyAlignment="1">
      <alignment horizontal="right"/>
    </xf>
    <xf numFmtId="43" fontId="6" fillId="0" borderId="1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16" fillId="0" borderId="2" xfId="1" applyNumberFormat="1" applyFont="1" applyFill="1" applyBorder="1" applyAlignment="1"/>
    <xf numFmtId="0" fontId="6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8" fontId="6" fillId="0" borderId="0" xfId="0" applyNumberFormat="1" applyFont="1" applyBorder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left"/>
    </xf>
    <xf numFmtId="166" fontId="4" fillId="0" borderId="5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4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165" fontId="4" fillId="0" borderId="0" xfId="5" applyNumberFormat="1" applyFont="1" applyBorder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5" fontId="4" fillId="0" borderId="0" xfId="5" applyNumberFormat="1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5" fontId="4" fillId="0" borderId="0" xfId="5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wrapText="1"/>
    </xf>
    <xf numFmtId="166" fontId="4" fillId="0" borderId="1" xfId="5" applyNumberFormat="1" applyFont="1" applyBorder="1" applyAlignment="1" applyProtection="1">
      <alignment horizontal="center"/>
      <protection locked="0"/>
    </xf>
    <xf numFmtId="0" fontId="5" fillId="0" borderId="0" xfId="0" applyFont="1" applyBorder="1"/>
    <xf numFmtId="43" fontId="0" fillId="0" borderId="0" xfId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43" fontId="15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43" fontId="0" fillId="0" borderId="2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>
      <alignment horizontal="right"/>
    </xf>
    <xf numFmtId="43" fontId="4" fillId="0" borderId="1" xfId="1" applyFont="1" applyFill="1" applyBorder="1" applyAlignment="1">
      <alignment horizontal="right"/>
    </xf>
    <xf numFmtId="165" fontId="0" fillId="12" borderId="0" xfId="0" applyNumberFormat="1" applyFill="1"/>
    <xf numFmtId="165" fontId="6" fillId="0" borderId="0" xfId="0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8" fontId="14" fillId="0" borderId="0" xfId="0" applyNumberFormat="1" applyFont="1" applyBorder="1" applyAlignment="1">
      <alignment horizontal="right" vertical="center"/>
    </xf>
    <xf numFmtId="168" fontId="52" fillId="0" borderId="0" xfId="0" applyNumberFormat="1" applyFont="1" applyBorder="1" applyAlignment="1">
      <alignment horizontal="right" vertical="center"/>
    </xf>
    <xf numFmtId="168" fontId="0" fillId="0" borderId="0" xfId="0" applyNumberFormat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43" fontId="52" fillId="0" borderId="0" xfId="0" applyNumberFormat="1" applyFont="1" applyBorder="1" applyAlignment="1">
      <alignment horizontal="right" vertical="center"/>
    </xf>
    <xf numFmtId="169" fontId="52" fillId="0" borderId="0" xfId="0" applyNumberFormat="1" applyFont="1" applyBorder="1" applyAlignment="1">
      <alignment horizontal="right" vertical="center"/>
    </xf>
    <xf numFmtId="210" fontId="14" fillId="0" borderId="0" xfId="0" applyNumberFormat="1" applyFont="1" applyBorder="1" applyAlignment="1">
      <alignment horizontal="right" vertical="center"/>
    </xf>
    <xf numFmtId="166" fontId="52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8" fontId="14" fillId="0" borderId="0" xfId="0" applyNumberFormat="1" applyFont="1" applyBorder="1" applyAlignment="1">
      <alignment vertical="center"/>
    </xf>
    <xf numFmtId="0" fontId="8" fillId="0" borderId="0" xfId="0" applyFont="1" applyBorder="1"/>
    <xf numFmtId="0" fontId="0" fillId="0" borderId="0" xfId="0" applyFill="1"/>
    <xf numFmtId="0" fontId="6" fillId="0" borderId="0" xfId="0" applyFont="1" applyFill="1"/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/>
    </xf>
    <xf numFmtId="43" fontId="6" fillId="0" borderId="0" xfId="1" applyFont="1" applyBorder="1"/>
    <xf numFmtId="43" fontId="0" fillId="0" borderId="0" xfId="1" applyFont="1" applyBorder="1"/>
    <xf numFmtId="43" fontId="6" fillId="0" borderId="0" xfId="0" applyNumberFormat="1" applyFont="1" applyBorder="1"/>
    <xf numFmtId="0" fontId="16" fillId="0" borderId="0" xfId="0" applyFont="1" applyFill="1" applyBorder="1"/>
    <xf numFmtId="0" fontId="0" fillId="0" borderId="0" xfId="0" applyFill="1" applyBorder="1"/>
    <xf numFmtId="165" fontId="4" fillId="0" borderId="0" xfId="0" applyNumberFormat="1" applyFont="1" applyFill="1" applyAlignment="1">
      <alignment horizontal="center"/>
    </xf>
    <xf numFmtId="165" fontId="0" fillId="0" borderId="0" xfId="4" applyNumberFormat="1" applyFont="1" applyFill="1"/>
    <xf numFmtId="165" fontId="22" fillId="0" borderId="0" xfId="4" applyNumberFormat="1" applyFont="1"/>
    <xf numFmtId="43" fontId="0" fillId="0" borderId="0" xfId="1" applyFont="1"/>
    <xf numFmtId="43" fontId="4" fillId="0" borderId="0" xfId="1" applyFont="1"/>
    <xf numFmtId="3" fontId="6" fillId="0" borderId="0" xfId="0" applyNumberFormat="1" applyFont="1" applyBorder="1"/>
    <xf numFmtId="3" fontId="6" fillId="0" borderId="0" xfId="0" applyNumberFormat="1" applyFont="1"/>
    <xf numFmtId="0" fontId="4" fillId="0" borderId="0" xfId="4" applyFont="1"/>
    <xf numFmtId="0" fontId="0" fillId="13" borderId="0" xfId="0" applyFill="1" applyBorder="1"/>
    <xf numFmtId="0" fontId="6" fillId="13" borderId="0" xfId="0" applyFont="1" applyFill="1" applyBorder="1"/>
    <xf numFmtId="165" fontId="0" fillId="13" borderId="0" xfId="0" applyNumberFormat="1" applyFill="1" applyBorder="1"/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center"/>
      <protection locked="0"/>
    </xf>
    <xf numFmtId="43" fontId="59" fillId="0" borderId="0" xfId="1" applyFont="1" applyBorder="1"/>
    <xf numFmtId="0" fontId="60" fillId="0" borderId="0" xfId="0" applyFont="1" applyBorder="1"/>
    <xf numFmtId="43" fontId="60" fillId="0" borderId="0" xfId="1" applyFont="1" applyBorder="1"/>
    <xf numFmtId="43" fontId="61" fillId="0" borderId="0" xfId="1" applyFont="1" applyBorder="1"/>
    <xf numFmtId="43" fontId="8" fillId="0" borderId="0" xfId="1" applyFont="1" applyBorder="1"/>
    <xf numFmtId="43" fontId="3" fillId="0" borderId="0" xfId="1" applyFont="1"/>
    <xf numFmtId="37" fontId="4" fillId="0" borderId="0" xfId="4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6" fontId="6" fillId="0" borderId="2" xfId="0" applyNumberFormat="1" applyFont="1" applyFill="1" applyBorder="1"/>
    <xf numFmtId="166" fontId="0" fillId="0" borderId="0" xfId="0" applyNumberFormat="1" applyFill="1" applyBorder="1"/>
    <xf numFmtId="166" fontId="6" fillId="0" borderId="0" xfId="0" applyNumberFormat="1" applyFont="1" applyFill="1"/>
    <xf numFmtId="0" fontId="14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center"/>
    </xf>
    <xf numFmtId="0" fontId="6" fillId="0" borderId="0" xfId="0" applyFont="1" applyFill="1" applyBorder="1"/>
    <xf numFmtId="165" fontId="4" fillId="0" borderId="0" xfId="4" applyNumberFormat="1" applyFont="1" applyFill="1"/>
    <xf numFmtId="0" fontId="15" fillId="0" borderId="0" xfId="0" applyFont="1" applyFill="1" applyBorder="1"/>
    <xf numFmtId="43" fontId="22" fillId="0" borderId="0" xfId="1" applyFont="1" applyAlignment="1">
      <alignment horizontal="right"/>
    </xf>
    <xf numFmtId="168" fontId="4" fillId="0" borderId="0" xfId="0" applyNumberFormat="1" applyFont="1" applyFill="1" applyAlignment="1">
      <alignment horizontal="right"/>
    </xf>
    <xf numFmtId="168" fontId="11" fillId="0" borderId="0" xfId="0" applyNumberFormat="1" applyFont="1" applyFill="1" applyAlignment="1">
      <alignment horizontal="right"/>
    </xf>
    <xf numFmtId="168" fontId="11" fillId="0" borderId="1" xfId="0" applyNumberFormat="1" applyFont="1" applyFill="1" applyBorder="1" applyAlignment="1">
      <alignment horizontal="right"/>
    </xf>
    <xf numFmtId="168" fontId="0" fillId="0" borderId="0" xfId="0" applyNumberFormat="1" applyFill="1" applyAlignment="1">
      <alignment horizontal="right"/>
    </xf>
    <xf numFmtId="168" fontId="6" fillId="0" borderId="3" xfId="0" applyNumberFormat="1" applyFont="1" applyBorder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6" fontId="6" fillId="0" borderId="3" xfId="1" applyNumberFormat="1" applyFont="1" applyBorder="1" applyAlignment="1">
      <alignment horizontal="right" vertical="center"/>
    </xf>
    <xf numFmtId="166" fontId="0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6" fillId="0" borderId="3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6" fontId="14" fillId="0" borderId="0" xfId="1" applyNumberFormat="1" applyFont="1" applyBorder="1"/>
    <xf numFmtId="166" fontId="0" fillId="0" borderId="0" xfId="1" applyNumberFormat="1" applyFont="1" applyBorder="1" applyAlignment="1">
      <alignment horizontal="right"/>
    </xf>
    <xf numFmtId="43" fontId="14" fillId="0" borderId="0" xfId="1" applyFont="1" applyBorder="1"/>
    <xf numFmtId="166" fontId="14" fillId="0" borderId="0" xfId="1" applyNumberFormat="1" applyFont="1" applyBorder="1" applyAlignment="1">
      <alignment horizontal="right"/>
    </xf>
    <xf numFmtId="166" fontId="52" fillId="0" borderId="0" xfId="1" applyNumberFormat="1" applyFont="1" applyBorder="1" applyAlignment="1">
      <alignment horizontal="right"/>
    </xf>
    <xf numFmtId="168" fontId="0" fillId="0" borderId="0" xfId="1" applyNumberFormat="1" applyFont="1" applyBorder="1" applyAlignment="1">
      <alignment horizontal="right"/>
    </xf>
    <xf numFmtId="168" fontId="14" fillId="0" borderId="0" xfId="1" applyNumberFormat="1" applyFont="1" applyBorder="1" applyAlignment="1">
      <alignment horizontal="right"/>
    </xf>
    <xf numFmtId="165" fontId="14" fillId="0" borderId="0" xfId="0" applyNumberFormat="1" applyFont="1" applyBorder="1"/>
    <xf numFmtId="166" fontId="53" fillId="0" borderId="0" xfId="1" applyNumberFormat="1" applyFont="1" applyBorder="1" applyAlignment="1">
      <alignment horizontal="right"/>
    </xf>
    <xf numFmtId="166" fontId="0" fillId="0" borderId="0" xfId="1" applyNumberFormat="1" applyFont="1" applyBorder="1"/>
    <xf numFmtId="168" fontId="52" fillId="0" borderId="0" xfId="1" applyNumberFormat="1" applyFont="1" applyBorder="1" applyAlignment="1">
      <alignment horizontal="right"/>
    </xf>
    <xf numFmtId="43" fontId="52" fillId="0" borderId="0" xfId="1" applyFont="1" applyBorder="1" applyAlignment="1">
      <alignment horizontal="right"/>
    </xf>
    <xf numFmtId="168" fontId="0" fillId="0" borderId="0" xfId="0" applyNumberFormat="1" applyBorder="1"/>
    <xf numFmtId="165" fontId="22" fillId="0" borderId="0" xfId="0" applyNumberFormat="1" applyFont="1" applyBorder="1"/>
    <xf numFmtId="43" fontId="22" fillId="0" borderId="0" xfId="1" applyFont="1" applyBorder="1"/>
    <xf numFmtId="166" fontId="14" fillId="0" borderId="0" xfId="1" applyNumberFormat="1" applyFont="1" applyBorder="1" applyAlignment="1">
      <alignment vertical="center"/>
    </xf>
    <xf numFmtId="166" fontId="52" fillId="0" borderId="0" xfId="1" applyNumberFormat="1" applyFont="1" applyBorder="1" applyAlignment="1">
      <alignment horizontal="right" vertical="center"/>
    </xf>
    <xf numFmtId="166" fontId="14" fillId="0" borderId="0" xfId="1" applyNumberFormat="1" applyFont="1" applyBorder="1" applyAlignment="1">
      <alignment horizontal="right" vertical="center"/>
    </xf>
    <xf numFmtId="166" fontId="0" fillId="0" borderId="0" xfId="1" applyNumberFormat="1" applyFont="1" applyBorder="1" applyAlignment="1">
      <alignment horizontal="right" vertical="center"/>
    </xf>
    <xf numFmtId="43" fontId="14" fillId="0" borderId="0" xfId="1" applyFont="1" applyBorder="1" applyAlignment="1">
      <alignment horizontal="right" vertical="center"/>
    </xf>
    <xf numFmtId="166" fontId="52" fillId="0" borderId="0" xfId="1" applyNumberFormat="1" applyFont="1" applyBorder="1" applyAlignment="1">
      <alignment vertical="center"/>
    </xf>
    <xf numFmtId="165" fontId="14" fillId="0" borderId="0" xfId="91" applyNumberFormat="1" applyBorder="1" applyAlignment="1">
      <alignment vertical="center"/>
    </xf>
    <xf numFmtId="166" fontId="14" fillId="0" borderId="0" xfId="0" applyNumberFormat="1" applyFont="1" applyBorder="1" applyAlignment="1">
      <alignment vertical="center"/>
    </xf>
    <xf numFmtId="166" fontId="0" fillId="0" borderId="0" xfId="1" applyNumberFormat="1" applyFont="1" applyBorder="1" applyAlignment="1">
      <alignment horizontal="center" vertical="center"/>
    </xf>
    <xf numFmtId="165" fontId="54" fillId="0" borderId="0" xfId="0" applyNumberFormat="1" applyFont="1" applyBorder="1" applyAlignment="1">
      <alignment vertical="center"/>
    </xf>
    <xf numFmtId="168" fontId="0" fillId="0" borderId="0" xfId="1" applyNumberFormat="1" applyFont="1" applyBorder="1" applyAlignment="1">
      <alignment horizontal="right" vertical="center"/>
    </xf>
    <xf numFmtId="166" fontId="0" fillId="0" borderId="0" xfId="5" applyNumberFormat="1" applyFont="1" applyBorder="1" applyProtection="1">
      <protection locked="0"/>
    </xf>
    <xf numFmtId="165" fontId="56" fillId="0" borderId="0" xfId="0" applyNumberFormat="1" applyFont="1" applyBorder="1" applyAlignment="1">
      <alignment horizontal="center" vertical="center"/>
    </xf>
    <xf numFmtId="166" fontId="0" fillId="0" borderId="0" xfId="5" applyNumberFormat="1" applyFont="1" applyBorder="1" applyAlignment="1" applyProtection="1">
      <alignment horizontal="center"/>
      <protection locked="0"/>
    </xf>
    <xf numFmtId="165" fontId="56" fillId="0" borderId="0" xfId="0" applyNumberFormat="1" applyFont="1" applyBorder="1" applyAlignment="1">
      <alignment vertical="center"/>
    </xf>
    <xf numFmtId="165" fontId="57" fillId="0" borderId="0" xfId="0" applyNumberFormat="1" applyFont="1" applyBorder="1" applyAlignment="1">
      <alignment horizontal="center" vertical="center"/>
    </xf>
    <xf numFmtId="168" fontId="55" fillId="0" borderId="0" xfId="1" applyNumberFormat="1" applyFont="1" applyBorder="1" applyAlignment="1">
      <alignment horizontal="right" vertical="center"/>
    </xf>
    <xf numFmtId="168" fontId="55" fillId="0" borderId="0" xfId="18" applyNumberFormat="1" applyFont="1" applyBorder="1" applyAlignment="1">
      <alignment horizontal="right" vertical="center"/>
    </xf>
    <xf numFmtId="43" fontId="55" fillId="0" borderId="0" xfId="1" applyFont="1" applyBorder="1" applyAlignment="1">
      <alignment horizontal="right" vertical="center"/>
    </xf>
    <xf numFmtId="43" fontId="56" fillId="0" borderId="0" xfId="1" applyFont="1" applyBorder="1" applyAlignment="1">
      <alignment vertical="center"/>
    </xf>
    <xf numFmtId="168" fontId="56" fillId="0" borderId="0" xfId="1" applyNumberFormat="1" applyFont="1" applyBorder="1" applyAlignment="1">
      <alignment horizontal="right" vertical="center"/>
    </xf>
    <xf numFmtId="166" fontId="56" fillId="0" borderId="0" xfId="1" applyNumberFormat="1" applyFont="1" applyBorder="1" applyAlignment="1">
      <alignment vertical="center"/>
    </xf>
    <xf numFmtId="166" fontId="56" fillId="0" borderId="0" xfId="1" applyNumberFormat="1" applyFont="1" applyBorder="1" applyAlignment="1">
      <alignment horizontal="right" vertical="center"/>
    </xf>
    <xf numFmtId="166" fontId="55" fillId="0" borderId="0" xfId="1" applyNumberFormat="1" applyFont="1" applyBorder="1" applyAlignment="1">
      <alignment horizontal="center" vertical="center"/>
    </xf>
    <xf numFmtId="43" fontId="55" fillId="0" borderId="0" xfId="1" applyFont="1" applyBorder="1" applyAlignment="1">
      <alignment horizontal="center" vertical="center"/>
    </xf>
    <xf numFmtId="43" fontId="56" fillId="0" borderId="0" xfId="1" applyFont="1" applyBorder="1" applyAlignment="1">
      <alignment horizontal="right" vertical="center"/>
    </xf>
    <xf numFmtId="166" fontId="55" fillId="0" borderId="0" xfId="1" applyNumberFormat="1" applyFont="1" applyBorder="1" applyAlignment="1">
      <alignment horizontal="right" vertical="center"/>
    </xf>
    <xf numFmtId="43" fontId="58" fillId="0" borderId="0" xfId="1" applyFont="1" applyBorder="1" applyAlignment="1">
      <alignment vertical="center"/>
    </xf>
    <xf numFmtId="166" fontId="56" fillId="0" borderId="0" xfId="1" applyNumberFormat="1" applyFont="1" applyBorder="1"/>
    <xf numFmtId="165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15" fillId="0" borderId="0" xfId="5" applyNumberFormat="1" applyFont="1" applyBorder="1" applyAlignment="1" applyProtection="1">
      <alignment horizontal="center"/>
      <protection locked="0"/>
    </xf>
    <xf numFmtId="165" fontId="16" fillId="0" borderId="1" xfId="5" applyNumberFormat="1" applyFont="1" applyBorder="1" applyAlignment="1" applyProtection="1">
      <alignment horizontal="center"/>
      <protection locked="0"/>
    </xf>
    <xf numFmtId="165" fontId="56" fillId="0" borderId="0" xfId="0" applyNumberFormat="1" applyFont="1" applyBorder="1" applyAlignment="1">
      <alignment horizontal="center" vertical="center"/>
    </xf>
    <xf numFmtId="165" fontId="55" fillId="0" borderId="0" xfId="0" applyNumberFormat="1" applyFont="1" applyBorder="1" applyAlignment="1">
      <alignment horizontal="center" vertical="center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165" fontId="6" fillId="0" borderId="0" xfId="0" applyNumberFormat="1" applyFont="1" applyBorder="1" applyAlignment="1">
      <alignment horizontal="center"/>
    </xf>
  </cellXfs>
  <cellStyles count="155">
    <cellStyle name="Border" xfId="8" xr:uid="{4BC03D5A-0D8A-4939-9A39-CDAB96E044A3}"/>
    <cellStyle name="Calc Currency (0)" xfId="9" xr:uid="{E7D74322-6D1C-4DC8-AEE0-296F6C92BA6F}"/>
    <cellStyle name="Calc Currency (2)" xfId="10" xr:uid="{4E738549-A800-48C8-A92C-2F795962C02F}"/>
    <cellStyle name="Calc Percent (0)" xfId="11" xr:uid="{F5C4C186-34EC-48CF-AD1F-7729D2E2C833}"/>
    <cellStyle name="Calc Percent (1)" xfId="12" xr:uid="{9AE51D21-8F86-41A9-B434-AD204AA9A80C}"/>
    <cellStyle name="Calc Percent (2)" xfId="13" xr:uid="{7EA852B1-5992-4ECF-BDDC-27DB6399B9E6}"/>
    <cellStyle name="Calc Units (0)" xfId="14" xr:uid="{50A1CC68-EBCF-4DEB-9F67-5D8F9D7FA14A}"/>
    <cellStyle name="Calc Units (1)" xfId="15" xr:uid="{05647CE3-4010-4BAD-B6FE-D8C4236D4FCE}"/>
    <cellStyle name="Calc Units (2)" xfId="16" xr:uid="{0BB16908-4B0C-4C93-A655-F732B196AEFF}"/>
    <cellStyle name="Comma" xfId="1" builtinId="3"/>
    <cellStyle name="Comma [00]" xfId="17" xr:uid="{F0CC4D4C-3BA4-4F25-A150-19A098146BA6}"/>
    <cellStyle name="Comma 16" xfId="154" xr:uid="{17A284C6-2D0C-4D05-A7A4-B877F530E328}"/>
    <cellStyle name="Comma 2" xfId="2" xr:uid="{00000000-0005-0000-0000-000001000000}"/>
    <cellStyle name="Comma 2 2" xfId="18" xr:uid="{889C4794-1200-4E05-9249-3B60AD9979BE}"/>
    <cellStyle name="Comma 3" xfId="19" xr:uid="{D47871BE-5C6D-4769-9747-628B5C038549}"/>
    <cellStyle name="comma zerodec" xfId="20" xr:uid="{D2A9DCD0-F305-499C-A35D-B57C79B2F3EC}"/>
    <cellStyle name="Comma_Cash flow full" xfId="3" xr:uid="{00000000-0005-0000-0000-000002000000}"/>
    <cellStyle name="Currency [00]" xfId="21" xr:uid="{6CA21DF3-5CB5-4EC9-96F8-E5A90A56C788}"/>
    <cellStyle name="Currency1" xfId="22" xr:uid="{060D4D8C-B9D8-4673-9D13-10126744DE35}"/>
    <cellStyle name="Date Short" xfId="23" xr:uid="{07490CD4-CE01-40C7-A8FA-0FEC71D1EDF1}"/>
    <cellStyle name="Date Short 2" xfId="24" xr:uid="{BEC10C85-39FB-49A4-9B6F-C179BBC32C6F}"/>
    <cellStyle name="DELTA" xfId="25" xr:uid="{75F4F7AF-5CC3-407D-98FC-84DE9C8E008E}"/>
    <cellStyle name="Dezimal [0]_Cash_Flow" xfId="26" xr:uid="{F138630D-1A12-4197-9D15-0749A29E49D7}"/>
    <cellStyle name="Dezimal_Cash_Flow" xfId="27" xr:uid="{BDCC2C66-497C-4594-BD86-4F5CC95B96AD}"/>
    <cellStyle name="Dollar (zero dec)" xfId="28" xr:uid="{3C058D69-FD7B-48E0-9E5B-4A4F9661FDCF}"/>
    <cellStyle name="Dziesiętny [0]_D" xfId="29" xr:uid="{891DB960-19A1-4479-B3F8-9DEA2C3CA4C4}"/>
    <cellStyle name="Dziesietny [0]_WWT" xfId="30" xr:uid="{14147591-D55D-41E8-91B8-9E1DABF0C78E}"/>
    <cellStyle name="Dziesiętny [0]_Zeszyt1" xfId="31" xr:uid="{4CF8647E-4598-4564-8DD4-3B05BB7FD8A5}"/>
    <cellStyle name="Dziesietny [0]_Zeszyt1_Book2" xfId="32" xr:uid="{629BDC00-991F-45BE-9ABB-E81850238BF1}"/>
    <cellStyle name="Dziesiętny [0]_Zeszyt1_Book2" xfId="33" xr:uid="{55BA9D5A-EC23-4881-80E1-BB47DE9AD763}"/>
    <cellStyle name="Dziesietny [0]_Zeszyt1_Book2_1" xfId="34" xr:uid="{6E0B6BA5-7F6B-4BDC-A70E-E4393105A4CD}"/>
    <cellStyle name="Dziesiętny [0]_Zeszyt1_Book2_1" xfId="35" xr:uid="{72482AD7-ACD8-4566-8212-AD40A82C9251}"/>
    <cellStyle name="Dziesietny [0]_Zeszyt1_Book6" xfId="36" xr:uid="{952A9266-6634-4CC6-8E81-51C476F667D6}"/>
    <cellStyle name="Dziesiętny [0]_Zeszyt1_Book6" xfId="37" xr:uid="{D8D9A1B2-34AA-4A23-A582-9619751B31DC}"/>
    <cellStyle name="Dziesietny [0]_Zeszyt1_Camb calc2002_4_Rev 1508" xfId="38" xr:uid="{10093E7C-7FAB-4E7B-B8FF-F050CB50478E}"/>
    <cellStyle name="Dziesiętny [0]_Zeszyt1_Camb calc2002_4_Rev 1508" xfId="39" xr:uid="{58580F4A-E406-4317-9D7B-F7E3B5FF039B}"/>
    <cellStyle name="Dziesietny [0]_Zeszyt1_Stucture cost production LE01" xfId="40" xr:uid="{EDEDD4BB-D4A2-4EAD-9021-7D0F0F73FF9A}"/>
    <cellStyle name="Dziesiętny [0]_Zeszyt1_Stucture cost production LE01" xfId="41" xr:uid="{F9BC6997-4217-4D26-AEE6-EA85A298933A}"/>
    <cellStyle name="Dziesiętny_D" xfId="42" xr:uid="{18B37433-0667-4858-96C6-14D191D89A62}"/>
    <cellStyle name="Dziesietny_WWT" xfId="43" xr:uid="{E5CFCD8F-083B-46D8-8E7A-B450B06035BF}"/>
    <cellStyle name="Dziesiętny_Zeszyt1" xfId="44" xr:uid="{632B01D0-A861-4C15-912F-D86DF38D8CD7}"/>
    <cellStyle name="Dziesietny_Zeszyt1_Book2" xfId="45" xr:uid="{15598437-B691-4C7A-A29B-D8094F71D34F}"/>
    <cellStyle name="Dziesiętny_Zeszyt1_Book2" xfId="46" xr:uid="{AEB92864-0A5B-457F-B841-0784A7C2731D}"/>
    <cellStyle name="Dziesietny_Zeszyt1_Book2_1" xfId="47" xr:uid="{1779546D-5FE7-4BF6-9DB5-7984612721EA}"/>
    <cellStyle name="Dziesiętny_Zeszyt1_Book2_1" xfId="48" xr:uid="{289626DC-D414-4CA8-BBFF-9437F5F23A15}"/>
    <cellStyle name="Dziesietny_Zeszyt1_Book6" xfId="49" xr:uid="{7CEE26A4-AFA4-4487-B633-8BA25F60FF1E}"/>
    <cellStyle name="Dziesiętny_Zeszyt1_Book6" xfId="50" xr:uid="{366A325E-CCB6-4B94-9710-426B6C5B5C93}"/>
    <cellStyle name="Dziesietny_Zeszyt1_Camb calc2002_4_Rev 1508" xfId="51" xr:uid="{8A8EA65D-FB79-4D3B-A6A8-226985B1B845}"/>
    <cellStyle name="Dziesiętny_Zeszyt1_Camb calc2002_4_Rev 1508" xfId="52" xr:uid="{4E8377B5-9232-46C8-AE4B-D22F118B1F67}"/>
    <cellStyle name="Dziesietny_Zeszyt1_Stucture cost production LE01" xfId="53" xr:uid="{9422BE1A-C9B6-4C9D-879C-F01C63062CDA}"/>
    <cellStyle name="Dziesiętny_Zeszyt1_Stucture cost production LE01" xfId="54" xr:uid="{D2F765DA-3B03-4240-9B9A-C47ABAFB8289}"/>
    <cellStyle name="Enter Currency (0)" xfId="55" xr:uid="{55861624-2471-4DE4-B1B5-15DEA4BFD7A4}"/>
    <cellStyle name="Enter Currency (2)" xfId="56" xr:uid="{F0B13A3A-7F66-4874-9C15-6E265D303F2B}"/>
    <cellStyle name="Enter Units (0)" xfId="57" xr:uid="{EA860EEB-BED9-4AFF-98AD-2F872355AFAD}"/>
    <cellStyle name="Enter Units (1)" xfId="58" xr:uid="{D427CF53-3A17-445B-89F5-C241B28A4474}"/>
    <cellStyle name="Enter Units (2)" xfId="59" xr:uid="{8D083388-715D-40BA-B0A0-63EE6BBBD362}"/>
    <cellStyle name="Ezres [0]_Ausdruck" xfId="60" xr:uid="{CF3CC4FB-53D8-4F17-9E91-554BAFBF49FE}"/>
    <cellStyle name="Ezres_Ausdruck" xfId="61" xr:uid="{EBD0543C-B2A6-4DCF-BEAA-004F0F73022E}"/>
    <cellStyle name="Grey" xfId="62" xr:uid="{B1E80168-2EBC-4FF7-BAB9-E39598D56DED}"/>
    <cellStyle name="Header1" xfId="63" xr:uid="{DC92977E-75DC-4785-832F-F827F805CDEC}"/>
    <cellStyle name="Header2" xfId="64" xr:uid="{6CD7EF57-F072-4A6C-B329-0835F0C0C134}"/>
    <cellStyle name="Îáû÷íûé_UPL-pers" xfId="65" xr:uid="{5F621979-9653-4A28-8480-7F93808AD9CB}"/>
    <cellStyle name="Input [yellow]" xfId="66" xr:uid="{74E87955-73CF-470C-AEAF-548BDC741C14}"/>
    <cellStyle name="Link Currency (0)" xfId="67" xr:uid="{DA77869D-92F2-476A-B6A5-1ABFF1F5FD08}"/>
    <cellStyle name="Link Currency (2)" xfId="68" xr:uid="{D761097C-B077-476A-882B-16E408949C80}"/>
    <cellStyle name="Link Units (0)" xfId="69" xr:uid="{B144EE1C-11A6-4F2D-8004-815A805B759B}"/>
    <cellStyle name="Link Units (1)" xfId="70" xr:uid="{C56876ED-77C9-4DB1-AEB8-CF36133F00A6}"/>
    <cellStyle name="Link Units (2)" xfId="71" xr:uid="{58ADA08C-0A9D-4E9B-B281-499799245F36}"/>
    <cellStyle name="Miglia - Stile1" xfId="72" xr:uid="{437E1C67-54D3-427A-A09F-DB003F33EEF9}"/>
    <cellStyle name="Miglia - Stile2" xfId="73" xr:uid="{56E26E7D-4921-4B1B-AB92-1E1446CA8027}"/>
    <cellStyle name="Miglia - Stile3" xfId="74" xr:uid="{4AD33731-A8AD-4911-8F4C-B65E696E2FAC}"/>
    <cellStyle name="Miglia - Stile4" xfId="75" xr:uid="{2AC99116-3ADA-46F6-A9D9-F345A06581FD}"/>
    <cellStyle name="Miglia - Stile5" xfId="76" xr:uid="{C493D926-E45F-4833-A589-BB04AA0668B4}"/>
    <cellStyle name="Migliaia (0)_ASSOPIA" xfId="77" xr:uid="{BBE2A9FE-80CC-46F9-A971-E70EA4BFE58C}"/>
    <cellStyle name="no dec" xfId="78" xr:uid="{3637E3D9-B493-4851-9E36-588282F54B13}"/>
    <cellStyle name="Normal" xfId="0" builtinId="0"/>
    <cellStyle name="Normal - Formatvorlage1" xfId="79" xr:uid="{CD49E1D4-FC41-4B14-A2CA-B2FC9248B604}"/>
    <cellStyle name="Normal - Formatvorlage2" xfId="80" xr:uid="{26C3DC7D-7ED5-4DA7-AAAF-F07EC29BD75C}"/>
    <cellStyle name="Normal - Formatvorlage3" xfId="81" xr:uid="{8F125E25-D68D-4503-9868-E474AA9FC520}"/>
    <cellStyle name="Normal - Formatvorlage4" xfId="82" xr:uid="{BF4FDDDA-25D0-4F36-A307-52D39A168D3A}"/>
    <cellStyle name="Normal - Formatvorlage5" xfId="83" xr:uid="{61BF79F9-D820-4CBC-B086-89893EF9BB20}"/>
    <cellStyle name="Normal - Formatvorlage6" xfId="84" xr:uid="{0A7B4D5C-5AD8-4487-944A-3DEFB411723A}"/>
    <cellStyle name="Normal - Formatvorlage7" xfId="85" xr:uid="{EECD1123-ECBA-4BB6-8F7E-9493A8506CF7}"/>
    <cellStyle name="Normal - Formatvorlage8" xfId="86" xr:uid="{1C3EC1EF-0BC8-48FF-BF33-1E46DBE3694D}"/>
    <cellStyle name="Normal - Stile6" xfId="87" xr:uid="{140081C9-B4F6-4B71-8B4D-E07BBC7DB4DD}"/>
    <cellStyle name="Normal - Stile7" xfId="88" xr:uid="{902FB53B-C592-4F0B-B5F2-CF1746BE9C80}"/>
    <cellStyle name="Normal - Stile8" xfId="89" xr:uid="{A98205DF-8A34-4F2C-A131-F3B82B8B64E1}"/>
    <cellStyle name="Normal - Style1" xfId="90" xr:uid="{4487C253-700B-4F4B-80FD-DBF07D33EAAE}"/>
    <cellStyle name="Normal 2" xfId="91" xr:uid="{092F2848-D83F-4E9E-AB42-F4B50E1FF95F}"/>
    <cellStyle name="Normal 3" xfId="92" xr:uid="{FB604A79-9231-4781-8345-A5676CB8FE31}"/>
    <cellStyle name="Normal 4" xfId="93" xr:uid="{84ED0FC3-B40D-4389-88C9-87FA7379FADA}"/>
    <cellStyle name="Normal 5" xfId="7" xr:uid="{0739F7AB-1667-4DC1-956F-2394E3081175}"/>
    <cellStyle name="Normál_ABS96 PLAN" xfId="94" xr:uid="{52B12819-8794-423D-97CA-21508BDA6BD1}"/>
    <cellStyle name="Normal_Cash flow full" xfId="4" xr:uid="{00000000-0005-0000-0000-000004000000}"/>
    <cellStyle name="Normal_CSL_31032006_ENG_final 02" xfId="5" xr:uid="{00000000-0005-0000-0000-000005000000}"/>
    <cellStyle name="Normale_Foglio1" xfId="95" xr:uid="{EE451018-F635-4524-B357-D8A58ACD9ED3}"/>
    <cellStyle name="Normalny_KIScommHa03" xfId="96" xr:uid="{AC139B0D-DD98-46CD-9B38-418B87A676E4}"/>
    <cellStyle name="Normбl_Paramйter tбbla" xfId="97" xr:uid="{D3FF73A7-ED3C-4C43-8D01-B45D5021D9CA}"/>
    <cellStyle name="Output Amounts" xfId="98" xr:uid="{DD06320C-E147-4B04-8D86-E13613B3FDD0}"/>
    <cellStyle name="Output Line Items" xfId="99" xr:uid="{90A6FCE1-9B32-4681-B369-A2BDDD69E038}"/>
    <cellStyle name="Pénznem [0]_Ausdruck" xfId="100" xr:uid="{853AA811-9059-4C65-BE6E-0FB3A467F302}"/>
    <cellStyle name="Pénznem_Ausdruck" xfId="101" xr:uid="{B2B82788-2517-46C3-B2C1-1384DBF9B114}"/>
    <cellStyle name="Percent" xfId="6" builtinId="5"/>
    <cellStyle name="Percent [0]" xfId="102" xr:uid="{5C06C7B6-952D-4234-8779-D3FEBEE448E5}"/>
    <cellStyle name="Percent [00]" xfId="103" xr:uid="{38B28838-E63E-4F78-AEB6-2C08A2803C81}"/>
    <cellStyle name="Percent [2]" xfId="104" xr:uid="{DF9FBE4E-937D-408D-852A-E2F901F34155}"/>
    <cellStyle name="PrePop Currency (0)" xfId="105" xr:uid="{BEA4027C-E066-4060-8033-B3D1763597C4}"/>
    <cellStyle name="PrePop Currency (2)" xfId="106" xr:uid="{22D147C7-3161-4FBA-8AA9-6FB8E3914545}"/>
    <cellStyle name="PrePop Units (0)" xfId="107" xr:uid="{1F79572B-E4C3-4524-8440-E90C7A4750A7}"/>
    <cellStyle name="PrePop Units (1)" xfId="108" xr:uid="{78A6AC38-CCEC-4914-ACBF-857CE59F9646}"/>
    <cellStyle name="PrePop Units (2)" xfId="109" xr:uid="{DECCD794-EE34-4CE4-B4AD-24F50DBF1186}"/>
    <cellStyle name="Prozent_DEPREC.XLS" xfId="110" xr:uid="{4049DD3C-5A46-496E-B373-B15EE852CA36}"/>
    <cellStyle name="PSChar" xfId="111" xr:uid="{6C540860-3E7B-4905-B782-0EDC22EECC24}"/>
    <cellStyle name="PSDate" xfId="112" xr:uid="{E3CD9937-62D8-4BEC-A073-C65FC5DD38D2}"/>
    <cellStyle name="PSDec" xfId="113" xr:uid="{27CCD1BF-FB85-4C2B-A533-41A6DBF8EB48}"/>
    <cellStyle name="PSHeading" xfId="114" xr:uid="{B260F315-35C9-47B6-8ADD-9C9E70EB2326}"/>
    <cellStyle name="PSInt" xfId="115" xr:uid="{9F847D53-4426-4EA2-BEBD-BE9FCDC55605}"/>
    <cellStyle name="PSSpacer" xfId="116" xr:uid="{86B79D78-EC5A-4204-A33E-7BFE846277C3}"/>
    <cellStyle name="pwstyle" xfId="117" xr:uid="{4F25E4FA-D9B1-4401-BE76-38C17BCD2756}"/>
    <cellStyle name="Quantity" xfId="118" xr:uid="{F2975C5A-BC96-422A-9C1B-DE9A3B4EAB67}"/>
    <cellStyle name="SAPBEXchaText" xfId="119" xr:uid="{5FEF3C9A-52A4-4374-A191-1D82E1701C9C}"/>
    <cellStyle name="SAPBEXfilterDrill" xfId="120" xr:uid="{FA714AB0-9BE0-49D4-98E0-AEA290BB4E52}"/>
    <cellStyle name="SAPBEXheaderItem" xfId="121" xr:uid="{78B81D68-61BD-4FC0-B5B8-76911DBDA3AC}"/>
    <cellStyle name="SAPBEXheaderText" xfId="122" xr:uid="{160B3322-85CF-4604-8F4C-6B0305E49BCF}"/>
    <cellStyle name="SAPBEXstdData" xfId="123" xr:uid="{6AA1B769-1CD4-47B1-AFC5-00D8599BC4EF}"/>
    <cellStyle name="SAPBEXstdDataEmph" xfId="124" xr:uid="{2042EE2F-FA82-47AD-AAFD-24D45D8738D7}"/>
    <cellStyle name="SAPBEXstdItem" xfId="125" xr:uid="{D2C59BB9-5612-4FBA-9630-9164846317FE}"/>
    <cellStyle name="SAPBEXstdItemX" xfId="126" xr:uid="{A9004448-37BF-4AF7-98E5-E843935B2E6E}"/>
    <cellStyle name="SAPBEXtitle" xfId="127" xr:uid="{31F70AAB-0D3F-43D9-9A9C-2F77405AA4C2}"/>
    <cellStyle name="SAPBEXundefined" xfId="128" xr:uid="{03867B52-A806-4046-A596-73AF1A089726}"/>
    <cellStyle name="Standard_€_KISII_Company_result" xfId="129" xr:uid="{E21D06B7-03B4-45E7-9C9F-FD9328B82DC1}"/>
    <cellStyle name="Text Indent A" xfId="130" xr:uid="{1F4F9254-D45B-490F-B367-6FC903D76B89}"/>
    <cellStyle name="Text Indent A 2" xfId="131" xr:uid="{739F6768-E78E-4E9F-839A-FB9E116A1C00}"/>
    <cellStyle name="Text Indent B" xfId="132" xr:uid="{8F9DBCC1-9D2E-4AD3-AA17-3D53F3057AD6}"/>
    <cellStyle name="Text Indent C" xfId="133" xr:uid="{3AA397F7-3346-4FE8-80BF-61D4B0C6FD66}"/>
    <cellStyle name="Valuta (0)_ASSOPIA" xfId="134" xr:uid="{208CAF2E-F1A9-4D74-B5D8-E8203D1C55D3}"/>
    <cellStyle name="W?hrung [0]_Perskurz 98" xfId="135" xr:uid="{D46BFEFB-AB75-4ACE-8313-042A02381CE5}"/>
    <cellStyle name="W?hrung_Perskurz 98" xfId="136" xr:uid="{2C2E5D64-247F-4ADB-860E-66153A27FE19}"/>
    <cellStyle name="Währung [0]_Cash_Flow" xfId="137" xr:uid="{4E508435-0392-42A6-8350-E5F848E82590}"/>
    <cellStyle name="Währung_Cash_Flow" xfId="138" xr:uid="{E13E255B-C1BC-41E6-ACEF-228F732E5DB0}"/>
    <cellStyle name="Walutowy [0]_WWT" xfId="139" xr:uid="{A041DB89-B47C-48B0-A150-F59A30EE24D0}"/>
    <cellStyle name="Walutowy_WWT" xfId="140" xr:uid="{9D2A3063-0217-46B2-8943-579C6AFD3B63}"/>
    <cellStyle name="Wдhrung [0]_Perskurz 98" xfId="141" xr:uid="{FE5C852F-31FE-47B0-A4BE-9DD6E52F30B9}"/>
    <cellStyle name="Wдhrung_Perskurz 98" xfId="142" xr:uid="{51D93A28-EF8D-443C-8085-7C345F4BABEF}"/>
    <cellStyle name="Денежный [0]_  Material 26,05,00" xfId="143" xr:uid="{5161CE5A-F88B-4AD6-A48E-24B521F6339A}"/>
    <cellStyle name="Денежный_  Material 26,05,00" xfId="144" xr:uid="{1D6EE157-616A-4589-B9EA-A170B7F43E2F}"/>
    <cellStyle name="Обычный_  Material 26,05,00" xfId="145" xr:uid="{F68AAAEE-F6A8-49E8-A34E-E1F3273071C7}"/>
    <cellStyle name="Тысячи [0]_ UPL-98 Cherk" xfId="146" xr:uid="{F7F1B3D5-ACD3-4787-A17C-259D250D9B74}"/>
    <cellStyle name="Тысячи_ UPL-98 Cherk" xfId="147" xr:uid="{A832A4AE-B28D-42DC-AB11-8870F5B415AB}"/>
    <cellStyle name="Финансовый [0]_  Material 26,05,00" xfId="148" xr:uid="{CD2AA979-01D1-4370-AD3C-5D05F011D907}"/>
    <cellStyle name="Финансовый_  Material 26,05,00" xfId="149" xr:uid="{D6846496-6358-482F-A958-49CB5A9870FD}"/>
    <cellStyle name="ปกติ_Book1" xfId="150" xr:uid="{C0267E5E-D734-4B85-BA5F-58E5B38B425C}"/>
    <cellStyle name="วฅมุ_Exc_Rate" xfId="151" xr:uid="{BB151763-DDB6-4B3E-AE7E-12C4FADD82A7}"/>
    <cellStyle name="桁区切り [0.00]_DLCT Revenue Budgeting 2001" xfId="152" xr:uid="{B286B3A1-CA2C-4828-9C68-DF3AF0663884}"/>
    <cellStyle name="標準_DLCT Revenue Budgeting 2001" xfId="153" xr:uid="{56D0BA94-FA46-47AB-9D30-0BA0679CCD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AAA3E0-F435-4CDA-B271-72090D5E375E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19075E-6E8B-45F6-AC2D-10AD595198E4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27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FB0779D-8B4B-4B26-A588-AA6E13848EC9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27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FC1A4F5-D94C-4153-A952-C863C9E70535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IT119"/>
  <sheetViews>
    <sheetView view="pageBreakPreview" zoomScale="70" zoomScaleNormal="70" zoomScaleSheetLayoutView="70" workbookViewId="0">
      <selection sqref="A1:L1"/>
    </sheetView>
  </sheetViews>
  <sheetFormatPr defaultColWidth="9.21875" defaultRowHeight="13.8"/>
  <cols>
    <col min="1" max="3" width="0.77734375" style="31" customWidth="1"/>
    <col min="4" max="4" width="44" style="31" customWidth="1"/>
    <col min="5" max="5" width="7.5546875" style="5" customWidth="1"/>
    <col min="6" max="6" width="13.77734375" style="24" bestFit="1" customWidth="1"/>
    <col min="7" max="7" width="1" style="24" customWidth="1"/>
    <col min="8" max="8" width="13" style="24" customWidth="1"/>
    <col min="9" max="9" width="1" style="24" customWidth="1"/>
    <col min="10" max="10" width="13.77734375" style="24" bestFit="1" customWidth="1"/>
    <col min="11" max="11" width="1" style="24" customWidth="1"/>
    <col min="12" max="12" width="13" style="24" customWidth="1"/>
    <col min="13" max="13" width="28.44140625" style="31" customWidth="1"/>
    <col min="14" max="14" width="10.21875" style="31" customWidth="1"/>
    <col min="15" max="15" width="3.109375" style="31" customWidth="1"/>
    <col min="16" max="16" width="10.21875" style="31" customWidth="1"/>
    <col min="17" max="17" width="3.109375" style="31" customWidth="1"/>
    <col min="18" max="18" width="10.21875" style="31" customWidth="1"/>
    <col min="19" max="19" width="3.109375" style="31" customWidth="1"/>
    <col min="20" max="20" width="10.21875" style="31" customWidth="1"/>
    <col min="21" max="21" width="9.21875" style="31" customWidth="1"/>
    <col min="22" max="23" width="9.21875" style="280" customWidth="1"/>
    <col min="24" max="25" width="10" style="280" customWidth="1"/>
    <col min="26" max="26" width="9.21875" style="31" customWidth="1"/>
    <col min="27" max="255" width="9.21875" style="31"/>
    <col min="256" max="258" width="0.77734375" style="31" customWidth="1"/>
    <col min="259" max="259" width="51.44140625" style="31" customWidth="1"/>
    <col min="260" max="260" width="11.44140625" style="31" customWidth="1"/>
    <col min="261" max="261" width="16" style="31" customWidth="1"/>
    <col min="262" max="262" width="1" style="31" customWidth="1"/>
    <col min="263" max="263" width="16.44140625" style="31" customWidth="1"/>
    <col min="264" max="264" width="1" style="31" customWidth="1"/>
    <col min="265" max="265" width="16" style="31" customWidth="1"/>
    <col min="266" max="266" width="1" style="31" customWidth="1"/>
    <col min="267" max="267" width="16" style="31" customWidth="1"/>
    <col min="268" max="268" width="1" style="31" customWidth="1"/>
    <col min="269" max="269" width="12.44140625" style="31" bestFit="1" customWidth="1"/>
    <col min="270" max="511" width="9.21875" style="31"/>
    <col min="512" max="514" width="0.77734375" style="31" customWidth="1"/>
    <col min="515" max="515" width="51.44140625" style="31" customWidth="1"/>
    <col min="516" max="516" width="11.44140625" style="31" customWidth="1"/>
    <col min="517" max="517" width="16" style="31" customWidth="1"/>
    <col min="518" max="518" width="1" style="31" customWidth="1"/>
    <col min="519" max="519" width="16.44140625" style="31" customWidth="1"/>
    <col min="520" max="520" width="1" style="31" customWidth="1"/>
    <col min="521" max="521" width="16" style="31" customWidth="1"/>
    <col min="522" max="522" width="1" style="31" customWidth="1"/>
    <col min="523" max="523" width="16" style="31" customWidth="1"/>
    <col min="524" max="524" width="1" style="31" customWidth="1"/>
    <col min="525" max="525" width="12.44140625" style="31" bestFit="1" customWidth="1"/>
    <col min="526" max="767" width="9.21875" style="31"/>
    <col min="768" max="770" width="0.77734375" style="31" customWidth="1"/>
    <col min="771" max="771" width="51.44140625" style="31" customWidth="1"/>
    <col min="772" max="772" width="11.44140625" style="31" customWidth="1"/>
    <col min="773" max="773" width="16" style="31" customWidth="1"/>
    <col min="774" max="774" width="1" style="31" customWidth="1"/>
    <col min="775" max="775" width="16.44140625" style="31" customWidth="1"/>
    <col min="776" max="776" width="1" style="31" customWidth="1"/>
    <col min="777" max="777" width="16" style="31" customWidth="1"/>
    <col min="778" max="778" width="1" style="31" customWidth="1"/>
    <col min="779" max="779" width="16" style="31" customWidth="1"/>
    <col min="780" max="780" width="1" style="31" customWidth="1"/>
    <col min="781" max="781" width="12.44140625" style="31" bestFit="1" customWidth="1"/>
    <col min="782" max="1023" width="9.21875" style="31"/>
    <col min="1024" max="1026" width="0.77734375" style="31" customWidth="1"/>
    <col min="1027" max="1027" width="51.44140625" style="31" customWidth="1"/>
    <col min="1028" max="1028" width="11.44140625" style="31" customWidth="1"/>
    <col min="1029" max="1029" width="16" style="31" customWidth="1"/>
    <col min="1030" max="1030" width="1" style="31" customWidth="1"/>
    <col min="1031" max="1031" width="16.44140625" style="31" customWidth="1"/>
    <col min="1032" max="1032" width="1" style="31" customWidth="1"/>
    <col min="1033" max="1033" width="16" style="31" customWidth="1"/>
    <col min="1034" max="1034" width="1" style="31" customWidth="1"/>
    <col min="1035" max="1035" width="16" style="31" customWidth="1"/>
    <col min="1036" max="1036" width="1" style="31" customWidth="1"/>
    <col min="1037" max="1037" width="12.44140625" style="31" bestFit="1" customWidth="1"/>
    <col min="1038" max="1279" width="9.21875" style="31"/>
    <col min="1280" max="1282" width="0.77734375" style="31" customWidth="1"/>
    <col min="1283" max="1283" width="51.44140625" style="31" customWidth="1"/>
    <col min="1284" max="1284" width="11.44140625" style="31" customWidth="1"/>
    <col min="1285" max="1285" width="16" style="31" customWidth="1"/>
    <col min="1286" max="1286" width="1" style="31" customWidth="1"/>
    <col min="1287" max="1287" width="16.44140625" style="31" customWidth="1"/>
    <col min="1288" max="1288" width="1" style="31" customWidth="1"/>
    <col min="1289" max="1289" width="16" style="31" customWidth="1"/>
    <col min="1290" max="1290" width="1" style="31" customWidth="1"/>
    <col min="1291" max="1291" width="16" style="31" customWidth="1"/>
    <col min="1292" max="1292" width="1" style="31" customWidth="1"/>
    <col min="1293" max="1293" width="12.44140625" style="31" bestFit="1" customWidth="1"/>
    <col min="1294" max="1535" width="9.21875" style="31"/>
    <col min="1536" max="1538" width="0.77734375" style="31" customWidth="1"/>
    <col min="1539" max="1539" width="51.44140625" style="31" customWidth="1"/>
    <col min="1540" max="1540" width="11.44140625" style="31" customWidth="1"/>
    <col min="1541" max="1541" width="16" style="31" customWidth="1"/>
    <col min="1542" max="1542" width="1" style="31" customWidth="1"/>
    <col min="1543" max="1543" width="16.44140625" style="31" customWidth="1"/>
    <col min="1544" max="1544" width="1" style="31" customWidth="1"/>
    <col min="1545" max="1545" width="16" style="31" customWidth="1"/>
    <col min="1546" max="1546" width="1" style="31" customWidth="1"/>
    <col min="1547" max="1547" width="16" style="31" customWidth="1"/>
    <col min="1548" max="1548" width="1" style="31" customWidth="1"/>
    <col min="1549" max="1549" width="12.44140625" style="31" bestFit="1" customWidth="1"/>
    <col min="1550" max="1791" width="9.21875" style="31"/>
    <col min="1792" max="1794" width="0.77734375" style="31" customWidth="1"/>
    <col min="1795" max="1795" width="51.44140625" style="31" customWidth="1"/>
    <col min="1796" max="1796" width="11.44140625" style="31" customWidth="1"/>
    <col min="1797" max="1797" width="16" style="31" customWidth="1"/>
    <col min="1798" max="1798" width="1" style="31" customWidth="1"/>
    <col min="1799" max="1799" width="16.44140625" style="31" customWidth="1"/>
    <col min="1800" max="1800" width="1" style="31" customWidth="1"/>
    <col min="1801" max="1801" width="16" style="31" customWidth="1"/>
    <col min="1802" max="1802" width="1" style="31" customWidth="1"/>
    <col min="1803" max="1803" width="16" style="31" customWidth="1"/>
    <col min="1804" max="1804" width="1" style="31" customWidth="1"/>
    <col min="1805" max="1805" width="12.44140625" style="31" bestFit="1" customWidth="1"/>
    <col min="1806" max="2047" width="9.21875" style="31"/>
    <col min="2048" max="2050" width="0.77734375" style="31" customWidth="1"/>
    <col min="2051" max="2051" width="51.44140625" style="31" customWidth="1"/>
    <col min="2052" max="2052" width="11.44140625" style="31" customWidth="1"/>
    <col min="2053" max="2053" width="16" style="31" customWidth="1"/>
    <col min="2054" max="2054" width="1" style="31" customWidth="1"/>
    <col min="2055" max="2055" width="16.44140625" style="31" customWidth="1"/>
    <col min="2056" max="2056" width="1" style="31" customWidth="1"/>
    <col min="2057" max="2057" width="16" style="31" customWidth="1"/>
    <col min="2058" max="2058" width="1" style="31" customWidth="1"/>
    <col min="2059" max="2059" width="16" style="31" customWidth="1"/>
    <col min="2060" max="2060" width="1" style="31" customWidth="1"/>
    <col min="2061" max="2061" width="12.44140625" style="31" bestFit="1" customWidth="1"/>
    <col min="2062" max="2303" width="9.21875" style="31"/>
    <col min="2304" max="2306" width="0.77734375" style="31" customWidth="1"/>
    <col min="2307" max="2307" width="51.44140625" style="31" customWidth="1"/>
    <col min="2308" max="2308" width="11.44140625" style="31" customWidth="1"/>
    <col min="2309" max="2309" width="16" style="31" customWidth="1"/>
    <col min="2310" max="2310" width="1" style="31" customWidth="1"/>
    <col min="2311" max="2311" width="16.44140625" style="31" customWidth="1"/>
    <col min="2312" max="2312" width="1" style="31" customWidth="1"/>
    <col min="2313" max="2313" width="16" style="31" customWidth="1"/>
    <col min="2314" max="2314" width="1" style="31" customWidth="1"/>
    <col min="2315" max="2315" width="16" style="31" customWidth="1"/>
    <col min="2316" max="2316" width="1" style="31" customWidth="1"/>
    <col min="2317" max="2317" width="12.44140625" style="31" bestFit="1" customWidth="1"/>
    <col min="2318" max="2559" width="9.21875" style="31"/>
    <col min="2560" max="2562" width="0.77734375" style="31" customWidth="1"/>
    <col min="2563" max="2563" width="51.44140625" style="31" customWidth="1"/>
    <col min="2564" max="2564" width="11.44140625" style="31" customWidth="1"/>
    <col min="2565" max="2565" width="16" style="31" customWidth="1"/>
    <col min="2566" max="2566" width="1" style="31" customWidth="1"/>
    <col min="2567" max="2567" width="16.44140625" style="31" customWidth="1"/>
    <col min="2568" max="2568" width="1" style="31" customWidth="1"/>
    <col min="2569" max="2569" width="16" style="31" customWidth="1"/>
    <col min="2570" max="2570" width="1" style="31" customWidth="1"/>
    <col min="2571" max="2571" width="16" style="31" customWidth="1"/>
    <col min="2572" max="2572" width="1" style="31" customWidth="1"/>
    <col min="2573" max="2573" width="12.44140625" style="31" bestFit="1" customWidth="1"/>
    <col min="2574" max="2815" width="9.21875" style="31"/>
    <col min="2816" max="2818" width="0.77734375" style="31" customWidth="1"/>
    <col min="2819" max="2819" width="51.44140625" style="31" customWidth="1"/>
    <col min="2820" max="2820" width="11.44140625" style="31" customWidth="1"/>
    <col min="2821" max="2821" width="16" style="31" customWidth="1"/>
    <col min="2822" max="2822" width="1" style="31" customWidth="1"/>
    <col min="2823" max="2823" width="16.44140625" style="31" customWidth="1"/>
    <col min="2824" max="2824" width="1" style="31" customWidth="1"/>
    <col min="2825" max="2825" width="16" style="31" customWidth="1"/>
    <col min="2826" max="2826" width="1" style="31" customWidth="1"/>
    <col min="2827" max="2827" width="16" style="31" customWidth="1"/>
    <col min="2828" max="2828" width="1" style="31" customWidth="1"/>
    <col min="2829" max="2829" width="12.44140625" style="31" bestFit="1" customWidth="1"/>
    <col min="2830" max="3071" width="9.21875" style="31"/>
    <col min="3072" max="3074" width="0.77734375" style="31" customWidth="1"/>
    <col min="3075" max="3075" width="51.44140625" style="31" customWidth="1"/>
    <col min="3076" max="3076" width="11.44140625" style="31" customWidth="1"/>
    <col min="3077" max="3077" width="16" style="31" customWidth="1"/>
    <col min="3078" max="3078" width="1" style="31" customWidth="1"/>
    <col min="3079" max="3079" width="16.44140625" style="31" customWidth="1"/>
    <col min="3080" max="3080" width="1" style="31" customWidth="1"/>
    <col min="3081" max="3081" width="16" style="31" customWidth="1"/>
    <col min="3082" max="3082" width="1" style="31" customWidth="1"/>
    <col min="3083" max="3083" width="16" style="31" customWidth="1"/>
    <col min="3084" max="3084" width="1" style="31" customWidth="1"/>
    <col min="3085" max="3085" width="12.44140625" style="31" bestFit="1" customWidth="1"/>
    <col min="3086" max="3327" width="9.21875" style="31"/>
    <col min="3328" max="3330" width="0.77734375" style="31" customWidth="1"/>
    <col min="3331" max="3331" width="51.44140625" style="31" customWidth="1"/>
    <col min="3332" max="3332" width="11.44140625" style="31" customWidth="1"/>
    <col min="3333" max="3333" width="16" style="31" customWidth="1"/>
    <col min="3334" max="3334" width="1" style="31" customWidth="1"/>
    <col min="3335" max="3335" width="16.44140625" style="31" customWidth="1"/>
    <col min="3336" max="3336" width="1" style="31" customWidth="1"/>
    <col min="3337" max="3337" width="16" style="31" customWidth="1"/>
    <col min="3338" max="3338" width="1" style="31" customWidth="1"/>
    <col min="3339" max="3339" width="16" style="31" customWidth="1"/>
    <col min="3340" max="3340" width="1" style="31" customWidth="1"/>
    <col min="3341" max="3341" width="12.44140625" style="31" bestFit="1" customWidth="1"/>
    <col min="3342" max="3583" width="9.21875" style="31"/>
    <col min="3584" max="3586" width="0.77734375" style="31" customWidth="1"/>
    <col min="3587" max="3587" width="51.44140625" style="31" customWidth="1"/>
    <col min="3588" max="3588" width="11.44140625" style="31" customWidth="1"/>
    <col min="3589" max="3589" width="16" style="31" customWidth="1"/>
    <col min="3590" max="3590" width="1" style="31" customWidth="1"/>
    <col min="3591" max="3591" width="16.44140625" style="31" customWidth="1"/>
    <col min="3592" max="3592" width="1" style="31" customWidth="1"/>
    <col min="3593" max="3593" width="16" style="31" customWidth="1"/>
    <col min="3594" max="3594" width="1" style="31" customWidth="1"/>
    <col min="3595" max="3595" width="16" style="31" customWidth="1"/>
    <col min="3596" max="3596" width="1" style="31" customWidth="1"/>
    <col min="3597" max="3597" width="12.44140625" style="31" bestFit="1" customWidth="1"/>
    <col min="3598" max="3839" width="9.21875" style="31"/>
    <col min="3840" max="3842" width="0.77734375" style="31" customWidth="1"/>
    <col min="3843" max="3843" width="51.44140625" style="31" customWidth="1"/>
    <col min="3844" max="3844" width="11.44140625" style="31" customWidth="1"/>
    <col min="3845" max="3845" width="16" style="31" customWidth="1"/>
    <col min="3846" max="3846" width="1" style="31" customWidth="1"/>
    <col min="3847" max="3847" width="16.44140625" style="31" customWidth="1"/>
    <col min="3848" max="3848" width="1" style="31" customWidth="1"/>
    <col min="3849" max="3849" width="16" style="31" customWidth="1"/>
    <col min="3850" max="3850" width="1" style="31" customWidth="1"/>
    <col min="3851" max="3851" width="16" style="31" customWidth="1"/>
    <col min="3852" max="3852" width="1" style="31" customWidth="1"/>
    <col min="3853" max="3853" width="12.44140625" style="31" bestFit="1" customWidth="1"/>
    <col min="3854" max="4095" width="9.21875" style="31"/>
    <col min="4096" max="4098" width="0.77734375" style="31" customWidth="1"/>
    <col min="4099" max="4099" width="51.44140625" style="31" customWidth="1"/>
    <col min="4100" max="4100" width="11.44140625" style="31" customWidth="1"/>
    <col min="4101" max="4101" width="16" style="31" customWidth="1"/>
    <col min="4102" max="4102" width="1" style="31" customWidth="1"/>
    <col min="4103" max="4103" width="16.44140625" style="31" customWidth="1"/>
    <col min="4104" max="4104" width="1" style="31" customWidth="1"/>
    <col min="4105" max="4105" width="16" style="31" customWidth="1"/>
    <col min="4106" max="4106" width="1" style="31" customWidth="1"/>
    <col min="4107" max="4107" width="16" style="31" customWidth="1"/>
    <col min="4108" max="4108" width="1" style="31" customWidth="1"/>
    <col min="4109" max="4109" width="12.44140625" style="31" bestFit="1" customWidth="1"/>
    <col min="4110" max="4351" width="9.21875" style="31"/>
    <col min="4352" max="4354" width="0.77734375" style="31" customWidth="1"/>
    <col min="4355" max="4355" width="51.44140625" style="31" customWidth="1"/>
    <col min="4356" max="4356" width="11.44140625" style="31" customWidth="1"/>
    <col min="4357" max="4357" width="16" style="31" customWidth="1"/>
    <col min="4358" max="4358" width="1" style="31" customWidth="1"/>
    <col min="4359" max="4359" width="16.44140625" style="31" customWidth="1"/>
    <col min="4360" max="4360" width="1" style="31" customWidth="1"/>
    <col min="4361" max="4361" width="16" style="31" customWidth="1"/>
    <col min="4362" max="4362" width="1" style="31" customWidth="1"/>
    <col min="4363" max="4363" width="16" style="31" customWidth="1"/>
    <col min="4364" max="4364" width="1" style="31" customWidth="1"/>
    <col min="4365" max="4365" width="12.44140625" style="31" bestFit="1" customWidth="1"/>
    <col min="4366" max="4607" width="9.21875" style="31"/>
    <col min="4608" max="4610" width="0.77734375" style="31" customWidth="1"/>
    <col min="4611" max="4611" width="51.44140625" style="31" customWidth="1"/>
    <col min="4612" max="4612" width="11.44140625" style="31" customWidth="1"/>
    <col min="4613" max="4613" width="16" style="31" customWidth="1"/>
    <col min="4614" max="4614" width="1" style="31" customWidth="1"/>
    <col min="4615" max="4615" width="16.44140625" style="31" customWidth="1"/>
    <col min="4616" max="4616" width="1" style="31" customWidth="1"/>
    <col min="4617" max="4617" width="16" style="31" customWidth="1"/>
    <col min="4618" max="4618" width="1" style="31" customWidth="1"/>
    <col min="4619" max="4619" width="16" style="31" customWidth="1"/>
    <col min="4620" max="4620" width="1" style="31" customWidth="1"/>
    <col min="4621" max="4621" width="12.44140625" style="31" bestFit="1" customWidth="1"/>
    <col min="4622" max="4863" width="9.21875" style="31"/>
    <col min="4864" max="4866" width="0.77734375" style="31" customWidth="1"/>
    <col min="4867" max="4867" width="51.44140625" style="31" customWidth="1"/>
    <col min="4868" max="4868" width="11.44140625" style="31" customWidth="1"/>
    <col min="4869" max="4869" width="16" style="31" customWidth="1"/>
    <col min="4870" max="4870" width="1" style="31" customWidth="1"/>
    <col min="4871" max="4871" width="16.44140625" style="31" customWidth="1"/>
    <col min="4872" max="4872" width="1" style="31" customWidth="1"/>
    <col min="4873" max="4873" width="16" style="31" customWidth="1"/>
    <col min="4874" max="4874" width="1" style="31" customWidth="1"/>
    <col min="4875" max="4875" width="16" style="31" customWidth="1"/>
    <col min="4876" max="4876" width="1" style="31" customWidth="1"/>
    <col min="4877" max="4877" width="12.44140625" style="31" bestFit="1" customWidth="1"/>
    <col min="4878" max="5119" width="9.21875" style="31"/>
    <col min="5120" max="5122" width="0.77734375" style="31" customWidth="1"/>
    <col min="5123" max="5123" width="51.44140625" style="31" customWidth="1"/>
    <col min="5124" max="5124" width="11.44140625" style="31" customWidth="1"/>
    <col min="5125" max="5125" width="16" style="31" customWidth="1"/>
    <col min="5126" max="5126" width="1" style="31" customWidth="1"/>
    <col min="5127" max="5127" width="16.44140625" style="31" customWidth="1"/>
    <col min="5128" max="5128" width="1" style="31" customWidth="1"/>
    <col min="5129" max="5129" width="16" style="31" customWidth="1"/>
    <col min="5130" max="5130" width="1" style="31" customWidth="1"/>
    <col min="5131" max="5131" width="16" style="31" customWidth="1"/>
    <col min="5132" max="5132" width="1" style="31" customWidth="1"/>
    <col min="5133" max="5133" width="12.44140625" style="31" bestFit="1" customWidth="1"/>
    <col min="5134" max="5375" width="9.21875" style="31"/>
    <col min="5376" max="5378" width="0.77734375" style="31" customWidth="1"/>
    <col min="5379" max="5379" width="51.44140625" style="31" customWidth="1"/>
    <col min="5380" max="5380" width="11.44140625" style="31" customWidth="1"/>
    <col min="5381" max="5381" width="16" style="31" customWidth="1"/>
    <col min="5382" max="5382" width="1" style="31" customWidth="1"/>
    <col min="5383" max="5383" width="16.44140625" style="31" customWidth="1"/>
    <col min="5384" max="5384" width="1" style="31" customWidth="1"/>
    <col min="5385" max="5385" width="16" style="31" customWidth="1"/>
    <col min="5386" max="5386" width="1" style="31" customWidth="1"/>
    <col min="5387" max="5387" width="16" style="31" customWidth="1"/>
    <col min="5388" max="5388" width="1" style="31" customWidth="1"/>
    <col min="5389" max="5389" width="12.44140625" style="31" bestFit="1" customWidth="1"/>
    <col min="5390" max="5631" width="9.21875" style="31"/>
    <col min="5632" max="5634" width="0.77734375" style="31" customWidth="1"/>
    <col min="5635" max="5635" width="51.44140625" style="31" customWidth="1"/>
    <col min="5636" max="5636" width="11.44140625" style="31" customWidth="1"/>
    <col min="5637" max="5637" width="16" style="31" customWidth="1"/>
    <col min="5638" max="5638" width="1" style="31" customWidth="1"/>
    <col min="5639" max="5639" width="16.44140625" style="31" customWidth="1"/>
    <col min="5640" max="5640" width="1" style="31" customWidth="1"/>
    <col min="5641" max="5641" width="16" style="31" customWidth="1"/>
    <col min="5642" max="5642" width="1" style="31" customWidth="1"/>
    <col min="5643" max="5643" width="16" style="31" customWidth="1"/>
    <col min="5644" max="5644" width="1" style="31" customWidth="1"/>
    <col min="5645" max="5645" width="12.44140625" style="31" bestFit="1" customWidth="1"/>
    <col min="5646" max="5887" width="9.21875" style="31"/>
    <col min="5888" max="5890" width="0.77734375" style="31" customWidth="1"/>
    <col min="5891" max="5891" width="51.44140625" style="31" customWidth="1"/>
    <col min="5892" max="5892" width="11.44140625" style="31" customWidth="1"/>
    <col min="5893" max="5893" width="16" style="31" customWidth="1"/>
    <col min="5894" max="5894" width="1" style="31" customWidth="1"/>
    <col min="5895" max="5895" width="16.44140625" style="31" customWidth="1"/>
    <col min="5896" max="5896" width="1" style="31" customWidth="1"/>
    <col min="5897" max="5897" width="16" style="31" customWidth="1"/>
    <col min="5898" max="5898" width="1" style="31" customWidth="1"/>
    <col min="5899" max="5899" width="16" style="31" customWidth="1"/>
    <col min="5900" max="5900" width="1" style="31" customWidth="1"/>
    <col min="5901" max="5901" width="12.44140625" style="31" bestFit="1" customWidth="1"/>
    <col min="5902" max="6143" width="9.21875" style="31"/>
    <col min="6144" max="6146" width="0.77734375" style="31" customWidth="1"/>
    <col min="6147" max="6147" width="51.44140625" style="31" customWidth="1"/>
    <col min="6148" max="6148" width="11.44140625" style="31" customWidth="1"/>
    <col min="6149" max="6149" width="16" style="31" customWidth="1"/>
    <col min="6150" max="6150" width="1" style="31" customWidth="1"/>
    <col min="6151" max="6151" width="16.44140625" style="31" customWidth="1"/>
    <col min="6152" max="6152" width="1" style="31" customWidth="1"/>
    <col min="6153" max="6153" width="16" style="31" customWidth="1"/>
    <col min="6154" max="6154" width="1" style="31" customWidth="1"/>
    <col min="6155" max="6155" width="16" style="31" customWidth="1"/>
    <col min="6156" max="6156" width="1" style="31" customWidth="1"/>
    <col min="6157" max="6157" width="12.44140625" style="31" bestFit="1" customWidth="1"/>
    <col min="6158" max="6399" width="9.21875" style="31"/>
    <col min="6400" max="6402" width="0.77734375" style="31" customWidth="1"/>
    <col min="6403" max="6403" width="51.44140625" style="31" customWidth="1"/>
    <col min="6404" max="6404" width="11.44140625" style="31" customWidth="1"/>
    <col min="6405" max="6405" width="16" style="31" customWidth="1"/>
    <col min="6406" max="6406" width="1" style="31" customWidth="1"/>
    <col min="6407" max="6407" width="16.44140625" style="31" customWidth="1"/>
    <col min="6408" max="6408" width="1" style="31" customWidth="1"/>
    <col min="6409" max="6409" width="16" style="31" customWidth="1"/>
    <col min="6410" max="6410" width="1" style="31" customWidth="1"/>
    <col min="6411" max="6411" width="16" style="31" customWidth="1"/>
    <col min="6412" max="6412" width="1" style="31" customWidth="1"/>
    <col min="6413" max="6413" width="12.44140625" style="31" bestFit="1" customWidth="1"/>
    <col min="6414" max="6655" width="9.21875" style="31"/>
    <col min="6656" max="6658" width="0.77734375" style="31" customWidth="1"/>
    <col min="6659" max="6659" width="51.44140625" style="31" customWidth="1"/>
    <col min="6660" max="6660" width="11.44140625" style="31" customWidth="1"/>
    <col min="6661" max="6661" width="16" style="31" customWidth="1"/>
    <col min="6662" max="6662" width="1" style="31" customWidth="1"/>
    <col min="6663" max="6663" width="16.44140625" style="31" customWidth="1"/>
    <col min="6664" max="6664" width="1" style="31" customWidth="1"/>
    <col min="6665" max="6665" width="16" style="31" customWidth="1"/>
    <col min="6666" max="6666" width="1" style="31" customWidth="1"/>
    <col min="6667" max="6667" width="16" style="31" customWidth="1"/>
    <col min="6668" max="6668" width="1" style="31" customWidth="1"/>
    <col min="6669" max="6669" width="12.44140625" style="31" bestFit="1" customWidth="1"/>
    <col min="6670" max="6911" width="9.21875" style="31"/>
    <col min="6912" max="6914" width="0.77734375" style="31" customWidth="1"/>
    <col min="6915" max="6915" width="51.44140625" style="31" customWidth="1"/>
    <col min="6916" max="6916" width="11.44140625" style="31" customWidth="1"/>
    <col min="6917" max="6917" width="16" style="31" customWidth="1"/>
    <col min="6918" max="6918" width="1" style="31" customWidth="1"/>
    <col min="6919" max="6919" width="16.44140625" style="31" customWidth="1"/>
    <col min="6920" max="6920" width="1" style="31" customWidth="1"/>
    <col min="6921" max="6921" width="16" style="31" customWidth="1"/>
    <col min="6922" max="6922" width="1" style="31" customWidth="1"/>
    <col min="6923" max="6923" width="16" style="31" customWidth="1"/>
    <col min="6924" max="6924" width="1" style="31" customWidth="1"/>
    <col min="6925" max="6925" width="12.44140625" style="31" bestFit="1" customWidth="1"/>
    <col min="6926" max="7167" width="9.21875" style="31"/>
    <col min="7168" max="7170" width="0.77734375" style="31" customWidth="1"/>
    <col min="7171" max="7171" width="51.44140625" style="31" customWidth="1"/>
    <col min="7172" max="7172" width="11.44140625" style="31" customWidth="1"/>
    <col min="7173" max="7173" width="16" style="31" customWidth="1"/>
    <col min="7174" max="7174" width="1" style="31" customWidth="1"/>
    <col min="7175" max="7175" width="16.44140625" style="31" customWidth="1"/>
    <col min="7176" max="7176" width="1" style="31" customWidth="1"/>
    <col min="7177" max="7177" width="16" style="31" customWidth="1"/>
    <col min="7178" max="7178" width="1" style="31" customWidth="1"/>
    <col min="7179" max="7179" width="16" style="31" customWidth="1"/>
    <col min="7180" max="7180" width="1" style="31" customWidth="1"/>
    <col min="7181" max="7181" width="12.44140625" style="31" bestFit="1" customWidth="1"/>
    <col min="7182" max="7423" width="9.21875" style="31"/>
    <col min="7424" max="7426" width="0.77734375" style="31" customWidth="1"/>
    <col min="7427" max="7427" width="51.44140625" style="31" customWidth="1"/>
    <col min="7428" max="7428" width="11.44140625" style="31" customWidth="1"/>
    <col min="7429" max="7429" width="16" style="31" customWidth="1"/>
    <col min="7430" max="7430" width="1" style="31" customWidth="1"/>
    <col min="7431" max="7431" width="16.44140625" style="31" customWidth="1"/>
    <col min="7432" max="7432" width="1" style="31" customWidth="1"/>
    <col min="7433" max="7433" width="16" style="31" customWidth="1"/>
    <col min="7434" max="7434" width="1" style="31" customWidth="1"/>
    <col min="7435" max="7435" width="16" style="31" customWidth="1"/>
    <col min="7436" max="7436" width="1" style="31" customWidth="1"/>
    <col min="7437" max="7437" width="12.44140625" style="31" bestFit="1" customWidth="1"/>
    <col min="7438" max="7679" width="9.21875" style="31"/>
    <col min="7680" max="7682" width="0.77734375" style="31" customWidth="1"/>
    <col min="7683" max="7683" width="51.44140625" style="31" customWidth="1"/>
    <col min="7684" max="7684" width="11.44140625" style="31" customWidth="1"/>
    <col min="7685" max="7685" width="16" style="31" customWidth="1"/>
    <col min="7686" max="7686" width="1" style="31" customWidth="1"/>
    <col min="7687" max="7687" width="16.44140625" style="31" customWidth="1"/>
    <col min="7688" max="7688" width="1" style="31" customWidth="1"/>
    <col min="7689" max="7689" width="16" style="31" customWidth="1"/>
    <col min="7690" max="7690" width="1" style="31" customWidth="1"/>
    <col min="7691" max="7691" width="16" style="31" customWidth="1"/>
    <col min="7692" max="7692" width="1" style="31" customWidth="1"/>
    <col min="7693" max="7693" width="12.44140625" style="31" bestFit="1" customWidth="1"/>
    <col min="7694" max="7935" width="9.21875" style="31"/>
    <col min="7936" max="7938" width="0.77734375" style="31" customWidth="1"/>
    <col min="7939" max="7939" width="51.44140625" style="31" customWidth="1"/>
    <col min="7940" max="7940" width="11.44140625" style="31" customWidth="1"/>
    <col min="7941" max="7941" width="16" style="31" customWidth="1"/>
    <col min="7942" max="7942" width="1" style="31" customWidth="1"/>
    <col min="7943" max="7943" width="16.44140625" style="31" customWidth="1"/>
    <col min="7944" max="7944" width="1" style="31" customWidth="1"/>
    <col min="7945" max="7945" width="16" style="31" customWidth="1"/>
    <col min="7946" max="7946" width="1" style="31" customWidth="1"/>
    <col min="7947" max="7947" width="16" style="31" customWidth="1"/>
    <col min="7948" max="7948" width="1" style="31" customWidth="1"/>
    <col min="7949" max="7949" width="12.44140625" style="31" bestFit="1" customWidth="1"/>
    <col min="7950" max="8191" width="9.21875" style="31"/>
    <col min="8192" max="8194" width="0.77734375" style="31" customWidth="1"/>
    <col min="8195" max="8195" width="51.44140625" style="31" customWidth="1"/>
    <col min="8196" max="8196" width="11.44140625" style="31" customWidth="1"/>
    <col min="8197" max="8197" width="16" style="31" customWidth="1"/>
    <col min="8198" max="8198" width="1" style="31" customWidth="1"/>
    <col min="8199" max="8199" width="16.44140625" style="31" customWidth="1"/>
    <col min="8200" max="8200" width="1" style="31" customWidth="1"/>
    <col min="8201" max="8201" width="16" style="31" customWidth="1"/>
    <col min="8202" max="8202" width="1" style="31" customWidth="1"/>
    <col min="8203" max="8203" width="16" style="31" customWidth="1"/>
    <col min="8204" max="8204" width="1" style="31" customWidth="1"/>
    <col min="8205" max="8205" width="12.44140625" style="31" bestFit="1" customWidth="1"/>
    <col min="8206" max="8447" width="9.21875" style="31"/>
    <col min="8448" max="8450" width="0.77734375" style="31" customWidth="1"/>
    <col min="8451" max="8451" width="51.44140625" style="31" customWidth="1"/>
    <col min="8452" max="8452" width="11.44140625" style="31" customWidth="1"/>
    <col min="8453" max="8453" width="16" style="31" customWidth="1"/>
    <col min="8454" max="8454" width="1" style="31" customWidth="1"/>
    <col min="8455" max="8455" width="16.44140625" style="31" customWidth="1"/>
    <col min="8456" max="8456" width="1" style="31" customWidth="1"/>
    <col min="8457" max="8457" width="16" style="31" customWidth="1"/>
    <col min="8458" max="8458" width="1" style="31" customWidth="1"/>
    <col min="8459" max="8459" width="16" style="31" customWidth="1"/>
    <col min="8460" max="8460" width="1" style="31" customWidth="1"/>
    <col min="8461" max="8461" width="12.44140625" style="31" bestFit="1" customWidth="1"/>
    <col min="8462" max="8703" width="9.21875" style="31"/>
    <col min="8704" max="8706" width="0.77734375" style="31" customWidth="1"/>
    <col min="8707" max="8707" width="51.44140625" style="31" customWidth="1"/>
    <col min="8708" max="8708" width="11.44140625" style="31" customWidth="1"/>
    <col min="8709" max="8709" width="16" style="31" customWidth="1"/>
    <col min="8710" max="8710" width="1" style="31" customWidth="1"/>
    <col min="8711" max="8711" width="16.44140625" style="31" customWidth="1"/>
    <col min="8712" max="8712" width="1" style="31" customWidth="1"/>
    <col min="8713" max="8713" width="16" style="31" customWidth="1"/>
    <col min="8714" max="8714" width="1" style="31" customWidth="1"/>
    <col min="8715" max="8715" width="16" style="31" customWidth="1"/>
    <col min="8716" max="8716" width="1" style="31" customWidth="1"/>
    <col min="8717" max="8717" width="12.44140625" style="31" bestFit="1" customWidth="1"/>
    <col min="8718" max="8959" width="9.21875" style="31"/>
    <col min="8960" max="8962" width="0.77734375" style="31" customWidth="1"/>
    <col min="8963" max="8963" width="51.44140625" style="31" customWidth="1"/>
    <col min="8964" max="8964" width="11.44140625" style="31" customWidth="1"/>
    <col min="8965" max="8965" width="16" style="31" customWidth="1"/>
    <col min="8966" max="8966" width="1" style="31" customWidth="1"/>
    <col min="8967" max="8967" width="16.44140625" style="31" customWidth="1"/>
    <col min="8968" max="8968" width="1" style="31" customWidth="1"/>
    <col min="8969" max="8969" width="16" style="31" customWidth="1"/>
    <col min="8970" max="8970" width="1" style="31" customWidth="1"/>
    <col min="8971" max="8971" width="16" style="31" customWidth="1"/>
    <col min="8972" max="8972" width="1" style="31" customWidth="1"/>
    <col min="8973" max="8973" width="12.44140625" style="31" bestFit="1" customWidth="1"/>
    <col min="8974" max="9215" width="9.21875" style="31"/>
    <col min="9216" max="9218" width="0.77734375" style="31" customWidth="1"/>
    <col min="9219" max="9219" width="51.44140625" style="31" customWidth="1"/>
    <col min="9220" max="9220" width="11.44140625" style="31" customWidth="1"/>
    <col min="9221" max="9221" width="16" style="31" customWidth="1"/>
    <col min="9222" max="9222" width="1" style="31" customWidth="1"/>
    <col min="9223" max="9223" width="16.44140625" style="31" customWidth="1"/>
    <col min="9224" max="9224" width="1" style="31" customWidth="1"/>
    <col min="9225" max="9225" width="16" style="31" customWidth="1"/>
    <col min="9226" max="9226" width="1" style="31" customWidth="1"/>
    <col min="9227" max="9227" width="16" style="31" customWidth="1"/>
    <col min="9228" max="9228" width="1" style="31" customWidth="1"/>
    <col min="9229" max="9229" width="12.44140625" style="31" bestFit="1" customWidth="1"/>
    <col min="9230" max="9471" width="9.21875" style="31"/>
    <col min="9472" max="9474" width="0.77734375" style="31" customWidth="1"/>
    <col min="9475" max="9475" width="51.44140625" style="31" customWidth="1"/>
    <col min="9476" max="9476" width="11.44140625" style="31" customWidth="1"/>
    <col min="9477" max="9477" width="16" style="31" customWidth="1"/>
    <col min="9478" max="9478" width="1" style="31" customWidth="1"/>
    <col min="9479" max="9479" width="16.44140625" style="31" customWidth="1"/>
    <col min="9480" max="9480" width="1" style="31" customWidth="1"/>
    <col min="9481" max="9481" width="16" style="31" customWidth="1"/>
    <col min="9482" max="9482" width="1" style="31" customWidth="1"/>
    <col min="9483" max="9483" width="16" style="31" customWidth="1"/>
    <col min="9484" max="9484" width="1" style="31" customWidth="1"/>
    <col min="9485" max="9485" width="12.44140625" style="31" bestFit="1" customWidth="1"/>
    <col min="9486" max="9727" width="9.21875" style="31"/>
    <col min="9728" max="9730" width="0.77734375" style="31" customWidth="1"/>
    <col min="9731" max="9731" width="51.44140625" style="31" customWidth="1"/>
    <col min="9732" max="9732" width="11.44140625" style="31" customWidth="1"/>
    <col min="9733" max="9733" width="16" style="31" customWidth="1"/>
    <col min="9734" max="9734" width="1" style="31" customWidth="1"/>
    <col min="9735" max="9735" width="16.44140625" style="31" customWidth="1"/>
    <col min="9736" max="9736" width="1" style="31" customWidth="1"/>
    <col min="9737" max="9737" width="16" style="31" customWidth="1"/>
    <col min="9738" max="9738" width="1" style="31" customWidth="1"/>
    <col min="9739" max="9739" width="16" style="31" customWidth="1"/>
    <col min="9740" max="9740" width="1" style="31" customWidth="1"/>
    <col min="9741" max="9741" width="12.44140625" style="31" bestFit="1" customWidth="1"/>
    <col min="9742" max="9983" width="9.21875" style="31"/>
    <col min="9984" max="9986" width="0.77734375" style="31" customWidth="1"/>
    <col min="9987" max="9987" width="51.44140625" style="31" customWidth="1"/>
    <col min="9988" max="9988" width="11.44140625" style="31" customWidth="1"/>
    <col min="9989" max="9989" width="16" style="31" customWidth="1"/>
    <col min="9990" max="9990" width="1" style="31" customWidth="1"/>
    <col min="9991" max="9991" width="16.44140625" style="31" customWidth="1"/>
    <col min="9992" max="9992" width="1" style="31" customWidth="1"/>
    <col min="9993" max="9993" width="16" style="31" customWidth="1"/>
    <col min="9994" max="9994" width="1" style="31" customWidth="1"/>
    <col min="9995" max="9995" width="16" style="31" customWidth="1"/>
    <col min="9996" max="9996" width="1" style="31" customWidth="1"/>
    <col min="9997" max="9997" width="12.44140625" style="31" bestFit="1" customWidth="1"/>
    <col min="9998" max="10239" width="9.21875" style="31"/>
    <col min="10240" max="10242" width="0.77734375" style="31" customWidth="1"/>
    <col min="10243" max="10243" width="51.44140625" style="31" customWidth="1"/>
    <col min="10244" max="10244" width="11.44140625" style="31" customWidth="1"/>
    <col min="10245" max="10245" width="16" style="31" customWidth="1"/>
    <col min="10246" max="10246" width="1" style="31" customWidth="1"/>
    <col min="10247" max="10247" width="16.44140625" style="31" customWidth="1"/>
    <col min="10248" max="10248" width="1" style="31" customWidth="1"/>
    <col min="10249" max="10249" width="16" style="31" customWidth="1"/>
    <col min="10250" max="10250" width="1" style="31" customWidth="1"/>
    <col min="10251" max="10251" width="16" style="31" customWidth="1"/>
    <col min="10252" max="10252" width="1" style="31" customWidth="1"/>
    <col min="10253" max="10253" width="12.44140625" style="31" bestFit="1" customWidth="1"/>
    <col min="10254" max="10495" width="9.21875" style="31"/>
    <col min="10496" max="10498" width="0.77734375" style="31" customWidth="1"/>
    <col min="10499" max="10499" width="51.44140625" style="31" customWidth="1"/>
    <col min="10500" max="10500" width="11.44140625" style="31" customWidth="1"/>
    <col min="10501" max="10501" width="16" style="31" customWidth="1"/>
    <col min="10502" max="10502" width="1" style="31" customWidth="1"/>
    <col min="10503" max="10503" width="16.44140625" style="31" customWidth="1"/>
    <col min="10504" max="10504" width="1" style="31" customWidth="1"/>
    <col min="10505" max="10505" width="16" style="31" customWidth="1"/>
    <col min="10506" max="10506" width="1" style="31" customWidth="1"/>
    <col min="10507" max="10507" width="16" style="31" customWidth="1"/>
    <col min="10508" max="10508" width="1" style="31" customWidth="1"/>
    <col min="10509" max="10509" width="12.44140625" style="31" bestFit="1" customWidth="1"/>
    <col min="10510" max="10751" width="9.21875" style="31"/>
    <col min="10752" max="10754" width="0.77734375" style="31" customWidth="1"/>
    <col min="10755" max="10755" width="51.44140625" style="31" customWidth="1"/>
    <col min="10756" max="10756" width="11.44140625" style="31" customWidth="1"/>
    <col min="10757" max="10757" width="16" style="31" customWidth="1"/>
    <col min="10758" max="10758" width="1" style="31" customWidth="1"/>
    <col min="10759" max="10759" width="16.44140625" style="31" customWidth="1"/>
    <col min="10760" max="10760" width="1" style="31" customWidth="1"/>
    <col min="10761" max="10761" width="16" style="31" customWidth="1"/>
    <col min="10762" max="10762" width="1" style="31" customWidth="1"/>
    <col min="10763" max="10763" width="16" style="31" customWidth="1"/>
    <col min="10764" max="10764" width="1" style="31" customWidth="1"/>
    <col min="10765" max="10765" width="12.44140625" style="31" bestFit="1" customWidth="1"/>
    <col min="10766" max="11007" width="9.21875" style="31"/>
    <col min="11008" max="11010" width="0.77734375" style="31" customWidth="1"/>
    <col min="11011" max="11011" width="51.44140625" style="31" customWidth="1"/>
    <col min="11012" max="11012" width="11.44140625" style="31" customWidth="1"/>
    <col min="11013" max="11013" width="16" style="31" customWidth="1"/>
    <col min="11014" max="11014" width="1" style="31" customWidth="1"/>
    <col min="11015" max="11015" width="16.44140625" style="31" customWidth="1"/>
    <col min="11016" max="11016" width="1" style="31" customWidth="1"/>
    <col min="11017" max="11017" width="16" style="31" customWidth="1"/>
    <col min="11018" max="11018" width="1" style="31" customWidth="1"/>
    <col min="11019" max="11019" width="16" style="31" customWidth="1"/>
    <col min="11020" max="11020" width="1" style="31" customWidth="1"/>
    <col min="11021" max="11021" width="12.44140625" style="31" bestFit="1" customWidth="1"/>
    <col min="11022" max="11263" width="9.21875" style="31"/>
    <col min="11264" max="11266" width="0.77734375" style="31" customWidth="1"/>
    <col min="11267" max="11267" width="51.44140625" style="31" customWidth="1"/>
    <col min="11268" max="11268" width="11.44140625" style="31" customWidth="1"/>
    <col min="11269" max="11269" width="16" style="31" customWidth="1"/>
    <col min="11270" max="11270" width="1" style="31" customWidth="1"/>
    <col min="11271" max="11271" width="16.44140625" style="31" customWidth="1"/>
    <col min="11272" max="11272" width="1" style="31" customWidth="1"/>
    <col min="11273" max="11273" width="16" style="31" customWidth="1"/>
    <col min="11274" max="11274" width="1" style="31" customWidth="1"/>
    <col min="11275" max="11275" width="16" style="31" customWidth="1"/>
    <col min="11276" max="11276" width="1" style="31" customWidth="1"/>
    <col min="11277" max="11277" width="12.44140625" style="31" bestFit="1" customWidth="1"/>
    <col min="11278" max="11519" width="9.21875" style="31"/>
    <col min="11520" max="11522" width="0.77734375" style="31" customWidth="1"/>
    <col min="11523" max="11523" width="51.44140625" style="31" customWidth="1"/>
    <col min="11524" max="11524" width="11.44140625" style="31" customWidth="1"/>
    <col min="11525" max="11525" width="16" style="31" customWidth="1"/>
    <col min="11526" max="11526" width="1" style="31" customWidth="1"/>
    <col min="11527" max="11527" width="16.44140625" style="31" customWidth="1"/>
    <col min="11528" max="11528" width="1" style="31" customWidth="1"/>
    <col min="11529" max="11529" width="16" style="31" customWidth="1"/>
    <col min="11530" max="11530" width="1" style="31" customWidth="1"/>
    <col min="11531" max="11531" width="16" style="31" customWidth="1"/>
    <col min="11532" max="11532" width="1" style="31" customWidth="1"/>
    <col min="11533" max="11533" width="12.44140625" style="31" bestFit="1" customWidth="1"/>
    <col min="11534" max="11775" width="9.21875" style="31"/>
    <col min="11776" max="11778" width="0.77734375" style="31" customWidth="1"/>
    <col min="11779" max="11779" width="51.44140625" style="31" customWidth="1"/>
    <col min="11780" max="11780" width="11.44140625" style="31" customWidth="1"/>
    <col min="11781" max="11781" width="16" style="31" customWidth="1"/>
    <col min="11782" max="11782" width="1" style="31" customWidth="1"/>
    <col min="11783" max="11783" width="16.44140625" style="31" customWidth="1"/>
    <col min="11784" max="11784" width="1" style="31" customWidth="1"/>
    <col min="11785" max="11785" width="16" style="31" customWidth="1"/>
    <col min="11786" max="11786" width="1" style="31" customWidth="1"/>
    <col min="11787" max="11787" width="16" style="31" customWidth="1"/>
    <col min="11788" max="11788" width="1" style="31" customWidth="1"/>
    <col min="11789" max="11789" width="12.44140625" style="31" bestFit="1" customWidth="1"/>
    <col min="11790" max="12031" width="9.21875" style="31"/>
    <col min="12032" max="12034" width="0.77734375" style="31" customWidth="1"/>
    <col min="12035" max="12035" width="51.44140625" style="31" customWidth="1"/>
    <col min="12036" max="12036" width="11.44140625" style="31" customWidth="1"/>
    <col min="12037" max="12037" width="16" style="31" customWidth="1"/>
    <col min="12038" max="12038" width="1" style="31" customWidth="1"/>
    <col min="12039" max="12039" width="16.44140625" style="31" customWidth="1"/>
    <col min="12040" max="12040" width="1" style="31" customWidth="1"/>
    <col min="12041" max="12041" width="16" style="31" customWidth="1"/>
    <col min="12042" max="12042" width="1" style="31" customWidth="1"/>
    <col min="12043" max="12043" width="16" style="31" customWidth="1"/>
    <col min="12044" max="12044" width="1" style="31" customWidth="1"/>
    <col min="12045" max="12045" width="12.44140625" style="31" bestFit="1" customWidth="1"/>
    <col min="12046" max="12287" width="9.21875" style="31"/>
    <col min="12288" max="12290" width="0.77734375" style="31" customWidth="1"/>
    <col min="12291" max="12291" width="51.44140625" style="31" customWidth="1"/>
    <col min="12292" max="12292" width="11.44140625" style="31" customWidth="1"/>
    <col min="12293" max="12293" width="16" style="31" customWidth="1"/>
    <col min="12294" max="12294" width="1" style="31" customWidth="1"/>
    <col min="12295" max="12295" width="16.44140625" style="31" customWidth="1"/>
    <col min="12296" max="12296" width="1" style="31" customWidth="1"/>
    <col min="12297" max="12297" width="16" style="31" customWidth="1"/>
    <col min="12298" max="12298" width="1" style="31" customWidth="1"/>
    <col min="12299" max="12299" width="16" style="31" customWidth="1"/>
    <col min="12300" max="12300" width="1" style="31" customWidth="1"/>
    <col min="12301" max="12301" width="12.44140625" style="31" bestFit="1" customWidth="1"/>
    <col min="12302" max="12543" width="9.21875" style="31"/>
    <col min="12544" max="12546" width="0.77734375" style="31" customWidth="1"/>
    <col min="12547" max="12547" width="51.44140625" style="31" customWidth="1"/>
    <col min="12548" max="12548" width="11.44140625" style="31" customWidth="1"/>
    <col min="12549" max="12549" width="16" style="31" customWidth="1"/>
    <col min="12550" max="12550" width="1" style="31" customWidth="1"/>
    <col min="12551" max="12551" width="16.44140625" style="31" customWidth="1"/>
    <col min="12552" max="12552" width="1" style="31" customWidth="1"/>
    <col min="12553" max="12553" width="16" style="31" customWidth="1"/>
    <col min="12554" max="12554" width="1" style="31" customWidth="1"/>
    <col min="12555" max="12555" width="16" style="31" customWidth="1"/>
    <col min="12556" max="12556" width="1" style="31" customWidth="1"/>
    <col min="12557" max="12557" width="12.44140625" style="31" bestFit="1" customWidth="1"/>
    <col min="12558" max="12799" width="9.21875" style="31"/>
    <col min="12800" max="12802" width="0.77734375" style="31" customWidth="1"/>
    <col min="12803" max="12803" width="51.44140625" style="31" customWidth="1"/>
    <col min="12804" max="12804" width="11.44140625" style="31" customWidth="1"/>
    <col min="12805" max="12805" width="16" style="31" customWidth="1"/>
    <col min="12806" max="12806" width="1" style="31" customWidth="1"/>
    <col min="12807" max="12807" width="16.44140625" style="31" customWidth="1"/>
    <col min="12808" max="12808" width="1" style="31" customWidth="1"/>
    <col min="12809" max="12809" width="16" style="31" customWidth="1"/>
    <col min="12810" max="12810" width="1" style="31" customWidth="1"/>
    <col min="12811" max="12811" width="16" style="31" customWidth="1"/>
    <col min="12812" max="12812" width="1" style="31" customWidth="1"/>
    <col min="12813" max="12813" width="12.44140625" style="31" bestFit="1" customWidth="1"/>
    <col min="12814" max="13055" width="9.21875" style="31"/>
    <col min="13056" max="13058" width="0.77734375" style="31" customWidth="1"/>
    <col min="13059" max="13059" width="51.44140625" style="31" customWidth="1"/>
    <col min="13060" max="13060" width="11.44140625" style="31" customWidth="1"/>
    <col min="13061" max="13061" width="16" style="31" customWidth="1"/>
    <col min="13062" max="13062" width="1" style="31" customWidth="1"/>
    <col min="13063" max="13063" width="16.44140625" style="31" customWidth="1"/>
    <col min="13064" max="13064" width="1" style="31" customWidth="1"/>
    <col min="13065" max="13065" width="16" style="31" customWidth="1"/>
    <col min="13066" max="13066" width="1" style="31" customWidth="1"/>
    <col min="13067" max="13067" width="16" style="31" customWidth="1"/>
    <col min="13068" max="13068" width="1" style="31" customWidth="1"/>
    <col min="13069" max="13069" width="12.44140625" style="31" bestFit="1" customWidth="1"/>
    <col min="13070" max="13311" width="9.21875" style="31"/>
    <col min="13312" max="13314" width="0.77734375" style="31" customWidth="1"/>
    <col min="13315" max="13315" width="51.44140625" style="31" customWidth="1"/>
    <col min="13316" max="13316" width="11.44140625" style="31" customWidth="1"/>
    <col min="13317" max="13317" width="16" style="31" customWidth="1"/>
    <col min="13318" max="13318" width="1" style="31" customWidth="1"/>
    <col min="13319" max="13319" width="16.44140625" style="31" customWidth="1"/>
    <col min="13320" max="13320" width="1" style="31" customWidth="1"/>
    <col min="13321" max="13321" width="16" style="31" customWidth="1"/>
    <col min="13322" max="13322" width="1" style="31" customWidth="1"/>
    <col min="13323" max="13323" width="16" style="31" customWidth="1"/>
    <col min="13324" max="13324" width="1" style="31" customWidth="1"/>
    <col min="13325" max="13325" width="12.44140625" style="31" bestFit="1" customWidth="1"/>
    <col min="13326" max="13567" width="9.21875" style="31"/>
    <col min="13568" max="13570" width="0.77734375" style="31" customWidth="1"/>
    <col min="13571" max="13571" width="51.44140625" style="31" customWidth="1"/>
    <col min="13572" max="13572" width="11.44140625" style="31" customWidth="1"/>
    <col min="13573" max="13573" width="16" style="31" customWidth="1"/>
    <col min="13574" max="13574" width="1" style="31" customWidth="1"/>
    <col min="13575" max="13575" width="16.44140625" style="31" customWidth="1"/>
    <col min="13576" max="13576" width="1" style="31" customWidth="1"/>
    <col min="13577" max="13577" width="16" style="31" customWidth="1"/>
    <col min="13578" max="13578" width="1" style="31" customWidth="1"/>
    <col min="13579" max="13579" width="16" style="31" customWidth="1"/>
    <col min="13580" max="13580" width="1" style="31" customWidth="1"/>
    <col min="13581" max="13581" width="12.44140625" style="31" bestFit="1" customWidth="1"/>
    <col min="13582" max="13823" width="9.21875" style="31"/>
    <col min="13824" max="13826" width="0.77734375" style="31" customWidth="1"/>
    <col min="13827" max="13827" width="51.44140625" style="31" customWidth="1"/>
    <col min="13828" max="13828" width="11.44140625" style="31" customWidth="1"/>
    <col min="13829" max="13829" width="16" style="31" customWidth="1"/>
    <col min="13830" max="13830" width="1" style="31" customWidth="1"/>
    <col min="13831" max="13831" width="16.44140625" style="31" customWidth="1"/>
    <col min="13832" max="13832" width="1" style="31" customWidth="1"/>
    <col min="13833" max="13833" width="16" style="31" customWidth="1"/>
    <col min="13834" max="13834" width="1" style="31" customWidth="1"/>
    <col min="13835" max="13835" width="16" style="31" customWidth="1"/>
    <col min="13836" max="13836" width="1" style="31" customWidth="1"/>
    <col min="13837" max="13837" width="12.44140625" style="31" bestFit="1" customWidth="1"/>
    <col min="13838" max="14079" width="9.21875" style="31"/>
    <col min="14080" max="14082" width="0.77734375" style="31" customWidth="1"/>
    <col min="14083" max="14083" width="51.44140625" style="31" customWidth="1"/>
    <col min="14084" max="14084" width="11.44140625" style="31" customWidth="1"/>
    <col min="14085" max="14085" width="16" style="31" customWidth="1"/>
    <col min="14086" max="14086" width="1" style="31" customWidth="1"/>
    <col min="14087" max="14087" width="16.44140625" style="31" customWidth="1"/>
    <col min="14088" max="14088" width="1" style="31" customWidth="1"/>
    <col min="14089" max="14089" width="16" style="31" customWidth="1"/>
    <col min="14090" max="14090" width="1" style="31" customWidth="1"/>
    <col min="14091" max="14091" width="16" style="31" customWidth="1"/>
    <col min="14092" max="14092" width="1" style="31" customWidth="1"/>
    <col min="14093" max="14093" width="12.44140625" style="31" bestFit="1" customWidth="1"/>
    <col min="14094" max="14335" width="9.21875" style="31"/>
    <col min="14336" max="14338" width="0.77734375" style="31" customWidth="1"/>
    <col min="14339" max="14339" width="51.44140625" style="31" customWidth="1"/>
    <col min="14340" max="14340" width="11.44140625" style="31" customWidth="1"/>
    <col min="14341" max="14341" width="16" style="31" customWidth="1"/>
    <col min="14342" max="14342" width="1" style="31" customWidth="1"/>
    <col min="14343" max="14343" width="16.44140625" style="31" customWidth="1"/>
    <col min="14344" max="14344" width="1" style="31" customWidth="1"/>
    <col min="14345" max="14345" width="16" style="31" customWidth="1"/>
    <col min="14346" max="14346" width="1" style="31" customWidth="1"/>
    <col min="14347" max="14347" width="16" style="31" customWidth="1"/>
    <col min="14348" max="14348" width="1" style="31" customWidth="1"/>
    <col min="14349" max="14349" width="12.44140625" style="31" bestFit="1" customWidth="1"/>
    <col min="14350" max="14591" width="9.21875" style="31"/>
    <col min="14592" max="14594" width="0.77734375" style="31" customWidth="1"/>
    <col min="14595" max="14595" width="51.44140625" style="31" customWidth="1"/>
    <col min="14596" max="14596" width="11.44140625" style="31" customWidth="1"/>
    <col min="14597" max="14597" width="16" style="31" customWidth="1"/>
    <col min="14598" max="14598" width="1" style="31" customWidth="1"/>
    <col min="14599" max="14599" width="16.44140625" style="31" customWidth="1"/>
    <col min="14600" max="14600" width="1" style="31" customWidth="1"/>
    <col min="14601" max="14601" width="16" style="31" customWidth="1"/>
    <col min="14602" max="14602" width="1" style="31" customWidth="1"/>
    <col min="14603" max="14603" width="16" style="31" customWidth="1"/>
    <col min="14604" max="14604" width="1" style="31" customWidth="1"/>
    <col min="14605" max="14605" width="12.44140625" style="31" bestFit="1" customWidth="1"/>
    <col min="14606" max="14847" width="9.21875" style="31"/>
    <col min="14848" max="14850" width="0.77734375" style="31" customWidth="1"/>
    <col min="14851" max="14851" width="51.44140625" style="31" customWidth="1"/>
    <col min="14852" max="14852" width="11.44140625" style="31" customWidth="1"/>
    <col min="14853" max="14853" width="16" style="31" customWidth="1"/>
    <col min="14854" max="14854" width="1" style="31" customWidth="1"/>
    <col min="14855" max="14855" width="16.44140625" style="31" customWidth="1"/>
    <col min="14856" max="14856" width="1" style="31" customWidth="1"/>
    <col min="14857" max="14857" width="16" style="31" customWidth="1"/>
    <col min="14858" max="14858" width="1" style="31" customWidth="1"/>
    <col min="14859" max="14859" width="16" style="31" customWidth="1"/>
    <col min="14860" max="14860" width="1" style="31" customWidth="1"/>
    <col min="14861" max="14861" width="12.44140625" style="31" bestFit="1" customWidth="1"/>
    <col min="14862" max="15103" width="9.21875" style="31"/>
    <col min="15104" max="15106" width="0.77734375" style="31" customWidth="1"/>
    <col min="15107" max="15107" width="51.44140625" style="31" customWidth="1"/>
    <col min="15108" max="15108" width="11.44140625" style="31" customWidth="1"/>
    <col min="15109" max="15109" width="16" style="31" customWidth="1"/>
    <col min="15110" max="15110" width="1" style="31" customWidth="1"/>
    <col min="15111" max="15111" width="16.44140625" style="31" customWidth="1"/>
    <col min="15112" max="15112" width="1" style="31" customWidth="1"/>
    <col min="15113" max="15113" width="16" style="31" customWidth="1"/>
    <col min="15114" max="15114" width="1" style="31" customWidth="1"/>
    <col min="15115" max="15115" width="16" style="31" customWidth="1"/>
    <col min="15116" max="15116" width="1" style="31" customWidth="1"/>
    <col min="15117" max="15117" width="12.44140625" style="31" bestFit="1" customWidth="1"/>
    <col min="15118" max="15359" width="9.21875" style="31"/>
    <col min="15360" max="15362" width="0.77734375" style="31" customWidth="1"/>
    <col min="15363" max="15363" width="51.44140625" style="31" customWidth="1"/>
    <col min="15364" max="15364" width="11.44140625" style="31" customWidth="1"/>
    <col min="15365" max="15365" width="16" style="31" customWidth="1"/>
    <col min="15366" max="15366" width="1" style="31" customWidth="1"/>
    <col min="15367" max="15367" width="16.44140625" style="31" customWidth="1"/>
    <col min="15368" max="15368" width="1" style="31" customWidth="1"/>
    <col min="15369" max="15369" width="16" style="31" customWidth="1"/>
    <col min="15370" max="15370" width="1" style="31" customWidth="1"/>
    <col min="15371" max="15371" width="16" style="31" customWidth="1"/>
    <col min="15372" max="15372" width="1" style="31" customWidth="1"/>
    <col min="15373" max="15373" width="12.44140625" style="31" bestFit="1" customWidth="1"/>
    <col min="15374" max="15615" width="9.21875" style="31"/>
    <col min="15616" max="15618" width="0.77734375" style="31" customWidth="1"/>
    <col min="15619" max="15619" width="51.44140625" style="31" customWidth="1"/>
    <col min="15620" max="15620" width="11.44140625" style="31" customWidth="1"/>
    <col min="15621" max="15621" width="16" style="31" customWidth="1"/>
    <col min="15622" max="15622" width="1" style="31" customWidth="1"/>
    <col min="15623" max="15623" width="16.44140625" style="31" customWidth="1"/>
    <col min="15624" max="15624" width="1" style="31" customWidth="1"/>
    <col min="15625" max="15625" width="16" style="31" customWidth="1"/>
    <col min="15626" max="15626" width="1" style="31" customWidth="1"/>
    <col min="15627" max="15627" width="16" style="31" customWidth="1"/>
    <col min="15628" max="15628" width="1" style="31" customWidth="1"/>
    <col min="15629" max="15629" width="12.44140625" style="31" bestFit="1" customWidth="1"/>
    <col min="15630" max="15871" width="9.21875" style="31"/>
    <col min="15872" max="15874" width="0.77734375" style="31" customWidth="1"/>
    <col min="15875" max="15875" width="51.44140625" style="31" customWidth="1"/>
    <col min="15876" max="15876" width="11.44140625" style="31" customWidth="1"/>
    <col min="15877" max="15877" width="16" style="31" customWidth="1"/>
    <col min="15878" max="15878" width="1" style="31" customWidth="1"/>
    <col min="15879" max="15879" width="16.44140625" style="31" customWidth="1"/>
    <col min="15880" max="15880" width="1" style="31" customWidth="1"/>
    <col min="15881" max="15881" width="16" style="31" customWidth="1"/>
    <col min="15882" max="15882" width="1" style="31" customWidth="1"/>
    <col min="15883" max="15883" width="16" style="31" customWidth="1"/>
    <col min="15884" max="15884" width="1" style="31" customWidth="1"/>
    <col min="15885" max="15885" width="12.44140625" style="31" bestFit="1" customWidth="1"/>
    <col min="15886" max="16127" width="9.21875" style="31"/>
    <col min="16128" max="16130" width="0.77734375" style="31" customWidth="1"/>
    <col min="16131" max="16131" width="51.44140625" style="31" customWidth="1"/>
    <col min="16132" max="16132" width="11.44140625" style="31" customWidth="1"/>
    <col min="16133" max="16133" width="16" style="31" customWidth="1"/>
    <col min="16134" max="16134" width="1" style="31" customWidth="1"/>
    <col min="16135" max="16135" width="16.44140625" style="31" customWidth="1"/>
    <col min="16136" max="16136" width="1" style="31" customWidth="1"/>
    <col min="16137" max="16137" width="16" style="31" customWidth="1"/>
    <col min="16138" max="16138" width="1" style="31" customWidth="1"/>
    <col min="16139" max="16139" width="16" style="31" customWidth="1"/>
    <col min="16140" max="16140" width="1" style="31" customWidth="1"/>
    <col min="16141" max="16141" width="12.44140625" style="31" bestFit="1" customWidth="1"/>
    <col min="16142" max="16384" width="9.21875" style="31"/>
  </cols>
  <sheetData>
    <row r="1" spans="1:254" s="29" customFormat="1" ht="18" customHeight="1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V1" s="294"/>
      <c r="W1" s="294"/>
      <c r="X1" s="294"/>
      <c r="Y1" s="294"/>
    </row>
    <row r="2" spans="1:254" s="29" customFormat="1" ht="18" customHeight="1">
      <c r="A2" s="368" t="s">
        <v>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V2" s="294"/>
      <c r="W2" s="294"/>
      <c r="X2" s="294"/>
      <c r="Y2" s="294"/>
    </row>
    <row r="3" spans="1:254" s="29" customFormat="1" ht="18" customHeight="1">
      <c r="A3" s="368" t="s">
        <v>197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0"/>
      <c r="N3" s="30"/>
      <c r="O3" s="30"/>
      <c r="P3" s="30"/>
      <c r="Q3" s="30"/>
      <c r="R3" s="30"/>
      <c r="S3" s="30"/>
      <c r="T3" s="30"/>
      <c r="U3" s="30"/>
      <c r="V3" s="295"/>
      <c r="W3" s="368"/>
      <c r="X3" s="368"/>
      <c r="Y3" s="368"/>
      <c r="Z3" s="368"/>
      <c r="AA3" s="368"/>
      <c r="AB3" s="368"/>
      <c r="AC3" s="368"/>
      <c r="AD3" s="368"/>
      <c r="AE3" s="368"/>
      <c r="AF3" s="368"/>
      <c r="AG3" s="368"/>
      <c r="AH3" s="368"/>
      <c r="AI3" s="368"/>
      <c r="AJ3" s="368"/>
      <c r="AK3" s="368"/>
      <c r="AL3" s="368"/>
      <c r="AM3" s="368"/>
      <c r="AN3" s="368"/>
      <c r="AO3" s="368"/>
      <c r="AP3" s="368"/>
      <c r="AQ3" s="368"/>
      <c r="AR3" s="368"/>
      <c r="AS3" s="368"/>
      <c r="AT3" s="368"/>
      <c r="AU3" s="368"/>
      <c r="AV3" s="368"/>
      <c r="AW3" s="368"/>
      <c r="AX3" s="368"/>
      <c r="AY3" s="368"/>
      <c r="AZ3" s="368"/>
      <c r="BA3" s="368"/>
      <c r="BB3" s="368"/>
      <c r="BC3" s="368"/>
      <c r="BD3" s="368"/>
      <c r="BE3" s="368"/>
      <c r="BF3" s="368"/>
      <c r="BG3" s="368"/>
      <c r="BH3" s="368"/>
      <c r="BI3" s="368"/>
      <c r="BJ3" s="368"/>
      <c r="BK3" s="368"/>
      <c r="BL3" s="368"/>
      <c r="BM3" s="368"/>
      <c r="BN3" s="368"/>
      <c r="BO3" s="368"/>
      <c r="BP3" s="368"/>
      <c r="BQ3" s="368"/>
      <c r="BR3" s="368"/>
      <c r="BS3" s="368"/>
      <c r="BT3" s="368"/>
      <c r="BU3" s="368"/>
      <c r="BV3" s="368"/>
      <c r="BW3" s="368"/>
      <c r="BX3" s="368"/>
      <c r="BY3" s="368"/>
      <c r="BZ3" s="368"/>
      <c r="CA3" s="368"/>
      <c r="CB3" s="368"/>
      <c r="CC3" s="368"/>
      <c r="CD3" s="368"/>
      <c r="CE3" s="368"/>
      <c r="CF3" s="368"/>
      <c r="CG3" s="368"/>
      <c r="CH3" s="368"/>
      <c r="CI3" s="368"/>
      <c r="CJ3" s="368"/>
      <c r="CK3" s="368"/>
      <c r="CL3" s="368"/>
      <c r="CM3" s="368"/>
      <c r="CN3" s="368"/>
      <c r="CO3" s="368"/>
      <c r="CP3" s="368"/>
      <c r="CQ3" s="368"/>
      <c r="CR3" s="368"/>
      <c r="CS3" s="368"/>
      <c r="CT3" s="368"/>
      <c r="CU3" s="368"/>
      <c r="CV3" s="368"/>
      <c r="CW3" s="368"/>
      <c r="CX3" s="368"/>
      <c r="CY3" s="368"/>
      <c r="CZ3" s="368"/>
      <c r="DA3" s="368"/>
      <c r="DB3" s="368"/>
      <c r="DC3" s="368"/>
      <c r="DD3" s="368"/>
      <c r="DE3" s="368"/>
      <c r="DF3" s="368"/>
      <c r="DG3" s="368"/>
      <c r="DH3" s="368"/>
      <c r="DI3" s="368"/>
      <c r="DJ3" s="368"/>
      <c r="DK3" s="368"/>
      <c r="DL3" s="368"/>
      <c r="DM3" s="368"/>
      <c r="DN3" s="368"/>
      <c r="DO3" s="368"/>
      <c r="DP3" s="368"/>
      <c r="DQ3" s="368"/>
      <c r="DR3" s="368"/>
      <c r="DS3" s="368"/>
      <c r="DT3" s="368"/>
      <c r="DU3" s="368"/>
      <c r="DV3" s="368"/>
      <c r="DW3" s="368"/>
      <c r="DX3" s="368"/>
      <c r="DY3" s="368"/>
      <c r="DZ3" s="368"/>
      <c r="EA3" s="368"/>
      <c r="EB3" s="368"/>
      <c r="EC3" s="368"/>
      <c r="ED3" s="368"/>
      <c r="EE3" s="368"/>
      <c r="EF3" s="368"/>
      <c r="EG3" s="368"/>
      <c r="EH3" s="368"/>
      <c r="EI3" s="368"/>
      <c r="EJ3" s="368"/>
      <c r="EK3" s="368"/>
      <c r="EL3" s="368"/>
      <c r="EM3" s="368"/>
      <c r="EN3" s="368"/>
      <c r="EO3" s="368"/>
      <c r="EP3" s="368"/>
      <c r="EQ3" s="368"/>
      <c r="ER3" s="368"/>
      <c r="ES3" s="368"/>
      <c r="ET3" s="368"/>
      <c r="EU3" s="368"/>
      <c r="EV3" s="368"/>
      <c r="EW3" s="368"/>
      <c r="EX3" s="368"/>
      <c r="EY3" s="368"/>
      <c r="EZ3" s="368"/>
      <c r="FA3" s="368"/>
      <c r="FB3" s="368"/>
      <c r="FC3" s="368"/>
      <c r="FD3" s="368"/>
      <c r="FE3" s="368"/>
      <c r="FF3" s="368"/>
      <c r="FG3" s="368"/>
      <c r="FH3" s="368"/>
      <c r="FI3" s="368"/>
      <c r="FJ3" s="368"/>
      <c r="FK3" s="368"/>
      <c r="FL3" s="368"/>
      <c r="FM3" s="368"/>
      <c r="FN3" s="368"/>
      <c r="FO3" s="368"/>
      <c r="FP3" s="368"/>
      <c r="FQ3" s="368"/>
      <c r="FR3" s="368"/>
      <c r="FS3" s="368"/>
      <c r="FT3" s="368"/>
      <c r="FU3" s="368"/>
      <c r="FV3" s="368"/>
      <c r="FW3" s="368"/>
      <c r="FX3" s="368"/>
      <c r="FY3" s="368"/>
      <c r="FZ3" s="368"/>
      <c r="GA3" s="368"/>
      <c r="GB3" s="368"/>
      <c r="GC3" s="368"/>
      <c r="GD3" s="368"/>
      <c r="GE3" s="368"/>
      <c r="GF3" s="368"/>
      <c r="GG3" s="368"/>
      <c r="GH3" s="368"/>
      <c r="GI3" s="368"/>
      <c r="GJ3" s="368"/>
      <c r="GK3" s="368"/>
      <c r="GL3" s="368"/>
      <c r="GM3" s="368"/>
      <c r="GN3" s="368"/>
      <c r="GO3" s="368"/>
      <c r="GP3" s="368"/>
      <c r="GQ3" s="368"/>
      <c r="GR3" s="368"/>
      <c r="GS3" s="368"/>
      <c r="GT3" s="368"/>
      <c r="GU3" s="368"/>
      <c r="GV3" s="368"/>
      <c r="GW3" s="368"/>
      <c r="GX3" s="368"/>
      <c r="GY3" s="368"/>
      <c r="GZ3" s="368"/>
      <c r="HA3" s="368"/>
      <c r="HB3" s="368"/>
      <c r="HC3" s="368"/>
      <c r="HD3" s="368"/>
      <c r="HE3" s="368"/>
      <c r="HF3" s="368"/>
      <c r="HG3" s="368"/>
      <c r="HH3" s="368"/>
      <c r="HI3" s="368"/>
      <c r="HJ3" s="368"/>
      <c r="HK3" s="368"/>
      <c r="HL3" s="368"/>
      <c r="HM3" s="368"/>
      <c r="HN3" s="368"/>
      <c r="HO3" s="368"/>
      <c r="HP3" s="368"/>
      <c r="HQ3" s="368"/>
      <c r="HR3" s="368"/>
      <c r="HS3" s="368"/>
      <c r="HT3" s="368"/>
      <c r="HU3" s="368"/>
      <c r="HV3" s="368"/>
      <c r="HW3" s="368"/>
      <c r="HX3" s="368"/>
      <c r="HY3" s="368"/>
      <c r="HZ3" s="368"/>
      <c r="IA3" s="368"/>
      <c r="IB3" s="368"/>
      <c r="IC3" s="368"/>
      <c r="ID3" s="368"/>
      <c r="IE3" s="368"/>
      <c r="IF3" s="368"/>
      <c r="IG3" s="368"/>
      <c r="IH3" s="368"/>
      <c r="II3" s="368"/>
      <c r="IJ3" s="368"/>
      <c r="IK3" s="368"/>
      <c r="IL3" s="368"/>
      <c r="IM3" s="368"/>
      <c r="IN3" s="368"/>
      <c r="IO3" s="368"/>
      <c r="IP3" s="368"/>
      <c r="IQ3" s="368"/>
      <c r="IR3" s="368"/>
      <c r="IS3" s="368"/>
      <c r="IT3" s="368"/>
    </row>
    <row r="4" spans="1:254" s="29" customFormat="1" ht="18" customHeight="1">
      <c r="A4" s="30"/>
      <c r="E4" s="13"/>
      <c r="F4" s="14"/>
      <c r="G4" s="14"/>
      <c r="H4" s="14"/>
      <c r="I4" s="14"/>
      <c r="J4" s="14"/>
      <c r="K4" s="14"/>
      <c r="L4" s="14"/>
      <c r="V4" s="294"/>
      <c r="W4" s="294"/>
      <c r="X4" s="294"/>
      <c r="Y4" s="294"/>
    </row>
    <row r="5" spans="1:254" s="32" customFormat="1" ht="18" customHeight="1">
      <c r="A5" s="31"/>
      <c r="B5" s="31"/>
      <c r="C5" s="31"/>
      <c r="D5" s="31"/>
      <c r="E5" s="5"/>
      <c r="F5" s="369" t="s">
        <v>2</v>
      </c>
      <c r="G5" s="369"/>
      <c r="H5" s="369"/>
      <c r="I5" s="25"/>
      <c r="J5" s="369" t="s">
        <v>3</v>
      </c>
      <c r="K5" s="369"/>
      <c r="L5" s="369"/>
      <c r="V5" s="273"/>
      <c r="W5" s="273"/>
      <c r="X5" s="273"/>
      <c r="Y5" s="273"/>
    </row>
    <row r="6" spans="1:254" s="32" customFormat="1" ht="18" customHeight="1">
      <c r="A6" s="31"/>
      <c r="B6" s="31"/>
      <c r="C6" s="31"/>
      <c r="D6" s="31"/>
      <c r="E6" s="7"/>
      <c r="F6" s="370" t="s">
        <v>4</v>
      </c>
      <c r="G6" s="370"/>
      <c r="H6" s="370"/>
      <c r="I6" s="25"/>
      <c r="J6" s="369" t="s">
        <v>4</v>
      </c>
      <c r="K6" s="369"/>
      <c r="L6" s="369"/>
      <c r="V6" s="273"/>
      <c r="W6" s="273"/>
      <c r="X6" s="273"/>
      <c r="Y6" s="273"/>
    </row>
    <row r="7" spans="1:254" s="32" customFormat="1" ht="18" customHeight="1">
      <c r="A7" s="31"/>
      <c r="B7" s="31"/>
      <c r="C7" s="31"/>
      <c r="D7" s="31"/>
      <c r="E7" s="7"/>
      <c r="F7" s="33" t="s">
        <v>5</v>
      </c>
      <c r="G7" s="26"/>
      <c r="H7" s="26"/>
      <c r="I7" s="25"/>
      <c r="J7" s="33" t="s">
        <v>5</v>
      </c>
      <c r="K7" s="25"/>
      <c r="L7" s="25"/>
      <c r="V7" s="273"/>
      <c r="W7" s="273"/>
      <c r="X7" s="273"/>
      <c r="Y7" s="273"/>
    </row>
    <row r="8" spans="1:254" s="32" customFormat="1" ht="18" customHeight="1">
      <c r="A8" s="31"/>
      <c r="B8" s="31"/>
      <c r="C8" s="31"/>
      <c r="D8" s="31"/>
      <c r="E8" s="7"/>
      <c r="F8" s="247" t="s">
        <v>198</v>
      </c>
      <c r="G8" s="25"/>
      <c r="H8" s="34" t="s">
        <v>7</v>
      </c>
      <c r="I8" s="25"/>
      <c r="J8" s="247" t="s">
        <v>198</v>
      </c>
      <c r="K8" s="25"/>
      <c r="L8" s="34" t="s">
        <v>7</v>
      </c>
      <c r="V8" s="273"/>
      <c r="W8" s="273"/>
      <c r="X8" s="273"/>
      <c r="Y8" s="273"/>
    </row>
    <row r="9" spans="1:254" s="32" customFormat="1" ht="18" customHeight="1">
      <c r="B9" s="31"/>
      <c r="C9" s="31"/>
      <c r="D9"/>
      <c r="F9" s="35">
        <v>2025</v>
      </c>
      <c r="G9" s="36"/>
      <c r="H9" s="35">
        <v>2024</v>
      </c>
      <c r="I9" s="36"/>
      <c r="J9" s="35">
        <v>2025</v>
      </c>
      <c r="K9" s="36"/>
      <c r="L9" s="35">
        <v>2024</v>
      </c>
      <c r="V9" s="273"/>
      <c r="W9" s="273"/>
      <c r="X9" s="273"/>
      <c r="Y9" s="273"/>
    </row>
    <row r="10" spans="1:254" ht="18" customHeight="1">
      <c r="E10" s="5" t="s">
        <v>8</v>
      </c>
      <c r="F10" s="7" t="s">
        <v>9</v>
      </c>
      <c r="G10" s="15"/>
      <c r="H10" s="7" t="s">
        <v>9</v>
      </c>
      <c r="I10" s="15"/>
      <c r="J10" s="7" t="s">
        <v>9</v>
      </c>
      <c r="K10" s="15"/>
      <c r="L10" s="7" t="s">
        <v>9</v>
      </c>
    </row>
    <row r="11" spans="1:254" ht="18" customHeight="1">
      <c r="A11" s="37" t="s">
        <v>10</v>
      </c>
      <c r="E11" s="31"/>
      <c r="F11" s="31"/>
      <c r="G11" s="31"/>
      <c r="H11" s="31"/>
      <c r="I11" s="31"/>
      <c r="J11" s="31"/>
      <c r="K11" s="31"/>
      <c r="L11" s="31"/>
    </row>
    <row r="12" spans="1:254" ht="18" customHeight="1">
      <c r="A12" s="37" t="s">
        <v>11</v>
      </c>
      <c r="E12" s="31"/>
      <c r="F12" s="31"/>
      <c r="G12" s="31"/>
      <c r="H12" s="31"/>
      <c r="I12" s="31"/>
      <c r="J12" s="31"/>
      <c r="K12" s="31"/>
      <c r="L12" s="31"/>
    </row>
    <row r="13" spans="1:254" ht="18" customHeight="1">
      <c r="A13" s="31" t="s">
        <v>12</v>
      </c>
      <c r="F13" s="6">
        <v>3207601</v>
      </c>
      <c r="G13" s="31"/>
      <c r="H13" s="6">
        <v>2519168</v>
      </c>
      <c r="I13" s="31"/>
      <c r="J13" s="6">
        <v>2075582</v>
      </c>
      <c r="K13" s="31"/>
      <c r="L13" s="6">
        <v>1560990</v>
      </c>
      <c r="N13" s="324"/>
      <c r="O13" s="325"/>
      <c r="P13" s="324"/>
      <c r="Q13" s="325"/>
      <c r="R13" s="324"/>
      <c r="S13" s="325"/>
      <c r="T13" s="324"/>
      <c r="U13" s="32"/>
      <c r="V13" s="273"/>
      <c r="W13" s="273"/>
      <c r="X13" s="273"/>
      <c r="Y13" s="273"/>
      <c r="Z13" s="32"/>
      <c r="AA13" s="32"/>
      <c r="AB13" s="32"/>
      <c r="AC13" s="32"/>
    </row>
    <row r="14" spans="1:254" ht="18" customHeight="1">
      <c r="A14" s="31" t="s">
        <v>13</v>
      </c>
      <c r="E14" s="5" t="s">
        <v>14</v>
      </c>
      <c r="F14" s="6">
        <v>979905</v>
      </c>
      <c r="G14" s="31"/>
      <c r="H14" s="6">
        <v>1065351</v>
      </c>
      <c r="I14" s="31"/>
      <c r="J14" s="6">
        <v>1017803</v>
      </c>
      <c r="K14" s="31"/>
      <c r="L14" s="6">
        <v>1070070</v>
      </c>
      <c r="N14" s="324"/>
      <c r="O14" s="325"/>
      <c r="P14" s="324"/>
      <c r="Q14" s="325"/>
      <c r="R14" s="324"/>
      <c r="S14" s="325"/>
      <c r="T14" s="324"/>
      <c r="U14" s="32"/>
      <c r="V14" s="273"/>
      <c r="W14" s="273"/>
      <c r="X14" s="273"/>
      <c r="Y14" s="273"/>
      <c r="Z14" s="32"/>
      <c r="AA14" s="32"/>
      <c r="AB14" s="32"/>
      <c r="AC14" s="32"/>
    </row>
    <row r="15" spans="1:254" ht="18" customHeight="1">
      <c r="A15" s="31" t="s">
        <v>15</v>
      </c>
      <c r="E15" s="5">
        <v>3</v>
      </c>
      <c r="F15" s="6">
        <v>244640</v>
      </c>
      <c r="G15" s="31"/>
      <c r="H15" s="6">
        <v>223377</v>
      </c>
      <c r="I15" s="31"/>
      <c r="J15" s="6">
        <v>536273</v>
      </c>
      <c r="K15" s="31"/>
      <c r="L15" s="6">
        <v>451537</v>
      </c>
      <c r="N15" s="324"/>
      <c r="O15" s="325"/>
      <c r="P15" s="324"/>
      <c r="Q15" s="325"/>
      <c r="R15" s="324"/>
      <c r="S15" s="325"/>
      <c r="T15" s="324"/>
      <c r="U15" s="32"/>
      <c r="V15" s="273"/>
      <c r="W15" s="273"/>
      <c r="X15" s="273"/>
      <c r="Y15" s="273"/>
      <c r="Z15" s="32"/>
      <c r="AA15" s="32"/>
      <c r="AB15" s="32"/>
      <c r="AC15" s="32"/>
    </row>
    <row r="16" spans="1:254" ht="18" customHeight="1">
      <c r="A16" s="31" t="s">
        <v>217</v>
      </c>
      <c r="E16" s="5">
        <v>3</v>
      </c>
      <c r="F16" s="6">
        <v>0</v>
      </c>
      <c r="G16" s="31"/>
      <c r="H16" s="6">
        <v>0</v>
      </c>
      <c r="I16" s="31"/>
      <c r="J16" s="6">
        <v>3233540</v>
      </c>
      <c r="K16" s="31"/>
      <c r="L16" s="6">
        <v>2885765</v>
      </c>
      <c r="N16" s="326"/>
      <c r="O16" s="325"/>
      <c r="P16" s="326"/>
      <c r="Q16" s="325"/>
      <c r="R16" s="324"/>
      <c r="S16" s="325"/>
      <c r="T16" s="324"/>
      <c r="U16" s="32"/>
      <c r="V16" s="273"/>
      <c r="W16" s="273"/>
      <c r="X16" s="273"/>
      <c r="Y16" s="273"/>
      <c r="Z16" s="32"/>
      <c r="AA16" s="32"/>
      <c r="AB16" s="32"/>
      <c r="AC16" s="32"/>
    </row>
    <row r="17" spans="1:29" ht="18" customHeight="1">
      <c r="A17" s="31" t="s">
        <v>16</v>
      </c>
      <c r="F17" s="6">
        <v>81083</v>
      </c>
      <c r="G17" s="31"/>
      <c r="H17" s="6">
        <v>30245</v>
      </c>
      <c r="I17" s="31"/>
      <c r="J17" s="6">
        <v>55118</v>
      </c>
      <c r="K17" s="31"/>
      <c r="L17" s="6">
        <v>5694</v>
      </c>
      <c r="N17" s="324"/>
      <c r="O17" s="325"/>
      <c r="P17" s="324"/>
      <c r="Q17" s="325"/>
      <c r="R17" s="324"/>
      <c r="S17" s="325"/>
      <c r="T17" s="324"/>
      <c r="U17" s="32"/>
      <c r="V17" s="273"/>
      <c r="W17" s="273"/>
      <c r="X17" s="273"/>
      <c r="Y17" s="273"/>
      <c r="Z17" s="32"/>
      <c r="AA17" s="32"/>
      <c r="AB17" s="32"/>
      <c r="AC17" s="32"/>
    </row>
    <row r="18" spans="1:29" ht="18" customHeight="1">
      <c r="A18" s="31" t="s">
        <v>17</v>
      </c>
      <c r="F18" s="6">
        <v>4420</v>
      </c>
      <c r="G18" s="31"/>
      <c r="H18" s="6">
        <v>24655</v>
      </c>
      <c r="I18" s="31"/>
      <c r="J18" s="6">
        <v>4420</v>
      </c>
      <c r="K18" s="31"/>
      <c r="L18" s="6">
        <v>24655</v>
      </c>
      <c r="N18" s="324"/>
      <c r="O18" s="325"/>
      <c r="P18" s="324"/>
      <c r="Q18" s="325"/>
      <c r="R18" s="324"/>
      <c r="S18" s="325"/>
      <c r="T18" s="324"/>
      <c r="U18" s="32"/>
      <c r="V18" s="273"/>
      <c r="W18" s="273"/>
      <c r="X18" s="273"/>
      <c r="Y18" s="273"/>
      <c r="Z18" s="32"/>
      <c r="AA18" s="32"/>
      <c r="AB18" s="32"/>
      <c r="AC18" s="32"/>
    </row>
    <row r="19" spans="1:29" ht="18" customHeight="1">
      <c r="A19" s="31" t="s">
        <v>18</v>
      </c>
      <c r="E19" s="5">
        <v>5</v>
      </c>
      <c r="F19" s="6">
        <v>391794</v>
      </c>
      <c r="G19" s="31"/>
      <c r="H19" s="6">
        <v>846261</v>
      </c>
      <c r="I19" s="31"/>
      <c r="J19" s="6">
        <v>340870</v>
      </c>
      <c r="K19" s="31"/>
      <c r="L19" s="6">
        <v>795666</v>
      </c>
      <c r="N19" s="324"/>
      <c r="O19" s="325"/>
      <c r="P19" s="324"/>
      <c r="Q19" s="325"/>
      <c r="R19" s="324"/>
      <c r="S19" s="325"/>
      <c r="T19" s="324"/>
      <c r="U19" s="32"/>
      <c r="V19" s="273"/>
      <c r="W19" s="273"/>
      <c r="X19" s="273"/>
      <c r="Y19" s="273"/>
      <c r="Z19" s="32"/>
      <c r="AA19" s="32"/>
      <c r="AB19" s="32"/>
      <c r="AC19" s="32"/>
    </row>
    <row r="20" spans="1:29" ht="18" customHeight="1">
      <c r="A20" s="31" t="s">
        <v>19</v>
      </c>
      <c r="F20" s="6">
        <v>3291</v>
      </c>
      <c r="G20" s="31"/>
      <c r="H20" s="6">
        <v>2000</v>
      </c>
      <c r="I20" s="31"/>
      <c r="J20" s="6">
        <v>17061</v>
      </c>
      <c r="K20" s="31"/>
      <c r="L20" s="6">
        <v>14355</v>
      </c>
      <c r="N20" s="324"/>
      <c r="O20" s="327"/>
      <c r="P20" s="324"/>
      <c r="Q20" s="327"/>
      <c r="R20" s="324"/>
      <c r="S20" s="325"/>
      <c r="T20" s="324"/>
      <c r="U20" s="32"/>
      <c r="V20" s="273"/>
      <c r="W20" s="273"/>
      <c r="X20" s="273"/>
      <c r="Y20" s="273"/>
      <c r="Z20" s="32"/>
      <c r="AA20" s="32"/>
      <c r="AB20" s="32"/>
      <c r="AC20" s="32"/>
    </row>
    <row r="21" spans="1:29" s="32" customFormat="1" ht="18" customHeight="1">
      <c r="A21" s="37" t="s">
        <v>20</v>
      </c>
      <c r="B21" s="31"/>
      <c r="C21" s="31"/>
      <c r="D21" s="31"/>
      <c r="E21" s="5"/>
      <c r="F21" s="315">
        <f>SUM(F13:F20)</f>
        <v>4912734</v>
      </c>
      <c r="G21" s="316"/>
      <c r="H21" s="315">
        <f>SUM(H13:H20)</f>
        <v>4711057</v>
      </c>
      <c r="I21" s="316"/>
      <c r="J21" s="315">
        <f>SUM(J13:J20)</f>
        <v>7280667</v>
      </c>
      <c r="K21" s="317"/>
      <c r="L21" s="315">
        <f>SUM(L13:L20)</f>
        <v>6808732</v>
      </c>
      <c r="N21" s="328"/>
      <c r="O21" s="328"/>
      <c r="P21" s="328"/>
      <c r="Q21" s="328"/>
      <c r="R21" s="328"/>
      <c r="S21" s="328"/>
      <c r="T21" s="328"/>
      <c r="V21" s="273"/>
      <c r="W21" s="273"/>
      <c r="X21" s="273"/>
      <c r="Y21" s="273"/>
    </row>
    <row r="22" spans="1:29" s="32" customFormat="1" ht="17.55" customHeight="1">
      <c r="A22" s="31"/>
      <c r="B22" s="31"/>
      <c r="C22" s="31"/>
      <c r="D22" s="31"/>
      <c r="E22" s="5"/>
      <c r="F22" s="11"/>
      <c r="G22" s="11"/>
      <c r="H22" s="11"/>
      <c r="I22" s="11"/>
      <c r="J22" s="11"/>
      <c r="K22" s="11"/>
      <c r="L22" s="11"/>
      <c r="N22" s="329"/>
      <c r="O22" s="329"/>
      <c r="P22" s="329"/>
      <c r="Q22" s="329"/>
      <c r="R22" s="329"/>
      <c r="S22" s="329"/>
      <c r="T22" s="329"/>
      <c r="V22" s="273"/>
      <c r="W22" s="273"/>
      <c r="X22" s="273"/>
      <c r="Y22" s="273"/>
    </row>
    <row r="23" spans="1:29" s="32" customFormat="1" ht="18" customHeight="1">
      <c r="A23" s="37" t="s">
        <v>21</v>
      </c>
      <c r="B23" s="31"/>
      <c r="C23" s="31"/>
      <c r="D23" s="31"/>
      <c r="E23" s="5"/>
      <c r="F23" s="11"/>
      <c r="G23" s="11"/>
      <c r="H23" s="11"/>
      <c r="I23" s="11"/>
      <c r="J23" s="11"/>
      <c r="K23" s="11"/>
      <c r="L23" s="11"/>
      <c r="N23" s="329"/>
      <c r="O23" s="329"/>
      <c r="P23" s="329"/>
      <c r="Q23" s="329"/>
      <c r="R23" s="329"/>
      <c r="S23" s="329"/>
      <c r="T23" s="329"/>
      <c r="V23" s="273"/>
      <c r="W23" s="273"/>
      <c r="X23" s="273"/>
      <c r="Y23" s="273"/>
    </row>
    <row r="24" spans="1:29" ht="18" customHeight="1">
      <c r="A24" s="31" t="s">
        <v>22</v>
      </c>
      <c r="F24" s="6">
        <v>19952</v>
      </c>
      <c r="G24" s="31"/>
      <c r="H24" s="6">
        <v>24210</v>
      </c>
      <c r="I24" s="31"/>
      <c r="J24" s="6">
        <v>0</v>
      </c>
      <c r="K24" s="31"/>
      <c r="L24" s="6">
        <v>0</v>
      </c>
      <c r="N24" s="324"/>
      <c r="O24" s="325"/>
      <c r="P24" s="324"/>
      <c r="Q24" s="325"/>
      <c r="R24" s="324"/>
      <c r="S24" s="325"/>
      <c r="T24" s="324"/>
      <c r="U24" s="32"/>
      <c r="V24" s="273"/>
      <c r="W24" s="273"/>
      <c r="X24" s="273"/>
      <c r="Y24" s="273"/>
      <c r="Z24" s="32"/>
      <c r="AA24" s="32"/>
      <c r="AB24" s="32"/>
      <c r="AC24" s="32"/>
    </row>
    <row r="25" spans="1:29" ht="18" customHeight="1">
      <c r="A25" s="31" t="s">
        <v>23</v>
      </c>
      <c r="E25" s="5" t="s">
        <v>14</v>
      </c>
      <c r="F25" s="6">
        <v>0</v>
      </c>
      <c r="G25" s="31"/>
      <c r="H25" s="6">
        <v>0</v>
      </c>
      <c r="I25" s="31"/>
      <c r="J25" s="6">
        <v>1654583</v>
      </c>
      <c r="K25" s="31"/>
      <c r="L25" s="6">
        <v>1556162</v>
      </c>
      <c r="M25" s="252"/>
      <c r="N25" s="324"/>
      <c r="O25" s="330"/>
      <c r="P25" s="326"/>
      <c r="Q25" s="329"/>
      <c r="R25" s="324"/>
      <c r="S25" s="325"/>
      <c r="T25" s="329"/>
      <c r="U25" s="32"/>
      <c r="V25" s="273"/>
      <c r="W25" s="273"/>
      <c r="X25" s="273"/>
      <c r="Y25" s="273"/>
      <c r="Z25" s="32"/>
      <c r="AA25" s="32"/>
      <c r="AB25" s="32"/>
      <c r="AC25" s="32"/>
    </row>
    <row r="26" spans="1:29" ht="18" customHeight="1">
      <c r="A26" s="31" t="s">
        <v>24</v>
      </c>
      <c r="E26" s="5">
        <v>6</v>
      </c>
      <c r="F26" s="6">
        <v>0</v>
      </c>
      <c r="G26" s="31"/>
      <c r="H26" s="6">
        <v>0</v>
      </c>
      <c r="I26" s="31"/>
      <c r="J26" s="6">
        <v>708249</v>
      </c>
      <c r="K26" s="31"/>
      <c r="L26" s="6">
        <v>764089</v>
      </c>
      <c r="N26" s="324"/>
      <c r="O26" s="330"/>
      <c r="P26" s="326"/>
      <c r="Q26" s="329"/>
      <c r="R26" s="324"/>
      <c r="S26" s="325"/>
      <c r="T26" s="324"/>
      <c r="U26" s="32"/>
      <c r="V26" s="273"/>
      <c r="W26" s="273"/>
      <c r="X26" s="273"/>
      <c r="Y26" s="273"/>
      <c r="Z26" s="32"/>
      <c r="AA26" s="32"/>
      <c r="AB26" s="32"/>
      <c r="AC26" s="32"/>
    </row>
    <row r="27" spans="1:29" ht="18" customHeight="1">
      <c r="A27" s="31" t="s">
        <v>25</v>
      </c>
      <c r="E27" s="5">
        <v>6</v>
      </c>
      <c r="F27" s="6">
        <v>369732</v>
      </c>
      <c r="G27" s="31"/>
      <c r="H27" s="6">
        <v>395565</v>
      </c>
      <c r="I27" s="31"/>
      <c r="J27" s="6">
        <v>385380</v>
      </c>
      <c r="K27" s="31"/>
      <c r="L27" s="6">
        <v>409448</v>
      </c>
      <c r="N27" s="324"/>
      <c r="O27" s="329"/>
      <c r="P27" s="324"/>
      <c r="Q27" s="329"/>
      <c r="R27" s="324"/>
      <c r="S27" s="325"/>
      <c r="T27" s="324"/>
      <c r="U27" s="32"/>
      <c r="V27" s="273"/>
      <c r="W27" s="273"/>
      <c r="X27" s="273"/>
      <c r="Y27" s="273"/>
      <c r="Z27" s="32"/>
      <c r="AA27" s="32"/>
      <c r="AB27" s="32"/>
      <c r="AC27" s="32"/>
    </row>
    <row r="28" spans="1:29" ht="18" customHeight="1">
      <c r="A28" s="31" t="s">
        <v>26</v>
      </c>
      <c r="E28" s="5">
        <v>3</v>
      </c>
      <c r="F28" s="6">
        <v>1749172</v>
      </c>
      <c r="G28" s="31"/>
      <c r="H28" s="6">
        <v>1752387</v>
      </c>
      <c r="I28" s="31"/>
      <c r="J28" s="6">
        <v>1749172</v>
      </c>
      <c r="K28" s="31"/>
      <c r="L28" s="6">
        <v>1752387</v>
      </c>
      <c r="N28" s="324"/>
      <c r="O28" s="330"/>
      <c r="P28" s="324"/>
      <c r="Q28" s="329"/>
      <c r="R28" s="324"/>
      <c r="S28" s="325"/>
      <c r="T28" s="324"/>
      <c r="U28" s="32"/>
      <c r="V28" s="273"/>
      <c r="W28" s="273"/>
      <c r="X28" s="273"/>
      <c r="Y28" s="273"/>
      <c r="Z28" s="32"/>
      <c r="AA28" s="32"/>
      <c r="AB28" s="32"/>
      <c r="AC28" s="32"/>
    </row>
    <row r="29" spans="1:29" ht="18" customHeight="1">
      <c r="A29" s="31" t="s">
        <v>27</v>
      </c>
      <c r="F29" s="6">
        <v>707690</v>
      </c>
      <c r="G29" s="31"/>
      <c r="H29" s="6">
        <v>893678</v>
      </c>
      <c r="I29" s="31"/>
      <c r="J29" s="6">
        <v>5550</v>
      </c>
      <c r="K29" s="31"/>
      <c r="L29" s="6">
        <v>0</v>
      </c>
      <c r="N29" s="324"/>
      <c r="O29" s="330"/>
      <c r="P29" s="324"/>
      <c r="Q29" s="329"/>
      <c r="R29" s="324"/>
      <c r="S29" s="325"/>
      <c r="T29" s="326"/>
      <c r="U29" s="32"/>
      <c r="V29" s="273"/>
      <c r="W29" s="273"/>
      <c r="X29" s="273"/>
      <c r="Y29" s="273"/>
      <c r="Z29" s="32"/>
      <c r="AA29" s="32"/>
      <c r="AB29" s="32"/>
      <c r="AC29" s="32"/>
    </row>
    <row r="30" spans="1:29" ht="18" customHeight="1">
      <c r="A30" s="31" t="s">
        <v>28</v>
      </c>
      <c r="E30" s="5">
        <v>7</v>
      </c>
      <c r="F30" s="6">
        <v>4976515</v>
      </c>
      <c r="G30" s="31"/>
      <c r="H30" s="6">
        <v>4559177</v>
      </c>
      <c r="I30" s="31"/>
      <c r="J30" s="6">
        <v>1716464</v>
      </c>
      <c r="K30" s="31"/>
      <c r="L30" s="6">
        <v>1778778</v>
      </c>
      <c r="N30" s="324"/>
      <c r="O30" s="325"/>
      <c r="P30" s="324"/>
      <c r="Q30" s="325"/>
      <c r="R30" s="324"/>
      <c r="S30" s="325"/>
      <c r="T30" s="324"/>
      <c r="U30" s="32"/>
      <c r="V30" s="273"/>
      <c r="W30" s="273"/>
      <c r="X30" s="273"/>
      <c r="Y30" s="273"/>
      <c r="Z30" s="32"/>
      <c r="AA30" s="32"/>
      <c r="AB30" s="32"/>
      <c r="AC30" s="32"/>
    </row>
    <row r="31" spans="1:29" ht="18" customHeight="1">
      <c r="A31" s="31" t="s">
        <v>29</v>
      </c>
      <c r="E31" s="5">
        <v>7</v>
      </c>
      <c r="F31" s="6">
        <v>1187888</v>
      </c>
      <c r="G31" s="31"/>
      <c r="H31" s="6">
        <v>1232717</v>
      </c>
      <c r="I31" s="31"/>
      <c r="J31" s="6">
        <v>217855</v>
      </c>
      <c r="K31" s="31"/>
      <c r="L31" s="6">
        <v>208856</v>
      </c>
      <c r="N31" s="324"/>
      <c r="O31" s="325"/>
      <c r="P31" s="324"/>
      <c r="Q31" s="325"/>
      <c r="R31" s="324"/>
      <c r="S31" s="325"/>
      <c r="T31" s="324"/>
      <c r="U31" s="32"/>
      <c r="V31" s="273"/>
      <c r="W31" s="273"/>
      <c r="X31" s="273"/>
      <c r="Y31" s="273"/>
      <c r="Z31" s="32"/>
      <c r="AA31" s="32"/>
      <c r="AB31" s="32"/>
      <c r="AC31" s="32"/>
    </row>
    <row r="32" spans="1:29" ht="18" customHeight="1">
      <c r="A32" s="31" t="s">
        <v>30</v>
      </c>
      <c r="E32" s="5">
        <v>7</v>
      </c>
      <c r="F32" s="6">
        <v>769719</v>
      </c>
      <c r="G32" s="31"/>
      <c r="H32" s="6">
        <v>783890</v>
      </c>
      <c r="I32" s="31"/>
      <c r="J32" s="6">
        <v>4313</v>
      </c>
      <c r="K32" s="31"/>
      <c r="L32" s="6">
        <v>4876</v>
      </c>
      <c r="N32" s="324"/>
      <c r="O32" s="327"/>
      <c r="P32" s="324"/>
      <c r="Q32" s="327"/>
      <c r="R32" s="324"/>
      <c r="S32" s="325"/>
      <c r="T32" s="324"/>
      <c r="U32" s="32"/>
      <c r="V32" s="273"/>
      <c r="W32" s="273"/>
      <c r="X32" s="273"/>
      <c r="Y32" s="273"/>
      <c r="Z32" s="32"/>
      <c r="AA32" s="32"/>
      <c r="AB32" s="32"/>
      <c r="AC32" s="32"/>
    </row>
    <row r="33" spans="1:29" ht="18" customHeight="1">
      <c r="A33" s="31" t="s">
        <v>31</v>
      </c>
      <c r="F33" s="6">
        <v>503438</v>
      </c>
      <c r="G33" s="31"/>
      <c r="H33" s="6">
        <v>519734</v>
      </c>
      <c r="I33" s="31"/>
      <c r="J33" s="6">
        <v>447989</v>
      </c>
      <c r="K33" s="31"/>
      <c r="L33" s="6">
        <v>460424</v>
      </c>
      <c r="N33" s="324"/>
      <c r="O33" s="327"/>
      <c r="P33" s="324"/>
      <c r="Q33" s="327"/>
      <c r="R33" s="324"/>
      <c r="S33" s="325"/>
      <c r="T33" s="324"/>
      <c r="U33" s="32"/>
      <c r="V33" s="273"/>
      <c r="W33" s="273"/>
      <c r="X33" s="273"/>
      <c r="Y33" s="273"/>
      <c r="Z33" s="32"/>
      <c r="AA33" s="32"/>
      <c r="AB33" s="32"/>
      <c r="AC33" s="32"/>
    </row>
    <row r="34" spans="1:29" ht="18" customHeight="1">
      <c r="A34" s="31" t="s">
        <v>32</v>
      </c>
      <c r="F34" s="6">
        <v>296459</v>
      </c>
      <c r="G34" s="31"/>
      <c r="H34" s="6">
        <v>295581</v>
      </c>
      <c r="I34" s="31"/>
      <c r="J34" s="6">
        <v>292077</v>
      </c>
      <c r="K34" s="31"/>
      <c r="L34" s="6">
        <v>293281</v>
      </c>
      <c r="N34" s="324"/>
      <c r="O34" s="331"/>
      <c r="P34" s="324"/>
      <c r="Q34" s="331"/>
      <c r="R34" s="324"/>
      <c r="S34" s="331"/>
      <c r="T34" s="324"/>
      <c r="U34" s="32"/>
      <c r="V34" s="273"/>
      <c r="W34" s="273"/>
      <c r="X34" s="273"/>
      <c r="Y34" s="273"/>
      <c r="Z34" s="32"/>
      <c r="AA34" s="32"/>
      <c r="AB34" s="32"/>
      <c r="AC34" s="32"/>
    </row>
    <row r="35" spans="1:29" s="32" customFormat="1" ht="18" customHeight="1">
      <c r="A35" s="37" t="s">
        <v>33</v>
      </c>
      <c r="B35" s="31"/>
      <c r="C35" s="31"/>
      <c r="D35" s="31"/>
      <c r="E35" s="5"/>
      <c r="F35" s="313">
        <f>SUM(F24:F34)</f>
        <v>10580565</v>
      </c>
      <c r="G35" s="314"/>
      <c r="H35" s="311">
        <f>SUM(H24:H34)</f>
        <v>10456939</v>
      </c>
      <c r="I35" s="314"/>
      <c r="J35" s="313">
        <f>SUM(J24:J34)</f>
        <v>7181632</v>
      </c>
      <c r="K35" s="314"/>
      <c r="L35" s="311">
        <f>SUM(L24:L34)</f>
        <v>7228301</v>
      </c>
      <c r="N35" s="328"/>
      <c r="O35" s="328"/>
      <c r="P35" s="328"/>
      <c r="Q35" s="328"/>
      <c r="R35" s="328"/>
      <c r="S35" s="328"/>
      <c r="T35" s="328"/>
      <c r="V35" s="273"/>
      <c r="W35" s="273"/>
      <c r="X35" s="273"/>
      <c r="Y35" s="273"/>
    </row>
    <row r="36" spans="1:29" s="32" customFormat="1" ht="17.55" customHeight="1">
      <c r="A36" s="31"/>
      <c r="B36" s="31"/>
      <c r="C36" s="31"/>
      <c r="D36" s="31"/>
      <c r="E36" s="5"/>
      <c r="F36" s="216"/>
      <c r="G36" s="1"/>
      <c r="H36" s="1"/>
      <c r="I36" s="1"/>
      <c r="J36" s="216"/>
      <c r="K36" s="1"/>
      <c r="L36" s="1"/>
      <c r="N36" s="332"/>
      <c r="O36" s="332"/>
      <c r="P36" s="332"/>
      <c r="Q36" s="332"/>
      <c r="R36" s="332"/>
      <c r="S36" s="332"/>
      <c r="T36" s="332"/>
      <c r="V36" s="273"/>
      <c r="W36" s="273"/>
      <c r="X36" s="273"/>
      <c r="Y36" s="273"/>
    </row>
    <row r="37" spans="1:29" s="32" customFormat="1" ht="18" customHeight="1" thickBot="1">
      <c r="A37" s="37" t="s">
        <v>34</v>
      </c>
      <c r="B37" s="31"/>
      <c r="C37" s="31"/>
      <c r="D37" s="31"/>
      <c r="E37" s="5"/>
      <c r="F37" s="318">
        <f>F35+F21</f>
        <v>15493299</v>
      </c>
      <c r="G37" s="314"/>
      <c r="H37" s="319">
        <f>H35+H21</f>
        <v>15167996</v>
      </c>
      <c r="I37" s="314"/>
      <c r="J37" s="318">
        <f>J35+J21</f>
        <v>14462299</v>
      </c>
      <c r="K37" s="314"/>
      <c r="L37" s="319">
        <f>L35+L21</f>
        <v>14037033</v>
      </c>
      <c r="N37" s="328"/>
      <c r="O37" s="328"/>
      <c r="P37" s="328"/>
      <c r="Q37" s="328"/>
      <c r="R37" s="328"/>
      <c r="S37" s="328"/>
      <c r="T37" s="328"/>
      <c r="V37" s="273"/>
      <c r="W37" s="273"/>
      <c r="X37" s="273"/>
      <c r="Y37" s="273"/>
    </row>
    <row r="38" spans="1:29" s="32" customFormat="1" ht="18" customHeight="1" thickTop="1">
      <c r="A38" s="37"/>
      <c r="B38" s="31"/>
      <c r="C38" s="31"/>
      <c r="D38" s="31"/>
      <c r="E38" s="5"/>
      <c r="F38" s="1"/>
      <c r="G38" s="10"/>
      <c r="H38" s="1"/>
      <c r="I38" s="10"/>
      <c r="J38" s="1"/>
      <c r="K38" s="10"/>
      <c r="L38" s="1"/>
      <c r="V38" s="273"/>
      <c r="W38" s="273"/>
      <c r="X38" s="273"/>
      <c r="Y38" s="273"/>
    </row>
    <row r="39" spans="1:29" s="29" customFormat="1" ht="18" customHeight="1">
      <c r="A39" s="368" t="s">
        <v>0</v>
      </c>
      <c r="B39" s="368"/>
      <c r="C39" s="368"/>
      <c r="D39" s="368"/>
      <c r="E39" s="368"/>
      <c r="F39" s="368"/>
      <c r="G39" s="368"/>
      <c r="H39" s="368"/>
      <c r="I39" s="368"/>
      <c r="J39" s="368"/>
      <c r="K39" s="368"/>
      <c r="L39" s="368"/>
      <c r="V39" s="294"/>
      <c r="W39" s="294"/>
      <c r="X39" s="294"/>
      <c r="Y39" s="294"/>
    </row>
    <row r="40" spans="1:29" s="29" customFormat="1" ht="18" customHeight="1">
      <c r="A40" s="368" t="s">
        <v>35</v>
      </c>
      <c r="B40" s="368"/>
      <c r="C40" s="368"/>
      <c r="D40" s="368"/>
      <c r="E40" s="368"/>
      <c r="F40" s="368"/>
      <c r="G40" s="368"/>
      <c r="H40" s="368"/>
      <c r="I40" s="368"/>
      <c r="J40" s="368"/>
      <c r="K40" s="368"/>
      <c r="L40" s="368"/>
      <c r="V40" s="294"/>
      <c r="W40" s="294"/>
      <c r="X40" s="294"/>
      <c r="Y40" s="294"/>
    </row>
    <row r="41" spans="1:29" s="29" customFormat="1" ht="18" customHeight="1">
      <c r="A41" s="368" t="s">
        <v>197</v>
      </c>
      <c r="B41" s="368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V41" s="294"/>
      <c r="W41" s="294"/>
      <c r="X41" s="294"/>
      <c r="Y41" s="294"/>
    </row>
    <row r="42" spans="1:29" s="32" customFormat="1" ht="18" customHeight="1">
      <c r="A42" s="30"/>
      <c r="B42" s="29"/>
      <c r="C42" s="29"/>
      <c r="D42" s="29"/>
      <c r="E42" s="13"/>
      <c r="F42" s="14"/>
      <c r="G42" s="14"/>
      <c r="H42" s="14"/>
      <c r="I42" s="14"/>
      <c r="J42" s="14"/>
      <c r="K42" s="14"/>
      <c r="L42" s="14"/>
      <c r="V42" s="273"/>
      <c r="W42" s="273"/>
      <c r="X42" s="273"/>
      <c r="Y42" s="273"/>
    </row>
    <row r="43" spans="1:29" s="32" customFormat="1" ht="18" customHeight="1">
      <c r="A43" s="31"/>
      <c r="B43" s="31"/>
      <c r="C43" s="31"/>
      <c r="D43" s="31"/>
      <c r="E43" s="5"/>
      <c r="F43" s="369" t="s">
        <v>2</v>
      </c>
      <c r="G43" s="369"/>
      <c r="H43" s="369"/>
      <c r="I43" s="25"/>
      <c r="J43" s="369" t="s">
        <v>3</v>
      </c>
      <c r="K43" s="369"/>
      <c r="L43" s="369"/>
      <c r="V43" s="273"/>
      <c r="W43" s="273"/>
      <c r="X43" s="273"/>
      <c r="Y43" s="273"/>
    </row>
    <row r="44" spans="1:29" s="32" customFormat="1" ht="18" customHeight="1">
      <c r="A44" s="31"/>
      <c r="B44" s="31"/>
      <c r="C44" s="31"/>
      <c r="D44" s="31"/>
      <c r="E44" s="7"/>
      <c r="F44" s="370" t="s">
        <v>4</v>
      </c>
      <c r="G44" s="370"/>
      <c r="H44" s="370"/>
      <c r="I44" s="25"/>
      <c r="J44" s="369" t="s">
        <v>4</v>
      </c>
      <c r="K44" s="369"/>
      <c r="L44" s="369"/>
      <c r="V44" s="273"/>
      <c r="W44" s="273"/>
      <c r="X44" s="273"/>
      <c r="Y44" s="273"/>
    </row>
    <row r="45" spans="1:29" s="32" customFormat="1" ht="18" customHeight="1">
      <c r="A45" s="31"/>
      <c r="B45" s="31"/>
      <c r="C45" s="31"/>
      <c r="D45" s="31"/>
      <c r="E45" s="7"/>
      <c r="F45" s="33" t="s">
        <v>5</v>
      </c>
      <c r="G45" s="26"/>
      <c r="H45" s="26"/>
      <c r="I45" s="25"/>
      <c r="J45" s="33" t="s">
        <v>5</v>
      </c>
      <c r="K45" s="25"/>
      <c r="L45" s="25"/>
      <c r="V45" s="273"/>
      <c r="W45" s="273"/>
      <c r="X45" s="273"/>
      <c r="Y45" s="273"/>
    </row>
    <row r="46" spans="1:29" s="32" customFormat="1" ht="18" customHeight="1">
      <c r="A46" s="31"/>
      <c r="B46" s="31"/>
      <c r="C46" s="31"/>
      <c r="D46" s="31"/>
      <c r="E46" s="7"/>
      <c r="F46" s="247" t="s">
        <v>198</v>
      </c>
      <c r="G46" s="25"/>
      <c r="H46" s="34" t="s">
        <v>7</v>
      </c>
      <c r="I46" s="25"/>
      <c r="J46" s="247" t="s">
        <v>198</v>
      </c>
      <c r="K46" s="25"/>
      <c r="L46" s="34" t="s">
        <v>7</v>
      </c>
      <c r="V46" s="273"/>
      <c r="W46" s="273"/>
      <c r="X46" s="273"/>
      <c r="Y46" s="273"/>
    </row>
    <row r="47" spans="1:29" s="32" customFormat="1" ht="18" customHeight="1">
      <c r="B47" s="31"/>
      <c r="C47" s="31"/>
      <c r="D47"/>
      <c r="F47" s="35">
        <v>2025</v>
      </c>
      <c r="G47" s="36"/>
      <c r="H47" s="35">
        <v>2024</v>
      </c>
      <c r="I47" s="36"/>
      <c r="J47" s="35">
        <v>2025</v>
      </c>
      <c r="K47" s="36"/>
      <c r="L47" s="35">
        <v>2024</v>
      </c>
      <c r="V47" s="273"/>
      <c r="W47" s="273"/>
      <c r="X47" s="273"/>
      <c r="Y47" s="273"/>
    </row>
    <row r="48" spans="1:29" s="32" customFormat="1" ht="18" customHeight="1">
      <c r="A48" s="31"/>
      <c r="B48" s="31"/>
      <c r="C48" s="31"/>
      <c r="D48" s="31"/>
      <c r="E48" s="7" t="s">
        <v>8</v>
      </c>
      <c r="F48" s="7" t="s">
        <v>9</v>
      </c>
      <c r="G48" s="15"/>
      <c r="H48" s="7" t="s">
        <v>9</v>
      </c>
      <c r="I48" s="15"/>
      <c r="J48" s="7" t="s">
        <v>9</v>
      </c>
      <c r="K48" s="15"/>
      <c r="L48" s="7" t="s">
        <v>9</v>
      </c>
      <c r="V48" s="273"/>
      <c r="W48" s="273"/>
      <c r="X48" s="273"/>
      <c r="Y48" s="273"/>
    </row>
    <row r="49" spans="1:25" s="32" customFormat="1" ht="18" customHeight="1">
      <c r="A49" s="37" t="s">
        <v>36</v>
      </c>
      <c r="B49" s="31"/>
      <c r="C49" s="31"/>
      <c r="D49" s="31"/>
      <c r="E49" s="7"/>
      <c r="F49" s="7"/>
      <c r="G49" s="15"/>
      <c r="H49" s="7"/>
      <c r="I49" s="15"/>
      <c r="J49" s="7"/>
      <c r="K49" s="15"/>
      <c r="L49" s="7"/>
      <c r="V49" s="273"/>
      <c r="W49" s="273"/>
      <c r="X49" s="273"/>
      <c r="Y49" s="273"/>
    </row>
    <row r="50" spans="1:25" s="32" customFormat="1" ht="18" customHeight="1">
      <c r="A50" s="37" t="s">
        <v>37</v>
      </c>
      <c r="B50" s="37"/>
      <c r="C50" s="31"/>
      <c r="D50" s="31"/>
      <c r="E50" s="5"/>
      <c r="F50" s="11"/>
      <c r="G50" s="11"/>
      <c r="H50" s="11"/>
      <c r="I50" s="11"/>
      <c r="J50" s="11"/>
      <c r="K50" s="11"/>
      <c r="L50" s="11"/>
      <c r="V50" s="273"/>
      <c r="W50" s="273"/>
      <c r="X50" s="273"/>
      <c r="Y50" s="273"/>
    </row>
    <row r="51" spans="1:25" s="32" customFormat="1" ht="18" customHeight="1">
      <c r="A51" s="254" t="s">
        <v>38</v>
      </c>
      <c r="B51" s="253"/>
      <c r="C51" s="254"/>
      <c r="D51" s="254"/>
      <c r="E51" s="255">
        <v>8</v>
      </c>
      <c r="F51" s="11">
        <v>1180527</v>
      </c>
      <c r="G51" s="11"/>
      <c r="H51" s="6">
        <v>927255</v>
      </c>
      <c r="I51" s="11"/>
      <c r="J51" s="11">
        <v>1180527</v>
      </c>
      <c r="K51" s="11"/>
      <c r="L51" s="6">
        <v>927255</v>
      </c>
      <c r="N51" s="324"/>
      <c r="O51" s="325"/>
      <c r="P51" s="324"/>
      <c r="Q51" s="329"/>
      <c r="R51" s="324"/>
      <c r="S51" s="325"/>
      <c r="T51" s="324"/>
      <c r="V51" s="273"/>
      <c r="W51" s="273"/>
      <c r="X51" s="273"/>
      <c r="Y51" s="273"/>
    </row>
    <row r="52" spans="1:25" s="32" customFormat="1" ht="18" customHeight="1">
      <c r="A52" s="31" t="s">
        <v>39</v>
      </c>
      <c r="B52" s="254"/>
      <c r="C52" s="254"/>
      <c r="D52" s="254"/>
      <c r="E52" s="256">
        <v>3</v>
      </c>
      <c r="F52" s="213">
        <v>434437</v>
      </c>
      <c r="G52" s="250"/>
      <c r="H52" s="6">
        <v>577048</v>
      </c>
      <c r="I52" s="12"/>
      <c r="J52" s="213">
        <v>146213</v>
      </c>
      <c r="K52" s="12"/>
      <c r="L52" s="6">
        <v>221990</v>
      </c>
      <c r="N52" s="324"/>
      <c r="O52" s="325"/>
      <c r="P52" s="324"/>
      <c r="Q52" s="329"/>
      <c r="R52" s="324"/>
      <c r="S52" s="325"/>
      <c r="T52" s="324"/>
      <c r="V52" s="273"/>
      <c r="W52" s="273"/>
      <c r="X52" s="273"/>
      <c r="Y52" s="273"/>
    </row>
    <row r="53" spans="1:25" s="32" customFormat="1" ht="18" customHeight="1">
      <c r="A53" s="31" t="s">
        <v>40</v>
      </c>
      <c r="B53" s="31"/>
      <c r="C53" s="31"/>
      <c r="D53" s="31"/>
      <c r="E53" s="7">
        <v>3</v>
      </c>
      <c r="F53" s="213">
        <v>262</v>
      </c>
      <c r="G53" s="250"/>
      <c r="H53" s="6">
        <v>646</v>
      </c>
      <c r="I53" s="12"/>
      <c r="J53" s="213">
        <v>13366</v>
      </c>
      <c r="K53" s="12"/>
      <c r="L53" s="6">
        <v>125230</v>
      </c>
      <c r="N53" s="324"/>
      <c r="O53" s="325"/>
      <c r="P53" s="324"/>
      <c r="Q53" s="329"/>
      <c r="R53" s="324"/>
      <c r="S53" s="325"/>
      <c r="T53" s="324"/>
      <c r="V53" s="273"/>
      <c r="W53" s="273"/>
      <c r="X53" s="273"/>
      <c r="Y53" s="273"/>
    </row>
    <row r="54" spans="1:25" s="32" customFormat="1" ht="18" hidden="1" customHeight="1">
      <c r="A54" s="254" t="s">
        <v>190</v>
      </c>
      <c r="B54" s="254"/>
      <c r="C54" s="254"/>
      <c r="D54" s="254"/>
      <c r="E54" s="7"/>
      <c r="F54" s="213"/>
      <c r="G54" s="250"/>
      <c r="H54" s="6"/>
      <c r="I54" s="12"/>
      <c r="J54" s="6"/>
      <c r="K54" s="12"/>
      <c r="L54" s="6"/>
      <c r="N54" s="324"/>
      <c r="O54" s="325"/>
      <c r="P54" s="324"/>
      <c r="Q54" s="329"/>
      <c r="R54" s="324"/>
      <c r="S54" s="325"/>
      <c r="T54" s="324"/>
      <c r="V54" s="273"/>
      <c r="W54" s="273"/>
      <c r="X54" s="273"/>
      <c r="Y54" s="273"/>
    </row>
    <row r="55" spans="1:25" s="32" customFormat="1" ht="18" hidden="1" customHeight="1">
      <c r="A55" s="254"/>
      <c r="B55" s="254"/>
      <c r="C55" s="254"/>
      <c r="D55" s="254" t="s">
        <v>191</v>
      </c>
      <c r="E55" s="7"/>
      <c r="F55" s="213"/>
      <c r="G55" s="250"/>
      <c r="H55" s="6"/>
      <c r="I55" s="12"/>
      <c r="J55" s="6"/>
      <c r="K55" s="12"/>
      <c r="L55" s="6"/>
      <c r="N55" s="324"/>
      <c r="O55" s="325"/>
      <c r="P55" s="324"/>
      <c r="Q55" s="329"/>
      <c r="R55" s="324"/>
      <c r="S55" s="325"/>
      <c r="T55" s="324"/>
      <c r="V55" s="273"/>
      <c r="W55" s="273"/>
      <c r="X55" s="273"/>
      <c r="Y55" s="273"/>
    </row>
    <row r="56" spans="1:25" s="32" customFormat="1" ht="18" customHeight="1">
      <c r="A56" s="31" t="s">
        <v>41</v>
      </c>
      <c r="B56" s="31"/>
      <c r="C56" s="31"/>
      <c r="D56" s="31"/>
      <c r="E56" s="7">
        <v>8</v>
      </c>
      <c r="F56" s="213">
        <v>209560</v>
      </c>
      <c r="G56" s="250"/>
      <c r="H56" s="6">
        <v>202410</v>
      </c>
      <c r="I56" s="12"/>
      <c r="J56" s="213">
        <v>14800</v>
      </c>
      <c r="K56" s="12"/>
      <c r="L56" s="6">
        <v>7275</v>
      </c>
      <c r="N56" s="324"/>
      <c r="O56" s="325"/>
      <c r="P56" s="324"/>
      <c r="Q56" s="329"/>
      <c r="R56" s="324"/>
      <c r="S56" s="325"/>
      <c r="T56" s="324"/>
      <c r="V56" s="273"/>
      <c r="W56" s="273"/>
      <c r="X56" s="273"/>
      <c r="Y56" s="273"/>
    </row>
    <row r="57" spans="1:25" s="32" customFormat="1" ht="18" customHeight="1">
      <c r="A57" s="31" t="s">
        <v>42</v>
      </c>
      <c r="B57" s="31"/>
      <c r="C57" s="31"/>
      <c r="D57" s="31"/>
      <c r="E57" s="7"/>
      <c r="F57" s="213">
        <v>173278</v>
      </c>
      <c r="G57" s="250"/>
      <c r="H57" s="6">
        <v>178809</v>
      </c>
      <c r="I57" s="12"/>
      <c r="J57" s="213">
        <v>27731</v>
      </c>
      <c r="K57" s="12"/>
      <c r="L57" s="6">
        <v>21278</v>
      </c>
      <c r="N57" s="333"/>
      <c r="O57" s="325"/>
      <c r="P57" s="324"/>
      <c r="Q57" s="329"/>
      <c r="R57" s="324"/>
      <c r="S57" s="325"/>
      <c r="T57" s="324"/>
      <c r="V57" s="273"/>
      <c r="W57" s="273"/>
      <c r="X57" s="273"/>
      <c r="Y57" s="273"/>
    </row>
    <row r="58" spans="1:25" s="32" customFormat="1" ht="18" customHeight="1">
      <c r="A58" s="31" t="s">
        <v>43</v>
      </c>
      <c r="B58" s="31"/>
      <c r="C58" s="31"/>
      <c r="D58" s="31"/>
      <c r="E58" s="7"/>
      <c r="F58" s="213">
        <v>45762</v>
      </c>
      <c r="G58" s="250"/>
      <c r="H58" s="6">
        <v>39434</v>
      </c>
      <c r="I58" s="12"/>
      <c r="J58" s="6">
        <v>3200</v>
      </c>
      <c r="K58" s="12"/>
      <c r="L58" s="6">
        <v>217</v>
      </c>
      <c r="N58" s="324"/>
      <c r="O58" s="325"/>
      <c r="P58" s="324"/>
      <c r="Q58" s="329"/>
      <c r="R58" s="333"/>
      <c r="S58" s="325"/>
      <c r="T58" s="326"/>
      <c r="V58" s="273"/>
      <c r="W58" s="273"/>
      <c r="X58" s="273"/>
      <c r="Y58" s="273"/>
    </row>
    <row r="59" spans="1:25" s="32" customFormat="1" ht="18" customHeight="1">
      <c r="A59" s="31" t="s">
        <v>44</v>
      </c>
      <c r="B59" s="31"/>
      <c r="C59" s="31"/>
      <c r="D59" s="31"/>
      <c r="E59" s="7"/>
      <c r="F59" s="213">
        <v>103504</v>
      </c>
      <c r="G59" s="250"/>
      <c r="H59" s="6">
        <v>93711</v>
      </c>
      <c r="I59" s="12"/>
      <c r="J59" s="213">
        <v>83535</v>
      </c>
      <c r="K59" s="12"/>
      <c r="L59" s="6">
        <v>83616</v>
      </c>
      <c r="N59" s="324"/>
      <c r="O59" s="325"/>
      <c r="P59" s="324"/>
      <c r="R59" s="324"/>
      <c r="S59" s="325"/>
      <c r="T59" s="324"/>
      <c r="V59" s="273"/>
      <c r="W59" s="273"/>
      <c r="X59" s="273"/>
      <c r="Y59" s="273"/>
    </row>
    <row r="60" spans="1:25" s="32" customFormat="1" ht="18" customHeight="1">
      <c r="A60" s="37" t="s">
        <v>45</v>
      </c>
      <c r="B60" s="31"/>
      <c r="C60" s="31"/>
      <c r="D60" s="31"/>
      <c r="E60" s="5"/>
      <c r="F60" s="313">
        <f>SUM(F51:F59)</f>
        <v>2147330</v>
      </c>
      <c r="G60" s="320"/>
      <c r="H60" s="313">
        <f>SUM(H51:H59)</f>
        <v>2019313</v>
      </c>
      <c r="I60" s="320"/>
      <c r="J60" s="313">
        <f>SUM(J51:J59)</f>
        <v>1469372</v>
      </c>
      <c r="K60" s="320"/>
      <c r="L60" s="321">
        <f>SUM(L51:L59)</f>
        <v>1386861</v>
      </c>
      <c r="N60" s="328"/>
      <c r="O60" s="328"/>
      <c r="P60" s="328"/>
      <c r="Q60" s="334"/>
      <c r="R60" s="328"/>
      <c r="S60" s="328"/>
      <c r="T60" s="328"/>
      <c r="V60" s="273"/>
      <c r="W60" s="273"/>
      <c r="X60" s="273"/>
      <c r="Y60" s="273"/>
    </row>
    <row r="61" spans="1:25" s="32" customFormat="1" ht="11.1" customHeight="1">
      <c r="A61" s="31"/>
      <c r="B61" s="31"/>
      <c r="C61" s="31"/>
      <c r="D61" s="31"/>
      <c r="E61" s="5"/>
      <c r="F61" s="11"/>
      <c r="G61" s="11"/>
      <c r="H61" s="11"/>
      <c r="I61" s="11"/>
      <c r="J61" s="11"/>
      <c r="K61" s="11"/>
      <c r="L61" s="310"/>
      <c r="N61" s="325"/>
      <c r="O61" s="325"/>
      <c r="P61" s="325"/>
      <c r="Q61" s="329"/>
      <c r="R61" s="325"/>
      <c r="S61" s="325"/>
      <c r="T61" s="325"/>
      <c r="V61" s="273"/>
      <c r="W61" s="273"/>
      <c r="X61" s="273"/>
      <c r="Y61" s="273"/>
    </row>
    <row r="62" spans="1:25" s="32" customFormat="1" ht="18" customHeight="1">
      <c r="A62" s="37" t="s">
        <v>46</v>
      </c>
      <c r="B62" s="31"/>
      <c r="C62" s="31"/>
      <c r="D62" s="31"/>
      <c r="E62" s="5"/>
      <c r="F62" s="11"/>
      <c r="G62" s="11"/>
      <c r="H62" s="11"/>
      <c r="I62" s="11"/>
      <c r="J62" s="11"/>
      <c r="K62" s="11"/>
      <c r="L62" s="11"/>
      <c r="N62" s="328"/>
      <c r="O62" s="328"/>
      <c r="P62" s="328"/>
      <c r="Q62" s="334"/>
      <c r="R62" s="328"/>
      <c r="S62" s="328"/>
      <c r="T62" s="328"/>
      <c r="V62" s="273"/>
      <c r="W62" s="273"/>
      <c r="X62" s="273"/>
      <c r="Y62" s="273"/>
    </row>
    <row r="63" spans="1:25" s="32" customFormat="1" ht="18" customHeight="1">
      <c r="A63" s="31" t="s">
        <v>47</v>
      </c>
      <c r="B63" s="31"/>
      <c r="C63" s="31"/>
      <c r="D63" s="31"/>
      <c r="E63" s="7">
        <v>8</v>
      </c>
      <c r="F63" s="6">
        <v>864364</v>
      </c>
      <c r="G63" s="6"/>
      <c r="H63" s="6">
        <v>897923</v>
      </c>
      <c r="I63" s="6"/>
      <c r="J63" s="6">
        <v>33077</v>
      </c>
      <c r="K63" s="9"/>
      <c r="L63" s="6">
        <v>13392</v>
      </c>
      <c r="N63" s="324"/>
      <c r="O63" s="325"/>
      <c r="P63" s="324"/>
      <c r="Q63" s="329"/>
      <c r="R63" s="324"/>
      <c r="S63" s="325"/>
      <c r="T63" s="324"/>
      <c r="V63" s="273"/>
      <c r="W63" s="273"/>
      <c r="X63" s="273"/>
      <c r="Y63" s="273"/>
    </row>
    <row r="64" spans="1:25" s="32" customFormat="1" ht="18" customHeight="1">
      <c r="A64" s="31" t="s">
        <v>48</v>
      </c>
      <c r="B64" s="31"/>
      <c r="C64" s="31"/>
      <c r="D64" s="31"/>
      <c r="E64" s="7"/>
      <c r="F64" s="6"/>
      <c r="G64" s="6"/>
      <c r="H64" s="6"/>
      <c r="I64" s="6"/>
      <c r="J64" s="6"/>
      <c r="K64" s="9"/>
      <c r="L64" s="6"/>
      <c r="N64" s="324"/>
      <c r="O64" s="325"/>
      <c r="P64" s="324"/>
      <c r="Q64" s="334"/>
      <c r="R64" s="324"/>
      <c r="S64" s="325"/>
      <c r="T64" s="324"/>
      <c r="V64" s="273"/>
      <c r="W64" s="273"/>
      <c r="X64" s="273"/>
      <c r="Y64" s="273"/>
    </row>
    <row r="65" spans="1:25" s="32" customFormat="1" ht="18" customHeight="1">
      <c r="A65" s="31"/>
      <c r="B65" s="31"/>
      <c r="C65" s="31" t="s">
        <v>49</v>
      </c>
      <c r="D65" s="31"/>
      <c r="E65" s="7">
        <v>7</v>
      </c>
      <c r="F65" s="6">
        <v>717684</v>
      </c>
      <c r="G65" s="6"/>
      <c r="H65" s="6">
        <v>953292</v>
      </c>
      <c r="I65" s="6"/>
      <c r="J65" s="6">
        <v>0</v>
      </c>
      <c r="K65" s="9"/>
      <c r="L65" s="6">
        <v>235608</v>
      </c>
      <c r="N65" s="324"/>
      <c r="O65" s="325"/>
      <c r="P65" s="324"/>
      <c r="Q65" s="334"/>
      <c r="R65" s="324"/>
      <c r="S65" s="325"/>
      <c r="T65" s="324"/>
      <c r="V65" s="273"/>
      <c r="W65" s="273"/>
      <c r="X65" s="273"/>
      <c r="Y65" s="273"/>
    </row>
    <row r="66" spans="1:25" s="32" customFormat="1" ht="18" customHeight="1">
      <c r="A66" s="31" t="s">
        <v>50</v>
      </c>
      <c r="B66" s="31"/>
      <c r="C66" s="31"/>
      <c r="D66" s="31"/>
      <c r="E66" s="7">
        <v>6</v>
      </c>
      <c r="F66" s="6">
        <v>0</v>
      </c>
      <c r="G66" s="6"/>
      <c r="H66" s="6">
        <v>0</v>
      </c>
      <c r="I66" s="6"/>
      <c r="J66" s="6">
        <v>1734990</v>
      </c>
      <c r="K66" s="9"/>
      <c r="L66" s="6">
        <v>1594452</v>
      </c>
      <c r="N66" s="326"/>
      <c r="O66" s="325"/>
      <c r="P66" s="326"/>
      <c r="Q66" s="334"/>
      <c r="R66" s="324"/>
      <c r="S66" s="325"/>
      <c r="T66" s="324"/>
      <c r="V66" s="273"/>
      <c r="W66" s="273"/>
      <c r="X66" s="273"/>
      <c r="Y66" s="273"/>
    </row>
    <row r="67" spans="1:25" s="32" customFormat="1" ht="18" customHeight="1">
      <c r="A67" s="31" t="s">
        <v>51</v>
      </c>
      <c r="B67" s="31"/>
      <c r="C67" s="31"/>
      <c r="D67" s="31"/>
      <c r="E67" s="7"/>
      <c r="F67" s="6">
        <v>267605</v>
      </c>
      <c r="G67" s="6"/>
      <c r="H67" s="6">
        <v>262508</v>
      </c>
      <c r="I67" s="6"/>
      <c r="J67" s="6">
        <v>234863</v>
      </c>
      <c r="K67" s="9"/>
      <c r="L67" s="6">
        <v>230350</v>
      </c>
      <c r="M67" s="32" t="s">
        <v>192</v>
      </c>
      <c r="N67" s="324"/>
      <c r="O67" s="325"/>
      <c r="P67" s="324"/>
      <c r="Q67" s="334"/>
      <c r="R67" s="324"/>
      <c r="S67" s="325"/>
      <c r="T67" s="324"/>
      <c r="V67" s="273"/>
      <c r="W67" s="273"/>
      <c r="X67" s="273"/>
      <c r="Y67" s="273"/>
    </row>
    <row r="68" spans="1:25" s="32" customFormat="1" ht="18" customHeight="1">
      <c r="A68" s="31" t="s">
        <v>52</v>
      </c>
      <c r="B68" s="31"/>
      <c r="C68" s="31"/>
      <c r="D68" s="31"/>
      <c r="E68" s="7"/>
      <c r="F68" s="6">
        <v>1351714</v>
      </c>
      <c r="G68" s="6"/>
      <c r="H68" s="6">
        <v>1015788</v>
      </c>
      <c r="I68" s="6"/>
      <c r="J68" s="6">
        <v>845395</v>
      </c>
      <c r="K68" s="9"/>
      <c r="L68" s="6">
        <v>557198</v>
      </c>
      <c r="N68" s="324"/>
      <c r="O68" s="325"/>
      <c r="P68" s="324"/>
      <c r="Q68" s="329"/>
      <c r="R68" s="324"/>
      <c r="S68" s="325"/>
      <c r="T68" s="324"/>
      <c r="V68" s="273"/>
      <c r="W68" s="273"/>
      <c r="X68" s="273"/>
      <c r="Y68" s="273"/>
    </row>
    <row r="69" spans="1:25" s="32" customFormat="1" ht="18" customHeight="1">
      <c r="A69" s="37" t="s">
        <v>53</v>
      </c>
      <c r="B69" s="31"/>
      <c r="C69" s="31"/>
      <c r="D69" s="31"/>
      <c r="E69" s="5"/>
      <c r="F69" s="313">
        <f>SUM(F63:F68)</f>
        <v>3201367</v>
      </c>
      <c r="G69" s="314"/>
      <c r="H69" s="311">
        <f>SUM(H63:H68)</f>
        <v>3129511</v>
      </c>
      <c r="I69" s="314"/>
      <c r="J69" s="313">
        <f>SUM(J63:J68)</f>
        <v>2848325</v>
      </c>
      <c r="K69" s="314"/>
      <c r="L69" s="311">
        <f>SUM(L63:L68)</f>
        <v>2631000</v>
      </c>
      <c r="N69" s="328"/>
      <c r="O69" s="328"/>
      <c r="P69" s="328"/>
      <c r="Q69" s="334"/>
      <c r="R69" s="328"/>
      <c r="S69" s="328"/>
      <c r="T69" s="328"/>
      <c r="V69" s="273"/>
      <c r="W69" s="273"/>
      <c r="X69" s="273"/>
      <c r="Y69" s="273"/>
    </row>
    <row r="70" spans="1:25" s="32" customFormat="1" ht="11.1" customHeight="1">
      <c r="A70" s="31"/>
      <c r="B70" s="31"/>
      <c r="C70" s="31"/>
      <c r="D70" s="31"/>
      <c r="E70" s="5"/>
      <c r="F70" s="312"/>
      <c r="G70" s="314"/>
      <c r="H70" s="314"/>
      <c r="I70" s="314"/>
      <c r="J70" s="312"/>
      <c r="K70" s="314"/>
      <c r="L70" s="314"/>
      <c r="N70" s="328"/>
      <c r="O70" s="334"/>
      <c r="P70" s="328"/>
      <c r="Q70" s="334"/>
      <c r="R70" s="328"/>
      <c r="S70" s="328"/>
      <c r="T70" s="328"/>
      <c r="V70" s="273"/>
      <c r="W70" s="273"/>
      <c r="X70" s="273"/>
      <c r="Y70" s="273"/>
    </row>
    <row r="71" spans="1:25" s="32" customFormat="1" ht="18" customHeight="1">
      <c r="A71" s="37" t="s">
        <v>54</v>
      </c>
      <c r="B71" s="37"/>
      <c r="C71" s="31"/>
      <c r="D71" s="31"/>
      <c r="E71" s="5"/>
      <c r="F71" s="322">
        <f>SUM(F60+F69)</f>
        <v>5348697</v>
      </c>
      <c r="G71" s="320"/>
      <c r="H71" s="322">
        <f>SUM(H60+H69)</f>
        <v>5148824</v>
      </c>
      <c r="I71" s="320"/>
      <c r="J71" s="322">
        <f>SUM(J60+J69)</f>
        <v>4317697</v>
      </c>
      <c r="K71" s="314"/>
      <c r="L71" s="323">
        <f>SUM(L60+L69)</f>
        <v>4017861</v>
      </c>
      <c r="N71" s="328"/>
      <c r="O71" s="335"/>
      <c r="P71" s="328"/>
      <c r="Q71" s="334"/>
      <c r="R71" s="328"/>
      <c r="S71" s="328"/>
      <c r="T71" s="328"/>
      <c r="V71" s="273"/>
      <c r="W71" s="273"/>
      <c r="X71" s="273"/>
      <c r="Y71" s="273"/>
    </row>
    <row r="72" spans="1:25" s="32" customFormat="1" ht="11.1" customHeight="1">
      <c r="A72" s="37"/>
      <c r="B72" s="37"/>
      <c r="C72" s="31"/>
      <c r="D72" s="31"/>
      <c r="E72" s="5"/>
      <c r="F72" s="1"/>
      <c r="G72" s="10"/>
      <c r="H72" s="1"/>
      <c r="I72" s="10"/>
      <c r="J72" s="1"/>
      <c r="K72" s="10"/>
      <c r="L72" s="1"/>
      <c r="V72" s="273"/>
      <c r="W72" s="273"/>
      <c r="X72" s="273"/>
      <c r="Y72" s="273"/>
    </row>
    <row r="73" spans="1:25" s="32" customFormat="1" ht="18" customHeight="1">
      <c r="A73" s="37" t="s">
        <v>55</v>
      </c>
      <c r="B73" s="37"/>
      <c r="C73" s="31"/>
      <c r="D73" s="31"/>
      <c r="E73" s="5"/>
      <c r="F73" s="11"/>
      <c r="G73" s="11"/>
      <c r="H73" s="11"/>
      <c r="I73" s="11"/>
      <c r="J73" s="249"/>
      <c r="K73" s="11"/>
      <c r="L73" s="11"/>
      <c r="V73" s="273"/>
      <c r="W73" s="273"/>
      <c r="X73" s="273"/>
      <c r="Y73" s="273"/>
    </row>
    <row r="74" spans="1:25" s="32" customFormat="1" ht="18" customHeight="1">
      <c r="A74" s="31" t="s">
        <v>56</v>
      </c>
      <c r="B74" s="31"/>
      <c r="C74" s="31"/>
      <c r="D74" s="31"/>
      <c r="E74" s="5"/>
      <c r="F74" s="11"/>
      <c r="G74" s="11"/>
      <c r="H74" s="11"/>
      <c r="I74" s="11"/>
      <c r="J74" s="11"/>
      <c r="K74" s="11"/>
      <c r="L74" s="11"/>
      <c r="V74" s="273"/>
      <c r="W74" s="273"/>
      <c r="X74" s="273"/>
      <c r="Y74" s="273"/>
    </row>
    <row r="75" spans="1:25" s="32" customFormat="1" ht="18" customHeight="1" thickBot="1">
      <c r="A75" s="31" t="s">
        <v>57</v>
      </c>
      <c r="B75" s="31"/>
      <c r="C75" s="16"/>
      <c r="D75" s="31"/>
      <c r="E75" s="5"/>
      <c r="F75" s="17">
        <v>5499884</v>
      </c>
      <c r="G75" s="8"/>
      <c r="H75" s="17">
        <v>5499884</v>
      </c>
      <c r="I75" s="8"/>
      <c r="J75" s="17">
        <v>5499884</v>
      </c>
      <c r="K75" s="8"/>
      <c r="L75" s="17">
        <v>5499884</v>
      </c>
      <c r="N75" s="327"/>
      <c r="O75" s="336"/>
      <c r="P75" s="327"/>
      <c r="Q75" s="336"/>
      <c r="R75" s="327"/>
      <c r="S75" s="333"/>
      <c r="T75" s="327"/>
      <c r="V75" s="273"/>
      <c r="W75" s="273"/>
      <c r="X75" s="273"/>
      <c r="Y75" s="273"/>
    </row>
    <row r="76" spans="1:25" s="32" customFormat="1" ht="18" customHeight="1" thickTop="1">
      <c r="A76" s="31" t="s">
        <v>58</v>
      </c>
      <c r="B76" s="31"/>
      <c r="C76" s="16"/>
      <c r="D76" s="31"/>
      <c r="E76" s="5"/>
      <c r="F76" s="6">
        <v>5480510</v>
      </c>
      <c r="G76" s="8"/>
      <c r="H76" s="6">
        <v>5480510</v>
      </c>
      <c r="I76" s="8"/>
      <c r="J76" s="6">
        <v>5480510</v>
      </c>
      <c r="K76" s="8"/>
      <c r="L76" s="18">
        <v>5480510</v>
      </c>
      <c r="N76" s="327"/>
      <c r="O76" s="336"/>
      <c r="P76" s="327"/>
      <c r="Q76" s="336"/>
      <c r="R76" s="327"/>
      <c r="S76" s="333"/>
      <c r="T76" s="327"/>
      <c r="V76" s="273"/>
      <c r="W76" s="273"/>
      <c r="X76" s="273"/>
      <c r="Y76" s="273"/>
    </row>
    <row r="77" spans="1:25" s="32" customFormat="1" ht="18" customHeight="1">
      <c r="A77" s="31" t="s">
        <v>59</v>
      </c>
      <c r="B77" s="31"/>
      <c r="C77" s="31"/>
      <c r="D77" s="31"/>
      <c r="E77" s="5"/>
      <c r="F77" s="8">
        <v>4325271</v>
      </c>
      <c r="G77" s="8"/>
      <c r="H77" s="8">
        <v>4325271</v>
      </c>
      <c r="I77" s="8"/>
      <c r="J77" s="8">
        <v>4325271</v>
      </c>
      <c r="K77" s="8"/>
      <c r="L77" s="8">
        <v>4325271</v>
      </c>
      <c r="N77" s="325"/>
      <c r="O77" s="336"/>
      <c r="P77" s="325"/>
      <c r="Q77" s="336"/>
      <c r="R77" s="325"/>
      <c r="S77" s="333"/>
      <c r="T77" s="325"/>
      <c r="V77" s="273"/>
      <c r="W77" s="273"/>
      <c r="X77" s="273"/>
      <c r="Y77" s="273"/>
    </row>
    <row r="78" spans="1:25" s="32" customFormat="1" ht="18" customHeight="1">
      <c r="A78" s="31" t="s">
        <v>60</v>
      </c>
      <c r="B78" s="31"/>
      <c r="C78" s="31"/>
      <c r="D78" s="31"/>
      <c r="E78" s="5"/>
      <c r="V78" s="273"/>
      <c r="W78" s="273"/>
      <c r="X78" s="273"/>
      <c r="Y78" s="273"/>
    </row>
    <row r="79" spans="1:25" s="32" customFormat="1" ht="18" customHeight="1">
      <c r="A79" s="31" t="s">
        <v>61</v>
      </c>
      <c r="B79" s="31"/>
      <c r="C79" s="31"/>
      <c r="D79" s="31"/>
      <c r="E79" s="5"/>
      <c r="F79" s="6"/>
      <c r="G79" s="8"/>
      <c r="H79" s="8"/>
      <c r="I79" s="8"/>
      <c r="J79" s="6"/>
      <c r="K79" s="307"/>
      <c r="L79" s="307"/>
      <c r="V79" s="273"/>
      <c r="W79" s="273"/>
      <c r="X79" s="273"/>
      <c r="Y79" s="273"/>
    </row>
    <row r="80" spans="1:25" s="32" customFormat="1" ht="18" customHeight="1">
      <c r="A80" s="31" t="s">
        <v>62</v>
      </c>
      <c r="B80" s="31"/>
      <c r="C80" s="31"/>
      <c r="D80" s="31"/>
      <c r="E80" s="5"/>
      <c r="F80" s="6">
        <v>549988</v>
      </c>
      <c r="G80" s="8"/>
      <c r="H80" s="19">
        <v>549988</v>
      </c>
      <c r="I80" s="8"/>
      <c r="J80" s="6">
        <v>549988</v>
      </c>
      <c r="K80" s="307"/>
      <c r="L80" s="308">
        <v>549988</v>
      </c>
      <c r="V80" s="273"/>
      <c r="W80" s="273"/>
      <c r="X80" s="273"/>
      <c r="Y80" s="273"/>
    </row>
    <row r="81" spans="1:31" s="32" customFormat="1" ht="18" customHeight="1">
      <c r="A81" s="31" t="s">
        <v>63</v>
      </c>
      <c r="B81" s="31"/>
      <c r="C81" s="31"/>
      <c r="D81" s="31"/>
      <c r="E81" s="5"/>
      <c r="F81" s="6">
        <v>534032</v>
      </c>
      <c r="G81" s="8"/>
      <c r="H81" s="19">
        <v>414706</v>
      </c>
      <c r="I81" s="8"/>
      <c r="J81" s="6">
        <v>534032</v>
      </c>
      <c r="K81" s="307"/>
      <c r="L81" s="308">
        <v>414706</v>
      </c>
      <c r="V81" s="273"/>
      <c r="W81" s="273"/>
      <c r="X81" s="273"/>
      <c r="Y81" s="273"/>
    </row>
    <row r="82" spans="1:31" s="32" customFormat="1" ht="18" customHeight="1">
      <c r="A82" s="31" t="s">
        <v>64</v>
      </c>
      <c r="B82" s="31"/>
      <c r="C82" s="31"/>
      <c r="D82" s="31"/>
      <c r="E82" s="5"/>
      <c r="F82" s="20">
        <v>-745199</v>
      </c>
      <c r="G82" s="8"/>
      <c r="H82" s="20">
        <v>-751303</v>
      </c>
      <c r="I82" s="8"/>
      <c r="J82" s="200">
        <v>-745199</v>
      </c>
      <c r="K82" s="9"/>
      <c r="L82" s="309">
        <v>-751303</v>
      </c>
      <c r="V82" s="273"/>
      <c r="W82" s="273"/>
      <c r="X82" s="273"/>
      <c r="Y82" s="273"/>
    </row>
    <row r="83" spans="1:31" s="32" customFormat="1" ht="18" customHeight="1">
      <c r="A83" s="37" t="s">
        <v>65</v>
      </c>
      <c r="B83" s="31"/>
      <c r="C83" s="31"/>
      <c r="D83" s="31"/>
      <c r="E83" s="5"/>
      <c r="F83" s="205">
        <f>SUM(F76:F82)</f>
        <v>10144602</v>
      </c>
      <c r="G83" s="1"/>
      <c r="H83" s="1">
        <f>SUM(H76:H82)</f>
        <v>10019172</v>
      </c>
      <c r="I83" s="1"/>
      <c r="J83" s="205">
        <f>SUM(J76:J82)</f>
        <v>10144602</v>
      </c>
      <c r="K83" s="1"/>
      <c r="L83" s="205">
        <f>SUM(L76:L82)</f>
        <v>10019172</v>
      </c>
      <c r="V83" s="273"/>
      <c r="W83" s="273"/>
      <c r="X83" s="273"/>
      <c r="Y83" s="273"/>
    </row>
    <row r="84" spans="1:31" s="32" customFormat="1" ht="18" customHeight="1">
      <c r="A84" s="31" t="s">
        <v>66</v>
      </c>
      <c r="B84" s="31"/>
      <c r="C84" s="31"/>
      <c r="D84" s="31"/>
      <c r="E84" s="5"/>
      <c r="F84" s="251">
        <f>'SE(Conso) 7-8'!W53</f>
        <v>0</v>
      </c>
      <c r="G84" s="11"/>
      <c r="H84" s="251">
        <v>0</v>
      </c>
      <c r="I84" s="11"/>
      <c r="J84" s="251">
        <v>0</v>
      </c>
      <c r="K84" s="9"/>
      <c r="L84" s="251">
        <v>0</v>
      </c>
      <c r="V84" s="273"/>
      <c r="W84" s="273"/>
      <c r="X84" s="273"/>
      <c r="Y84" s="273"/>
    </row>
    <row r="85" spans="1:31" s="32" customFormat="1" ht="18" customHeight="1">
      <c r="A85" s="37" t="s">
        <v>67</v>
      </c>
      <c r="B85" s="31"/>
      <c r="C85" s="31"/>
      <c r="D85" s="31"/>
      <c r="E85" s="5"/>
      <c r="F85" s="201">
        <f>F83+F84</f>
        <v>10144602</v>
      </c>
      <c r="G85" s="10"/>
      <c r="H85" s="3">
        <f>H83+H84</f>
        <v>10019172</v>
      </c>
      <c r="I85" s="10"/>
      <c r="J85" s="201">
        <f>J83+J84</f>
        <v>10144602</v>
      </c>
      <c r="K85" s="1">
        <f>K83+K84</f>
        <v>0</v>
      </c>
      <c r="L85" s="3">
        <f>L83+L84</f>
        <v>10019172</v>
      </c>
      <c r="V85" s="273"/>
      <c r="W85" s="273"/>
      <c r="X85" s="273"/>
      <c r="Y85" s="273"/>
    </row>
    <row r="86" spans="1:31" s="32" customFormat="1" ht="11.1" customHeight="1">
      <c r="A86" s="37"/>
      <c r="B86" s="31"/>
      <c r="C86" s="31"/>
      <c r="D86" s="31"/>
      <c r="E86" s="5"/>
      <c r="F86" s="206"/>
      <c r="G86" s="10"/>
      <c r="H86" s="1"/>
      <c r="I86" s="10"/>
      <c r="J86" s="206"/>
      <c r="K86" s="1"/>
      <c r="L86" s="1"/>
      <c r="V86" s="273"/>
      <c r="W86" s="273"/>
      <c r="X86" s="273"/>
      <c r="Y86" s="273"/>
    </row>
    <row r="87" spans="1:31" s="32" customFormat="1" ht="18" customHeight="1" thickBot="1">
      <c r="A87" s="37" t="s">
        <v>68</v>
      </c>
      <c r="B87" s="37"/>
      <c r="C87" s="37"/>
      <c r="D87" s="37"/>
      <c r="E87" s="5"/>
      <c r="F87" s="202">
        <f>F85+F71</f>
        <v>15493299</v>
      </c>
      <c r="G87" s="10"/>
      <c r="H87" s="2">
        <f>H85+H71</f>
        <v>15167996</v>
      </c>
      <c r="I87" s="10"/>
      <c r="J87" s="202">
        <f>J85+J71</f>
        <v>14462299</v>
      </c>
      <c r="K87" s="10"/>
      <c r="L87" s="2">
        <f>L85+L71</f>
        <v>14037033</v>
      </c>
      <c r="V87" s="273"/>
      <c r="W87" s="273"/>
      <c r="X87" s="273"/>
      <c r="Y87" s="273"/>
    </row>
    <row r="88" spans="1:31" s="38" customFormat="1" ht="19.350000000000001" customHeight="1" thickTop="1">
      <c r="E88" s="21"/>
      <c r="F88" s="22"/>
      <c r="G88" s="22"/>
      <c r="H88" s="22"/>
      <c r="I88" s="22"/>
      <c r="J88" s="22"/>
      <c r="K88" s="22"/>
      <c r="L88" s="22"/>
      <c r="N88" s="337"/>
      <c r="O88" s="337"/>
      <c r="P88" s="337"/>
      <c r="Q88" s="337"/>
      <c r="R88" s="337"/>
      <c r="S88" s="337"/>
      <c r="T88" s="337"/>
      <c r="U88" s="337"/>
      <c r="V88" s="338"/>
      <c r="W88" s="338"/>
      <c r="X88" s="338"/>
      <c r="Y88" s="338"/>
      <c r="Z88" s="337"/>
      <c r="AA88" s="337"/>
      <c r="AB88" s="337"/>
      <c r="AC88" s="337"/>
      <c r="AD88" s="337"/>
      <c r="AE88" s="337"/>
    </row>
    <row r="89" spans="1:31" ht="19.350000000000001" customHeight="1">
      <c r="F89" s="23"/>
      <c r="G89" s="23"/>
      <c r="H89" s="23"/>
      <c r="I89" s="23"/>
      <c r="J89" s="23"/>
      <c r="K89" s="23"/>
      <c r="L89" s="23"/>
      <c r="N89" s="32"/>
      <c r="O89" s="32"/>
      <c r="P89" s="32"/>
      <c r="Q89" s="32"/>
      <c r="R89" s="32"/>
      <c r="S89" s="32"/>
      <c r="T89" s="32"/>
      <c r="U89" s="32"/>
      <c r="V89" s="273"/>
      <c r="W89" s="273"/>
      <c r="X89" s="273"/>
      <c r="Y89" s="273"/>
      <c r="Z89" s="32"/>
      <c r="AA89" s="32"/>
      <c r="AB89" s="32"/>
      <c r="AC89" s="32"/>
      <c r="AD89" s="32"/>
      <c r="AE89" s="32"/>
    </row>
    <row r="90" spans="1:31" ht="19.350000000000001" customHeight="1">
      <c r="F90" s="306"/>
      <c r="G90" s="306"/>
      <c r="H90" s="306"/>
      <c r="I90" s="306"/>
      <c r="J90" s="306"/>
      <c r="K90" s="306"/>
      <c r="L90" s="306"/>
      <c r="N90" s="32"/>
      <c r="O90" s="32"/>
      <c r="P90" s="32"/>
      <c r="Q90" s="32"/>
      <c r="R90" s="32"/>
      <c r="S90" s="32"/>
      <c r="T90" s="32"/>
      <c r="U90" s="32"/>
      <c r="V90" s="273"/>
      <c r="W90" s="273"/>
      <c r="X90" s="273"/>
      <c r="Y90" s="273"/>
      <c r="Z90" s="32"/>
      <c r="AA90" s="32"/>
      <c r="AB90" s="32"/>
      <c r="AC90" s="32"/>
      <c r="AD90" s="32"/>
      <c r="AE90" s="32"/>
    </row>
    <row r="91" spans="1:31" ht="19.350000000000001" customHeight="1">
      <c r="F91" s="28"/>
      <c r="G91" s="28"/>
      <c r="H91" s="27"/>
      <c r="I91" s="28"/>
      <c r="J91" s="28"/>
      <c r="K91" s="28"/>
      <c r="L91" s="28"/>
      <c r="N91" s="32"/>
      <c r="O91" s="32"/>
      <c r="P91" s="32"/>
      <c r="Q91" s="32"/>
      <c r="R91" s="32"/>
      <c r="S91" s="32"/>
      <c r="T91" s="32"/>
      <c r="U91" s="32"/>
      <c r="V91" s="273"/>
      <c r="W91" s="273"/>
      <c r="X91" s="273"/>
      <c r="Y91" s="273"/>
      <c r="Z91" s="32"/>
      <c r="AA91" s="32"/>
      <c r="AB91" s="32"/>
      <c r="AC91" s="32"/>
      <c r="AD91" s="32"/>
      <c r="AE91" s="32"/>
    </row>
    <row r="92" spans="1:31" ht="19.350000000000001" customHeight="1">
      <c r="N92" s="32"/>
      <c r="O92" s="32"/>
      <c r="P92" s="32"/>
      <c r="Q92" s="32"/>
      <c r="R92" s="32"/>
      <c r="S92" s="32"/>
      <c r="T92" s="32"/>
      <c r="U92" s="32"/>
      <c r="V92" s="273"/>
      <c r="W92" s="273"/>
      <c r="X92" s="273"/>
      <c r="Y92" s="273"/>
      <c r="Z92" s="32"/>
      <c r="AA92" s="32"/>
      <c r="AB92" s="32"/>
      <c r="AC92" s="32"/>
      <c r="AD92" s="32"/>
      <c r="AE92" s="32"/>
    </row>
    <row r="93" spans="1:31" ht="19.350000000000001" customHeight="1">
      <c r="N93" s="32"/>
      <c r="O93" s="32"/>
      <c r="P93" s="32"/>
      <c r="Q93" s="32"/>
      <c r="R93" s="32"/>
      <c r="S93" s="32"/>
      <c r="T93" s="32"/>
      <c r="U93" s="32"/>
      <c r="V93" s="273"/>
      <c r="W93" s="273"/>
      <c r="X93" s="273"/>
      <c r="Y93" s="273"/>
      <c r="Z93" s="32"/>
      <c r="AA93" s="32"/>
      <c r="AB93" s="32"/>
      <c r="AC93" s="32"/>
      <c r="AD93" s="32"/>
      <c r="AE93" s="32"/>
    </row>
    <row r="94" spans="1:31" ht="19.350000000000001" customHeight="1">
      <c r="N94" s="32"/>
      <c r="O94" s="32"/>
      <c r="P94" s="32"/>
      <c r="Q94" s="32"/>
      <c r="R94" s="32"/>
      <c r="S94" s="32"/>
      <c r="T94" s="32"/>
      <c r="U94" s="32"/>
      <c r="V94" s="273"/>
      <c r="W94" s="273"/>
      <c r="X94" s="273"/>
      <c r="Y94" s="273"/>
      <c r="Z94" s="32"/>
      <c r="AA94" s="32"/>
      <c r="AB94" s="32"/>
      <c r="AC94" s="32"/>
      <c r="AD94" s="32"/>
      <c r="AE94" s="32"/>
    </row>
    <row r="95" spans="1:31" ht="19.350000000000001" customHeight="1">
      <c r="N95" s="32"/>
      <c r="O95" s="32"/>
      <c r="P95" s="32"/>
      <c r="Q95" s="32"/>
      <c r="R95" s="32"/>
      <c r="S95" s="32"/>
      <c r="T95" s="32"/>
      <c r="U95" s="32"/>
      <c r="V95" s="273"/>
      <c r="W95" s="273"/>
      <c r="X95" s="273"/>
      <c r="Y95" s="273"/>
      <c r="Z95" s="32"/>
      <c r="AA95" s="32"/>
      <c r="AB95" s="32"/>
      <c r="AC95" s="32"/>
      <c r="AD95" s="32"/>
      <c r="AE95" s="32"/>
    </row>
    <row r="96" spans="1:31" ht="19.350000000000001" customHeight="1">
      <c r="N96" s="32"/>
      <c r="O96" s="32"/>
      <c r="P96" s="32"/>
      <c r="Q96" s="32"/>
      <c r="R96" s="32"/>
      <c r="S96" s="32"/>
      <c r="T96" s="32"/>
      <c r="U96" s="32"/>
      <c r="V96" s="273"/>
      <c r="W96" s="273"/>
      <c r="X96" s="273"/>
      <c r="Y96" s="273"/>
      <c r="Z96" s="32"/>
      <c r="AA96" s="32"/>
      <c r="AB96" s="32"/>
      <c r="AC96" s="32"/>
      <c r="AD96" s="32"/>
      <c r="AE96" s="32"/>
    </row>
    <row r="97" spans="14:31" ht="19.350000000000001" customHeight="1">
      <c r="N97" s="32"/>
      <c r="O97" s="32"/>
      <c r="P97" s="32"/>
      <c r="Q97" s="32"/>
      <c r="R97" s="32"/>
      <c r="S97" s="32"/>
      <c r="T97" s="32"/>
      <c r="U97" s="32"/>
      <c r="V97" s="273"/>
      <c r="W97" s="273"/>
      <c r="X97" s="273"/>
      <c r="Y97" s="273"/>
      <c r="Z97" s="32"/>
      <c r="AA97" s="32"/>
      <c r="AB97" s="32"/>
      <c r="AC97" s="32"/>
      <c r="AD97" s="32"/>
      <c r="AE97" s="32"/>
    </row>
    <row r="98" spans="14:31" ht="19.350000000000001" customHeight="1">
      <c r="N98" s="32"/>
      <c r="O98" s="32"/>
      <c r="P98" s="32"/>
      <c r="Q98" s="32"/>
      <c r="R98" s="32"/>
      <c r="S98" s="32"/>
      <c r="T98" s="32"/>
      <c r="U98" s="32"/>
      <c r="V98" s="273"/>
      <c r="W98" s="273"/>
      <c r="X98" s="273"/>
      <c r="Y98" s="273"/>
      <c r="Z98" s="32"/>
      <c r="AA98" s="32"/>
      <c r="AB98" s="32"/>
      <c r="AC98" s="32"/>
      <c r="AD98" s="32"/>
      <c r="AE98" s="32"/>
    </row>
    <row r="99" spans="14:31" ht="19.350000000000001" customHeight="1">
      <c r="N99" s="32"/>
      <c r="O99" s="32"/>
      <c r="P99" s="32"/>
      <c r="Q99" s="32"/>
      <c r="R99" s="32"/>
      <c r="S99" s="32"/>
      <c r="T99" s="32"/>
      <c r="U99" s="32"/>
      <c r="V99" s="273"/>
      <c r="W99" s="273"/>
      <c r="X99" s="273"/>
      <c r="Y99" s="273"/>
      <c r="Z99" s="32"/>
      <c r="AA99" s="32"/>
      <c r="AB99" s="32"/>
      <c r="AC99" s="32"/>
      <c r="AD99" s="32"/>
      <c r="AE99" s="32"/>
    </row>
    <row r="100" spans="14:31" ht="19.350000000000001" customHeight="1">
      <c r="N100" s="32"/>
      <c r="O100" s="32"/>
      <c r="P100" s="32"/>
      <c r="Q100" s="32"/>
      <c r="R100" s="32"/>
      <c r="S100" s="32"/>
      <c r="T100" s="32"/>
      <c r="U100" s="32"/>
      <c r="V100" s="273"/>
      <c r="W100" s="273"/>
      <c r="X100" s="273"/>
      <c r="Y100" s="273"/>
      <c r="Z100" s="32"/>
      <c r="AA100" s="32"/>
      <c r="AB100" s="32"/>
      <c r="AC100" s="32"/>
      <c r="AD100" s="32"/>
      <c r="AE100" s="32"/>
    </row>
    <row r="101" spans="14:31" ht="19.350000000000001" customHeight="1">
      <c r="N101" s="32"/>
      <c r="O101" s="32"/>
      <c r="P101" s="32"/>
      <c r="Q101" s="32"/>
      <c r="R101" s="32"/>
      <c r="S101" s="32"/>
      <c r="T101" s="32"/>
      <c r="U101" s="32"/>
      <c r="V101" s="273"/>
      <c r="W101" s="273"/>
      <c r="X101" s="273"/>
      <c r="Y101" s="273"/>
      <c r="Z101" s="32"/>
      <c r="AA101" s="32"/>
      <c r="AB101" s="32"/>
      <c r="AC101" s="32"/>
      <c r="AD101" s="32"/>
      <c r="AE101" s="32"/>
    </row>
    <row r="102" spans="14:31" ht="19.350000000000001" customHeight="1">
      <c r="N102" s="32"/>
      <c r="O102" s="32"/>
      <c r="P102" s="32"/>
      <c r="Q102" s="32"/>
      <c r="R102" s="32"/>
      <c r="S102" s="32"/>
      <c r="T102" s="32"/>
      <c r="U102" s="32"/>
      <c r="V102" s="273"/>
      <c r="W102" s="273"/>
      <c r="X102" s="273"/>
      <c r="Y102" s="273"/>
      <c r="Z102" s="32"/>
      <c r="AA102" s="32"/>
      <c r="AB102" s="32"/>
      <c r="AC102" s="32"/>
      <c r="AD102" s="32"/>
      <c r="AE102" s="32"/>
    </row>
    <row r="103" spans="14:31" ht="19.350000000000001" customHeight="1"/>
    <row r="104" spans="14:31" ht="19.350000000000001" customHeight="1"/>
    <row r="105" spans="14:31" ht="19.350000000000001" customHeight="1"/>
    <row r="106" spans="14:31" ht="19.350000000000001" customHeight="1"/>
    <row r="107" spans="14:31" ht="19.350000000000001" customHeight="1"/>
    <row r="108" spans="14:31" ht="19.350000000000001" customHeight="1"/>
    <row r="109" spans="14:31" ht="19.350000000000001" customHeight="1"/>
    <row r="110" spans="14:31" ht="19.350000000000001" customHeight="1"/>
    <row r="111" spans="14:31" ht="19.350000000000001" customHeight="1"/>
    <row r="112" spans="14:31" ht="19.350000000000001" customHeight="1"/>
    <row r="113" ht="19.350000000000001" customHeight="1"/>
    <row r="114" ht="19.350000000000001" customHeight="1"/>
    <row r="115" ht="19.350000000000001" customHeight="1"/>
    <row r="116" ht="19.350000000000001" customHeight="1"/>
    <row r="117" ht="19.350000000000001" customHeight="1"/>
    <row r="118" ht="19.350000000000001" customHeight="1"/>
    <row r="119" ht="19.350000000000001" customHeight="1"/>
  </sheetData>
  <mergeCells count="34">
    <mergeCell ref="F44:H44"/>
    <mergeCell ref="J44:L44"/>
    <mergeCell ref="F6:H6"/>
    <mergeCell ref="J6:L6"/>
    <mergeCell ref="A39:L39"/>
    <mergeCell ref="A40:L40"/>
    <mergeCell ref="A41:L41"/>
    <mergeCell ref="F43:H43"/>
    <mergeCell ref="J43:L43"/>
    <mergeCell ref="GU3:HF3"/>
    <mergeCell ref="HG3:HR3"/>
    <mergeCell ref="HS3:ID3"/>
    <mergeCell ref="IE3:IP3"/>
    <mergeCell ref="IQ3:IT3"/>
    <mergeCell ref="F5:H5"/>
    <mergeCell ref="J5:L5"/>
    <mergeCell ref="EA3:EL3"/>
    <mergeCell ref="EM3:EX3"/>
    <mergeCell ref="EY3:FJ3"/>
    <mergeCell ref="AU3:BF3"/>
    <mergeCell ref="FK3:FV3"/>
    <mergeCell ref="FW3:GH3"/>
    <mergeCell ref="GI3:GT3"/>
    <mergeCell ref="BG3:BR3"/>
    <mergeCell ref="BS3:CD3"/>
    <mergeCell ref="CE3:CP3"/>
    <mergeCell ref="CQ3:DB3"/>
    <mergeCell ref="DC3:DN3"/>
    <mergeCell ref="DO3:DZ3"/>
    <mergeCell ref="A1:L1"/>
    <mergeCell ref="A2:L2"/>
    <mergeCell ref="A3:L3"/>
    <mergeCell ref="W3:AH3"/>
    <mergeCell ref="AI3:AT3"/>
  </mergeCells>
  <pageMargins left="0.7" right="0.7" top="0.48" bottom="0.5" header="0.5" footer="0.5"/>
  <pageSetup paperSize="9" scale="80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5"/>
  <sheetViews>
    <sheetView view="pageBreakPreview" zoomScale="70" zoomScaleNormal="70" zoomScaleSheetLayoutView="70" workbookViewId="0">
      <selection sqref="A1:J1"/>
    </sheetView>
  </sheetViews>
  <sheetFormatPr defaultColWidth="9.21875" defaultRowHeight="13.8"/>
  <cols>
    <col min="1" max="1" width="1.5546875" customWidth="1"/>
    <col min="2" max="2" width="57.44140625" customWidth="1"/>
    <col min="3" max="3" width="5.77734375" style="43" customWidth="1"/>
    <col min="4" max="4" width="12.21875" style="84" customWidth="1"/>
    <col min="5" max="5" width="0.77734375" style="84" customWidth="1"/>
    <col min="6" max="6" width="12.21875" style="84" customWidth="1"/>
    <col min="7" max="7" width="0.77734375" style="84" customWidth="1"/>
    <col min="8" max="8" width="12.21875" style="84" customWidth="1"/>
    <col min="9" max="9" width="0.77734375" style="84" customWidth="1"/>
    <col min="10" max="10" width="12.21875" style="84" customWidth="1"/>
    <col min="11" max="11" width="0.44140625" customWidth="1"/>
    <col min="13" max="13" width="9.21875" style="47" customWidth="1"/>
    <col min="14" max="14" width="3.5546875" style="47" customWidth="1"/>
    <col min="15" max="15" width="9.21875" style="47" customWidth="1"/>
    <col min="16" max="16" width="3.5546875" style="47" customWidth="1"/>
    <col min="17" max="17" width="9.21875" style="47" customWidth="1"/>
    <col min="18" max="18" width="3.5546875" style="47" customWidth="1"/>
    <col min="19" max="24" width="9.21875" style="47" customWidth="1"/>
    <col min="25" max="27" width="9.21875" style="47"/>
  </cols>
  <sheetData>
    <row r="1" spans="1:27" s="39" customFormat="1" ht="19.5" customHeight="1">
      <c r="A1" s="371" t="s">
        <v>0</v>
      </c>
      <c r="B1" s="371"/>
      <c r="C1" s="371"/>
      <c r="D1" s="371"/>
      <c r="E1" s="371"/>
      <c r="F1" s="371"/>
      <c r="G1" s="371"/>
      <c r="H1" s="371"/>
      <c r="I1" s="371"/>
      <c r="J1" s="371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</row>
    <row r="2" spans="1:27" s="39" customFormat="1" ht="19.5" customHeight="1">
      <c r="A2" s="371" t="s">
        <v>69</v>
      </c>
      <c r="B2" s="371"/>
      <c r="C2" s="371"/>
      <c r="D2" s="371"/>
      <c r="E2" s="371"/>
      <c r="F2" s="371"/>
      <c r="G2" s="371"/>
      <c r="H2" s="371"/>
      <c r="I2" s="371"/>
      <c r="J2" s="371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27" s="40" customFormat="1" ht="19.5" customHeight="1">
      <c r="A3" s="371" t="s">
        <v>199</v>
      </c>
      <c r="B3" s="371"/>
      <c r="C3" s="371"/>
      <c r="D3" s="371"/>
      <c r="E3" s="371"/>
      <c r="F3" s="371"/>
      <c r="G3" s="371"/>
      <c r="H3" s="371"/>
      <c r="I3" s="371"/>
      <c r="J3" s="371"/>
    </row>
    <row r="4" spans="1:27" s="40" customFormat="1" ht="19.5" customHeight="1">
      <c r="C4" s="41"/>
      <c r="D4" s="42"/>
      <c r="E4" s="42"/>
      <c r="F4" s="42"/>
      <c r="G4" s="42"/>
      <c r="H4" s="42"/>
      <c r="I4" s="42"/>
      <c r="J4" s="42"/>
    </row>
    <row r="5" spans="1:27" ht="19.5" customHeight="1">
      <c r="D5" s="369" t="s">
        <v>2</v>
      </c>
      <c r="E5" s="369"/>
      <c r="F5" s="369"/>
      <c r="G5" s="25"/>
      <c r="H5" s="369" t="s">
        <v>3</v>
      </c>
      <c r="I5" s="369"/>
      <c r="J5" s="369"/>
    </row>
    <row r="6" spans="1:27" ht="19.5" customHeight="1">
      <c r="C6" s="33"/>
      <c r="D6" s="369" t="s">
        <v>4</v>
      </c>
      <c r="E6" s="369"/>
      <c r="F6" s="369"/>
      <c r="G6" s="25"/>
      <c r="H6" s="369" t="s">
        <v>4</v>
      </c>
      <c r="I6" s="369"/>
      <c r="J6" s="369"/>
    </row>
    <row r="7" spans="1:27" ht="19.5" customHeight="1">
      <c r="C7" s="33"/>
      <c r="D7" s="44" t="s">
        <v>198</v>
      </c>
      <c r="E7" s="4"/>
      <c r="F7" s="44" t="s">
        <v>198</v>
      </c>
      <c r="G7" s="25"/>
      <c r="H7" s="44" t="s">
        <v>198</v>
      </c>
      <c r="I7" s="25"/>
      <c r="J7" s="44" t="s">
        <v>198</v>
      </c>
    </row>
    <row r="8" spans="1:27" ht="19.5" customHeight="1">
      <c r="C8" s="33"/>
      <c r="D8" s="198">
        <v>2025</v>
      </c>
      <c r="E8" s="199"/>
      <c r="F8" s="198">
        <v>2024</v>
      </c>
      <c r="G8" s="43"/>
      <c r="H8" s="45">
        <v>2025</v>
      </c>
      <c r="I8" s="43"/>
      <c r="J8" s="45">
        <v>2024</v>
      </c>
    </row>
    <row r="9" spans="1:27" s="47" customFormat="1" ht="19.5" customHeight="1">
      <c r="A9" s="46"/>
      <c r="B9" s="46"/>
      <c r="C9" s="5" t="s">
        <v>8</v>
      </c>
      <c r="D9" s="33" t="s">
        <v>9</v>
      </c>
      <c r="E9" s="33"/>
      <c r="F9" s="33" t="s">
        <v>9</v>
      </c>
      <c r="G9" s="33"/>
      <c r="H9" s="33" t="s">
        <v>9</v>
      </c>
      <c r="I9" s="33"/>
      <c r="J9" s="33" t="s">
        <v>9</v>
      </c>
    </row>
    <row r="10" spans="1:27" ht="19.5" customHeight="1">
      <c r="A10" s="46"/>
      <c r="B10" s="46"/>
      <c r="C10" s="33"/>
      <c r="D10" s="48"/>
      <c r="E10" s="48"/>
      <c r="F10" s="48"/>
      <c r="G10" s="48"/>
      <c r="H10" s="48"/>
      <c r="I10" s="48"/>
      <c r="J10" s="48"/>
    </row>
    <row r="11" spans="1:27" ht="19.5" customHeight="1">
      <c r="A11" t="s">
        <v>70</v>
      </c>
      <c r="C11" s="33" t="s">
        <v>101</v>
      </c>
      <c r="D11" s="49">
        <v>499714</v>
      </c>
      <c r="E11" s="49"/>
      <c r="F11" s="49">
        <v>608704</v>
      </c>
      <c r="G11" s="49"/>
      <c r="H11" s="49">
        <v>317009</v>
      </c>
      <c r="I11" s="49"/>
      <c r="J11" s="49">
        <v>325107</v>
      </c>
      <c r="M11" s="339"/>
      <c r="N11" s="257"/>
      <c r="O11" s="339"/>
      <c r="P11" s="257"/>
      <c r="Q11" s="339"/>
      <c r="R11" s="257"/>
      <c r="S11" s="339"/>
      <c r="U11" s="213"/>
      <c r="V11" s="213"/>
      <c r="W11" s="213"/>
      <c r="X11" s="213"/>
      <c r="Y11" s="213"/>
      <c r="Z11" s="213"/>
      <c r="AA11" s="213"/>
    </row>
    <row r="12" spans="1:27" ht="19.5" customHeight="1">
      <c r="A12" t="s">
        <v>71</v>
      </c>
      <c r="C12" s="33"/>
      <c r="D12" s="49">
        <v>-374082</v>
      </c>
      <c r="E12" s="49"/>
      <c r="F12" s="49">
        <v>-356787</v>
      </c>
      <c r="G12" s="49"/>
      <c r="H12" s="49">
        <v>-202616</v>
      </c>
      <c r="I12" s="49"/>
      <c r="J12" s="49">
        <v>-194581</v>
      </c>
      <c r="M12" s="339"/>
      <c r="N12" s="257"/>
      <c r="O12" s="339"/>
      <c r="P12" s="257"/>
      <c r="Q12" s="339"/>
      <c r="R12" s="257"/>
      <c r="S12" s="339"/>
      <c r="U12" s="213"/>
      <c r="V12" s="213"/>
      <c r="W12" s="213"/>
      <c r="X12" s="213"/>
      <c r="Y12" s="213"/>
      <c r="Z12" s="213"/>
      <c r="AA12" s="213"/>
    </row>
    <row r="13" spans="1:27" ht="19.5" customHeight="1">
      <c r="A13" s="46" t="s">
        <v>72</v>
      </c>
      <c r="B13" s="46"/>
      <c r="C13" s="33"/>
      <c r="D13" s="207">
        <f>SUM(D11:D12)</f>
        <v>125632</v>
      </c>
      <c r="E13" s="49"/>
      <c r="F13" s="207">
        <f>SUM(F11:F12)</f>
        <v>251917</v>
      </c>
      <c r="G13" s="49"/>
      <c r="H13" s="207">
        <f>SUM(H11:H12)</f>
        <v>114393</v>
      </c>
      <c r="I13" s="204"/>
      <c r="J13" s="207">
        <f>SUM(J11:J12)</f>
        <v>130526</v>
      </c>
      <c r="M13" s="340"/>
      <c r="N13" s="258"/>
      <c r="O13" s="340"/>
      <c r="P13" s="258"/>
      <c r="Q13" s="340"/>
      <c r="R13" s="258"/>
      <c r="S13" s="340"/>
      <c r="U13" s="213"/>
      <c r="V13" s="213"/>
      <c r="W13" s="213"/>
      <c r="X13" s="213"/>
      <c r="Y13" s="213"/>
      <c r="Z13" s="213"/>
      <c r="AA13" s="213"/>
    </row>
    <row r="14" spans="1:27" ht="14.55" customHeight="1">
      <c r="A14" s="46"/>
      <c r="B14" s="46"/>
      <c r="C14" s="33"/>
      <c r="D14" s="48"/>
      <c r="E14" s="49"/>
      <c r="F14" s="48"/>
      <c r="G14" s="49"/>
      <c r="H14" s="48"/>
      <c r="I14" s="48"/>
      <c r="J14" s="48"/>
      <c r="M14" s="341"/>
      <c r="N14" s="257"/>
      <c r="O14" s="341"/>
      <c r="P14" s="257"/>
      <c r="Q14" s="341"/>
      <c r="R14" s="257"/>
      <c r="S14" s="341"/>
      <c r="U14" s="213"/>
      <c r="V14" s="213"/>
      <c r="W14" s="213"/>
      <c r="X14" s="213"/>
      <c r="Y14" s="213"/>
      <c r="Z14" s="213"/>
      <c r="AA14" s="213"/>
    </row>
    <row r="15" spans="1:27" ht="19.5" customHeight="1">
      <c r="A15" t="s">
        <v>73</v>
      </c>
      <c r="C15" s="33"/>
      <c r="D15" s="49">
        <v>240247</v>
      </c>
      <c r="E15" s="49"/>
      <c r="F15" s="49">
        <v>1871</v>
      </c>
      <c r="G15" s="49"/>
      <c r="H15" s="49">
        <v>245845</v>
      </c>
      <c r="I15" s="49"/>
      <c r="J15" s="49">
        <v>10999</v>
      </c>
      <c r="M15" s="339"/>
      <c r="N15" s="257"/>
      <c r="O15" s="339"/>
      <c r="P15" s="257"/>
      <c r="Q15" s="339"/>
      <c r="R15" s="257"/>
      <c r="S15" s="339"/>
      <c r="U15" s="213"/>
      <c r="V15" s="213"/>
      <c r="W15" s="213"/>
      <c r="X15" s="213"/>
      <c r="Y15" s="213"/>
      <c r="Z15" s="213"/>
      <c r="AA15" s="213"/>
    </row>
    <row r="16" spans="1:27" ht="19.5" customHeight="1">
      <c r="A16" t="s">
        <v>74</v>
      </c>
      <c r="C16" s="33"/>
      <c r="D16" s="49">
        <v>-4026</v>
      </c>
      <c r="E16" s="49"/>
      <c r="F16" s="49">
        <v>-5259</v>
      </c>
      <c r="G16" s="49"/>
      <c r="H16" s="49">
        <v>-2502</v>
      </c>
      <c r="I16" s="49"/>
      <c r="J16" s="49">
        <v>-3049</v>
      </c>
      <c r="M16" s="339"/>
      <c r="N16" s="257"/>
      <c r="O16" s="339"/>
      <c r="P16" s="257"/>
      <c r="Q16" s="339"/>
      <c r="R16" s="257"/>
      <c r="S16" s="339"/>
      <c r="U16" s="213"/>
      <c r="V16" s="213"/>
      <c r="W16" s="213"/>
      <c r="X16" s="213"/>
      <c r="Y16" s="213"/>
      <c r="Z16" s="213"/>
      <c r="AA16" s="213"/>
    </row>
    <row r="17" spans="1:28" ht="19.5" customHeight="1">
      <c r="A17" t="s">
        <v>75</v>
      </c>
      <c r="C17" s="33"/>
      <c r="D17" s="49">
        <v>-177806</v>
      </c>
      <c r="E17" s="49"/>
      <c r="F17" s="49">
        <v>-196384</v>
      </c>
      <c r="G17" s="49"/>
      <c r="H17" s="49">
        <v>-124438</v>
      </c>
      <c r="I17" s="49"/>
      <c r="J17" s="49">
        <v>-109732</v>
      </c>
      <c r="M17" s="339"/>
      <c r="N17" s="257"/>
      <c r="O17" s="339"/>
      <c r="P17" s="257"/>
      <c r="Q17" s="339"/>
      <c r="R17" s="257"/>
      <c r="S17" s="339"/>
      <c r="U17" s="213"/>
      <c r="V17" s="213"/>
      <c r="W17" s="213"/>
      <c r="X17" s="213"/>
      <c r="Y17" s="213"/>
      <c r="Z17" s="213"/>
      <c r="AA17" s="213"/>
    </row>
    <row r="18" spans="1:28" ht="19.5" customHeight="1">
      <c r="A18" t="s">
        <v>76</v>
      </c>
      <c r="C18" s="33"/>
      <c r="D18" s="49">
        <v>-16264</v>
      </c>
      <c r="E18" s="49"/>
      <c r="F18" s="49">
        <v>-22989</v>
      </c>
      <c r="G18" s="49"/>
      <c r="H18" s="49">
        <v>-16102</v>
      </c>
      <c r="I18" s="49"/>
      <c r="J18" s="49">
        <v>-22798</v>
      </c>
      <c r="M18" s="339"/>
      <c r="N18" s="257"/>
      <c r="O18" s="339"/>
      <c r="P18" s="257"/>
      <c r="Q18" s="339"/>
      <c r="R18" s="257"/>
      <c r="S18" s="339"/>
      <c r="U18" s="213"/>
      <c r="V18" s="213"/>
      <c r="W18" s="213"/>
      <c r="X18" s="213"/>
      <c r="Y18" s="213"/>
      <c r="Z18" s="213"/>
      <c r="AA18" s="213"/>
    </row>
    <row r="19" spans="1:28" ht="19.5" customHeight="1">
      <c r="A19" t="s">
        <v>193</v>
      </c>
      <c r="C19" s="33"/>
      <c r="D19" s="49">
        <v>-24665</v>
      </c>
      <c r="E19" s="49"/>
      <c r="F19" s="49">
        <v>299642</v>
      </c>
      <c r="G19" s="49"/>
      <c r="H19" s="49">
        <v>64007</v>
      </c>
      <c r="I19" s="49"/>
      <c r="J19" s="49">
        <v>332019</v>
      </c>
      <c r="M19" s="339"/>
      <c r="N19" s="257"/>
      <c r="O19" s="339"/>
      <c r="P19" s="257"/>
      <c r="Q19" s="339"/>
      <c r="R19" s="257"/>
      <c r="S19" s="339"/>
      <c r="U19" s="213"/>
      <c r="V19" s="213"/>
      <c r="W19" s="213"/>
      <c r="X19" s="213"/>
      <c r="Y19" s="213"/>
      <c r="Z19" s="213"/>
      <c r="AA19" s="213"/>
    </row>
    <row r="20" spans="1:28" ht="19.5" customHeight="1">
      <c r="A20" s="54" t="s">
        <v>213</v>
      </c>
      <c r="B20" s="54"/>
      <c r="C20" s="33"/>
      <c r="D20" s="207">
        <f>SUM(D13:D19)</f>
        <v>143118</v>
      </c>
      <c r="E20" s="49"/>
      <c r="F20" s="207">
        <f>SUM(F13:F19)</f>
        <v>328798</v>
      </c>
      <c r="G20" s="49"/>
      <c r="H20" s="207">
        <f>SUM(H13:H19)</f>
        <v>281203</v>
      </c>
      <c r="I20" s="204"/>
      <c r="J20" s="207">
        <f>SUM(J13:J19)</f>
        <v>337965</v>
      </c>
      <c r="M20" s="340"/>
      <c r="N20" s="258"/>
      <c r="O20" s="340"/>
      <c r="P20" s="258"/>
      <c r="Q20" s="340"/>
      <c r="R20" s="258"/>
      <c r="S20" s="340"/>
      <c r="U20" s="213"/>
      <c r="V20" s="213"/>
      <c r="W20" s="213"/>
      <c r="X20" s="213"/>
      <c r="Y20" s="213"/>
      <c r="Z20" s="213"/>
      <c r="AA20" s="213"/>
    </row>
    <row r="21" spans="1:28" ht="14.55" customHeight="1">
      <c r="C21" s="33"/>
      <c r="D21" s="48"/>
      <c r="E21" s="49"/>
      <c r="F21" s="48"/>
      <c r="G21" s="49"/>
      <c r="H21" s="48"/>
      <c r="I21" s="48"/>
      <c r="J21" s="48"/>
      <c r="M21" s="341"/>
      <c r="N21" s="257"/>
      <c r="O21" s="341"/>
      <c r="P21" s="257"/>
      <c r="Q21" s="341"/>
      <c r="R21" s="257"/>
      <c r="S21" s="341"/>
      <c r="U21" s="213"/>
      <c r="V21" s="213"/>
      <c r="W21" s="213"/>
      <c r="X21" s="213"/>
      <c r="Y21" s="213"/>
      <c r="Z21" s="213"/>
      <c r="AA21" s="213"/>
    </row>
    <row r="22" spans="1:28" ht="19.5" customHeight="1">
      <c r="A22" t="s">
        <v>78</v>
      </c>
      <c r="C22" s="33"/>
      <c r="D22" s="49">
        <v>48826</v>
      </c>
      <c r="E22" s="49"/>
      <c r="F22" s="49">
        <v>71927</v>
      </c>
      <c r="G22" s="49"/>
      <c r="H22" s="49">
        <v>93439</v>
      </c>
      <c r="I22" s="48"/>
      <c r="J22" s="49">
        <v>85723</v>
      </c>
      <c r="M22" s="341"/>
      <c r="N22" s="259"/>
      <c r="O22" s="341"/>
      <c r="P22" s="259"/>
      <c r="Q22" s="341"/>
      <c r="R22" s="259"/>
      <c r="S22" s="341"/>
      <c r="U22" s="213"/>
      <c r="V22" s="213"/>
      <c r="W22" s="213"/>
      <c r="X22" s="213"/>
      <c r="Y22" s="213"/>
      <c r="Z22" s="213"/>
      <c r="AA22" s="213"/>
    </row>
    <row r="23" spans="1:28" ht="19.350000000000001" customHeight="1">
      <c r="A23" t="s">
        <v>79</v>
      </c>
      <c r="C23" s="33"/>
      <c r="D23" s="49">
        <v>-18200</v>
      </c>
      <c r="E23" s="49"/>
      <c r="F23" s="49">
        <v>-28754</v>
      </c>
      <c r="G23" s="49"/>
      <c r="H23" s="49">
        <v>-11333</v>
      </c>
      <c r="I23" s="48"/>
      <c r="J23" s="49">
        <v>-13171</v>
      </c>
      <c r="M23" s="339"/>
      <c r="N23" s="257"/>
      <c r="O23" s="339"/>
      <c r="P23" s="257"/>
      <c r="Q23" s="339"/>
      <c r="R23" s="257"/>
      <c r="S23" s="339"/>
      <c r="U23" s="213"/>
      <c r="V23" s="213"/>
      <c r="W23" s="213"/>
      <c r="X23" s="213"/>
      <c r="Y23" s="213"/>
      <c r="Z23" s="213"/>
      <c r="AA23" s="213"/>
    </row>
    <row r="24" spans="1:28" ht="19.350000000000001" customHeight="1">
      <c r="A24" s="268" t="s">
        <v>80</v>
      </c>
      <c r="B24" s="268"/>
      <c r="C24" s="33"/>
      <c r="D24" s="49"/>
      <c r="E24" s="49"/>
      <c r="F24" s="49"/>
      <c r="G24" s="49"/>
      <c r="H24" s="49"/>
      <c r="I24" s="48"/>
      <c r="J24" s="49"/>
      <c r="M24" s="339"/>
      <c r="N24" s="257"/>
      <c r="O24" s="339"/>
      <c r="P24" s="257"/>
      <c r="Q24" s="339"/>
      <c r="R24" s="257"/>
      <c r="S24" s="339"/>
      <c r="U24" s="213"/>
      <c r="V24" s="213"/>
      <c r="W24" s="213"/>
      <c r="X24" s="213"/>
      <c r="Y24" s="213"/>
      <c r="Z24" s="213"/>
      <c r="AA24" s="213"/>
    </row>
    <row r="25" spans="1:28" ht="19.5" customHeight="1">
      <c r="A25" s="268" t="s">
        <v>81</v>
      </c>
      <c r="B25" s="268"/>
      <c r="C25" s="33">
        <v>4</v>
      </c>
      <c r="D25" s="49">
        <v>-448</v>
      </c>
      <c r="E25" s="49"/>
      <c r="F25" s="49">
        <v>1769</v>
      </c>
      <c r="G25" s="49"/>
      <c r="H25" s="49">
        <v>127</v>
      </c>
      <c r="I25" s="48"/>
      <c r="J25" s="49">
        <v>1261</v>
      </c>
      <c r="M25" s="339"/>
      <c r="N25" s="257"/>
      <c r="O25" s="339"/>
      <c r="P25" s="257"/>
      <c r="Q25" s="339"/>
      <c r="R25" s="257"/>
      <c r="S25" s="339"/>
      <c r="U25" s="213"/>
      <c r="V25" s="213"/>
      <c r="W25" s="213"/>
      <c r="X25" s="213"/>
      <c r="Y25" s="213"/>
      <c r="Z25" s="213"/>
      <c r="AA25" s="213"/>
    </row>
    <row r="26" spans="1:28" ht="19.5" customHeight="1">
      <c r="A26" s="268" t="s">
        <v>208</v>
      </c>
      <c r="B26" s="268"/>
      <c r="C26" s="33">
        <v>6</v>
      </c>
      <c r="D26" s="49">
        <v>-26764</v>
      </c>
      <c r="E26" s="49"/>
      <c r="F26" s="49">
        <v>-49718</v>
      </c>
      <c r="G26" s="49"/>
      <c r="H26" s="49">
        <v>-229105</v>
      </c>
      <c r="I26" s="48"/>
      <c r="J26" s="49">
        <v>-110945</v>
      </c>
      <c r="M26" s="341"/>
      <c r="N26" s="257"/>
      <c r="O26" s="341"/>
      <c r="P26" s="257"/>
      <c r="Q26" s="341"/>
      <c r="R26" s="257"/>
      <c r="S26" s="341"/>
      <c r="U26" s="213"/>
      <c r="V26" s="213"/>
      <c r="W26" s="213"/>
      <c r="X26" s="213"/>
      <c r="Y26" s="213"/>
      <c r="Z26" s="213"/>
      <c r="AA26" s="213"/>
    </row>
    <row r="27" spans="1:28" ht="19.5" customHeight="1">
      <c r="A27" s="269" t="s">
        <v>107</v>
      </c>
      <c r="B27" s="269"/>
      <c r="D27" s="207">
        <f>SUM(D20:D26)</f>
        <v>146532</v>
      </c>
      <c r="E27" s="49"/>
      <c r="F27" s="207">
        <f>SUM(F20:F26)</f>
        <v>324022</v>
      </c>
      <c r="G27" s="49"/>
      <c r="H27" s="207">
        <f>SUM(H20:H26)</f>
        <v>134331</v>
      </c>
      <c r="I27" s="48"/>
      <c r="J27" s="207">
        <f>SUM(J20:J26)</f>
        <v>300833</v>
      </c>
      <c r="K27">
        <v>-1235</v>
      </c>
      <c r="M27" s="340"/>
      <c r="N27" s="258"/>
      <c r="O27" s="340"/>
      <c r="P27" s="258"/>
      <c r="Q27" s="340"/>
      <c r="R27" s="258"/>
      <c r="S27" s="340"/>
      <c r="U27" s="213"/>
      <c r="V27" s="213"/>
      <c r="W27" s="213"/>
      <c r="X27" s="213"/>
      <c r="Y27" s="213"/>
      <c r="Z27" s="213"/>
      <c r="AA27" s="213"/>
    </row>
    <row r="28" spans="1:28" ht="19.5" customHeight="1">
      <c r="A28" s="268" t="s">
        <v>82</v>
      </c>
      <c r="B28" s="268"/>
      <c r="C28" s="33"/>
      <c r="D28" s="56">
        <v>-27206</v>
      </c>
      <c r="E28" s="49"/>
      <c r="F28" s="56">
        <v>-36388</v>
      </c>
      <c r="G28" s="49"/>
      <c r="H28" s="56">
        <v>-15005</v>
      </c>
      <c r="I28" s="48"/>
      <c r="J28" s="56">
        <v>-13199</v>
      </c>
      <c r="M28" s="342"/>
      <c r="N28" s="257"/>
      <c r="O28" s="341"/>
      <c r="P28" s="257"/>
      <c r="Q28" s="341"/>
      <c r="R28" s="257"/>
      <c r="S28" s="341"/>
      <c r="U28" s="213"/>
      <c r="V28" s="213"/>
      <c r="W28" s="213"/>
      <c r="X28" s="213"/>
      <c r="Y28" s="213"/>
      <c r="Z28" s="213"/>
      <c r="AA28" s="213"/>
    </row>
    <row r="29" spans="1:28" s="46" customFormat="1" ht="19.5" customHeight="1" thickBot="1">
      <c r="A29" s="269" t="s">
        <v>108</v>
      </c>
      <c r="B29" s="269"/>
      <c r="C29" s="26"/>
      <c r="D29" s="208">
        <f>SUM(D27:D28)</f>
        <v>119326</v>
      </c>
      <c r="E29" s="49"/>
      <c r="F29" s="208">
        <f>SUM(F27:F28)</f>
        <v>287634</v>
      </c>
      <c r="G29" s="49"/>
      <c r="H29" s="208">
        <f>SUM(H27:H28)</f>
        <v>119326</v>
      </c>
      <c r="I29" s="48"/>
      <c r="J29" s="208">
        <f>SUM(J27:J28)</f>
        <v>287634</v>
      </c>
      <c r="M29" s="340"/>
      <c r="N29" s="258"/>
      <c r="O29" s="340"/>
      <c r="P29" s="258"/>
      <c r="Q29" s="340"/>
      <c r="R29" s="258"/>
      <c r="S29" s="340"/>
      <c r="T29" s="90"/>
      <c r="U29" s="213"/>
      <c r="V29" s="213"/>
      <c r="W29" s="213"/>
      <c r="X29" s="213"/>
      <c r="Y29" s="213"/>
      <c r="Z29" s="213"/>
      <c r="AA29" s="213"/>
      <c r="AB29"/>
    </row>
    <row r="30" spans="1:28" ht="14.55" customHeight="1" thickTop="1">
      <c r="A30" s="269"/>
      <c r="B30" s="269"/>
      <c r="C30" s="33"/>
      <c r="D30" s="59"/>
      <c r="E30" s="49"/>
      <c r="F30" s="59"/>
      <c r="G30" s="49"/>
      <c r="H30" s="59"/>
      <c r="I30" s="48"/>
      <c r="J30" s="59"/>
      <c r="M30" s="260"/>
      <c r="N30" s="257"/>
      <c r="O30" s="260"/>
      <c r="P30" s="257"/>
      <c r="Q30" s="260"/>
      <c r="R30" s="257"/>
      <c r="S30" s="260"/>
      <c r="U30" s="213"/>
      <c r="V30" s="213"/>
      <c r="W30" s="213"/>
      <c r="X30" s="213"/>
      <c r="Y30" s="213"/>
      <c r="Z30" s="213"/>
      <c r="AA30" s="213"/>
    </row>
    <row r="31" spans="1:28" ht="19.5" customHeight="1">
      <c r="A31" s="269" t="s">
        <v>109</v>
      </c>
      <c r="B31" s="269"/>
      <c r="C31" s="33"/>
      <c r="D31" s="48"/>
      <c r="E31" s="48"/>
      <c r="F31" s="48"/>
      <c r="G31" s="48"/>
      <c r="H31" s="48"/>
      <c r="I31" s="48"/>
      <c r="J31" s="48"/>
      <c r="M31" s="257"/>
      <c r="N31" s="257"/>
      <c r="O31" s="257"/>
      <c r="P31" s="257"/>
      <c r="Q31" s="257"/>
      <c r="R31" s="257"/>
      <c r="S31" s="257"/>
      <c r="U31" s="213"/>
      <c r="V31" s="213"/>
      <c r="W31" s="213"/>
      <c r="X31" s="213"/>
      <c r="Y31" s="213"/>
      <c r="Z31" s="213"/>
      <c r="AA31" s="213"/>
    </row>
    <row r="32" spans="1:28" ht="19.5" customHeight="1">
      <c r="A32" s="270" t="s">
        <v>83</v>
      </c>
      <c r="B32" s="271"/>
      <c r="C32" s="33"/>
      <c r="D32" s="215">
        <f>D29</f>
        <v>119326</v>
      </c>
      <c r="E32" s="50"/>
      <c r="F32" s="215">
        <v>287634</v>
      </c>
      <c r="G32" s="50"/>
      <c r="H32" s="215">
        <f>H29</f>
        <v>119326</v>
      </c>
      <c r="I32" s="62"/>
      <c r="J32" s="215">
        <v>287634</v>
      </c>
      <c r="M32" s="341"/>
      <c r="N32" s="257"/>
      <c r="O32" s="341"/>
      <c r="P32" s="257"/>
      <c r="Q32" s="341"/>
      <c r="R32" s="257"/>
      <c r="S32" s="341"/>
      <c r="U32" s="213"/>
      <c r="V32" s="213"/>
      <c r="W32" s="213"/>
      <c r="X32" s="213"/>
      <c r="Y32" s="213"/>
      <c r="Z32" s="213"/>
      <c r="AA32" s="213"/>
    </row>
    <row r="33" spans="1:28" ht="19.5" customHeight="1">
      <c r="A33" s="270" t="s">
        <v>84</v>
      </c>
      <c r="B33" s="271"/>
      <c r="C33" s="33"/>
      <c r="D33" s="61">
        <v>0</v>
      </c>
      <c r="E33" s="50"/>
      <c r="F33" s="61">
        <v>0</v>
      </c>
      <c r="G33" s="50"/>
      <c r="H33" s="61">
        <v>0</v>
      </c>
      <c r="I33" s="62"/>
      <c r="J33" s="61">
        <v>0</v>
      </c>
      <c r="M33" s="341"/>
      <c r="N33" s="257"/>
      <c r="O33" s="341"/>
      <c r="P33" s="257"/>
      <c r="Q33" s="341"/>
      <c r="R33" s="257"/>
      <c r="S33" s="341"/>
      <c r="U33" s="213"/>
      <c r="V33" s="213"/>
      <c r="W33" s="213"/>
      <c r="X33" s="213"/>
      <c r="Y33" s="213"/>
      <c r="Z33" s="213"/>
      <c r="AA33" s="213"/>
    </row>
    <row r="34" spans="1:28" ht="19.5" customHeight="1" thickBot="1">
      <c r="A34" s="269" t="s">
        <v>108</v>
      </c>
      <c r="B34" s="269"/>
      <c r="C34" s="33"/>
      <c r="D34" s="63">
        <f>SUM(D32:D33)</f>
        <v>119326</v>
      </c>
      <c r="E34" s="51"/>
      <c r="F34" s="63">
        <f>SUM(F32:F33)</f>
        <v>287634</v>
      </c>
      <c r="G34" s="51"/>
      <c r="H34" s="63">
        <f>SUM(H32:H33)</f>
        <v>119326</v>
      </c>
      <c r="I34" s="51"/>
      <c r="J34" s="63">
        <f>SUM(J32:J33)</f>
        <v>287634</v>
      </c>
      <c r="M34" s="340"/>
      <c r="N34" s="258"/>
      <c r="O34" s="340"/>
      <c r="P34" s="258"/>
      <c r="Q34" s="340"/>
      <c r="R34" s="258"/>
      <c r="S34" s="340"/>
      <c r="U34" s="213"/>
      <c r="V34" s="213"/>
      <c r="W34" s="213"/>
      <c r="X34" s="213"/>
      <c r="Y34" s="213"/>
      <c r="Z34" s="213"/>
      <c r="AA34" s="213"/>
    </row>
    <row r="35" spans="1:28" ht="14.55" customHeight="1" thickTop="1">
      <c r="A35" s="269"/>
      <c r="B35" s="269"/>
      <c r="C35" s="33"/>
      <c r="D35" s="59"/>
      <c r="E35" s="51"/>
      <c r="F35" s="59"/>
      <c r="G35" s="51"/>
      <c r="H35" s="59"/>
      <c r="I35" s="51"/>
      <c r="J35" s="59"/>
      <c r="M35" s="341"/>
      <c r="N35" s="257"/>
      <c r="O35" s="341"/>
      <c r="P35" s="257"/>
      <c r="Q35" s="341"/>
      <c r="R35" s="257"/>
      <c r="S35" s="341"/>
      <c r="U35" s="213"/>
      <c r="V35" s="213"/>
      <c r="W35" s="213"/>
      <c r="X35" s="213"/>
      <c r="Y35" s="213"/>
      <c r="Z35" s="213"/>
      <c r="AA35" s="213"/>
    </row>
    <row r="36" spans="1:28" ht="19.5" customHeight="1">
      <c r="A36" s="269" t="s">
        <v>85</v>
      </c>
      <c r="B36" s="269"/>
      <c r="C36" s="33"/>
      <c r="D36" s="59"/>
      <c r="E36" s="51"/>
      <c r="F36" s="59"/>
      <c r="G36" s="51"/>
      <c r="H36" s="59"/>
      <c r="I36" s="51"/>
      <c r="J36" s="59"/>
      <c r="M36" s="261"/>
      <c r="N36" s="262"/>
      <c r="O36" s="261"/>
      <c r="P36" s="262"/>
      <c r="Q36" s="261"/>
      <c r="R36" s="262"/>
      <c r="S36" s="261"/>
      <c r="U36" s="213"/>
      <c r="V36" s="213"/>
      <c r="W36" s="213"/>
      <c r="X36" s="213"/>
      <c r="Y36" s="213"/>
      <c r="Z36" s="213"/>
      <c r="AA36" s="213"/>
    </row>
    <row r="37" spans="1:28" ht="19.5" customHeight="1" thickBot="1">
      <c r="A37" s="270" t="s">
        <v>86</v>
      </c>
      <c r="B37" s="270"/>
      <c r="C37" s="33"/>
      <c r="D37" s="248">
        <f>D32/1096102</f>
        <v>0.10886395609167759</v>
      </c>
      <c r="E37" s="65">
        <f t="shared" ref="E37" si="0">E32/1096102</f>
        <v>0</v>
      </c>
      <c r="F37" s="64">
        <f>F32/1096102</f>
        <v>0.26241535915453124</v>
      </c>
      <c r="G37" s="65"/>
      <c r="H37" s="248">
        <f>H32/1096102</f>
        <v>0.10886395609167759</v>
      </c>
      <c r="I37" s="65"/>
      <c r="J37" s="64">
        <f>J32/1096102</f>
        <v>0.26241535915453124</v>
      </c>
      <c r="M37" s="343"/>
      <c r="N37" s="263"/>
      <c r="O37" s="343"/>
      <c r="P37" s="263"/>
      <c r="Q37" s="343"/>
      <c r="R37" s="263"/>
      <c r="S37" s="343"/>
      <c r="U37" s="213"/>
      <c r="V37" s="213"/>
      <c r="W37" s="213"/>
      <c r="X37" s="213"/>
      <c r="Y37" s="213"/>
      <c r="Z37" s="213"/>
      <c r="AA37" s="213"/>
    </row>
    <row r="38" spans="1:28" ht="19.5" customHeight="1" thickTop="1" thickBot="1">
      <c r="A38" s="270" t="s">
        <v>87</v>
      </c>
      <c r="B38" s="270"/>
      <c r="C38" s="33"/>
      <c r="D38" s="66">
        <f>D32/1096102</f>
        <v>0.10886395609167759</v>
      </c>
      <c r="E38" s="67"/>
      <c r="F38" s="66">
        <f>F32/1096102</f>
        <v>0.26241535915453124</v>
      </c>
      <c r="G38" s="67"/>
      <c r="H38" s="66">
        <f>H32/1096102</f>
        <v>0.10886395609167759</v>
      </c>
      <c r="I38" s="67"/>
      <c r="J38" s="66">
        <f>J32/1096102</f>
        <v>0.26241535915453124</v>
      </c>
      <c r="M38" s="343"/>
      <c r="N38" s="263"/>
      <c r="O38" s="343"/>
      <c r="P38" s="263"/>
      <c r="Q38" s="343"/>
      <c r="R38" s="263"/>
      <c r="S38" s="343"/>
      <c r="U38" s="213"/>
      <c r="V38" s="213"/>
      <c r="W38" s="213"/>
      <c r="X38" s="213"/>
      <c r="Y38" s="213"/>
      <c r="Z38" s="213"/>
      <c r="AA38" s="213"/>
    </row>
    <row r="39" spans="1:28" ht="14.4" thickTop="1">
      <c r="C39" s="33"/>
      <c r="D39" s="50"/>
      <c r="E39" s="48"/>
      <c r="F39" s="50"/>
      <c r="G39" s="48"/>
      <c r="H39" s="50"/>
      <c r="I39" s="48"/>
      <c r="J39" s="50"/>
      <c r="U39" s="213"/>
      <c r="V39" s="213"/>
      <c r="W39" s="213"/>
      <c r="X39" s="213"/>
      <c r="Y39" s="213"/>
      <c r="Z39" s="213"/>
      <c r="AA39" s="213"/>
    </row>
    <row r="40" spans="1:28" s="39" customFormat="1" ht="19.5" customHeight="1">
      <c r="A40" s="371" t="s">
        <v>0</v>
      </c>
      <c r="B40" s="371"/>
      <c r="C40" s="371"/>
      <c r="D40" s="371"/>
      <c r="E40" s="371"/>
      <c r="F40" s="371"/>
      <c r="G40" s="371"/>
      <c r="H40" s="371"/>
      <c r="I40" s="371"/>
      <c r="J40" s="371"/>
      <c r="M40" s="267"/>
      <c r="N40" s="267"/>
      <c r="O40" s="267"/>
      <c r="P40" s="267"/>
      <c r="Q40" s="267"/>
      <c r="R40" s="267"/>
      <c r="S40" s="267"/>
      <c r="T40" s="267"/>
      <c r="U40" s="213"/>
      <c r="V40" s="213"/>
      <c r="W40" s="213"/>
      <c r="X40" s="213"/>
      <c r="Y40" s="213"/>
      <c r="Z40" s="213"/>
      <c r="AA40" s="213"/>
      <c r="AB40"/>
    </row>
    <row r="41" spans="1:28" s="39" customFormat="1" ht="19.5" customHeight="1">
      <c r="A41" s="371" t="s">
        <v>88</v>
      </c>
      <c r="B41" s="371"/>
      <c r="C41" s="371"/>
      <c r="D41" s="371"/>
      <c r="E41" s="371"/>
      <c r="F41" s="371"/>
      <c r="G41" s="371"/>
      <c r="H41" s="371"/>
      <c r="I41" s="371"/>
      <c r="J41" s="371"/>
      <c r="M41" s="267"/>
      <c r="N41" s="267"/>
      <c r="O41" s="267"/>
      <c r="P41" s="267"/>
      <c r="Q41" s="267"/>
      <c r="R41" s="267"/>
      <c r="S41" s="267"/>
      <c r="T41" s="267"/>
      <c r="U41" s="213"/>
      <c r="V41" s="213"/>
      <c r="W41" s="213"/>
      <c r="X41" s="213"/>
      <c r="Y41" s="213"/>
      <c r="Z41" s="213"/>
      <c r="AA41" s="213"/>
      <c r="AB41"/>
    </row>
    <row r="42" spans="1:28" s="40" customFormat="1" ht="19.5" customHeight="1">
      <c r="A42" s="371" t="s">
        <v>199</v>
      </c>
      <c r="B42" s="371"/>
      <c r="C42" s="371"/>
      <c r="D42" s="371"/>
      <c r="E42" s="371"/>
      <c r="F42" s="371"/>
      <c r="G42" s="371"/>
      <c r="H42" s="371"/>
      <c r="I42" s="371"/>
      <c r="J42" s="371"/>
      <c r="U42" s="213"/>
      <c r="V42" s="213"/>
      <c r="W42" s="213"/>
      <c r="X42" s="213"/>
      <c r="Y42" s="213"/>
      <c r="Z42" s="213"/>
      <c r="AA42" s="213"/>
      <c r="AB42"/>
    </row>
    <row r="43" spans="1:28" s="40" customFormat="1" ht="19.5" customHeight="1">
      <c r="C43" s="41"/>
      <c r="D43" s="42"/>
      <c r="E43" s="42"/>
      <c r="F43" s="42"/>
      <c r="G43" s="42"/>
      <c r="H43" s="42"/>
      <c r="I43" s="42"/>
      <c r="J43" s="42"/>
      <c r="U43" s="213"/>
      <c r="V43" s="213"/>
      <c r="W43" s="213"/>
      <c r="X43" s="213"/>
      <c r="Y43" s="213"/>
      <c r="Z43" s="213"/>
      <c r="AA43" s="213"/>
      <c r="AB43"/>
    </row>
    <row r="44" spans="1:28" ht="19.5" customHeight="1">
      <c r="A44" s="68"/>
      <c r="B44" s="68"/>
      <c r="D44" s="369" t="s">
        <v>2</v>
      </c>
      <c r="E44" s="369"/>
      <c r="F44" s="369"/>
      <c r="G44" s="25"/>
      <c r="H44" s="369" t="s">
        <v>3</v>
      </c>
      <c r="I44" s="369"/>
      <c r="J44" s="369"/>
      <c r="U44" s="213"/>
      <c r="V44" s="213"/>
      <c r="W44" s="213"/>
      <c r="X44" s="213"/>
      <c r="Y44" s="213"/>
      <c r="Z44" s="213"/>
      <c r="AA44" s="213"/>
    </row>
    <row r="45" spans="1:28" ht="19.5" customHeight="1">
      <c r="A45" s="68"/>
      <c r="B45" s="68"/>
      <c r="C45" s="33"/>
      <c r="D45" s="369" t="s">
        <v>4</v>
      </c>
      <c r="E45" s="369"/>
      <c r="F45" s="369"/>
      <c r="G45" s="25"/>
      <c r="H45" s="369" t="s">
        <v>4</v>
      </c>
      <c r="I45" s="369"/>
      <c r="J45" s="369"/>
      <c r="U45" s="213"/>
      <c r="V45" s="213"/>
      <c r="W45" s="213"/>
      <c r="X45" s="213"/>
      <c r="Y45" s="213"/>
      <c r="Z45" s="213"/>
      <c r="AA45" s="213"/>
    </row>
    <row r="46" spans="1:28" ht="19.5" customHeight="1">
      <c r="A46" s="68"/>
      <c r="C46" s="33"/>
      <c r="D46" s="44" t="s">
        <v>198</v>
      </c>
      <c r="E46" s="4"/>
      <c r="F46" s="44" t="s">
        <v>198</v>
      </c>
      <c r="G46" s="25"/>
      <c r="H46" s="44" t="s">
        <v>198</v>
      </c>
      <c r="I46" s="25"/>
      <c r="J46" s="44" t="s">
        <v>198</v>
      </c>
      <c r="U46" s="213"/>
      <c r="V46" s="213"/>
      <c r="W46" s="213"/>
      <c r="X46" s="213"/>
      <c r="Y46" s="213"/>
      <c r="Z46" s="213"/>
      <c r="AA46" s="213"/>
    </row>
    <row r="47" spans="1:28" ht="19.5" customHeight="1">
      <c r="C47" s="33"/>
      <c r="D47" s="45">
        <v>2025</v>
      </c>
      <c r="E47" s="43"/>
      <c r="F47" s="45">
        <v>2024</v>
      </c>
      <c r="G47" s="43"/>
      <c r="H47" s="45">
        <v>2025</v>
      </c>
      <c r="I47" s="43"/>
      <c r="J47" s="45">
        <v>2024</v>
      </c>
      <c r="U47" s="213"/>
      <c r="V47" s="213"/>
      <c r="W47" s="213"/>
      <c r="X47" s="213"/>
      <c r="Y47" s="213"/>
      <c r="Z47" s="213"/>
      <c r="AA47" s="213"/>
    </row>
    <row r="48" spans="1:28" s="47" customFormat="1" ht="19.5" customHeight="1">
      <c r="A48" s="69"/>
      <c r="B48" s="46"/>
      <c r="C48" s="33"/>
      <c r="D48" s="33" t="s">
        <v>9</v>
      </c>
      <c r="E48" s="33"/>
      <c r="F48" s="33" t="s">
        <v>9</v>
      </c>
      <c r="G48" s="33"/>
      <c r="H48" s="33" t="s">
        <v>9</v>
      </c>
      <c r="I48" s="33"/>
      <c r="J48" s="33" t="s">
        <v>9</v>
      </c>
      <c r="U48" s="213"/>
      <c r="V48" s="213"/>
      <c r="W48" s="213"/>
      <c r="X48" s="213"/>
      <c r="Y48" s="213"/>
      <c r="Z48" s="213"/>
      <c r="AA48" s="213"/>
      <c r="AB48"/>
    </row>
    <row r="49" spans="1:28" s="47" customFormat="1" ht="15.6">
      <c r="A49" s="69"/>
      <c r="B49" s="46"/>
      <c r="C49" s="33"/>
      <c r="D49" s="33"/>
      <c r="E49" s="33"/>
      <c r="F49" s="33"/>
      <c r="G49" s="33"/>
      <c r="H49" s="33"/>
      <c r="I49" s="33"/>
      <c r="J49" s="33"/>
      <c r="U49" s="213"/>
      <c r="V49" s="213"/>
      <c r="W49" s="213"/>
      <c r="X49" s="213"/>
      <c r="Y49" s="213"/>
      <c r="Z49" s="213"/>
      <c r="AA49" s="213"/>
      <c r="AB49"/>
    </row>
    <row r="50" spans="1:28" ht="19.5" customHeight="1">
      <c r="A50" s="269" t="s">
        <v>108</v>
      </c>
      <c r="B50" s="269"/>
      <c r="D50" s="210">
        <f>D29</f>
        <v>119326</v>
      </c>
      <c r="E50" s="210"/>
      <c r="F50" s="210">
        <f>F29</f>
        <v>287634</v>
      </c>
      <c r="G50" s="210"/>
      <c r="H50" s="210">
        <f>H29</f>
        <v>119326</v>
      </c>
      <c r="I50" s="210"/>
      <c r="J50" s="210">
        <f>J29</f>
        <v>287634</v>
      </c>
      <c r="M50" s="344"/>
      <c r="N50" s="264"/>
      <c r="O50" s="344"/>
      <c r="P50" s="264"/>
      <c r="Q50" s="344"/>
      <c r="R50" s="264"/>
      <c r="S50" s="344"/>
      <c r="U50" s="213"/>
      <c r="V50" s="213"/>
      <c r="W50" s="213"/>
      <c r="X50" s="213"/>
      <c r="Y50" s="213"/>
      <c r="Z50" s="213"/>
      <c r="AA50" s="213"/>
    </row>
    <row r="51" spans="1:28" ht="21.6">
      <c r="A51" s="46"/>
      <c r="B51" s="46"/>
      <c r="D51" s="72"/>
      <c r="E51" s="72"/>
      <c r="F51" s="72"/>
      <c r="G51" s="72"/>
      <c r="H51" s="72"/>
      <c r="I51" s="72"/>
      <c r="J51" s="72"/>
      <c r="M51" s="339"/>
      <c r="N51" s="265"/>
      <c r="O51" s="339"/>
      <c r="P51" s="265"/>
      <c r="Q51" s="339"/>
      <c r="R51" s="265"/>
      <c r="S51" s="339"/>
      <c r="U51" s="213"/>
      <c r="V51" s="213"/>
      <c r="W51" s="213"/>
      <c r="X51" s="213"/>
      <c r="Y51" s="213"/>
      <c r="Z51" s="213"/>
      <c r="AA51" s="213"/>
    </row>
    <row r="52" spans="1:28" ht="19.5" customHeight="1">
      <c r="A52" s="269" t="s">
        <v>194</v>
      </c>
      <c r="B52" s="269"/>
      <c r="D52" s="72"/>
      <c r="E52" s="72"/>
      <c r="F52" s="72"/>
      <c r="G52" s="72"/>
      <c r="H52" s="72"/>
      <c r="I52" s="72"/>
      <c r="J52" s="72"/>
      <c r="M52" s="339"/>
      <c r="N52" s="265"/>
      <c r="O52" s="339"/>
      <c r="P52" s="265"/>
      <c r="Q52" s="339"/>
      <c r="R52" s="265"/>
      <c r="S52" s="339"/>
      <c r="U52" s="213"/>
      <c r="V52" s="213"/>
      <c r="W52" s="213"/>
      <c r="X52" s="213"/>
      <c r="Y52" s="213"/>
      <c r="Z52" s="213"/>
      <c r="AA52" s="213"/>
    </row>
    <row r="53" spans="1:28" ht="19.5" customHeight="1">
      <c r="A53" s="46" t="s">
        <v>90</v>
      </c>
      <c r="B53" s="46"/>
      <c r="D53" s="72"/>
      <c r="E53" s="72"/>
      <c r="F53" s="72"/>
      <c r="G53" s="72"/>
      <c r="H53" s="73"/>
      <c r="I53" s="72"/>
      <c r="J53" s="73"/>
      <c r="M53" s="345"/>
      <c r="N53" s="345"/>
      <c r="O53" s="345"/>
      <c r="P53" s="345"/>
      <c r="Q53" s="345"/>
      <c r="R53" s="265"/>
      <c r="S53" s="345"/>
      <c r="U53" s="213"/>
      <c r="V53" s="213"/>
      <c r="W53" s="213"/>
      <c r="X53" s="213"/>
      <c r="Y53" s="213"/>
      <c r="Z53" s="213"/>
      <c r="AA53" s="213"/>
    </row>
    <row r="54" spans="1:28" ht="19.5" customHeight="1">
      <c r="A54" t="s">
        <v>91</v>
      </c>
      <c r="B54" s="53"/>
      <c r="D54" s="75">
        <v>4455</v>
      </c>
      <c r="E54" s="81"/>
      <c r="F54" s="75">
        <v>-61455</v>
      </c>
      <c r="G54" s="81"/>
      <c r="H54" s="75">
        <v>4455</v>
      </c>
      <c r="I54" s="81"/>
      <c r="J54" s="75">
        <v>-61455</v>
      </c>
      <c r="M54" s="339"/>
      <c r="N54" s="265"/>
      <c r="O54" s="339"/>
      <c r="P54" s="265"/>
      <c r="Q54" s="339"/>
      <c r="R54" s="265"/>
      <c r="S54" s="339"/>
      <c r="U54" s="213"/>
      <c r="V54" s="213"/>
      <c r="W54" s="213"/>
      <c r="X54" s="213"/>
      <c r="Y54" s="213"/>
      <c r="Z54" s="213"/>
      <c r="AA54" s="213"/>
    </row>
    <row r="55" spans="1:28" ht="19.5" customHeight="1">
      <c r="A55" t="s">
        <v>92</v>
      </c>
      <c r="B55" s="53"/>
      <c r="D55" s="75">
        <v>2061</v>
      </c>
      <c r="E55" s="81"/>
      <c r="F55" s="75">
        <v>5763</v>
      </c>
      <c r="G55" s="81"/>
      <c r="H55" s="75">
        <v>2061</v>
      </c>
      <c r="I55" s="81"/>
      <c r="J55" s="75">
        <v>5763</v>
      </c>
      <c r="M55" s="339"/>
      <c r="N55" s="265"/>
      <c r="O55" s="339"/>
      <c r="P55" s="265"/>
      <c r="Q55" s="339"/>
      <c r="R55" s="265"/>
      <c r="S55" s="339"/>
      <c r="U55" s="213"/>
      <c r="V55" s="213"/>
      <c r="W55" s="213"/>
      <c r="X55" s="213"/>
      <c r="Y55" s="213"/>
      <c r="Z55" s="213"/>
      <c r="AA55" s="213"/>
    </row>
    <row r="56" spans="1:28" ht="19.5" customHeight="1">
      <c r="A56" t="s">
        <v>93</v>
      </c>
      <c r="B56" s="53"/>
      <c r="D56" s="76">
        <v>-412</v>
      </c>
      <c r="E56" s="81"/>
      <c r="F56" s="76">
        <v>-1153</v>
      </c>
      <c r="G56" s="81"/>
      <c r="H56" s="76">
        <v>-412</v>
      </c>
      <c r="I56" s="81"/>
      <c r="J56" s="76">
        <v>-1153</v>
      </c>
      <c r="M56" s="339"/>
      <c r="N56" s="265"/>
      <c r="O56" s="339"/>
      <c r="P56" s="265"/>
      <c r="Q56" s="339"/>
      <c r="R56" s="265"/>
      <c r="S56" s="339"/>
      <c r="U56" s="213"/>
      <c r="V56" s="213"/>
      <c r="W56" s="213"/>
      <c r="X56" s="213"/>
      <c r="Y56" s="213"/>
      <c r="Z56" s="213"/>
      <c r="AA56" s="213"/>
    </row>
    <row r="57" spans="1:28" ht="19.5" customHeight="1">
      <c r="A57" s="46" t="s">
        <v>94</v>
      </c>
      <c r="B57" s="46"/>
      <c r="D57" s="75"/>
      <c r="E57" s="75"/>
      <c r="F57" s="75"/>
      <c r="G57" s="75"/>
      <c r="H57" s="75"/>
      <c r="I57" s="75"/>
      <c r="J57" s="75"/>
      <c r="M57" s="344"/>
      <c r="N57" s="339"/>
      <c r="O57" s="344"/>
      <c r="P57" s="339"/>
      <c r="Q57" s="344"/>
      <c r="R57" s="344"/>
      <c r="S57" s="344"/>
      <c r="U57" s="213"/>
      <c r="V57" s="213"/>
      <c r="W57" s="213"/>
      <c r="X57" s="213"/>
      <c r="Y57" s="213"/>
      <c r="Z57" s="213"/>
      <c r="AA57" s="213"/>
    </row>
    <row r="58" spans="1:28" ht="19.5" customHeight="1">
      <c r="A58" s="46" t="s">
        <v>95</v>
      </c>
      <c r="B58" s="46"/>
      <c r="D58" s="203">
        <f>SUM(D54:D56)</f>
        <v>6104</v>
      </c>
      <c r="E58" s="209"/>
      <c r="F58" s="203">
        <f>SUM(F54:F56)</f>
        <v>-56845</v>
      </c>
      <c r="G58" s="209"/>
      <c r="H58" s="203">
        <f>SUM(H54:H56)</f>
        <v>6104</v>
      </c>
      <c r="I58" s="211"/>
      <c r="J58" s="203">
        <f>SUM(J54:J56)</f>
        <v>-56845</v>
      </c>
      <c r="M58" s="344"/>
      <c r="N58" s="265"/>
      <c r="O58" s="344"/>
      <c r="P58" s="265"/>
      <c r="Q58" s="344"/>
      <c r="R58" s="344"/>
      <c r="S58" s="344"/>
      <c r="U58" s="213"/>
      <c r="V58" s="213"/>
      <c r="W58" s="213"/>
      <c r="X58" s="213"/>
      <c r="Y58" s="213"/>
      <c r="Z58" s="213"/>
      <c r="AA58" s="213"/>
    </row>
    <row r="59" spans="1:28" ht="19.5" customHeight="1" thickBot="1">
      <c r="A59" s="46" t="s">
        <v>96</v>
      </c>
      <c r="B59" s="46"/>
      <c r="D59" s="212">
        <f>D58+D50</f>
        <v>125430</v>
      </c>
      <c r="E59" s="209"/>
      <c r="F59" s="212">
        <f>F58+F50</f>
        <v>230789</v>
      </c>
      <c r="G59" s="209"/>
      <c r="H59" s="212">
        <f>H58+H50</f>
        <v>125430</v>
      </c>
      <c r="I59" s="209"/>
      <c r="J59" s="212">
        <f>J58+J50</f>
        <v>230789</v>
      </c>
      <c r="M59" s="344"/>
      <c r="N59" s="339"/>
      <c r="O59" s="344"/>
      <c r="P59" s="339"/>
      <c r="Q59" s="344"/>
      <c r="R59" s="344"/>
      <c r="S59" s="344"/>
      <c r="U59" s="213"/>
      <c r="V59" s="213"/>
      <c r="W59" s="213"/>
      <c r="X59" s="213"/>
      <c r="Y59" s="213"/>
      <c r="Z59" s="213"/>
      <c r="AA59" s="213"/>
    </row>
    <row r="60" spans="1:28" ht="22.2" thickTop="1">
      <c r="D60" s="72"/>
      <c r="E60" s="72"/>
      <c r="F60" s="72"/>
      <c r="G60" s="72"/>
      <c r="H60" s="72"/>
      <c r="I60" s="72"/>
      <c r="J60" s="72"/>
      <c r="M60" s="339"/>
      <c r="N60" s="266"/>
      <c r="O60" s="339"/>
      <c r="P60" s="266"/>
      <c r="Q60" s="266"/>
      <c r="R60" s="266"/>
      <c r="S60" s="266"/>
      <c r="U60" s="213"/>
      <c r="V60" s="213"/>
      <c r="W60" s="213"/>
      <c r="X60" s="213"/>
      <c r="Y60" s="213"/>
      <c r="Z60" s="213"/>
      <c r="AA60" s="213"/>
    </row>
    <row r="61" spans="1:28" s="46" customFormat="1" ht="19.5" customHeight="1">
      <c r="A61" s="46" t="s">
        <v>97</v>
      </c>
      <c r="C61" s="25"/>
      <c r="D61" s="72"/>
      <c r="E61" s="71"/>
      <c r="F61" s="71"/>
      <c r="G61" s="71"/>
      <c r="H61" s="72"/>
      <c r="I61" s="71"/>
      <c r="J61" s="71"/>
      <c r="M61" s="339"/>
      <c r="N61" s="339"/>
      <c r="O61" s="339"/>
      <c r="P61" s="266"/>
      <c r="Q61" s="339"/>
      <c r="R61" s="266"/>
      <c r="S61" s="339"/>
      <c r="T61" s="90"/>
      <c r="U61" s="213"/>
      <c r="V61" s="213"/>
      <c r="W61" s="213"/>
      <c r="X61" s="213"/>
      <c r="Y61" s="213"/>
      <c r="Z61" s="213"/>
      <c r="AA61" s="213"/>
      <c r="AB61"/>
    </row>
    <row r="62" spans="1:28" ht="19.5" customHeight="1">
      <c r="A62" t="s">
        <v>98</v>
      </c>
      <c r="B62" s="53"/>
      <c r="D62" s="81">
        <f>D59</f>
        <v>125430</v>
      </c>
      <c r="E62" s="81"/>
      <c r="F62" s="81">
        <v>230789</v>
      </c>
      <c r="G62" s="81"/>
      <c r="H62" s="81">
        <f>H59</f>
        <v>125430</v>
      </c>
      <c r="I62" s="81"/>
      <c r="J62" s="81">
        <v>230789</v>
      </c>
      <c r="M62" s="339"/>
      <c r="N62" s="339"/>
      <c r="O62" s="339"/>
      <c r="P62" s="266"/>
      <c r="Q62" s="339"/>
      <c r="R62" s="266"/>
      <c r="S62" s="339"/>
      <c r="U62" s="213"/>
      <c r="V62" s="213"/>
      <c r="W62" s="213"/>
      <c r="X62" s="213"/>
      <c r="Y62" s="213"/>
      <c r="Z62" s="213"/>
      <c r="AA62" s="213"/>
    </row>
    <row r="63" spans="1:28" ht="19.5" customHeight="1">
      <c r="A63" t="s">
        <v>99</v>
      </c>
      <c r="B63" s="53"/>
      <c r="D63" s="217">
        <v>0</v>
      </c>
      <c r="E63" s="75"/>
      <c r="F63" s="217">
        <v>0</v>
      </c>
      <c r="G63" s="75"/>
      <c r="H63" s="217">
        <v>0</v>
      </c>
      <c r="I63" s="83"/>
      <c r="J63" s="217">
        <v>0</v>
      </c>
      <c r="M63" s="341"/>
      <c r="N63" s="266"/>
      <c r="O63" s="341"/>
      <c r="P63" s="266"/>
      <c r="Q63" s="341"/>
      <c r="R63" s="346"/>
      <c r="S63" s="347"/>
      <c r="U63" s="213"/>
      <c r="V63" s="213"/>
      <c r="W63" s="213"/>
      <c r="X63" s="213"/>
      <c r="Y63" s="213"/>
      <c r="Z63" s="213"/>
      <c r="AA63" s="213"/>
    </row>
    <row r="64" spans="1:28" s="269" customFormat="1" ht="19.5" customHeight="1" thickBot="1">
      <c r="A64" s="269" t="s">
        <v>195</v>
      </c>
      <c r="C64" s="297"/>
      <c r="D64" s="298">
        <f>SUM(D62:D63)</f>
        <v>125430</v>
      </c>
      <c r="E64" s="299"/>
      <c r="F64" s="298">
        <f>SUM(F62:F63)</f>
        <v>230789</v>
      </c>
      <c r="G64" s="300"/>
      <c r="H64" s="298">
        <f>SUM(H62:H63)</f>
        <v>125430</v>
      </c>
      <c r="I64" s="300"/>
      <c r="J64" s="298">
        <f>SUM(J62:J63)</f>
        <v>230789</v>
      </c>
      <c r="M64" s="264"/>
      <c r="N64" s="301"/>
      <c r="O64" s="264"/>
      <c r="P64" s="302"/>
      <c r="Q64" s="264"/>
      <c r="R64" s="302"/>
      <c r="S64" s="264"/>
      <c r="T64" s="303"/>
      <c r="U64" s="299"/>
      <c r="V64" s="299"/>
      <c r="W64" s="299"/>
      <c r="X64" s="299"/>
      <c r="Y64" s="299"/>
      <c r="Z64" s="299"/>
      <c r="AA64" s="299"/>
      <c r="AB64" s="268"/>
    </row>
    <row r="65" spans="4:27" ht="14.4" thickTop="1">
      <c r="D65" s="72"/>
      <c r="E65" s="72"/>
      <c r="F65" s="72"/>
      <c r="G65" s="72"/>
      <c r="H65" s="72"/>
      <c r="I65" s="72"/>
      <c r="J65" s="72"/>
      <c r="U65" s="213"/>
      <c r="V65" s="213"/>
      <c r="W65" s="213"/>
      <c r="X65" s="213"/>
      <c r="Y65" s="213"/>
      <c r="Z65" s="213"/>
      <c r="AA65" s="213"/>
    </row>
    <row r="66" spans="4:27">
      <c r="D66" s="72"/>
      <c r="E66" s="72"/>
      <c r="F66" s="72"/>
      <c r="G66" s="72"/>
      <c r="H66" s="72"/>
      <c r="I66" s="72"/>
      <c r="J66" s="72"/>
      <c r="U66" s="213"/>
      <c r="V66" s="213"/>
      <c r="W66" s="213"/>
      <c r="X66" s="213"/>
      <c r="Y66" s="213"/>
      <c r="Z66" s="213"/>
      <c r="AA66" s="213"/>
    </row>
    <row r="67" spans="4:27">
      <c r="D67" s="72"/>
      <c r="E67" s="72"/>
      <c r="F67" s="72"/>
      <c r="G67" s="72"/>
      <c r="H67" s="72"/>
      <c r="I67" s="72"/>
      <c r="J67" s="72"/>
      <c r="U67" s="213"/>
      <c r="V67" s="213"/>
      <c r="W67" s="213"/>
      <c r="X67" s="213"/>
      <c r="Y67" s="213"/>
      <c r="Z67" s="213"/>
      <c r="AA67" s="213"/>
    </row>
    <row r="68" spans="4:27">
      <c r="D68" s="72"/>
      <c r="E68" s="72"/>
      <c r="F68" s="72"/>
      <c r="G68" s="72"/>
      <c r="H68" s="72"/>
      <c r="I68" s="72"/>
      <c r="J68" s="72"/>
      <c r="U68" s="213"/>
      <c r="V68" s="213"/>
      <c r="W68" s="213"/>
      <c r="X68" s="213"/>
      <c r="Y68" s="213"/>
      <c r="Z68" s="213"/>
      <c r="AA68" s="213"/>
    </row>
    <row r="69" spans="4:27">
      <c r="D69" s="72"/>
      <c r="E69" s="72"/>
      <c r="F69" s="72"/>
      <c r="G69" s="72"/>
      <c r="H69" s="72"/>
      <c r="I69" s="72"/>
      <c r="J69" s="72"/>
      <c r="U69" s="213"/>
      <c r="V69" s="213"/>
      <c r="W69" s="213"/>
      <c r="X69" s="213"/>
      <c r="Y69" s="213"/>
      <c r="Z69" s="213"/>
      <c r="AA69" s="213"/>
    </row>
    <row r="70" spans="4:27">
      <c r="D70" s="72"/>
      <c r="E70" s="72"/>
      <c r="F70" s="72"/>
      <c r="G70" s="72"/>
      <c r="H70" s="72"/>
      <c r="I70" s="72"/>
      <c r="J70" s="72"/>
      <c r="U70" s="213"/>
      <c r="V70" s="213"/>
      <c r="W70" s="213"/>
      <c r="X70" s="213"/>
      <c r="Y70" s="213"/>
      <c r="Z70" s="213"/>
      <c r="AA70" s="213"/>
    </row>
    <row r="71" spans="4:27">
      <c r="D71" s="72"/>
      <c r="E71" s="72"/>
      <c r="F71" s="72"/>
      <c r="G71" s="72"/>
      <c r="H71" s="72"/>
      <c r="I71" s="72"/>
      <c r="J71" s="72"/>
    </row>
    <row r="72" spans="4:27">
      <c r="D72" s="72"/>
      <c r="E72" s="72"/>
      <c r="F72" s="72"/>
      <c r="G72" s="72"/>
      <c r="H72" s="72"/>
      <c r="I72" s="72"/>
      <c r="J72" s="72"/>
    </row>
    <row r="73" spans="4:27">
      <c r="D73" s="72"/>
      <c r="E73" s="72"/>
      <c r="F73" s="72"/>
      <c r="G73" s="72"/>
      <c r="H73" s="72"/>
      <c r="I73" s="72"/>
      <c r="J73" s="72"/>
    </row>
    <row r="74" spans="4:27">
      <c r="D74" s="72"/>
      <c r="E74" s="72"/>
      <c r="F74" s="72"/>
      <c r="G74" s="72"/>
      <c r="H74" s="72"/>
      <c r="I74" s="72"/>
      <c r="J74" s="72"/>
    </row>
    <row r="75" spans="4:27">
      <c r="D75" s="72"/>
      <c r="E75" s="72"/>
      <c r="F75" s="72"/>
      <c r="G75" s="72"/>
      <c r="H75" s="72"/>
      <c r="I75" s="72"/>
      <c r="J75" s="72"/>
    </row>
  </sheetData>
  <mergeCells count="14">
    <mergeCell ref="A1:J1"/>
    <mergeCell ref="A2:J2"/>
    <mergeCell ref="A3:J3"/>
    <mergeCell ref="D5:F5"/>
    <mergeCell ref="H5:J5"/>
    <mergeCell ref="D44:F44"/>
    <mergeCell ref="H44:J44"/>
    <mergeCell ref="D45:F45"/>
    <mergeCell ref="H45:J45"/>
    <mergeCell ref="D6:F6"/>
    <mergeCell ref="H6:J6"/>
    <mergeCell ref="A40:J40"/>
    <mergeCell ref="A41:J41"/>
    <mergeCell ref="A42:J42"/>
  </mergeCells>
  <printOptions horizontalCentered="1"/>
  <pageMargins left="0.7" right="0.7" top="0.48" bottom="0.5" header="0.5" footer="0.5"/>
  <pageSetup scale="79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21875" defaultRowHeight="13.8"/>
  <cols>
    <col min="1" max="1" width="1.5546875" customWidth="1"/>
    <col min="2" max="2" width="57.21875" customWidth="1"/>
    <col min="3" max="3" width="7.21875" style="43" customWidth="1"/>
    <col min="4" max="4" width="12.21875" style="84" customWidth="1"/>
    <col min="5" max="5" width="0.77734375" style="84" customWidth="1"/>
    <col min="6" max="6" width="12.21875" style="84" customWidth="1"/>
    <col min="7" max="7" width="0.77734375" style="84" customWidth="1"/>
    <col min="8" max="8" width="12.21875" style="84" customWidth="1"/>
    <col min="9" max="9" width="0.77734375" style="84" customWidth="1"/>
    <col min="10" max="10" width="12.21875" style="84" customWidth="1"/>
    <col min="11" max="11" width="0.44140625" customWidth="1"/>
    <col min="12" max="12" width="15.21875" style="194" bestFit="1" customWidth="1"/>
  </cols>
  <sheetData>
    <row r="1" spans="1:13" s="39" customFormat="1" ht="20.100000000000001" customHeight="1">
      <c r="A1" s="371" t="s">
        <v>0</v>
      </c>
      <c r="B1" s="371"/>
      <c r="C1" s="371"/>
      <c r="D1" s="371"/>
      <c r="E1" s="371"/>
      <c r="F1" s="371"/>
      <c r="G1" s="371"/>
      <c r="H1" s="371"/>
      <c r="I1" s="371"/>
      <c r="J1" s="371"/>
      <c r="L1" s="192"/>
    </row>
    <row r="2" spans="1:13" s="39" customFormat="1" ht="20.100000000000001" customHeight="1">
      <c r="A2" s="371" t="s">
        <v>69</v>
      </c>
      <c r="B2" s="371"/>
      <c r="C2" s="371"/>
      <c r="D2" s="371"/>
      <c r="E2" s="371"/>
      <c r="F2" s="371"/>
      <c r="G2" s="371"/>
      <c r="H2" s="371"/>
      <c r="I2" s="371"/>
      <c r="J2" s="371"/>
      <c r="L2" s="192"/>
    </row>
    <row r="3" spans="1:13" s="40" customFormat="1" ht="20.100000000000001" customHeight="1">
      <c r="A3" s="371" t="s">
        <v>100</v>
      </c>
      <c r="B3" s="371"/>
      <c r="C3" s="371"/>
      <c r="D3" s="371"/>
      <c r="E3" s="371"/>
      <c r="F3" s="371"/>
      <c r="G3" s="371"/>
      <c r="H3" s="371"/>
      <c r="I3" s="371"/>
      <c r="J3" s="371"/>
      <c r="L3" s="193"/>
    </row>
    <row r="4" spans="1:13" s="40" customFormat="1" ht="20.100000000000001" customHeight="1">
      <c r="C4" s="41"/>
      <c r="D4" s="42"/>
      <c r="E4" s="42"/>
      <c r="F4" s="42"/>
      <c r="G4" s="42"/>
      <c r="H4" s="42"/>
      <c r="I4" s="42"/>
      <c r="J4" s="42"/>
      <c r="L4" s="193"/>
    </row>
    <row r="5" spans="1:13" ht="20.100000000000001" customHeight="1">
      <c r="D5" s="369" t="s">
        <v>2</v>
      </c>
      <c r="E5" s="369"/>
      <c r="F5" s="369"/>
      <c r="G5" s="25"/>
      <c r="H5" s="369" t="s">
        <v>3</v>
      </c>
      <c r="I5" s="369"/>
      <c r="J5" s="369"/>
    </row>
    <row r="6" spans="1:13" ht="20.100000000000001" customHeight="1">
      <c r="C6" s="33"/>
      <c r="D6" s="369" t="s">
        <v>4</v>
      </c>
      <c r="E6" s="369"/>
      <c r="F6" s="369"/>
      <c r="G6" s="25"/>
      <c r="H6" s="369" t="s">
        <v>4</v>
      </c>
      <c r="I6" s="369"/>
      <c r="J6" s="369"/>
    </row>
    <row r="7" spans="1:13" ht="20.100000000000001" customHeight="1">
      <c r="C7" s="33"/>
      <c r="D7" s="44" t="s">
        <v>6</v>
      </c>
      <c r="E7" s="25"/>
      <c r="F7" s="44" t="s">
        <v>6</v>
      </c>
      <c r="G7" s="25"/>
      <c r="H7" s="44" t="s">
        <v>6</v>
      </c>
      <c r="I7" s="25"/>
      <c r="J7" s="44" t="s">
        <v>6</v>
      </c>
    </row>
    <row r="8" spans="1:13" ht="20.100000000000001" customHeight="1">
      <c r="C8" s="33"/>
      <c r="D8" s="45">
        <v>2023</v>
      </c>
      <c r="E8" s="43"/>
      <c r="F8" s="45">
        <v>2022</v>
      </c>
      <c r="G8" s="43"/>
      <c r="H8" s="45">
        <v>2023</v>
      </c>
      <c r="I8" s="43"/>
      <c r="J8" s="45">
        <v>2022</v>
      </c>
    </row>
    <row r="9" spans="1:13" s="47" customFormat="1" ht="20.100000000000001" customHeight="1">
      <c r="A9" s="46"/>
      <c r="B9" s="46"/>
      <c r="C9" s="33" t="s">
        <v>8</v>
      </c>
      <c r="D9" s="33" t="s">
        <v>9</v>
      </c>
      <c r="E9" s="33"/>
      <c r="F9" s="33" t="s">
        <v>9</v>
      </c>
      <c r="G9" s="33"/>
      <c r="H9" s="33" t="s">
        <v>9</v>
      </c>
      <c r="I9" s="33"/>
      <c r="J9" s="33" t="s">
        <v>9</v>
      </c>
      <c r="L9" s="83"/>
    </row>
    <row r="10" spans="1:13" ht="20.100000000000001" customHeight="1">
      <c r="A10" s="46"/>
      <c r="B10" s="46"/>
      <c r="C10" s="33"/>
      <c r="D10" s="48"/>
      <c r="E10" s="48"/>
      <c r="F10" s="48"/>
      <c r="G10" s="48"/>
      <c r="H10" s="48"/>
      <c r="I10" s="48"/>
      <c r="J10" s="48"/>
    </row>
    <row r="11" spans="1:13" ht="20.100000000000001" customHeight="1">
      <c r="A11" t="s">
        <v>70</v>
      </c>
      <c r="C11" s="33" t="s">
        <v>101</v>
      </c>
      <c r="D11" s="60">
        <v>1997045</v>
      </c>
      <c r="E11" s="60"/>
      <c r="F11" s="60">
        <v>2198692</v>
      </c>
      <c r="G11" s="60"/>
      <c r="H11" s="60">
        <v>1025627</v>
      </c>
      <c r="I11" s="60"/>
      <c r="J11" s="60">
        <v>896252</v>
      </c>
      <c r="M11" s="197"/>
    </row>
    <row r="12" spans="1:13" ht="20.100000000000001" customHeight="1">
      <c r="A12" t="s">
        <v>71</v>
      </c>
      <c r="C12" s="33"/>
      <c r="D12" s="60">
        <v>-1123083</v>
      </c>
      <c r="E12" s="60"/>
      <c r="F12" s="60">
        <v>-1092890</v>
      </c>
      <c r="G12" s="60"/>
      <c r="H12" s="60">
        <v>-625157</v>
      </c>
      <c r="I12" s="60"/>
      <c r="J12" s="60">
        <v>-580074</v>
      </c>
    </row>
    <row r="13" spans="1:13" s="47" customFormat="1" ht="20.100000000000001" customHeight="1">
      <c r="A13" s="47" t="s">
        <v>102</v>
      </c>
      <c r="C13" s="33"/>
      <c r="D13" s="60">
        <v>0</v>
      </c>
      <c r="E13" s="60"/>
      <c r="F13" s="60">
        <v>-11</v>
      </c>
      <c r="G13" s="60"/>
      <c r="H13" s="60">
        <v>0</v>
      </c>
      <c r="I13" s="60"/>
      <c r="J13" s="60">
        <v>-11</v>
      </c>
      <c r="L13" s="83"/>
    </row>
    <row r="14" spans="1:13" ht="20.100000000000001" customHeight="1">
      <c r="A14" s="46" t="s">
        <v>72</v>
      </c>
      <c r="B14" s="46"/>
      <c r="C14" s="33"/>
      <c r="D14" s="55">
        <f>SUM(D11:D13)</f>
        <v>873962</v>
      </c>
      <c r="E14" s="51"/>
      <c r="F14" s="55">
        <f>SUM(F11:F13)</f>
        <v>1105791</v>
      </c>
      <c r="G14" s="51"/>
      <c r="H14" s="55">
        <f>SUM(H11:H13)</f>
        <v>400470</v>
      </c>
      <c r="I14" s="51"/>
      <c r="J14" s="55">
        <f>SUM(J11:J13)</f>
        <v>316167</v>
      </c>
      <c r="M14" s="197"/>
    </row>
    <row r="15" spans="1:13" ht="17.100000000000001" customHeight="1">
      <c r="A15" s="46"/>
      <c r="B15" s="46"/>
      <c r="C15" s="33"/>
      <c r="D15" s="48"/>
      <c r="E15" s="48"/>
      <c r="F15" s="48"/>
      <c r="G15" s="48"/>
      <c r="H15" s="48"/>
      <c r="I15" s="48"/>
      <c r="J15" s="48"/>
    </row>
    <row r="16" spans="1:13" ht="20.100000000000001" customHeight="1">
      <c r="A16" t="s">
        <v>73</v>
      </c>
      <c r="B16" s="52"/>
      <c r="C16" s="33">
        <v>14.2</v>
      </c>
      <c r="D16" s="60">
        <v>316786</v>
      </c>
      <c r="E16" s="60"/>
      <c r="F16" s="60">
        <v>12529</v>
      </c>
      <c r="G16" s="60"/>
      <c r="H16" s="60">
        <v>314922</v>
      </c>
      <c r="I16" s="60"/>
      <c r="J16" s="60">
        <v>21856</v>
      </c>
    </row>
    <row r="17" spans="1:12" ht="20.100000000000001" customHeight="1">
      <c r="A17" s="53" t="s">
        <v>74</v>
      </c>
      <c r="B17" s="53"/>
      <c r="D17" s="60">
        <v>-17244</v>
      </c>
      <c r="E17" s="60"/>
      <c r="F17" s="60">
        <v>-16047</v>
      </c>
      <c r="G17" s="60"/>
      <c r="H17" s="60">
        <v>-12552</v>
      </c>
      <c r="I17" s="60"/>
      <c r="J17" s="60">
        <v>-8864</v>
      </c>
    </row>
    <row r="18" spans="1:12" ht="20.100000000000001" customHeight="1">
      <c r="A18" t="s">
        <v>75</v>
      </c>
      <c r="C18" s="33"/>
      <c r="D18" s="60">
        <v>-559756</v>
      </c>
      <c r="E18" s="60"/>
      <c r="F18" s="60">
        <v>-554915</v>
      </c>
      <c r="G18" s="60"/>
      <c r="H18" s="60">
        <v>-373651</v>
      </c>
      <c r="I18" s="60"/>
      <c r="J18" s="60">
        <v>-361803</v>
      </c>
    </row>
    <row r="19" spans="1:12" ht="20.100000000000001" customHeight="1">
      <c r="A19" t="s">
        <v>103</v>
      </c>
      <c r="C19" s="33"/>
      <c r="D19" s="60">
        <v>0</v>
      </c>
      <c r="E19" s="60"/>
      <c r="F19" s="60">
        <v>-259000</v>
      </c>
      <c r="G19" s="60"/>
      <c r="H19" s="60">
        <v>0</v>
      </c>
      <c r="I19" s="60"/>
      <c r="J19" s="60">
        <v>-259000</v>
      </c>
    </row>
    <row r="20" spans="1:12" ht="20.100000000000001" customHeight="1">
      <c r="A20" t="s">
        <v>76</v>
      </c>
      <c r="C20" s="33"/>
      <c r="D20" s="60">
        <v>-47298</v>
      </c>
      <c r="E20" s="60"/>
      <c r="F20" s="60">
        <v>-44591</v>
      </c>
      <c r="G20" s="60"/>
      <c r="H20" s="60">
        <v>-47040</v>
      </c>
      <c r="I20" s="60"/>
      <c r="J20" s="60">
        <v>-44335</v>
      </c>
    </row>
    <row r="21" spans="1:12" ht="20.100000000000001" customHeight="1">
      <c r="A21" t="s">
        <v>77</v>
      </c>
      <c r="C21" s="33"/>
      <c r="D21" s="60">
        <v>241585</v>
      </c>
      <c r="E21" s="60"/>
      <c r="F21" s="60">
        <v>519560</v>
      </c>
      <c r="G21" s="60"/>
      <c r="H21" s="60">
        <v>247302</v>
      </c>
      <c r="I21" s="60"/>
      <c r="J21" s="60">
        <v>459601</v>
      </c>
    </row>
    <row r="22" spans="1:12" ht="20.100000000000001" customHeight="1">
      <c r="A22" s="54" t="s">
        <v>104</v>
      </c>
      <c r="B22" s="54"/>
      <c r="C22" s="33"/>
      <c r="D22" s="55">
        <f>SUM(D14:D21)</f>
        <v>808035</v>
      </c>
      <c r="E22" s="51"/>
      <c r="F22" s="55">
        <f>SUM(F14:F21)</f>
        <v>763327</v>
      </c>
      <c r="G22" s="51"/>
      <c r="H22" s="55">
        <f>SUM(H14:H21)</f>
        <v>529451</v>
      </c>
      <c r="I22" s="51"/>
      <c r="J22" s="55">
        <f>SUM(J14:J21)</f>
        <v>123622</v>
      </c>
    </row>
    <row r="23" spans="1:12" ht="17.100000000000001" customHeight="1">
      <c r="C23" s="33"/>
      <c r="D23" s="48"/>
      <c r="E23" s="48"/>
      <c r="F23" s="48"/>
      <c r="G23" s="48"/>
      <c r="H23" s="48"/>
      <c r="I23" s="48"/>
      <c r="J23" s="48"/>
    </row>
    <row r="24" spans="1:12" ht="20.100000000000001" customHeight="1">
      <c r="A24" t="s">
        <v>78</v>
      </c>
      <c r="C24" s="33"/>
      <c r="D24" s="60">
        <v>206683</v>
      </c>
      <c r="E24" s="60"/>
      <c r="F24" s="60">
        <v>111703</v>
      </c>
      <c r="G24" s="60"/>
      <c r="H24" s="60">
        <v>175707</v>
      </c>
      <c r="I24" s="60"/>
      <c r="J24" s="60">
        <v>89070</v>
      </c>
    </row>
    <row r="25" spans="1:12" ht="20.100000000000001" customHeight="1">
      <c r="A25" t="s">
        <v>79</v>
      </c>
      <c r="C25" s="33"/>
      <c r="D25" s="60">
        <v>-99160</v>
      </c>
      <c r="E25" s="60"/>
      <c r="F25" s="60">
        <v>-87124</v>
      </c>
      <c r="G25" s="60"/>
      <c r="H25" s="60">
        <v>-50326</v>
      </c>
      <c r="I25" s="60"/>
      <c r="J25" s="60">
        <v>-39372</v>
      </c>
    </row>
    <row r="26" spans="1:12" ht="20.100000000000001" customHeight="1">
      <c r="A26" t="s">
        <v>105</v>
      </c>
      <c r="C26" s="33"/>
      <c r="D26" s="60"/>
      <c r="E26" s="60"/>
      <c r="F26" s="60"/>
      <c r="G26" s="60"/>
      <c r="H26" s="60"/>
      <c r="I26" s="60"/>
      <c r="J26" s="60"/>
    </row>
    <row r="27" spans="1:12" ht="20.100000000000001" customHeight="1">
      <c r="A27" t="s">
        <v>81</v>
      </c>
      <c r="C27" s="33">
        <v>4</v>
      </c>
      <c r="D27" s="60">
        <v>13300</v>
      </c>
      <c r="E27" s="60"/>
      <c r="F27" s="60">
        <v>71824</v>
      </c>
      <c r="G27" s="60"/>
      <c r="H27" s="60">
        <v>2489</v>
      </c>
      <c r="I27" s="60"/>
      <c r="J27" s="60">
        <v>77660</v>
      </c>
    </row>
    <row r="28" spans="1:12" s="85" customFormat="1" ht="20.100000000000001" customHeight="1">
      <c r="A28" s="85" t="s">
        <v>106</v>
      </c>
      <c r="C28" s="86">
        <v>6</v>
      </c>
      <c r="D28" s="60">
        <v>-152978</v>
      </c>
      <c r="E28" s="60"/>
      <c r="F28" s="60">
        <v>-251651</v>
      </c>
      <c r="G28" s="60"/>
      <c r="H28" s="60">
        <v>57555</v>
      </c>
      <c r="I28" s="60"/>
      <c r="J28" s="60">
        <v>296915</v>
      </c>
      <c r="L28" s="195"/>
    </row>
    <row r="29" spans="1:12" ht="20.100000000000001" customHeight="1">
      <c r="A29" s="46" t="s">
        <v>107</v>
      </c>
      <c r="B29" s="46"/>
      <c r="C29" s="33"/>
      <c r="D29" s="55">
        <f>SUM(D22:D28)</f>
        <v>775880</v>
      </c>
      <c r="E29" s="51"/>
      <c r="F29" s="55">
        <f>SUM(F22:F28)</f>
        <v>608079</v>
      </c>
      <c r="G29" s="51"/>
      <c r="H29" s="55">
        <f>SUM(H22:H28)</f>
        <v>714876</v>
      </c>
      <c r="I29" s="51"/>
      <c r="J29" s="55">
        <f>SUM(J22:J28)</f>
        <v>547895</v>
      </c>
      <c r="K29">
        <v>-1235</v>
      </c>
    </row>
    <row r="30" spans="1:12" ht="20.100000000000001" customHeight="1">
      <c r="A30" t="s">
        <v>82</v>
      </c>
      <c r="C30" s="33"/>
      <c r="D30" s="56">
        <v>-116106</v>
      </c>
      <c r="E30" s="50"/>
      <c r="F30" s="56">
        <v>-127351</v>
      </c>
      <c r="G30" s="50"/>
      <c r="H30" s="56">
        <v>-55102</v>
      </c>
      <c r="I30" s="57"/>
      <c r="J30" s="56">
        <v>-67167</v>
      </c>
    </row>
    <row r="31" spans="1:12" s="46" customFormat="1" ht="20.100000000000001" customHeight="1" thickBot="1">
      <c r="A31" s="46" t="s">
        <v>108</v>
      </c>
      <c r="C31" s="26"/>
      <c r="D31" s="58">
        <f>SUM(D29:D30)</f>
        <v>659774</v>
      </c>
      <c r="E31" s="51"/>
      <c r="F31" s="58">
        <f>SUM(F29:F30)</f>
        <v>480728</v>
      </c>
      <c r="G31" s="51"/>
      <c r="H31" s="58">
        <f>SUM(H29:H30)</f>
        <v>659774</v>
      </c>
      <c r="I31" s="51"/>
      <c r="J31" s="58">
        <f>SUM(J29:J30)</f>
        <v>480728</v>
      </c>
      <c r="L31" s="196"/>
    </row>
    <row r="32" spans="1:12" ht="17.100000000000001" customHeight="1" thickTop="1">
      <c r="A32" s="46"/>
      <c r="B32" s="46"/>
      <c r="C32" s="33"/>
      <c r="D32" s="59"/>
      <c r="E32" s="48"/>
      <c r="F32" s="59"/>
      <c r="G32" s="48"/>
      <c r="H32" s="59"/>
      <c r="I32" s="48"/>
      <c r="J32" s="59"/>
    </row>
    <row r="33" spans="1:12" ht="20.100000000000001" customHeight="1">
      <c r="A33" s="46" t="s">
        <v>109</v>
      </c>
      <c r="B33" s="46"/>
      <c r="C33" s="33"/>
      <c r="D33" s="48"/>
      <c r="E33" s="48"/>
      <c r="F33" s="48"/>
      <c r="G33" s="48"/>
      <c r="H33" s="48"/>
      <c r="I33" s="48"/>
      <c r="J33" s="48"/>
    </row>
    <row r="34" spans="1:12" ht="20.100000000000001" customHeight="1">
      <c r="A34" s="178" t="s">
        <v>83</v>
      </c>
      <c r="B34" s="178"/>
      <c r="C34" s="33"/>
      <c r="D34" s="60">
        <f>D31-D35</f>
        <v>659774</v>
      </c>
      <c r="E34" s="48"/>
      <c r="F34" s="60">
        <f>F31-F35</f>
        <v>480728</v>
      </c>
      <c r="G34" s="48"/>
      <c r="H34" s="60">
        <f>H31-H35</f>
        <v>659774</v>
      </c>
      <c r="I34" s="87"/>
      <c r="J34" s="60">
        <f>J31-J35</f>
        <v>480728</v>
      </c>
    </row>
    <row r="35" spans="1:12" ht="20.100000000000001" customHeight="1">
      <c r="A35" s="178" t="s">
        <v>84</v>
      </c>
      <c r="B35" s="178"/>
      <c r="C35" s="33"/>
      <c r="D35" s="88">
        <v>0</v>
      </c>
      <c r="E35" s="50"/>
      <c r="F35" s="88">
        <v>0</v>
      </c>
      <c r="G35" s="50"/>
      <c r="H35" s="88">
        <v>0</v>
      </c>
      <c r="I35" s="62"/>
      <c r="J35" s="88">
        <v>0</v>
      </c>
    </row>
    <row r="36" spans="1:12" ht="20.100000000000001" customHeight="1" thickBot="1">
      <c r="A36" s="46" t="s">
        <v>108</v>
      </c>
      <c r="B36" s="46"/>
      <c r="C36" s="33"/>
      <c r="D36" s="63">
        <f>SUM(D34:D35)</f>
        <v>659774</v>
      </c>
      <c r="E36" s="51"/>
      <c r="F36" s="63">
        <f>SUM(F34:F35)</f>
        <v>480728</v>
      </c>
      <c r="G36" s="51"/>
      <c r="H36" s="63">
        <f>SUM(H34:H35)</f>
        <v>659774</v>
      </c>
      <c r="I36" s="51"/>
      <c r="J36" s="63">
        <f>SUM(J34:J35)</f>
        <v>480728</v>
      </c>
    </row>
    <row r="37" spans="1:12" ht="17.100000000000001" customHeight="1" thickTop="1">
      <c r="A37" s="46"/>
      <c r="B37" s="46"/>
      <c r="C37" s="33"/>
      <c r="D37" s="59"/>
      <c r="E37" s="51"/>
      <c r="F37" s="59"/>
      <c r="G37" s="51"/>
      <c r="H37" s="59"/>
      <c r="I37" s="51"/>
      <c r="J37" s="59"/>
    </row>
    <row r="38" spans="1:12" ht="20.100000000000001" customHeight="1">
      <c r="A38" s="46" t="s">
        <v>85</v>
      </c>
      <c r="B38" s="46"/>
      <c r="C38" s="33"/>
      <c r="D38" s="59"/>
      <c r="E38" s="51"/>
      <c r="F38" s="59"/>
      <c r="G38" s="51"/>
      <c r="H38" s="59"/>
      <c r="I38" s="51"/>
      <c r="J38" s="59"/>
    </row>
    <row r="39" spans="1:12" ht="20.100000000000001" customHeight="1" thickBot="1">
      <c r="A39" s="178" t="s">
        <v>86</v>
      </c>
      <c r="B39" s="178"/>
      <c r="C39" s="33"/>
      <c r="D39" s="64">
        <f>D34/1096102</f>
        <v>0.60192755783677065</v>
      </c>
      <c r="E39" s="65"/>
      <c r="F39" s="64">
        <f>F34/1096102</f>
        <v>0.43857962123962918</v>
      </c>
      <c r="G39" s="65"/>
      <c r="H39" s="64">
        <f>H34/1096102</f>
        <v>0.60192755783677065</v>
      </c>
      <c r="I39" s="65"/>
      <c r="J39" s="64">
        <f>J34/1096102</f>
        <v>0.43857962123962918</v>
      </c>
    </row>
    <row r="40" spans="1:12" ht="20.100000000000001" customHeight="1" thickTop="1" thickBot="1">
      <c r="A40" s="178" t="s">
        <v>87</v>
      </c>
      <c r="B40" s="178"/>
      <c r="C40" s="33"/>
      <c r="D40" s="66">
        <f>D34/1096102</f>
        <v>0.60192755783677065</v>
      </c>
      <c r="E40" s="67"/>
      <c r="F40" s="66">
        <f>F34/1096102</f>
        <v>0.43857962123962918</v>
      </c>
      <c r="G40" s="67"/>
      <c r="H40" s="66">
        <f>H34/1096102</f>
        <v>0.60192755783677065</v>
      </c>
      <c r="I40" s="67"/>
      <c r="J40" s="66">
        <f>J34/1096102</f>
        <v>0.43857962123962918</v>
      </c>
    </row>
    <row r="41" spans="1:12" ht="14.4" thickTop="1">
      <c r="C41" s="33"/>
      <c r="D41" s="50"/>
      <c r="E41" s="48"/>
      <c r="F41" s="50"/>
      <c r="G41" s="48"/>
      <c r="H41" s="50"/>
      <c r="I41" s="48"/>
      <c r="J41" s="50"/>
    </row>
    <row r="42" spans="1:12">
      <c r="C42" s="33"/>
      <c r="D42" s="50"/>
      <c r="E42" s="48"/>
      <c r="F42" s="50"/>
      <c r="G42" s="48"/>
      <c r="H42" s="50"/>
      <c r="I42" s="48"/>
      <c r="J42" s="50"/>
    </row>
    <row r="43" spans="1:12">
      <c r="C43" s="33"/>
      <c r="D43" s="50"/>
      <c r="E43" s="48"/>
      <c r="F43" s="50"/>
      <c r="G43" s="48"/>
      <c r="H43" s="50"/>
      <c r="I43" s="48"/>
      <c r="J43" s="50"/>
    </row>
    <row r="44" spans="1:12" s="39" customFormat="1" ht="20.100000000000001" customHeight="1">
      <c r="A44" s="371" t="s">
        <v>0</v>
      </c>
      <c r="B44" s="371"/>
      <c r="C44" s="371"/>
      <c r="D44" s="371"/>
      <c r="E44" s="371"/>
      <c r="F44" s="371"/>
      <c r="G44" s="371"/>
      <c r="H44" s="371"/>
      <c r="I44" s="371"/>
      <c r="J44" s="371"/>
      <c r="L44" s="192"/>
    </row>
    <row r="45" spans="1:12" s="39" customFormat="1" ht="20.100000000000001" customHeight="1">
      <c r="A45" s="371" t="s">
        <v>88</v>
      </c>
      <c r="B45" s="371"/>
      <c r="C45" s="371"/>
      <c r="D45" s="371"/>
      <c r="E45" s="371"/>
      <c r="F45" s="371"/>
      <c r="G45" s="371"/>
      <c r="H45" s="371"/>
      <c r="I45" s="371"/>
      <c r="J45" s="371"/>
      <c r="L45" s="192"/>
    </row>
    <row r="46" spans="1:12" s="40" customFormat="1" ht="20.100000000000001" customHeight="1">
      <c r="A46" s="371" t="s">
        <v>100</v>
      </c>
      <c r="B46" s="371"/>
      <c r="C46" s="371"/>
      <c r="D46" s="371"/>
      <c r="E46" s="371"/>
      <c r="F46" s="371"/>
      <c r="G46" s="371"/>
      <c r="H46" s="371"/>
      <c r="I46" s="371"/>
      <c r="J46" s="371"/>
      <c r="L46" s="193"/>
    </row>
    <row r="47" spans="1:12" s="40" customFormat="1" ht="20.100000000000001" customHeight="1">
      <c r="C47" s="41"/>
      <c r="D47" s="42"/>
      <c r="E47" s="42"/>
      <c r="F47" s="42"/>
      <c r="G47" s="42"/>
      <c r="H47" s="42"/>
      <c r="I47" s="42"/>
      <c r="J47" s="42"/>
      <c r="L47" s="193"/>
    </row>
    <row r="48" spans="1:12" ht="20.100000000000001" customHeight="1">
      <c r="A48" s="68"/>
      <c r="B48" s="68"/>
      <c r="D48" s="369" t="s">
        <v>2</v>
      </c>
      <c r="E48" s="369"/>
      <c r="F48" s="369"/>
      <c r="G48" s="25"/>
      <c r="H48" s="369" t="s">
        <v>3</v>
      </c>
      <c r="I48" s="369"/>
      <c r="J48" s="369"/>
    </row>
    <row r="49" spans="1:12" ht="20.100000000000001" customHeight="1">
      <c r="A49" s="68"/>
      <c r="B49" s="68"/>
      <c r="C49" s="33"/>
      <c r="D49" s="369" t="s">
        <v>4</v>
      </c>
      <c r="E49" s="369"/>
      <c r="F49" s="369"/>
      <c r="G49" s="25"/>
      <c r="H49" s="369" t="s">
        <v>4</v>
      </c>
      <c r="I49" s="369"/>
      <c r="J49" s="369"/>
    </row>
    <row r="50" spans="1:12" ht="20.100000000000001" customHeight="1">
      <c r="A50" s="68"/>
      <c r="C50" s="33"/>
      <c r="D50" s="44" t="s">
        <v>6</v>
      </c>
      <c r="E50" s="25"/>
      <c r="F50" s="44" t="s">
        <v>6</v>
      </c>
      <c r="G50" s="25"/>
      <c r="H50" s="44" t="s">
        <v>6</v>
      </c>
      <c r="I50" s="25"/>
      <c r="J50" s="44" t="s">
        <v>6</v>
      </c>
    </row>
    <row r="51" spans="1:12" ht="20.100000000000001" customHeight="1">
      <c r="C51" s="33"/>
      <c r="D51" s="45">
        <v>2023</v>
      </c>
      <c r="E51" s="43"/>
      <c r="F51" s="45">
        <v>2022</v>
      </c>
      <c r="G51" s="43"/>
      <c r="H51" s="45">
        <v>2023</v>
      </c>
      <c r="I51" s="43"/>
      <c r="J51" s="45">
        <v>2022</v>
      </c>
    </row>
    <row r="52" spans="1:12" s="47" customFormat="1" ht="20.100000000000001" customHeight="1">
      <c r="A52" s="69"/>
      <c r="B52" s="46"/>
      <c r="C52" s="33"/>
      <c r="D52" s="33" t="s">
        <v>9</v>
      </c>
      <c r="E52" s="33"/>
      <c r="F52" s="33" t="s">
        <v>9</v>
      </c>
      <c r="G52" s="33"/>
      <c r="H52" s="33" t="s">
        <v>9</v>
      </c>
      <c r="I52" s="33"/>
      <c r="J52" s="33" t="s">
        <v>9</v>
      </c>
      <c r="L52" s="83"/>
    </row>
    <row r="53" spans="1:12" s="47" customFormat="1" ht="20.100000000000001" customHeight="1">
      <c r="A53" s="69"/>
      <c r="B53" s="46"/>
      <c r="C53" s="33"/>
      <c r="D53" s="33"/>
      <c r="E53" s="33"/>
      <c r="F53" s="33"/>
      <c r="G53" s="33"/>
      <c r="H53" s="33"/>
      <c r="I53" s="33"/>
      <c r="J53" s="33"/>
      <c r="L53" s="83"/>
    </row>
    <row r="54" spans="1:12" ht="20.100000000000001" customHeight="1">
      <c r="A54" s="46" t="s">
        <v>108</v>
      </c>
      <c r="B54" s="46"/>
      <c r="D54" s="70">
        <f>D31</f>
        <v>659774</v>
      </c>
      <c r="E54" s="71">
        <v>0</v>
      </c>
      <c r="F54" s="70">
        <f>F31</f>
        <v>480728</v>
      </c>
      <c r="G54" s="71">
        <v>0</v>
      </c>
      <c r="H54" s="70">
        <f>H31</f>
        <v>659774</v>
      </c>
      <c r="I54" s="71">
        <v>0</v>
      </c>
      <c r="J54" s="70">
        <f>J31</f>
        <v>480728</v>
      </c>
    </row>
    <row r="55" spans="1:12" ht="20.100000000000001" customHeight="1">
      <c r="A55" s="46"/>
      <c r="B55" s="46"/>
      <c r="D55" s="72"/>
      <c r="E55" s="72"/>
      <c r="F55" s="72"/>
      <c r="G55" s="72"/>
      <c r="H55" s="72"/>
      <c r="I55" s="72"/>
      <c r="J55" s="72"/>
    </row>
    <row r="56" spans="1:12" ht="20.100000000000001" customHeight="1">
      <c r="A56" s="46" t="s">
        <v>89</v>
      </c>
      <c r="B56" s="46"/>
      <c r="D56" s="72"/>
      <c r="E56" s="72"/>
      <c r="F56" s="72"/>
      <c r="G56" s="72"/>
      <c r="H56" s="72"/>
      <c r="I56" s="72"/>
      <c r="J56" s="72"/>
    </row>
    <row r="57" spans="1:12" ht="20.100000000000001" customHeight="1">
      <c r="A57" s="46" t="s">
        <v>90</v>
      </c>
      <c r="B57" s="46"/>
      <c r="D57" s="72"/>
      <c r="E57" s="72"/>
      <c r="F57" s="72"/>
      <c r="G57" s="72"/>
      <c r="H57" s="73"/>
      <c r="I57" s="72"/>
      <c r="J57" s="73"/>
    </row>
    <row r="58" spans="1:12" ht="20.100000000000001" customHeight="1">
      <c r="A58" t="s">
        <v>91</v>
      </c>
      <c r="D58" s="72">
        <v>-141715</v>
      </c>
      <c r="E58" s="72"/>
      <c r="F58" s="72">
        <v>-346206</v>
      </c>
      <c r="G58" s="74"/>
      <c r="H58" s="72">
        <v>-141715</v>
      </c>
      <c r="I58" s="73"/>
      <c r="J58" s="75">
        <v>-346206</v>
      </c>
    </row>
    <row r="59" spans="1:12" ht="20.100000000000001" customHeight="1">
      <c r="A59" s="52" t="s">
        <v>92</v>
      </c>
      <c r="B59" s="52"/>
      <c r="D59" s="72">
        <v>-5918</v>
      </c>
      <c r="E59" s="73"/>
      <c r="F59" s="75">
        <v>-47640</v>
      </c>
      <c r="G59" s="73"/>
      <c r="H59" s="72">
        <v>-5918</v>
      </c>
      <c r="I59" s="73"/>
      <c r="J59" s="75">
        <v>-47640</v>
      </c>
    </row>
    <row r="60" spans="1:12" ht="20.100000000000001" customHeight="1">
      <c r="A60" t="s">
        <v>93</v>
      </c>
      <c r="D60" s="76">
        <v>1184</v>
      </c>
      <c r="E60" s="73"/>
      <c r="F60" s="76">
        <v>9528</v>
      </c>
      <c r="G60" s="74"/>
      <c r="H60" s="76">
        <v>1184</v>
      </c>
      <c r="I60" s="74"/>
      <c r="J60" s="76">
        <v>9528</v>
      </c>
    </row>
    <row r="61" spans="1:12" ht="20.100000000000001" customHeight="1">
      <c r="A61" s="46" t="s">
        <v>94</v>
      </c>
      <c r="B61" s="46"/>
      <c r="D61" s="75"/>
      <c r="E61" s="75"/>
      <c r="F61" s="75"/>
      <c r="G61" s="75"/>
      <c r="H61" s="75"/>
      <c r="I61" s="75"/>
      <c r="J61" s="75"/>
    </row>
    <row r="62" spans="1:12" ht="20.100000000000001" customHeight="1">
      <c r="A62" s="46" t="s">
        <v>95</v>
      </c>
      <c r="B62" s="46"/>
      <c r="D62" s="77">
        <f>SUM(D58:D60)</f>
        <v>-146449</v>
      </c>
      <c r="E62" s="71"/>
      <c r="F62" s="77">
        <f>SUM(F58:F60)</f>
        <v>-384318</v>
      </c>
      <c r="G62" s="71">
        <f>SUM(G59:G61)</f>
        <v>0</v>
      </c>
      <c r="H62" s="77">
        <f>SUM(H58:H60)</f>
        <v>-146449</v>
      </c>
      <c r="I62" s="78"/>
      <c r="J62" s="77">
        <f>SUM(J58:J60)</f>
        <v>-384318</v>
      </c>
    </row>
    <row r="63" spans="1:12" ht="20.100000000000001" customHeight="1" thickBot="1">
      <c r="A63" s="46" t="s">
        <v>96</v>
      </c>
      <c r="B63" s="46"/>
      <c r="D63" s="79">
        <f>D62+D54</f>
        <v>513325</v>
      </c>
      <c r="E63" s="71"/>
      <c r="F63" s="79">
        <f>F62+F54</f>
        <v>96410</v>
      </c>
      <c r="G63" s="71"/>
      <c r="H63" s="80">
        <f>H62+H54</f>
        <v>513325</v>
      </c>
      <c r="I63" s="71"/>
      <c r="J63" s="80">
        <f>J62+J54</f>
        <v>96410</v>
      </c>
    </row>
    <row r="64" spans="1:12" ht="20.100000000000001" customHeight="1" thickTop="1">
      <c r="D64" s="72"/>
      <c r="E64" s="72"/>
      <c r="F64" s="72"/>
      <c r="G64" s="72"/>
      <c r="H64" s="72"/>
      <c r="I64" s="72"/>
      <c r="J64" s="72"/>
    </row>
    <row r="65" spans="1:12" s="46" customFormat="1" ht="20.100000000000001" customHeight="1">
      <c r="A65" s="46" t="s">
        <v>97</v>
      </c>
      <c r="C65" s="25"/>
      <c r="D65" s="71"/>
      <c r="E65" s="71"/>
      <c r="F65" s="71"/>
      <c r="G65" s="71"/>
      <c r="H65" s="71"/>
      <c r="I65" s="71"/>
      <c r="J65" s="71"/>
      <c r="L65" s="196"/>
    </row>
    <row r="66" spans="1:12" ht="20.100000000000001" customHeight="1">
      <c r="A66" t="s">
        <v>98</v>
      </c>
      <c r="B66" s="179"/>
      <c r="D66" s="81">
        <f>D63-D67</f>
        <v>513325</v>
      </c>
      <c r="E66" s="75"/>
      <c r="F66" s="81">
        <f>F63-F67</f>
        <v>96410</v>
      </c>
      <c r="G66" s="74"/>
      <c r="H66" s="81">
        <f>H63-H67</f>
        <v>513325</v>
      </c>
      <c r="I66" s="74"/>
      <c r="J66" s="81">
        <f>J63-J67</f>
        <v>96410</v>
      </c>
    </row>
    <row r="67" spans="1:12" ht="20.100000000000001" customHeight="1">
      <c r="A67" t="s">
        <v>99</v>
      </c>
      <c r="B67" s="179"/>
      <c r="D67" s="82">
        <v>0</v>
      </c>
      <c r="E67" s="75"/>
      <c r="F67" s="82">
        <v>0</v>
      </c>
      <c r="G67" s="75"/>
      <c r="H67" s="82">
        <v>0</v>
      </c>
      <c r="I67" s="83"/>
      <c r="J67" s="82">
        <v>0</v>
      </c>
    </row>
    <row r="68" spans="1:12" s="46" customFormat="1" ht="20.100000000000001" customHeight="1" thickBot="1">
      <c r="A68" s="46" t="s">
        <v>96</v>
      </c>
      <c r="C68" s="25"/>
      <c r="D68" s="80">
        <f>D63</f>
        <v>513325</v>
      </c>
      <c r="E68" s="75"/>
      <c r="F68" s="80">
        <f>F63</f>
        <v>96410</v>
      </c>
      <c r="G68" s="71"/>
      <c r="H68" s="80">
        <f>H63</f>
        <v>513325</v>
      </c>
      <c r="I68" s="71"/>
      <c r="J68" s="80">
        <f>J63</f>
        <v>96410</v>
      </c>
      <c r="L68" s="196"/>
    </row>
    <row r="69" spans="1:12" ht="14.4" thickTop="1">
      <c r="D69" s="72"/>
      <c r="E69" s="72"/>
      <c r="F69" s="72"/>
      <c r="G69" s="72"/>
      <c r="H69" s="72"/>
      <c r="I69" s="72"/>
      <c r="J69" s="72"/>
    </row>
    <row r="70" spans="1:12">
      <c r="D70" s="72"/>
      <c r="E70" s="72"/>
      <c r="F70" s="72"/>
      <c r="G70" s="72"/>
      <c r="H70" s="72"/>
      <c r="I70" s="72"/>
      <c r="J70" s="72"/>
    </row>
    <row r="71" spans="1:12">
      <c r="D71" s="72"/>
      <c r="E71" s="72"/>
      <c r="F71" s="72"/>
      <c r="G71" s="72"/>
      <c r="H71" s="72"/>
      <c r="I71" s="72"/>
      <c r="J71" s="72"/>
    </row>
    <row r="72" spans="1:12">
      <c r="D72" s="72"/>
      <c r="E72" s="72"/>
      <c r="F72" s="72"/>
      <c r="G72" s="72"/>
      <c r="H72" s="72"/>
      <c r="I72" s="72"/>
      <c r="J72" s="72"/>
    </row>
    <row r="73" spans="1:12">
      <c r="D73" s="72"/>
      <c r="E73" s="72"/>
      <c r="F73" s="72"/>
      <c r="G73" s="72"/>
      <c r="H73" s="72"/>
      <c r="I73" s="72"/>
      <c r="J73" s="72"/>
    </row>
    <row r="74" spans="1:12">
      <c r="D74" s="72"/>
      <c r="E74" s="72"/>
      <c r="F74" s="72"/>
      <c r="G74" s="72"/>
      <c r="H74" s="72"/>
      <c r="I74" s="72"/>
      <c r="J74" s="72"/>
    </row>
    <row r="75" spans="1:12">
      <c r="D75" s="72"/>
      <c r="E75" s="72"/>
      <c r="F75" s="72"/>
      <c r="G75" s="72"/>
      <c r="H75" s="72"/>
      <c r="I75" s="72"/>
      <c r="J75" s="72"/>
    </row>
    <row r="76" spans="1:12">
      <c r="D76" s="72"/>
      <c r="E76" s="72"/>
      <c r="F76" s="72"/>
      <c r="G76" s="72"/>
      <c r="H76" s="72"/>
      <c r="I76" s="72"/>
      <c r="J76" s="72"/>
    </row>
    <row r="77" spans="1:12">
      <c r="D77" s="72"/>
      <c r="E77" s="72"/>
      <c r="F77" s="72"/>
      <c r="G77" s="72"/>
      <c r="H77" s="72"/>
      <c r="I77" s="72"/>
      <c r="J77" s="72"/>
    </row>
    <row r="78" spans="1:12">
      <c r="D78" s="72"/>
      <c r="E78" s="72"/>
      <c r="F78" s="72"/>
      <c r="G78" s="72"/>
      <c r="H78" s="72"/>
      <c r="I78" s="72"/>
      <c r="J78" s="72"/>
    </row>
    <row r="79" spans="1:12">
      <c r="D79" s="72"/>
      <c r="E79" s="72"/>
      <c r="F79" s="72"/>
      <c r="G79" s="72"/>
      <c r="H79" s="72"/>
      <c r="I79" s="72"/>
      <c r="J79" s="72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56"/>
  <sheetViews>
    <sheetView view="pageBreakPreview" topLeftCell="A21" zoomScale="70" zoomScaleNormal="70" zoomScaleSheetLayoutView="70" workbookViewId="0">
      <selection activeCell="U40" sqref="U40"/>
    </sheetView>
  </sheetViews>
  <sheetFormatPr defaultColWidth="9.21875" defaultRowHeight="13.8"/>
  <cols>
    <col min="1" max="1" width="33.21875" style="32" customWidth="1"/>
    <col min="2" max="2" width="5.21875" style="7" bestFit="1" customWidth="1"/>
    <col min="3" max="3" width="11.44140625" style="32" customWidth="1"/>
    <col min="4" max="4" width="0.77734375" style="32" customWidth="1"/>
    <col min="5" max="5" width="11.44140625" style="32" customWidth="1"/>
    <col min="6" max="6" width="0.77734375" style="32" customWidth="1"/>
    <col min="7" max="7" width="10.21875" style="32" customWidth="1"/>
    <col min="8" max="8" width="0.77734375" style="32" customWidth="1"/>
    <col min="9" max="9" width="11.44140625" style="32" customWidth="1"/>
    <col min="10" max="10" width="0.77734375" style="32" customWidth="1"/>
    <col min="11" max="11" width="11.44140625" style="32" customWidth="1"/>
    <col min="12" max="12" width="0.77734375" style="32" customWidth="1"/>
    <col min="13" max="13" width="11.21875" style="32" customWidth="1"/>
    <col min="14" max="14" width="0.77734375" style="32" customWidth="1"/>
    <col min="15" max="15" width="10.77734375" style="32" customWidth="1"/>
    <col min="16" max="16" width="0.77734375" style="32" customWidth="1"/>
    <col min="17" max="17" width="11.44140625" style="32" customWidth="1"/>
    <col min="18" max="18" width="0.77734375" style="32" customWidth="1"/>
    <col min="19" max="19" width="10.21875" style="32" customWidth="1"/>
    <col min="20" max="20" width="0.77734375" style="32" customWidth="1"/>
    <col min="21" max="21" width="10.77734375" style="32" customWidth="1"/>
    <col min="22" max="22" width="0.77734375" style="32" customWidth="1"/>
    <col min="23" max="23" width="9.44140625" style="32" customWidth="1"/>
    <col min="24" max="24" width="0.77734375" style="32" customWidth="1"/>
    <col min="25" max="25" width="10.77734375" style="32" customWidth="1"/>
    <col min="26" max="26" width="0.5546875" style="32" customWidth="1"/>
    <col min="27" max="27" width="9.21875" style="32"/>
    <col min="28" max="28" width="13.21875" style="32" customWidth="1"/>
    <col min="29" max="29" width="2.77734375" style="32" customWidth="1"/>
    <col min="30" max="30" width="13.21875" style="32" customWidth="1"/>
    <col min="31" max="31" width="2.77734375" style="32" customWidth="1"/>
    <col min="32" max="32" width="14.21875" style="32" customWidth="1"/>
    <col min="33" max="33" width="3.5546875" style="32" customWidth="1"/>
    <col min="34" max="34" width="14.21875" style="32" customWidth="1"/>
    <col min="35" max="35" width="3.5546875" style="32" customWidth="1"/>
    <col min="36" max="36" width="14.21875" style="32" customWidth="1"/>
    <col min="37" max="37" width="3.5546875" style="32" customWidth="1"/>
    <col min="38" max="38" width="15.88671875" style="32" customWidth="1"/>
    <col min="39" max="39" width="2.77734375" style="32" customWidth="1"/>
    <col min="40" max="40" width="14.21875" style="32" customWidth="1"/>
    <col min="41" max="41" width="2.77734375" style="32" customWidth="1"/>
    <col min="42" max="42" width="19.77734375" style="32" customWidth="1"/>
    <col min="43" max="43" width="2.77734375" style="32" customWidth="1"/>
    <col min="44" max="44" width="15.33203125" style="32" customWidth="1"/>
    <col min="45" max="45" width="2.77734375" style="32" customWidth="1"/>
    <col min="46" max="46" width="14.21875" style="32" customWidth="1"/>
    <col min="47" max="47" width="2.77734375" style="32" customWidth="1"/>
    <col min="48" max="48" width="15.33203125" style="273" customWidth="1"/>
    <col min="49" max="49" width="1.77734375" style="273" customWidth="1"/>
    <col min="50" max="50" width="14.21875" style="273" customWidth="1"/>
    <col min="51" max="51" width="9.21875" style="32" customWidth="1"/>
    <col min="52" max="52" width="9.33203125" style="32" customWidth="1"/>
    <col min="53" max="53" width="4.88671875" style="32" customWidth="1"/>
    <col min="54" max="54" width="9.33203125" style="32" customWidth="1"/>
    <col min="55" max="55" width="4.88671875" style="32" customWidth="1"/>
    <col min="56" max="56" width="9.33203125" style="32" customWidth="1"/>
    <col min="57" max="57" width="4.88671875" style="32" customWidth="1"/>
    <col min="58" max="58" width="9.33203125" style="32" customWidth="1"/>
    <col min="59" max="59" width="4.88671875" style="32" customWidth="1"/>
    <col min="60" max="60" width="9.33203125" style="32" customWidth="1"/>
    <col min="61" max="61" width="4.88671875" style="32" customWidth="1"/>
    <col min="62" max="62" width="9.33203125" style="32" customWidth="1"/>
    <col min="63" max="63" width="4.88671875" style="32" customWidth="1"/>
    <col min="64" max="75" width="9.21875" style="32" customWidth="1"/>
    <col min="76" max="16384" width="9.21875" style="32"/>
  </cols>
  <sheetData>
    <row r="1" spans="1:75" s="90" customFormat="1" ht="19.05" customHeight="1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368"/>
      <c r="X1" s="368"/>
      <c r="Y1" s="368"/>
      <c r="Z1" s="89"/>
      <c r="AV1" s="272"/>
      <c r="AW1" s="272"/>
      <c r="AX1" s="272"/>
    </row>
    <row r="2" spans="1:75" s="47" customFormat="1" ht="19.05" customHeight="1">
      <c r="A2" s="368" t="s">
        <v>110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AV2" s="273"/>
      <c r="AW2" s="273"/>
      <c r="AX2" s="273"/>
    </row>
    <row r="3" spans="1:75" s="47" customFormat="1" ht="19.05" customHeight="1">
      <c r="A3" s="368" t="s">
        <v>199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AV3" s="273"/>
      <c r="AW3" s="273"/>
      <c r="AX3" s="273"/>
    </row>
    <row r="4" spans="1:75" s="47" customFormat="1" ht="19.05" customHeight="1">
      <c r="A4" s="91"/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AV4" s="273"/>
      <c r="AW4" s="273"/>
      <c r="AX4" s="273"/>
    </row>
    <row r="5" spans="1:75" s="96" customFormat="1" ht="19.05" customHeight="1">
      <c r="A5" s="94"/>
      <c r="B5" s="95"/>
      <c r="C5" s="372" t="s">
        <v>111</v>
      </c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AV5" s="288"/>
      <c r="AW5" s="288"/>
      <c r="AX5" s="288"/>
    </row>
    <row r="6" spans="1:75" s="96" customFormat="1" ht="19.05" customHeight="1">
      <c r="A6" s="94"/>
      <c r="B6" s="95"/>
      <c r="C6" s="180"/>
      <c r="D6" s="180"/>
      <c r="E6" s="97"/>
      <c r="F6" s="180"/>
      <c r="G6" s="373" t="s">
        <v>60</v>
      </c>
      <c r="H6" s="373"/>
      <c r="I6" s="373"/>
      <c r="J6" s="180"/>
      <c r="K6" s="373" t="s">
        <v>64</v>
      </c>
      <c r="L6" s="373"/>
      <c r="M6" s="373"/>
      <c r="N6" s="373"/>
      <c r="O6" s="373"/>
      <c r="P6" s="373"/>
      <c r="Q6" s="373"/>
      <c r="R6" s="373"/>
      <c r="S6" s="373"/>
      <c r="T6" s="98"/>
      <c r="U6" s="98"/>
      <c r="V6" s="180"/>
      <c r="W6" s="180"/>
      <c r="X6" s="99"/>
      <c r="Y6" s="99"/>
      <c r="AV6" s="288"/>
      <c r="AW6" s="288"/>
      <c r="AX6" s="288"/>
    </row>
    <row r="7" spans="1:75" s="106" customFormat="1" ht="19.05" customHeight="1">
      <c r="A7" s="95"/>
      <c r="B7" s="95"/>
      <c r="C7" s="100"/>
      <c r="D7" s="101"/>
      <c r="E7" s="100"/>
      <c r="F7" s="101"/>
      <c r="G7" s="102"/>
      <c r="H7" s="101"/>
      <c r="I7" s="102"/>
      <c r="J7" s="101"/>
      <c r="K7" s="101"/>
      <c r="L7" s="101"/>
      <c r="M7" s="102" t="s">
        <v>112</v>
      </c>
      <c r="N7" s="101"/>
      <c r="O7" s="100" t="s">
        <v>113</v>
      </c>
      <c r="P7" s="101"/>
      <c r="Q7" s="100"/>
      <c r="R7" s="101"/>
      <c r="S7" s="103" t="s">
        <v>114</v>
      </c>
      <c r="T7" s="104"/>
      <c r="U7" s="103" t="s">
        <v>115</v>
      </c>
      <c r="V7" s="100"/>
      <c r="W7" s="103"/>
      <c r="X7" s="105"/>
      <c r="Y7" s="100"/>
      <c r="AV7" s="289"/>
      <c r="AW7" s="289"/>
      <c r="AX7" s="289"/>
    </row>
    <row r="8" spans="1:75" s="106" customFormat="1" ht="19.05" customHeight="1">
      <c r="A8" s="95"/>
      <c r="B8" s="95"/>
      <c r="C8" s="107" t="s">
        <v>116</v>
      </c>
      <c r="D8" s="101"/>
      <c r="E8" s="100"/>
      <c r="F8" s="101"/>
      <c r="G8" s="108"/>
      <c r="H8" s="101"/>
      <c r="I8" s="108"/>
      <c r="J8" s="101"/>
      <c r="K8" s="102" t="s">
        <v>117</v>
      </c>
      <c r="L8" s="107"/>
      <c r="M8" s="108" t="s">
        <v>118</v>
      </c>
      <c r="N8" s="107"/>
      <c r="O8" s="108" t="s">
        <v>119</v>
      </c>
      <c r="P8" s="107"/>
      <c r="Q8" s="100" t="s">
        <v>120</v>
      </c>
      <c r="R8" s="107"/>
      <c r="S8" s="103" t="s">
        <v>121</v>
      </c>
      <c r="T8" s="104"/>
      <c r="U8" s="103" t="s">
        <v>122</v>
      </c>
      <c r="V8" s="100"/>
      <c r="W8" s="103" t="s">
        <v>123</v>
      </c>
      <c r="X8" s="100"/>
      <c r="Y8" s="100"/>
      <c r="AV8" s="289"/>
      <c r="AW8" s="289"/>
      <c r="AX8" s="289"/>
    </row>
    <row r="9" spans="1:75" s="106" customFormat="1" ht="19.05" customHeight="1">
      <c r="A9" s="95"/>
      <c r="B9" s="95"/>
      <c r="C9" s="107" t="s">
        <v>124</v>
      </c>
      <c r="D9" s="107"/>
      <c r="E9" s="101"/>
      <c r="F9" s="107"/>
      <c r="G9" s="102"/>
      <c r="H9" s="107"/>
      <c r="I9" s="108"/>
      <c r="J9" s="107"/>
      <c r="K9" s="108" t="s">
        <v>125</v>
      </c>
      <c r="L9" s="101"/>
      <c r="M9" s="102" t="s">
        <v>126</v>
      </c>
      <c r="N9" s="101"/>
      <c r="O9" s="108" t="s">
        <v>127</v>
      </c>
      <c r="P9" s="107"/>
      <c r="Q9" s="103" t="s">
        <v>128</v>
      </c>
      <c r="R9" s="107"/>
      <c r="S9" s="103" t="s">
        <v>129</v>
      </c>
      <c r="T9" s="104"/>
      <c r="U9" s="103" t="s">
        <v>130</v>
      </c>
      <c r="V9" s="100"/>
      <c r="W9" s="103" t="s">
        <v>131</v>
      </c>
      <c r="X9" s="107"/>
      <c r="Y9" s="102" t="s">
        <v>114</v>
      </c>
      <c r="AV9" s="289"/>
      <c r="AW9" s="289"/>
      <c r="AX9" s="289"/>
    </row>
    <row r="10" spans="1:75" s="106" customFormat="1" ht="19.05" customHeight="1">
      <c r="A10" s="95"/>
      <c r="B10" s="104"/>
      <c r="C10" s="181" t="s">
        <v>132</v>
      </c>
      <c r="D10" s="101"/>
      <c r="E10" s="181" t="s">
        <v>133</v>
      </c>
      <c r="F10" s="101"/>
      <c r="G10" s="109" t="s">
        <v>134</v>
      </c>
      <c r="H10" s="107"/>
      <c r="I10" s="109" t="s">
        <v>135</v>
      </c>
      <c r="J10" s="101"/>
      <c r="K10" s="109" t="s">
        <v>136</v>
      </c>
      <c r="L10" s="101"/>
      <c r="M10" s="109" t="s">
        <v>137</v>
      </c>
      <c r="N10" s="101"/>
      <c r="O10" s="109" t="s">
        <v>138</v>
      </c>
      <c r="P10" s="107"/>
      <c r="Q10" s="110" t="s">
        <v>139</v>
      </c>
      <c r="R10" s="107"/>
      <c r="S10" s="111" t="s">
        <v>140</v>
      </c>
      <c r="T10" s="104"/>
      <c r="U10" s="110" t="s">
        <v>141</v>
      </c>
      <c r="V10" s="100"/>
      <c r="W10" s="110" t="s">
        <v>142</v>
      </c>
      <c r="X10" s="107"/>
      <c r="Y10" s="112" t="s">
        <v>143</v>
      </c>
      <c r="AV10" s="289"/>
      <c r="AW10" s="289"/>
      <c r="AX10" s="289"/>
    </row>
    <row r="11" spans="1:75" s="47" customFormat="1" ht="19.05" customHeight="1">
      <c r="A11" s="113"/>
      <c r="B11" s="104"/>
      <c r="C11" s="114" t="s">
        <v>9</v>
      </c>
      <c r="D11" s="115"/>
      <c r="E11" s="114" t="s">
        <v>9</v>
      </c>
      <c r="F11" s="115"/>
      <c r="G11" s="114" t="s">
        <v>9</v>
      </c>
      <c r="H11" s="115"/>
      <c r="I11" s="114" t="s">
        <v>9</v>
      </c>
      <c r="J11" s="115"/>
      <c r="K11" s="114" t="s">
        <v>9</v>
      </c>
      <c r="L11" s="115"/>
      <c r="M11" s="114" t="s">
        <v>9</v>
      </c>
      <c r="N11" s="115"/>
      <c r="O11" s="114" t="s">
        <v>9</v>
      </c>
      <c r="P11" s="115"/>
      <c r="Q11" s="114" t="s">
        <v>9</v>
      </c>
      <c r="R11" s="115"/>
      <c r="S11" s="114" t="s">
        <v>9</v>
      </c>
      <c r="T11" s="115"/>
      <c r="U11" s="114" t="s">
        <v>9</v>
      </c>
      <c r="V11" s="115"/>
      <c r="W11" s="114" t="s">
        <v>9</v>
      </c>
      <c r="X11" s="113"/>
      <c r="Y11" s="114" t="s">
        <v>9</v>
      </c>
      <c r="AV11" s="273"/>
      <c r="AW11" s="273"/>
      <c r="AX11" s="273"/>
    </row>
    <row r="12" spans="1:75" s="47" customFormat="1" ht="19.05" customHeight="1">
      <c r="A12" s="116" t="s">
        <v>200</v>
      </c>
      <c r="B12" s="104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17"/>
      <c r="S12" s="182"/>
      <c r="T12" s="117"/>
      <c r="U12" s="182"/>
      <c r="V12" s="117"/>
      <c r="W12" s="118"/>
      <c r="X12" s="113"/>
      <c r="Y12" s="118"/>
      <c r="AV12" s="273"/>
      <c r="AW12" s="273"/>
      <c r="AX12" s="273"/>
      <c r="AY12" s="285"/>
    </row>
    <row r="13" spans="1:75" s="90" customFormat="1" ht="19.05" customHeight="1">
      <c r="A13" s="119" t="s">
        <v>150</v>
      </c>
      <c r="B13" s="120"/>
      <c r="C13" s="118">
        <v>5480510</v>
      </c>
      <c r="D13" s="118"/>
      <c r="E13" s="118">
        <v>4325271</v>
      </c>
      <c r="F13" s="118"/>
      <c r="G13" s="118">
        <v>549988</v>
      </c>
      <c r="H13" s="118"/>
      <c r="I13" s="118">
        <v>610265</v>
      </c>
      <c r="J13" s="118"/>
      <c r="K13" s="118">
        <v>17964</v>
      </c>
      <c r="L13" s="118"/>
      <c r="M13" s="118">
        <v>-22126</v>
      </c>
      <c r="N13" s="118"/>
      <c r="O13" s="118">
        <v>-717267</v>
      </c>
      <c r="P13" s="118"/>
      <c r="Q13" s="118">
        <v>-13446</v>
      </c>
      <c r="R13" s="118"/>
      <c r="S13" s="118">
        <f>K13+M13+O13+Q13</f>
        <v>-734875</v>
      </c>
      <c r="T13" s="118"/>
      <c r="U13" s="118">
        <f>SUM(C13:I13,S13)</f>
        <v>10231159</v>
      </c>
      <c r="V13" s="118"/>
      <c r="W13" s="118">
        <v>0</v>
      </c>
      <c r="X13" s="113"/>
      <c r="Y13" s="118">
        <f>SUM(U13,W13)</f>
        <v>10231159</v>
      </c>
      <c r="Z13" s="89"/>
      <c r="AB13" s="272"/>
      <c r="AC13" s="272"/>
      <c r="AD13" s="272"/>
      <c r="AE13" s="272"/>
      <c r="AF13" s="272"/>
      <c r="AG13" s="272"/>
      <c r="AH13" s="272"/>
      <c r="AI13" s="272"/>
      <c r="AJ13" s="272"/>
      <c r="AK13" s="272"/>
      <c r="AL13" s="272"/>
      <c r="AM13" s="272"/>
      <c r="AN13" s="272"/>
      <c r="AO13" s="272"/>
      <c r="AP13" s="272"/>
      <c r="AQ13" s="272"/>
      <c r="AR13" s="272"/>
      <c r="AS13" s="272"/>
      <c r="AT13" s="272"/>
      <c r="AU13" s="272"/>
      <c r="AV13" s="272"/>
      <c r="AW13" s="272"/>
      <c r="AX13" s="272"/>
      <c r="AY13" s="286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4"/>
      <c r="BU13" s="274"/>
      <c r="BV13" s="274"/>
      <c r="BW13" s="274"/>
    </row>
    <row r="14" spans="1:75" s="90" customFormat="1">
      <c r="A14" s="121"/>
      <c r="B14" s="120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89"/>
      <c r="AB14" s="272"/>
      <c r="AC14" s="272"/>
      <c r="AD14" s="272"/>
      <c r="AE14" s="272"/>
      <c r="AF14" s="272"/>
      <c r="AG14" s="272"/>
      <c r="AH14" s="272"/>
      <c r="AI14" s="272"/>
      <c r="AJ14" s="272"/>
      <c r="AK14" s="272"/>
      <c r="AL14" s="272"/>
      <c r="AM14" s="272"/>
      <c r="AN14" s="272"/>
      <c r="AO14" s="272"/>
      <c r="AP14" s="272"/>
      <c r="AQ14" s="272"/>
      <c r="AR14" s="272"/>
      <c r="AS14" s="272"/>
      <c r="AT14" s="272"/>
      <c r="AU14" s="272"/>
      <c r="AV14" s="272"/>
      <c r="AW14" s="272"/>
      <c r="AX14" s="272"/>
      <c r="AY14" s="286"/>
      <c r="AZ14" s="274"/>
      <c r="BA14" s="274"/>
      <c r="BB14" s="274"/>
      <c r="BC14" s="274"/>
      <c r="BD14" s="274"/>
      <c r="BE14" s="274"/>
      <c r="BF14" s="274"/>
      <c r="BG14" s="274"/>
      <c r="BH14" s="274"/>
      <c r="BI14" s="274"/>
      <c r="BJ14" s="274"/>
      <c r="BK14" s="274"/>
      <c r="BL14" s="274"/>
      <c r="BM14" s="274"/>
      <c r="BN14" s="274"/>
      <c r="BO14" s="274"/>
      <c r="BP14" s="274"/>
      <c r="BQ14" s="274"/>
      <c r="BR14" s="274"/>
      <c r="BS14" s="274"/>
      <c r="BT14" s="274"/>
      <c r="BU14" s="274"/>
      <c r="BV14" s="274"/>
      <c r="BW14" s="274"/>
    </row>
    <row r="15" spans="1:75" s="90" customFormat="1" ht="19.05" customHeight="1">
      <c r="A15" s="119" t="s">
        <v>144</v>
      </c>
      <c r="B15" s="120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89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2"/>
      <c r="AP15" s="272"/>
      <c r="AQ15" s="272"/>
      <c r="AR15" s="272"/>
      <c r="AS15" s="272"/>
      <c r="AT15" s="272"/>
      <c r="AU15" s="272"/>
      <c r="AV15" s="272"/>
      <c r="AW15" s="272"/>
      <c r="AX15" s="272"/>
      <c r="AY15" s="286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4"/>
      <c r="BU15" s="274"/>
      <c r="BV15" s="274"/>
      <c r="BW15" s="274"/>
    </row>
    <row r="16" spans="1:75" s="90" customFormat="1" ht="19.05" customHeight="1">
      <c r="A16" s="183" t="s">
        <v>145</v>
      </c>
      <c r="B16" s="120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89"/>
      <c r="AV16" s="272"/>
      <c r="AW16" s="272"/>
      <c r="AX16" s="272"/>
      <c r="AY16" s="286"/>
      <c r="AZ16" s="274"/>
      <c r="BA16" s="274"/>
      <c r="BB16" s="274"/>
      <c r="BC16" s="274"/>
      <c r="BD16" s="274"/>
      <c r="BE16" s="274"/>
      <c r="BF16" s="274"/>
      <c r="BG16" s="274"/>
      <c r="BH16" s="274"/>
      <c r="BI16" s="274"/>
      <c r="BJ16" s="274"/>
      <c r="BK16" s="274"/>
      <c r="BL16" s="274"/>
      <c r="BM16" s="274"/>
      <c r="BN16" s="274"/>
      <c r="BO16" s="274"/>
      <c r="BP16" s="274"/>
      <c r="BQ16" s="274"/>
      <c r="BR16" s="274"/>
      <c r="BS16" s="274"/>
      <c r="BT16" s="274"/>
      <c r="BU16" s="274"/>
      <c r="BV16" s="274"/>
      <c r="BW16" s="274"/>
    </row>
    <row r="17" spans="1:75" s="90" customFormat="1" ht="19.05" customHeight="1">
      <c r="A17" s="113" t="s">
        <v>146</v>
      </c>
      <c r="B17" s="104"/>
      <c r="C17" s="123">
        <v>0</v>
      </c>
      <c r="D17" s="122"/>
      <c r="E17" s="123">
        <v>0</v>
      </c>
      <c r="F17" s="122"/>
      <c r="G17" s="123">
        <v>0</v>
      </c>
      <c r="H17" s="122"/>
      <c r="I17" s="123">
        <v>-142490</v>
      </c>
      <c r="J17" s="122"/>
      <c r="K17" s="123">
        <v>0</v>
      </c>
      <c r="L17" s="122"/>
      <c r="M17" s="123">
        <v>0</v>
      </c>
      <c r="N17" s="122"/>
      <c r="O17" s="123">
        <v>0</v>
      </c>
      <c r="P17" s="122"/>
      <c r="Q17" s="123">
        <v>0</v>
      </c>
      <c r="R17" s="122"/>
      <c r="S17" s="123">
        <f>SUM(K17:Q17)</f>
        <v>0</v>
      </c>
      <c r="T17" s="118"/>
      <c r="U17" s="123">
        <f>SUM(C17:I17,S17)</f>
        <v>-142490</v>
      </c>
      <c r="V17" s="118"/>
      <c r="W17" s="123">
        <v>0</v>
      </c>
      <c r="X17" s="118"/>
      <c r="Y17" s="123">
        <f>SUM(U17:W17)</f>
        <v>-142490</v>
      </c>
      <c r="Z17" s="89"/>
      <c r="AH17" s="283"/>
      <c r="AT17" s="283"/>
      <c r="AV17" s="272"/>
      <c r="AW17" s="272"/>
      <c r="AX17" s="272"/>
      <c r="AY17" s="286"/>
      <c r="AZ17" s="274"/>
      <c r="BA17" s="274"/>
      <c r="BB17" s="274"/>
      <c r="BC17" s="274"/>
      <c r="BD17" s="274"/>
      <c r="BE17" s="274"/>
      <c r="BF17" s="274"/>
      <c r="BG17" s="274"/>
      <c r="BH17" s="274"/>
      <c r="BI17" s="274"/>
      <c r="BJ17" s="274"/>
      <c r="BK17" s="274"/>
      <c r="BL17" s="274"/>
      <c r="BM17" s="274"/>
      <c r="BN17" s="274"/>
      <c r="BO17" s="274"/>
      <c r="BP17" s="274"/>
      <c r="BQ17" s="274"/>
      <c r="BR17" s="274"/>
      <c r="BS17" s="274"/>
      <c r="BT17" s="274"/>
      <c r="BU17" s="274"/>
      <c r="BV17" s="274"/>
      <c r="BW17" s="274"/>
    </row>
    <row r="18" spans="1:75" s="47" customFormat="1" ht="19.05" customHeight="1">
      <c r="A18" s="124" t="s">
        <v>147</v>
      </c>
      <c r="B18" s="104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5"/>
      <c r="AB18" s="90"/>
      <c r="AC18" s="90"/>
      <c r="AD18" s="90"/>
      <c r="AE18" s="90"/>
      <c r="AF18" s="90"/>
      <c r="AG18" s="90"/>
      <c r="AH18" s="282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282"/>
      <c r="AU18" s="272"/>
      <c r="AV18" s="273"/>
      <c r="AW18" s="273"/>
      <c r="AX18" s="273"/>
      <c r="AY18" s="285"/>
      <c r="AZ18" s="274"/>
      <c r="BA18" s="274"/>
      <c r="BB18" s="274"/>
      <c r="BC18" s="274"/>
      <c r="BD18" s="274"/>
      <c r="BE18" s="274"/>
      <c r="BF18" s="274"/>
      <c r="BG18" s="274"/>
      <c r="BH18" s="274"/>
      <c r="BI18" s="274"/>
      <c r="BJ18" s="274"/>
      <c r="BK18" s="274"/>
      <c r="BL18" s="274"/>
      <c r="BM18" s="274"/>
      <c r="BN18" s="274"/>
      <c r="BO18" s="274"/>
      <c r="BP18" s="274"/>
      <c r="BQ18" s="274"/>
      <c r="BR18" s="274"/>
      <c r="BS18" s="274"/>
      <c r="BT18" s="274"/>
      <c r="BU18" s="274"/>
      <c r="BV18" s="274"/>
      <c r="BW18" s="274"/>
    </row>
    <row r="19" spans="1:75" s="90" customFormat="1" ht="19.05" customHeight="1">
      <c r="A19" s="183" t="s">
        <v>145</v>
      </c>
      <c r="B19" s="126"/>
      <c r="C19" s="123">
        <f>SUM(C17:C18)</f>
        <v>0</v>
      </c>
      <c r="D19" s="122"/>
      <c r="E19" s="123">
        <f>SUM(E17:E18)</f>
        <v>0</v>
      </c>
      <c r="F19" s="122"/>
      <c r="G19" s="123">
        <f>SUM(G17:G18)</f>
        <v>0</v>
      </c>
      <c r="H19" s="118"/>
      <c r="I19" s="127">
        <f>SUM(I17:I18)</f>
        <v>-142490</v>
      </c>
      <c r="J19" s="118"/>
      <c r="K19" s="123">
        <f>SUM(K17:K18)</f>
        <v>0</v>
      </c>
      <c r="L19" s="122"/>
      <c r="M19" s="123">
        <f>SUM(M17:M18)</f>
        <v>0</v>
      </c>
      <c r="N19" s="122"/>
      <c r="O19" s="123">
        <f>SUM(O17:O18)</f>
        <v>0</v>
      </c>
      <c r="P19" s="122"/>
      <c r="Q19" s="123">
        <f>SUM(Q17:Q18)</f>
        <v>0</v>
      </c>
      <c r="R19" s="122"/>
      <c r="S19" s="123">
        <f>SUM(S17:S18)</f>
        <v>0</v>
      </c>
      <c r="T19" s="118"/>
      <c r="U19" s="127">
        <f>SUM(U17:U18)</f>
        <v>-142490</v>
      </c>
      <c r="V19" s="118"/>
      <c r="W19" s="123">
        <f>SUM(W17:W18)</f>
        <v>0</v>
      </c>
      <c r="X19" s="118"/>
      <c r="Y19" s="127">
        <f>SUM(Y17:Y18)</f>
        <v>-142490</v>
      </c>
      <c r="Z19" s="128"/>
      <c r="AB19" s="272"/>
      <c r="AC19" s="272"/>
      <c r="AD19" s="272"/>
      <c r="AE19" s="272"/>
      <c r="AF19" s="272"/>
      <c r="AG19" s="272"/>
      <c r="AH19" s="272"/>
      <c r="AI19" s="272"/>
      <c r="AJ19" s="272"/>
      <c r="AK19" s="272"/>
      <c r="AL19" s="272"/>
      <c r="AM19" s="272"/>
      <c r="AN19" s="272"/>
      <c r="AO19" s="272"/>
      <c r="AP19" s="272"/>
      <c r="AQ19" s="272"/>
      <c r="AR19" s="272"/>
      <c r="AS19" s="272"/>
      <c r="AT19" s="272"/>
      <c r="AU19" s="272"/>
      <c r="AV19" s="272"/>
      <c r="AW19" s="272"/>
      <c r="AX19" s="272"/>
      <c r="AY19" s="286"/>
      <c r="AZ19" s="274"/>
      <c r="BA19" s="274"/>
      <c r="BB19" s="274"/>
      <c r="BC19" s="274"/>
      <c r="BD19" s="274"/>
      <c r="BE19" s="274"/>
      <c r="BF19" s="274"/>
      <c r="BG19" s="274"/>
      <c r="BH19" s="274"/>
      <c r="BI19" s="274"/>
      <c r="BJ19" s="274"/>
      <c r="BK19" s="274"/>
      <c r="BL19" s="274"/>
      <c r="BM19" s="274"/>
      <c r="BN19" s="274"/>
      <c r="BO19" s="274"/>
      <c r="BP19" s="274"/>
      <c r="BQ19" s="274"/>
      <c r="BR19" s="274"/>
      <c r="BS19" s="274"/>
      <c r="BT19" s="274"/>
      <c r="BU19" s="274"/>
      <c r="BV19" s="274"/>
      <c r="BW19" s="274"/>
    </row>
    <row r="20" spans="1:75" s="90" customFormat="1">
      <c r="A20" s="124"/>
      <c r="B20" s="126"/>
      <c r="C20" s="129"/>
      <c r="D20" s="129"/>
      <c r="E20" s="129"/>
      <c r="F20" s="129"/>
      <c r="G20" s="129"/>
      <c r="H20" s="129"/>
      <c r="I20" s="130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8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273"/>
      <c r="AV20" s="273"/>
      <c r="AW20" s="273"/>
      <c r="AX20" s="273"/>
      <c r="AY20" s="286"/>
      <c r="AZ20" s="274"/>
      <c r="BA20" s="274"/>
      <c r="BB20" s="274"/>
      <c r="BC20" s="274"/>
      <c r="BD20" s="274"/>
      <c r="BE20" s="274"/>
      <c r="BF20" s="274"/>
      <c r="BG20" s="274"/>
      <c r="BH20" s="274"/>
      <c r="BI20" s="274"/>
      <c r="BJ20" s="274"/>
      <c r="BK20" s="274"/>
      <c r="BL20" s="274"/>
      <c r="BM20" s="274"/>
      <c r="BN20" s="274"/>
      <c r="BO20" s="274"/>
      <c r="BP20" s="274"/>
      <c r="BQ20" s="274"/>
      <c r="BR20" s="274"/>
      <c r="BS20" s="274"/>
      <c r="BT20" s="274"/>
      <c r="BU20" s="274"/>
      <c r="BV20" s="274"/>
      <c r="BW20" s="274"/>
    </row>
    <row r="21" spans="1:75" s="47" customFormat="1" ht="19.05" customHeight="1">
      <c r="A21" s="124" t="s">
        <v>148</v>
      </c>
      <c r="B21" s="104"/>
      <c r="C21" s="131"/>
      <c r="D21" s="131"/>
      <c r="E21" s="131"/>
      <c r="F21" s="131"/>
      <c r="G21" s="131"/>
      <c r="H21" s="131"/>
      <c r="I21" s="132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29"/>
      <c r="W21" s="131"/>
      <c r="X21" s="131"/>
      <c r="Y21" s="131"/>
      <c r="Z21" s="125"/>
      <c r="AB21" s="272"/>
      <c r="AC21" s="272"/>
      <c r="AD21" s="272"/>
      <c r="AE21" s="272"/>
      <c r="AF21" s="272"/>
      <c r="AG21" s="272"/>
      <c r="AH21" s="272"/>
      <c r="AI21" s="272"/>
      <c r="AJ21" s="272"/>
      <c r="AK21" s="272"/>
      <c r="AL21" s="272"/>
      <c r="AM21" s="272"/>
      <c r="AN21" s="272"/>
      <c r="AO21" s="272"/>
      <c r="AP21" s="272"/>
      <c r="AQ21" s="272"/>
      <c r="AR21" s="272"/>
      <c r="AS21" s="272"/>
      <c r="AT21" s="272"/>
      <c r="AU21" s="272"/>
      <c r="AV21" s="272"/>
      <c r="AW21" s="272"/>
      <c r="AX21" s="272"/>
      <c r="AY21" s="285"/>
      <c r="AZ21" s="274"/>
      <c r="BA21" s="274"/>
      <c r="BB21" s="274"/>
      <c r="BC21" s="274"/>
      <c r="BD21" s="274"/>
      <c r="BE21" s="274"/>
      <c r="BF21" s="274"/>
      <c r="BG21" s="274"/>
      <c r="BH21" s="274"/>
      <c r="BI21" s="274"/>
      <c r="BJ21" s="274"/>
      <c r="BK21" s="274"/>
      <c r="BL21" s="274"/>
      <c r="BM21" s="274"/>
      <c r="BN21" s="274"/>
      <c r="BO21" s="274"/>
      <c r="BP21" s="274"/>
      <c r="BQ21" s="274"/>
      <c r="BR21" s="274"/>
      <c r="BS21" s="274"/>
      <c r="BT21" s="274"/>
      <c r="BU21" s="274"/>
      <c r="BV21" s="274"/>
      <c r="BW21" s="274"/>
    </row>
    <row r="22" spans="1:75" s="47" customFormat="1" ht="19.05" customHeight="1">
      <c r="A22" s="113" t="s">
        <v>108</v>
      </c>
      <c r="B22" s="133"/>
      <c r="C22" s="122">
        <v>0</v>
      </c>
      <c r="D22" s="122"/>
      <c r="E22" s="122">
        <v>0</v>
      </c>
      <c r="F22" s="122"/>
      <c r="G22" s="122">
        <v>0</v>
      </c>
      <c r="H22" s="122"/>
      <c r="I22" s="122">
        <f>'PL 3M 5-6'!F50</f>
        <v>287634</v>
      </c>
      <c r="J22" s="122"/>
      <c r="K22" s="122">
        <v>0</v>
      </c>
      <c r="L22" s="122"/>
      <c r="M22" s="122">
        <v>0</v>
      </c>
      <c r="N22" s="122"/>
      <c r="O22" s="122">
        <v>0</v>
      </c>
      <c r="P22" s="122"/>
      <c r="Q22" s="122">
        <v>0</v>
      </c>
      <c r="R22" s="122"/>
      <c r="S22" s="122">
        <f>SUM(K22:Q22)</f>
        <v>0</v>
      </c>
      <c r="T22" s="122"/>
      <c r="U22" s="122">
        <f>SUM(C22:I22,S22)</f>
        <v>287634</v>
      </c>
      <c r="V22" s="129"/>
      <c r="W22" s="122">
        <v>0</v>
      </c>
      <c r="X22" s="122"/>
      <c r="Y22" s="122">
        <f>SUM(U22:W22)</f>
        <v>287634</v>
      </c>
      <c r="Z22" s="60"/>
      <c r="AB22" s="272"/>
      <c r="AC22" s="272"/>
      <c r="AD22" s="272"/>
      <c r="AE22" s="272"/>
      <c r="AF22" s="272"/>
      <c r="AG22" s="272"/>
      <c r="AH22" s="272"/>
      <c r="AI22" s="272"/>
      <c r="AJ22" s="272"/>
      <c r="AK22" s="272"/>
      <c r="AL22" s="272"/>
      <c r="AM22" s="272"/>
      <c r="AN22" s="272"/>
      <c r="AO22" s="273"/>
      <c r="AP22" s="273"/>
      <c r="AQ22" s="273"/>
      <c r="AR22" s="273"/>
      <c r="AS22" s="273"/>
      <c r="AT22" s="273"/>
      <c r="AU22" s="272"/>
      <c r="AV22" s="272"/>
      <c r="AW22" s="272"/>
      <c r="AX22" s="272"/>
      <c r="AY22" s="285"/>
      <c r="AZ22" s="274"/>
      <c r="BA22" s="274"/>
      <c r="BB22" s="274"/>
      <c r="BC22" s="274"/>
      <c r="BD22" s="274"/>
      <c r="BE22" s="274"/>
      <c r="BF22" s="274"/>
      <c r="BG22" s="274"/>
      <c r="BH22" s="274"/>
      <c r="BI22" s="274"/>
      <c r="BJ22" s="274"/>
      <c r="BK22" s="274"/>
      <c r="BL22" s="274"/>
      <c r="BM22" s="274"/>
      <c r="BN22" s="274"/>
      <c r="BO22" s="274"/>
      <c r="BP22" s="274"/>
      <c r="BQ22" s="274"/>
      <c r="BR22" s="274"/>
      <c r="BS22" s="274"/>
      <c r="BT22" s="274"/>
      <c r="BU22" s="274"/>
      <c r="BV22" s="274"/>
      <c r="BW22" s="274"/>
    </row>
    <row r="23" spans="1:75" s="90" customFormat="1" ht="19.05" customHeight="1">
      <c r="A23" s="113" t="s">
        <v>89</v>
      </c>
      <c r="B23" s="133"/>
      <c r="C23" s="123">
        <v>0</v>
      </c>
      <c r="D23" s="122"/>
      <c r="E23" s="123">
        <v>0</v>
      </c>
      <c r="F23" s="122"/>
      <c r="G23" s="123">
        <v>0</v>
      </c>
      <c r="H23" s="134"/>
      <c r="I23" s="123">
        <v>0</v>
      </c>
      <c r="J23" s="134"/>
      <c r="K23" s="123">
        <v>0</v>
      </c>
      <c r="L23" s="122"/>
      <c r="M23" s="123">
        <v>0</v>
      </c>
      <c r="N23" s="122"/>
      <c r="O23" s="123">
        <f>'PL 3M 5-6'!F54</f>
        <v>-61455</v>
      </c>
      <c r="P23" s="122"/>
      <c r="Q23" s="123">
        <f>'PL 3M 5-6'!F55+'PL 3M 5-6'!F56</f>
        <v>4610</v>
      </c>
      <c r="R23" s="122"/>
      <c r="S23" s="122">
        <f>SUM(K23:Q23)</f>
        <v>-56845</v>
      </c>
      <c r="T23" s="122"/>
      <c r="U23" s="122">
        <f>SUM(C23:I23,S23)</f>
        <v>-56845</v>
      </c>
      <c r="V23" s="129"/>
      <c r="W23" s="123">
        <v>0</v>
      </c>
      <c r="X23" s="134"/>
      <c r="Y23" s="122">
        <f>SUM(U23:W23)</f>
        <v>-56845</v>
      </c>
      <c r="Z23" s="135"/>
      <c r="AB23" s="272"/>
      <c r="AC23" s="272"/>
      <c r="AD23" s="272"/>
      <c r="AE23" s="272"/>
      <c r="AF23" s="272"/>
      <c r="AG23" s="272"/>
      <c r="AH23" s="272"/>
      <c r="AI23" s="272"/>
      <c r="AJ23" s="272"/>
      <c r="AK23" s="272"/>
      <c r="AL23" s="272"/>
      <c r="AM23" s="272"/>
      <c r="AN23" s="272"/>
      <c r="AO23" s="272"/>
      <c r="AP23" s="272"/>
      <c r="AQ23" s="272"/>
      <c r="AR23" s="272"/>
      <c r="AS23" s="272"/>
      <c r="AT23" s="272"/>
      <c r="AU23" s="273"/>
      <c r="AV23" s="273"/>
      <c r="AW23" s="273"/>
      <c r="AX23" s="273"/>
      <c r="AY23" s="286"/>
      <c r="AZ23" s="274"/>
      <c r="BA23" s="274"/>
      <c r="BB23" s="274"/>
      <c r="BC23" s="274"/>
      <c r="BD23" s="274"/>
      <c r="BE23" s="274"/>
      <c r="BF23" s="274"/>
      <c r="BG23" s="274"/>
      <c r="BH23" s="274"/>
      <c r="BI23" s="274"/>
      <c r="BJ23" s="274"/>
      <c r="BK23" s="274"/>
      <c r="BL23" s="274"/>
      <c r="BM23" s="274"/>
      <c r="BN23" s="274"/>
      <c r="BO23" s="274"/>
      <c r="BP23" s="274"/>
      <c r="BQ23" s="274"/>
      <c r="BR23" s="274"/>
      <c r="BS23" s="274"/>
      <c r="BT23" s="274"/>
      <c r="BU23" s="274"/>
      <c r="BV23" s="274"/>
      <c r="BW23" s="274"/>
    </row>
    <row r="24" spans="1:75" s="90" customFormat="1" ht="19.05" customHeight="1">
      <c r="A24" s="124" t="s">
        <v>96</v>
      </c>
      <c r="B24" s="133"/>
      <c r="C24" s="136">
        <f>SUM(C22:C23)</f>
        <v>0</v>
      </c>
      <c r="D24" s="118"/>
      <c r="E24" s="136">
        <f>SUM(E22:E23)</f>
        <v>0</v>
      </c>
      <c r="F24" s="118"/>
      <c r="G24" s="136">
        <f>SUM(G22:G23)</f>
        <v>0</v>
      </c>
      <c r="H24" s="137"/>
      <c r="I24" s="136">
        <f>SUM(I22:I23)</f>
        <v>287634</v>
      </c>
      <c r="J24" s="137"/>
      <c r="K24" s="136">
        <f>SUM(K22:K23)</f>
        <v>0</v>
      </c>
      <c r="L24" s="118"/>
      <c r="M24" s="136">
        <f>SUM(M22:M23)</f>
        <v>0</v>
      </c>
      <c r="N24" s="118"/>
      <c r="O24" s="136">
        <f>SUM(O22:O23)</f>
        <v>-61455</v>
      </c>
      <c r="P24" s="118"/>
      <c r="Q24" s="136">
        <f>SUM(Q22:Q23)</f>
        <v>4610</v>
      </c>
      <c r="R24" s="118"/>
      <c r="S24" s="136">
        <f>SUM(S22:S23)</f>
        <v>-56845</v>
      </c>
      <c r="T24" s="118"/>
      <c r="U24" s="136">
        <f>SUM(U22:U23)</f>
        <v>230789</v>
      </c>
      <c r="V24" s="129"/>
      <c r="W24" s="136">
        <f>SUM(W22:W23)</f>
        <v>0</v>
      </c>
      <c r="X24" s="137"/>
      <c r="Y24" s="136">
        <f>SUM(Y22:Y23)</f>
        <v>230789</v>
      </c>
      <c r="Z24" s="138"/>
      <c r="AB24" s="273"/>
      <c r="AC24" s="273"/>
      <c r="AD24" s="273"/>
      <c r="AE24" s="273"/>
      <c r="AF24" s="273"/>
      <c r="AG24" s="273"/>
      <c r="AH24" s="273"/>
      <c r="AI24" s="273"/>
      <c r="AJ24" s="273"/>
      <c r="AK24" s="273"/>
      <c r="AL24" s="273"/>
      <c r="AM24" s="273"/>
      <c r="AN24" s="273"/>
      <c r="AO24" s="272"/>
      <c r="AP24" s="272"/>
      <c r="AQ24" s="272"/>
      <c r="AR24" s="272"/>
      <c r="AS24" s="272"/>
      <c r="AT24" s="272"/>
      <c r="AU24" s="273"/>
      <c r="AV24" s="272"/>
      <c r="AW24" s="272"/>
      <c r="AX24" s="272"/>
      <c r="AY24" s="286"/>
      <c r="AZ24" s="274"/>
      <c r="BA24" s="274"/>
      <c r="BB24" s="274"/>
      <c r="BC24" s="274"/>
      <c r="BD24" s="274"/>
      <c r="BE24" s="274"/>
      <c r="BF24" s="274"/>
      <c r="BG24" s="274"/>
      <c r="BH24" s="274"/>
      <c r="BI24" s="274"/>
      <c r="BJ24" s="274"/>
      <c r="BK24" s="274"/>
      <c r="BL24" s="274"/>
      <c r="BM24" s="274"/>
      <c r="BN24" s="274"/>
      <c r="BO24" s="274"/>
      <c r="BP24" s="274"/>
      <c r="BQ24" s="274"/>
      <c r="BR24" s="274"/>
      <c r="BS24" s="274"/>
      <c r="BT24" s="274"/>
      <c r="BU24" s="274"/>
      <c r="BV24" s="274"/>
      <c r="BW24" s="274"/>
    </row>
    <row r="25" spans="1:75" s="90" customFormat="1">
      <c r="A25" s="124"/>
      <c r="B25" s="104"/>
      <c r="C25" s="139"/>
      <c r="D25" s="131"/>
      <c r="E25" s="139"/>
      <c r="F25" s="131"/>
      <c r="G25" s="139"/>
      <c r="H25" s="140"/>
      <c r="I25" s="139"/>
      <c r="J25" s="140"/>
      <c r="K25" s="140"/>
      <c r="L25" s="131"/>
      <c r="M25" s="139"/>
      <c r="N25" s="131"/>
      <c r="O25" s="139"/>
      <c r="P25" s="131"/>
      <c r="Q25" s="139"/>
      <c r="R25" s="131"/>
      <c r="S25" s="139"/>
      <c r="T25" s="131"/>
      <c r="U25" s="139"/>
      <c r="V25" s="129"/>
      <c r="W25" s="139"/>
      <c r="X25" s="140"/>
      <c r="Y25" s="139"/>
      <c r="Z25" s="135"/>
      <c r="AB25" s="272"/>
      <c r="AC25" s="272"/>
      <c r="AD25" s="272"/>
      <c r="AE25" s="272"/>
      <c r="AF25" s="272"/>
      <c r="AG25" s="272"/>
      <c r="AH25" s="272"/>
      <c r="AI25" s="272"/>
      <c r="AJ25" s="272"/>
      <c r="AK25" s="272"/>
      <c r="AL25" s="272"/>
      <c r="AM25" s="272"/>
      <c r="AN25" s="272"/>
      <c r="AO25" s="273"/>
      <c r="AP25" s="273"/>
      <c r="AQ25" s="273"/>
      <c r="AR25" s="273"/>
      <c r="AS25" s="273"/>
      <c r="AT25" s="273"/>
      <c r="AU25" s="272"/>
      <c r="AV25" s="273"/>
      <c r="AW25" s="273"/>
      <c r="AX25" s="273"/>
      <c r="AY25" s="286"/>
      <c r="AZ25" s="274"/>
      <c r="BA25" s="274"/>
      <c r="BB25" s="274"/>
      <c r="BC25" s="274"/>
      <c r="BD25" s="274"/>
      <c r="BE25" s="274"/>
      <c r="BF25" s="274"/>
      <c r="BG25" s="274"/>
      <c r="BH25" s="274"/>
      <c r="BI25" s="274"/>
      <c r="BJ25" s="274"/>
      <c r="BK25" s="274"/>
      <c r="BL25" s="274"/>
      <c r="BM25" s="274"/>
      <c r="BN25" s="274"/>
      <c r="BO25" s="274"/>
      <c r="BP25" s="274"/>
      <c r="BQ25" s="274"/>
      <c r="BR25" s="274"/>
      <c r="BS25" s="274"/>
      <c r="BT25" s="274"/>
      <c r="BU25" s="274"/>
      <c r="BV25" s="274"/>
      <c r="BW25" s="274"/>
    </row>
    <row r="26" spans="1:75" s="90" customFormat="1" ht="19.05" customHeight="1" thickBot="1">
      <c r="A26" s="124" t="s">
        <v>201</v>
      </c>
      <c r="B26" s="126"/>
      <c r="C26" s="141">
        <f>C24+C19+C13</f>
        <v>5480510</v>
      </c>
      <c r="D26" s="129"/>
      <c r="E26" s="141">
        <f>E24+E19+E13</f>
        <v>4325271</v>
      </c>
      <c r="F26" s="129"/>
      <c r="G26" s="141">
        <f>G24+G19+G13</f>
        <v>549988</v>
      </c>
      <c r="H26" s="129"/>
      <c r="I26" s="141">
        <f>I24+I19+I13</f>
        <v>755409</v>
      </c>
      <c r="J26" s="129"/>
      <c r="K26" s="141">
        <f>K24+K19+K13</f>
        <v>17964</v>
      </c>
      <c r="L26" s="129"/>
      <c r="M26" s="141">
        <f>M24+M19+M13</f>
        <v>-22126</v>
      </c>
      <c r="N26" s="129"/>
      <c r="O26" s="141">
        <f>O24+O19+O13</f>
        <v>-778722</v>
      </c>
      <c r="P26" s="129"/>
      <c r="Q26" s="141">
        <f>Q24+Q19+Q13</f>
        <v>-8836</v>
      </c>
      <c r="R26" s="129"/>
      <c r="S26" s="141">
        <f>S24+S19+S13</f>
        <v>-791720</v>
      </c>
      <c r="T26" s="129"/>
      <c r="U26" s="141">
        <f>U24+U19+U13</f>
        <v>10319458</v>
      </c>
      <c r="V26" s="129"/>
      <c r="W26" s="246">
        <f>W24+W19+W13</f>
        <v>0</v>
      </c>
      <c r="X26" s="129"/>
      <c r="Y26" s="141">
        <f>Y24+Y19+Y13</f>
        <v>10319458</v>
      </c>
      <c r="Z26" s="89"/>
      <c r="AB26" s="272"/>
      <c r="AC26" s="272"/>
      <c r="AD26" s="272"/>
      <c r="AE26" s="272"/>
      <c r="AF26" s="272"/>
      <c r="AG26" s="272"/>
      <c r="AH26" s="272"/>
      <c r="AI26" s="272"/>
      <c r="AJ26" s="272"/>
      <c r="AK26" s="272"/>
      <c r="AL26" s="272"/>
      <c r="AM26" s="272"/>
      <c r="AN26" s="272"/>
      <c r="AO26" s="273"/>
      <c r="AP26" s="273"/>
      <c r="AQ26" s="273"/>
      <c r="AR26" s="273"/>
      <c r="AS26" s="273"/>
      <c r="AT26" s="273"/>
      <c r="AU26" s="272"/>
      <c r="AV26" s="273"/>
      <c r="AW26" s="273"/>
      <c r="AX26" s="273"/>
      <c r="AY26" s="286"/>
      <c r="AZ26" s="274"/>
      <c r="BA26" s="274"/>
      <c r="BB26" s="274"/>
      <c r="BC26" s="274"/>
      <c r="BD26" s="274"/>
      <c r="BE26" s="274"/>
      <c r="BF26" s="274"/>
      <c r="BG26" s="274"/>
      <c r="BH26" s="274"/>
      <c r="BI26" s="274"/>
      <c r="BJ26" s="274"/>
      <c r="BK26" s="274"/>
      <c r="BL26" s="274"/>
      <c r="BM26" s="274"/>
      <c r="BN26" s="274"/>
      <c r="BO26" s="274"/>
      <c r="BP26" s="274"/>
      <c r="BQ26" s="274"/>
      <c r="BR26" s="274"/>
      <c r="BS26" s="274"/>
      <c r="BT26" s="274"/>
      <c r="BU26" s="274"/>
      <c r="BV26" s="274"/>
      <c r="BW26" s="274"/>
    </row>
    <row r="27" spans="1:75" ht="14.4" thickTop="1">
      <c r="A27" s="142"/>
      <c r="B27" s="114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29"/>
      <c r="W27" s="143"/>
      <c r="X27" s="143"/>
      <c r="Y27" s="143"/>
      <c r="AY27" s="287"/>
      <c r="AZ27" s="274"/>
      <c r="BA27" s="274"/>
      <c r="BB27" s="274"/>
      <c r="BC27" s="274"/>
      <c r="BD27" s="274"/>
      <c r="BE27" s="274"/>
      <c r="BF27" s="274"/>
      <c r="BG27" s="274"/>
      <c r="BH27" s="274"/>
      <c r="BI27" s="274"/>
      <c r="BJ27" s="274"/>
      <c r="BK27" s="274"/>
      <c r="BL27" s="274"/>
      <c r="BM27" s="274"/>
      <c r="BN27" s="274"/>
      <c r="BO27" s="274"/>
      <c r="BP27" s="274"/>
      <c r="BQ27" s="274"/>
      <c r="BR27" s="274"/>
      <c r="BS27" s="274"/>
      <c r="BT27" s="274"/>
      <c r="BU27" s="274"/>
      <c r="BV27" s="274"/>
      <c r="BW27" s="274"/>
    </row>
    <row r="28" spans="1:75" s="90" customFormat="1" ht="19.05" customHeight="1">
      <c r="A28" s="368" t="s">
        <v>0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89"/>
      <c r="AV28" s="272"/>
      <c r="AW28" s="272"/>
      <c r="AX28" s="272"/>
      <c r="AY28" s="286"/>
      <c r="AZ28" s="274"/>
      <c r="BA28" s="274"/>
      <c r="BB28" s="274"/>
      <c r="BC28" s="274"/>
      <c r="BD28" s="274"/>
      <c r="BE28" s="274"/>
      <c r="BF28" s="274"/>
      <c r="BG28" s="274"/>
      <c r="BH28" s="274"/>
      <c r="BI28" s="274"/>
      <c r="BJ28" s="274"/>
      <c r="BK28" s="274"/>
      <c r="BL28" s="274"/>
      <c r="BM28" s="274"/>
      <c r="BN28" s="274"/>
      <c r="BO28" s="274"/>
      <c r="BP28" s="274"/>
      <c r="BQ28" s="274"/>
      <c r="BR28" s="274"/>
      <c r="BS28" s="274"/>
      <c r="BT28" s="274"/>
      <c r="BU28" s="274"/>
      <c r="BV28" s="274"/>
      <c r="BW28" s="274"/>
    </row>
    <row r="29" spans="1:75" s="47" customFormat="1" ht="19.05" customHeight="1">
      <c r="A29" s="368" t="s">
        <v>149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8"/>
      <c r="W29" s="368"/>
      <c r="X29" s="368"/>
      <c r="Y29" s="368"/>
      <c r="AV29" s="273"/>
      <c r="AW29" s="273"/>
      <c r="AX29" s="273"/>
      <c r="AZ29" s="274"/>
      <c r="BA29" s="274"/>
      <c r="BB29" s="274"/>
      <c r="BC29" s="274"/>
      <c r="BD29" s="274"/>
      <c r="BE29" s="274"/>
      <c r="BF29" s="274"/>
      <c r="BG29" s="274"/>
      <c r="BH29" s="274"/>
      <c r="BI29" s="274"/>
      <c r="BJ29" s="274"/>
      <c r="BK29" s="274"/>
      <c r="BL29" s="274"/>
      <c r="BM29" s="274"/>
      <c r="BN29" s="274"/>
      <c r="BO29" s="274"/>
      <c r="BP29" s="274"/>
      <c r="BQ29" s="274"/>
      <c r="BR29" s="274"/>
      <c r="BS29" s="274"/>
      <c r="BT29" s="274"/>
      <c r="BU29" s="274"/>
      <c r="BV29" s="274"/>
      <c r="BW29" s="274"/>
    </row>
    <row r="30" spans="1:75" s="47" customFormat="1" ht="19.05" customHeight="1">
      <c r="A30" s="368" t="s">
        <v>199</v>
      </c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8"/>
      <c r="W30" s="368"/>
      <c r="X30" s="368"/>
      <c r="Y30" s="368"/>
      <c r="AV30" s="273"/>
      <c r="AW30" s="273"/>
      <c r="AX30" s="273"/>
      <c r="AZ30" s="274"/>
      <c r="BA30" s="274"/>
      <c r="BB30" s="274"/>
      <c r="BC30" s="274"/>
      <c r="BD30" s="274"/>
      <c r="BE30" s="274"/>
      <c r="BF30" s="274"/>
      <c r="BG30" s="274"/>
      <c r="BH30" s="274"/>
      <c r="BI30" s="274"/>
      <c r="BJ30" s="274"/>
      <c r="BK30" s="274"/>
      <c r="BL30" s="274"/>
      <c r="BM30" s="274"/>
      <c r="BN30" s="274"/>
      <c r="BO30" s="274"/>
      <c r="BP30" s="274"/>
      <c r="BQ30" s="274"/>
      <c r="BR30" s="274"/>
      <c r="BS30" s="274"/>
      <c r="BT30" s="274"/>
      <c r="BU30" s="274"/>
      <c r="BV30" s="274"/>
      <c r="BW30" s="274"/>
    </row>
    <row r="31" spans="1:75" s="47" customFormat="1" ht="19.05" customHeight="1">
      <c r="A31" s="91"/>
      <c r="B31" s="9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AV31" s="273"/>
      <c r="AW31" s="273"/>
      <c r="AX31" s="273"/>
      <c r="AZ31" s="274"/>
      <c r="BA31" s="274"/>
      <c r="BB31" s="274"/>
      <c r="BC31" s="274"/>
      <c r="BD31" s="274"/>
      <c r="BE31" s="274"/>
      <c r="BF31" s="274"/>
      <c r="BG31" s="274"/>
      <c r="BH31" s="274"/>
      <c r="BI31" s="274"/>
      <c r="BJ31" s="274"/>
      <c r="BK31" s="274"/>
      <c r="BL31" s="274"/>
      <c r="BM31" s="274"/>
      <c r="BN31" s="274"/>
      <c r="BO31" s="274"/>
      <c r="BP31" s="274"/>
      <c r="BQ31" s="274"/>
      <c r="BR31" s="274"/>
      <c r="BS31" s="274"/>
      <c r="BT31" s="274"/>
      <c r="BU31" s="274"/>
      <c r="BV31" s="274"/>
      <c r="BW31" s="274"/>
    </row>
    <row r="32" spans="1:75" s="96" customFormat="1" ht="19.05" customHeight="1">
      <c r="A32" s="94"/>
      <c r="B32" s="95"/>
      <c r="C32" s="372" t="s">
        <v>111</v>
      </c>
      <c r="D32" s="372"/>
      <c r="E32" s="372"/>
      <c r="F32" s="372"/>
      <c r="G32" s="372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  <c r="W32" s="372"/>
      <c r="X32" s="372"/>
      <c r="Y32" s="372"/>
      <c r="AV32" s="288"/>
      <c r="AW32" s="288"/>
      <c r="AX32" s="288"/>
      <c r="AZ32" s="274"/>
      <c r="BA32" s="274"/>
      <c r="BB32" s="274"/>
      <c r="BC32" s="274"/>
      <c r="BD32" s="274"/>
      <c r="BE32" s="274"/>
      <c r="BF32" s="274"/>
      <c r="BG32" s="274"/>
      <c r="BH32" s="274"/>
      <c r="BI32" s="274"/>
      <c r="BJ32" s="274"/>
      <c r="BK32" s="274"/>
      <c r="BL32" s="274"/>
      <c r="BM32" s="274"/>
      <c r="BN32" s="274"/>
      <c r="BO32" s="274"/>
      <c r="BP32" s="274"/>
      <c r="BQ32" s="274"/>
      <c r="BR32" s="274"/>
      <c r="BS32" s="274"/>
      <c r="BT32" s="274"/>
      <c r="BU32" s="274"/>
      <c r="BV32" s="274"/>
      <c r="BW32" s="274"/>
    </row>
    <row r="33" spans="1:75" s="96" customFormat="1" ht="19.05" customHeight="1">
      <c r="A33" s="94"/>
      <c r="B33" s="95"/>
      <c r="C33" s="180"/>
      <c r="D33" s="180"/>
      <c r="E33" s="97"/>
      <c r="F33" s="180"/>
      <c r="G33" s="373" t="s">
        <v>60</v>
      </c>
      <c r="H33" s="373"/>
      <c r="I33" s="373"/>
      <c r="J33" s="180"/>
      <c r="K33" s="373" t="s">
        <v>64</v>
      </c>
      <c r="L33" s="373"/>
      <c r="M33" s="373"/>
      <c r="N33" s="373"/>
      <c r="O33" s="373"/>
      <c r="P33" s="373"/>
      <c r="Q33" s="373"/>
      <c r="R33" s="373"/>
      <c r="S33" s="373"/>
      <c r="T33" s="98"/>
      <c r="U33" s="98"/>
      <c r="V33" s="180"/>
      <c r="W33" s="180"/>
      <c r="X33" s="99"/>
      <c r="Y33" s="99"/>
      <c r="AV33" s="288"/>
      <c r="AW33" s="288"/>
      <c r="AX33" s="288"/>
      <c r="AZ33" s="274"/>
      <c r="BA33" s="274"/>
      <c r="BB33" s="274"/>
      <c r="BC33" s="274"/>
      <c r="BD33" s="274"/>
      <c r="BE33" s="274"/>
      <c r="BF33" s="274"/>
      <c r="BG33" s="274"/>
      <c r="BH33" s="274"/>
      <c r="BI33" s="274"/>
      <c r="BJ33" s="274"/>
      <c r="BK33" s="274"/>
      <c r="BL33" s="274"/>
      <c r="BM33" s="274"/>
      <c r="BN33" s="274"/>
      <c r="BO33" s="274"/>
      <c r="BP33" s="274"/>
      <c r="BQ33" s="274"/>
      <c r="BR33" s="274"/>
      <c r="BS33" s="274"/>
      <c r="BT33" s="274"/>
      <c r="BU33" s="274"/>
      <c r="BV33" s="274"/>
      <c r="BW33" s="274"/>
    </row>
    <row r="34" spans="1:75" s="106" customFormat="1" ht="19.05" customHeight="1">
      <c r="A34" s="95"/>
      <c r="B34" s="95"/>
      <c r="C34" s="100"/>
      <c r="D34" s="101"/>
      <c r="E34" s="100"/>
      <c r="F34" s="101"/>
      <c r="G34" s="102"/>
      <c r="H34" s="101"/>
      <c r="I34" s="102"/>
      <c r="J34" s="101"/>
      <c r="K34" s="101"/>
      <c r="L34" s="101"/>
      <c r="M34" s="102" t="s">
        <v>112</v>
      </c>
      <c r="N34" s="101"/>
      <c r="O34" s="100" t="s">
        <v>113</v>
      </c>
      <c r="P34" s="101"/>
      <c r="Q34" s="100"/>
      <c r="R34" s="101"/>
      <c r="S34" s="103" t="s">
        <v>114</v>
      </c>
      <c r="T34" s="104"/>
      <c r="U34" s="103" t="s">
        <v>115</v>
      </c>
      <c r="V34" s="100"/>
      <c r="W34" s="103"/>
      <c r="X34" s="105"/>
      <c r="Y34" s="100"/>
      <c r="AV34" s="289"/>
      <c r="AW34" s="289"/>
      <c r="AX34" s="289"/>
      <c r="AZ34" s="274"/>
      <c r="BA34" s="274"/>
      <c r="BB34" s="274"/>
      <c r="BC34" s="274"/>
      <c r="BD34" s="274"/>
      <c r="BE34" s="274"/>
      <c r="BF34" s="274"/>
      <c r="BG34" s="274"/>
      <c r="BH34" s="274"/>
      <c r="BI34" s="274"/>
      <c r="BJ34" s="274"/>
      <c r="BK34" s="274"/>
      <c r="BL34" s="274"/>
      <c r="BM34" s="274"/>
      <c r="BN34" s="274"/>
      <c r="BO34" s="274"/>
      <c r="BP34" s="274"/>
      <c r="BQ34" s="274"/>
      <c r="BR34" s="274"/>
      <c r="BS34" s="274"/>
      <c r="BT34" s="274"/>
      <c r="BU34" s="274"/>
      <c r="BV34" s="274"/>
      <c r="BW34" s="274"/>
    </row>
    <row r="35" spans="1:75" s="106" customFormat="1" ht="19.05" customHeight="1">
      <c r="A35" s="95"/>
      <c r="B35" s="95"/>
      <c r="C35" s="107" t="s">
        <v>116</v>
      </c>
      <c r="D35" s="101"/>
      <c r="E35" s="100"/>
      <c r="F35" s="101"/>
      <c r="G35" s="108"/>
      <c r="H35" s="101"/>
      <c r="I35" s="108"/>
      <c r="J35" s="101"/>
      <c r="K35" s="102" t="s">
        <v>117</v>
      </c>
      <c r="L35" s="107"/>
      <c r="M35" s="108" t="s">
        <v>118</v>
      </c>
      <c r="N35" s="107"/>
      <c r="O35" s="108" t="s">
        <v>119</v>
      </c>
      <c r="P35" s="107"/>
      <c r="Q35" s="100" t="s">
        <v>120</v>
      </c>
      <c r="R35" s="107"/>
      <c r="S35" s="103" t="s">
        <v>121</v>
      </c>
      <c r="T35" s="104"/>
      <c r="U35" s="103" t="s">
        <v>122</v>
      </c>
      <c r="V35" s="100"/>
      <c r="W35" s="103" t="s">
        <v>123</v>
      </c>
      <c r="X35" s="100"/>
      <c r="Y35" s="100"/>
      <c r="AV35" s="289"/>
      <c r="AW35" s="289"/>
      <c r="AX35" s="289"/>
      <c r="AZ35" s="274"/>
      <c r="BA35" s="274"/>
      <c r="BB35" s="274"/>
      <c r="BC35" s="274"/>
      <c r="BD35" s="274"/>
      <c r="BE35" s="274"/>
      <c r="BF35" s="274"/>
      <c r="BG35" s="274"/>
      <c r="BH35" s="274"/>
      <c r="BI35" s="274"/>
      <c r="BJ35" s="274"/>
      <c r="BK35" s="274"/>
      <c r="BL35" s="274"/>
      <c r="BM35" s="274"/>
      <c r="BN35" s="274"/>
      <c r="BO35" s="274"/>
      <c r="BP35" s="274"/>
      <c r="BQ35" s="274"/>
      <c r="BR35" s="274"/>
      <c r="BS35" s="274"/>
      <c r="BT35" s="274"/>
      <c r="BU35" s="274"/>
      <c r="BV35" s="274"/>
      <c r="BW35" s="274"/>
    </row>
    <row r="36" spans="1:75" s="106" customFormat="1" ht="19.05" customHeight="1">
      <c r="A36" s="95"/>
      <c r="B36" s="95"/>
      <c r="C36" s="107" t="s">
        <v>124</v>
      </c>
      <c r="D36" s="107"/>
      <c r="E36" s="101"/>
      <c r="F36" s="107"/>
      <c r="G36" s="102"/>
      <c r="H36" s="107"/>
      <c r="I36" s="108"/>
      <c r="J36" s="107"/>
      <c r="K36" s="108" t="s">
        <v>125</v>
      </c>
      <c r="L36" s="101"/>
      <c r="M36" s="102" t="s">
        <v>126</v>
      </c>
      <c r="N36" s="101"/>
      <c r="O36" s="108" t="s">
        <v>127</v>
      </c>
      <c r="P36" s="107"/>
      <c r="Q36" s="103" t="s">
        <v>128</v>
      </c>
      <c r="R36" s="107"/>
      <c r="S36" s="103" t="s">
        <v>129</v>
      </c>
      <c r="T36" s="104"/>
      <c r="U36" s="103" t="s">
        <v>130</v>
      </c>
      <c r="V36" s="100"/>
      <c r="W36" s="103" t="s">
        <v>131</v>
      </c>
      <c r="X36" s="107"/>
      <c r="Y36" s="102" t="s">
        <v>114</v>
      </c>
      <c r="AV36" s="289"/>
      <c r="AW36" s="289"/>
      <c r="AX36" s="289"/>
      <c r="AZ36" s="274"/>
      <c r="BA36" s="274"/>
      <c r="BB36" s="274"/>
      <c r="BC36" s="274"/>
      <c r="BD36" s="274"/>
      <c r="BE36" s="274"/>
      <c r="BF36" s="274"/>
      <c r="BG36" s="274"/>
      <c r="BH36" s="274"/>
      <c r="BI36" s="274"/>
      <c r="BJ36" s="274"/>
      <c r="BK36" s="274"/>
      <c r="BL36" s="274"/>
      <c r="BM36" s="274"/>
      <c r="BN36" s="274"/>
      <c r="BO36" s="274"/>
      <c r="BP36" s="274"/>
      <c r="BQ36" s="274"/>
      <c r="BR36" s="274"/>
      <c r="BS36" s="274"/>
      <c r="BT36" s="274"/>
      <c r="BU36" s="274"/>
      <c r="BV36" s="274"/>
      <c r="BW36" s="274"/>
    </row>
    <row r="37" spans="1:75" s="106" customFormat="1" ht="19.05" customHeight="1">
      <c r="A37" s="95"/>
      <c r="B37" s="104"/>
      <c r="C37" s="181" t="s">
        <v>132</v>
      </c>
      <c r="D37" s="101"/>
      <c r="E37" s="181" t="s">
        <v>133</v>
      </c>
      <c r="F37" s="101"/>
      <c r="G37" s="109" t="s">
        <v>134</v>
      </c>
      <c r="H37" s="107"/>
      <c r="I37" s="109" t="s">
        <v>135</v>
      </c>
      <c r="J37" s="101"/>
      <c r="K37" s="109" t="s">
        <v>136</v>
      </c>
      <c r="L37" s="101"/>
      <c r="M37" s="109" t="s">
        <v>137</v>
      </c>
      <c r="N37" s="101"/>
      <c r="O37" s="109" t="s">
        <v>138</v>
      </c>
      <c r="P37" s="107"/>
      <c r="Q37" s="110" t="s">
        <v>139</v>
      </c>
      <c r="R37" s="107"/>
      <c r="S37" s="111" t="s">
        <v>140</v>
      </c>
      <c r="T37" s="104"/>
      <c r="U37" s="110" t="s">
        <v>141</v>
      </c>
      <c r="V37" s="100"/>
      <c r="W37" s="110" t="s">
        <v>142</v>
      </c>
      <c r="X37" s="107"/>
      <c r="Y37" s="112" t="s">
        <v>143</v>
      </c>
      <c r="AV37" s="289"/>
      <c r="AW37" s="289"/>
      <c r="AX37" s="289"/>
      <c r="AZ37" s="274"/>
      <c r="BA37" s="274"/>
      <c r="BB37" s="274"/>
      <c r="BC37" s="274"/>
      <c r="BD37" s="274"/>
      <c r="BE37" s="274"/>
      <c r="BF37" s="274"/>
      <c r="BG37" s="274"/>
      <c r="BH37" s="274"/>
      <c r="BI37" s="274"/>
      <c r="BJ37" s="274"/>
      <c r="BK37" s="274"/>
      <c r="BL37" s="274"/>
      <c r="BM37" s="274"/>
      <c r="BN37" s="274"/>
      <c r="BO37" s="274"/>
      <c r="BP37" s="274"/>
      <c r="BQ37" s="274"/>
      <c r="BR37" s="274"/>
      <c r="BS37" s="274"/>
      <c r="BT37" s="274"/>
      <c r="BU37" s="274"/>
      <c r="BV37" s="274"/>
      <c r="BW37" s="274"/>
    </row>
    <row r="38" spans="1:75" s="47" customFormat="1" ht="19.05" customHeight="1">
      <c r="A38" s="113"/>
      <c r="B38" s="104"/>
      <c r="C38" s="114" t="s">
        <v>9</v>
      </c>
      <c r="D38" s="115"/>
      <c r="E38" s="114" t="s">
        <v>9</v>
      </c>
      <c r="F38" s="115"/>
      <c r="G38" s="114" t="s">
        <v>9</v>
      </c>
      <c r="H38" s="115"/>
      <c r="I38" s="114" t="s">
        <v>9</v>
      </c>
      <c r="J38" s="115"/>
      <c r="K38" s="114" t="s">
        <v>9</v>
      </c>
      <c r="L38" s="115"/>
      <c r="M38" s="114" t="s">
        <v>9</v>
      </c>
      <c r="N38" s="115"/>
      <c r="O38" s="114" t="s">
        <v>9</v>
      </c>
      <c r="P38" s="115"/>
      <c r="Q38" s="114" t="s">
        <v>9</v>
      </c>
      <c r="R38" s="115"/>
      <c r="S38" s="114" t="s">
        <v>9</v>
      </c>
      <c r="T38" s="115"/>
      <c r="U38" s="114" t="s">
        <v>9</v>
      </c>
      <c r="V38" s="115"/>
      <c r="W38" s="114" t="s">
        <v>9</v>
      </c>
      <c r="X38" s="113"/>
      <c r="Y38" s="114" t="s">
        <v>9</v>
      </c>
      <c r="AV38" s="273"/>
      <c r="AW38" s="273"/>
      <c r="AX38" s="273"/>
      <c r="AZ38" s="274"/>
      <c r="BA38" s="274"/>
      <c r="BB38" s="274"/>
      <c r="BC38" s="274"/>
      <c r="BD38" s="274"/>
      <c r="BE38" s="274"/>
      <c r="BF38" s="274"/>
      <c r="BG38" s="274"/>
      <c r="BH38" s="274"/>
      <c r="BI38" s="274"/>
      <c r="BJ38" s="274"/>
      <c r="BK38" s="274"/>
      <c r="BL38" s="274"/>
      <c r="BM38" s="274"/>
      <c r="BN38" s="274"/>
      <c r="BO38" s="274"/>
      <c r="BP38" s="274"/>
      <c r="BQ38" s="274"/>
      <c r="BR38" s="274"/>
      <c r="BS38" s="274"/>
      <c r="BT38" s="274"/>
      <c r="BU38" s="274"/>
      <c r="BV38" s="274"/>
      <c r="BW38" s="274"/>
    </row>
    <row r="39" spans="1:75" s="47" customFormat="1" ht="19.05" customHeight="1">
      <c r="A39" s="116" t="s">
        <v>202</v>
      </c>
      <c r="B39" s="104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17"/>
      <c r="S39" s="182"/>
      <c r="T39" s="117"/>
      <c r="U39" s="182"/>
      <c r="V39" s="117"/>
      <c r="W39" s="118"/>
      <c r="X39" s="113"/>
      <c r="Y39" s="118"/>
      <c r="AV39" s="273"/>
      <c r="AW39" s="273"/>
      <c r="AX39" s="273"/>
      <c r="AZ39" s="274"/>
      <c r="BA39" s="274"/>
      <c r="BB39" s="274"/>
      <c r="BC39" s="274"/>
      <c r="BD39" s="274"/>
      <c r="BE39" s="274"/>
      <c r="BF39" s="274"/>
      <c r="BG39" s="274"/>
      <c r="BH39" s="274"/>
      <c r="BI39" s="274"/>
      <c r="BJ39" s="274"/>
      <c r="BK39" s="274"/>
      <c r="BL39" s="274"/>
      <c r="BM39" s="274"/>
      <c r="BN39" s="274"/>
      <c r="BO39" s="274"/>
      <c r="BP39" s="274"/>
      <c r="BQ39" s="274"/>
      <c r="BR39" s="274"/>
      <c r="BS39" s="274"/>
      <c r="BT39" s="274"/>
      <c r="BU39" s="274"/>
      <c r="BV39" s="274"/>
      <c r="BW39" s="274"/>
    </row>
    <row r="40" spans="1:75" s="90" customFormat="1" ht="19.05" customHeight="1">
      <c r="A40" s="119" t="s">
        <v>203</v>
      </c>
      <c r="B40" s="120"/>
      <c r="C40" s="118">
        <v>5480510</v>
      </c>
      <c r="D40" s="118"/>
      <c r="E40" s="118">
        <v>4325271</v>
      </c>
      <c r="F40" s="118"/>
      <c r="G40" s="118">
        <v>549988</v>
      </c>
      <c r="H40" s="118"/>
      <c r="I40" s="118">
        <v>414706</v>
      </c>
      <c r="J40" s="118"/>
      <c r="K40" s="118">
        <v>17964</v>
      </c>
      <c r="L40" s="118"/>
      <c r="M40" s="118">
        <v>-22126</v>
      </c>
      <c r="N40" s="118"/>
      <c r="O40" s="118">
        <v>-743423</v>
      </c>
      <c r="P40" s="118"/>
      <c r="Q40" s="118">
        <v>-3718</v>
      </c>
      <c r="R40" s="118"/>
      <c r="S40" s="118">
        <f>K40+M40+O40+Q40</f>
        <v>-751303</v>
      </c>
      <c r="T40" s="118"/>
      <c r="U40" s="118">
        <f>SUM(C40:I40,S40)</f>
        <v>10019172</v>
      </c>
      <c r="V40" s="118"/>
      <c r="W40" s="118">
        <v>0</v>
      </c>
      <c r="X40" s="118"/>
      <c r="Y40" s="118">
        <f>SUM(U40:W40)</f>
        <v>10019172</v>
      </c>
      <c r="Z40" s="89"/>
      <c r="AB40" s="290"/>
      <c r="AC40" s="290"/>
      <c r="AD40" s="290"/>
      <c r="AE40" s="290"/>
      <c r="AF40" s="290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  <c r="AS40" s="290"/>
      <c r="AT40" s="290"/>
      <c r="AU40" s="290"/>
      <c r="AV40" s="290"/>
      <c r="AW40" s="290"/>
      <c r="AX40" s="290"/>
      <c r="AZ40" s="274"/>
      <c r="BA40" s="274"/>
      <c r="BB40" s="274"/>
      <c r="BC40" s="274"/>
      <c r="BD40" s="274"/>
      <c r="BE40" s="274"/>
      <c r="BF40" s="274"/>
      <c r="BG40" s="274"/>
      <c r="BH40" s="274"/>
      <c r="BI40" s="274"/>
      <c r="BJ40" s="274"/>
      <c r="BK40" s="274"/>
      <c r="BL40" s="274"/>
      <c r="BM40" s="274"/>
      <c r="BN40" s="274"/>
      <c r="BO40" s="274"/>
      <c r="BP40" s="274"/>
      <c r="BQ40" s="274"/>
      <c r="BR40" s="274"/>
      <c r="BS40" s="274"/>
      <c r="BT40" s="274"/>
      <c r="BU40" s="274"/>
      <c r="BV40" s="274"/>
      <c r="BW40" s="274"/>
    </row>
    <row r="41" spans="1:75" s="90" customFormat="1" ht="19.05" customHeight="1">
      <c r="A41" s="119"/>
      <c r="B41" s="120"/>
      <c r="C41" s="129"/>
      <c r="D41" s="118"/>
      <c r="E41" s="129"/>
      <c r="F41" s="118"/>
      <c r="G41" s="129"/>
      <c r="H41" s="118"/>
      <c r="I41" s="129"/>
      <c r="J41" s="118"/>
      <c r="K41" s="129"/>
      <c r="L41" s="118"/>
      <c r="M41" s="129"/>
      <c r="N41" s="118"/>
      <c r="O41" s="129"/>
      <c r="P41" s="118"/>
      <c r="Q41" s="129"/>
      <c r="R41" s="118"/>
      <c r="S41" s="118"/>
      <c r="T41" s="118"/>
      <c r="U41" s="118"/>
      <c r="V41" s="118"/>
      <c r="W41" s="118"/>
      <c r="X41" s="113"/>
      <c r="Y41" s="118"/>
      <c r="Z41" s="89"/>
      <c r="AB41" s="290"/>
      <c r="AC41" s="290"/>
      <c r="AD41" s="290"/>
      <c r="AE41" s="290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  <c r="AS41" s="290"/>
      <c r="AT41" s="290"/>
      <c r="AU41" s="290"/>
      <c r="AV41" s="290"/>
      <c r="AW41" s="290"/>
      <c r="AX41" s="290"/>
      <c r="AZ41" s="274"/>
      <c r="BA41" s="274"/>
      <c r="BB41" s="274"/>
      <c r="BC41" s="274"/>
      <c r="BD41" s="274"/>
      <c r="BE41" s="274"/>
      <c r="BF41" s="274"/>
      <c r="BG41" s="274"/>
      <c r="BH41" s="274"/>
      <c r="BI41" s="274"/>
      <c r="BJ41" s="274"/>
      <c r="BK41" s="274"/>
      <c r="BL41" s="274"/>
      <c r="BM41" s="274"/>
      <c r="BN41" s="274"/>
      <c r="BO41" s="274"/>
      <c r="BP41" s="274"/>
      <c r="BQ41" s="274"/>
      <c r="BR41" s="274"/>
      <c r="BS41" s="274"/>
      <c r="BT41" s="274"/>
      <c r="BU41" s="274"/>
      <c r="BV41" s="274"/>
      <c r="BW41" s="274"/>
    </row>
    <row r="42" spans="1:75" s="90" customFormat="1" ht="19.05" hidden="1" customHeight="1">
      <c r="A42" s="119" t="s">
        <v>144</v>
      </c>
      <c r="B42" s="120"/>
      <c r="C42" s="129"/>
      <c r="D42" s="118"/>
      <c r="E42" s="129"/>
      <c r="F42" s="118"/>
      <c r="G42" s="129"/>
      <c r="H42" s="118"/>
      <c r="I42" s="129"/>
      <c r="J42" s="118"/>
      <c r="K42" s="129"/>
      <c r="L42" s="118"/>
      <c r="M42" s="129"/>
      <c r="N42" s="118"/>
      <c r="O42" s="129"/>
      <c r="P42" s="118"/>
      <c r="Q42" s="129"/>
      <c r="R42" s="118"/>
      <c r="S42" s="118"/>
      <c r="T42" s="118"/>
      <c r="U42" s="118"/>
      <c r="V42" s="118"/>
      <c r="W42" s="118"/>
      <c r="X42" s="113"/>
      <c r="Y42" s="118"/>
      <c r="Z42" s="89"/>
      <c r="AB42" s="290"/>
      <c r="AC42" s="290"/>
      <c r="AD42" s="290"/>
      <c r="AE42" s="290"/>
      <c r="AF42" s="290"/>
      <c r="AG42" s="290"/>
      <c r="AH42" s="290"/>
      <c r="AI42" s="290"/>
      <c r="AJ42" s="290"/>
      <c r="AK42" s="290"/>
      <c r="AL42" s="290"/>
      <c r="AM42" s="290"/>
      <c r="AN42" s="290"/>
      <c r="AO42" s="290"/>
      <c r="AP42" s="290"/>
      <c r="AQ42" s="290"/>
      <c r="AR42" s="290"/>
      <c r="AS42" s="290"/>
      <c r="AT42" s="290"/>
      <c r="AU42" s="290"/>
      <c r="AV42" s="290"/>
      <c r="AW42" s="290"/>
      <c r="AX42" s="290"/>
      <c r="AZ42" s="274"/>
      <c r="BA42" s="274"/>
      <c r="BB42" s="274"/>
      <c r="BC42" s="274"/>
      <c r="BD42" s="274"/>
      <c r="BE42" s="274"/>
      <c r="BF42" s="274"/>
      <c r="BG42" s="274"/>
      <c r="BH42" s="274"/>
      <c r="BI42" s="274"/>
      <c r="BJ42" s="274"/>
      <c r="BK42" s="274"/>
      <c r="BL42" s="274"/>
      <c r="BM42" s="274"/>
      <c r="BN42" s="274"/>
      <c r="BO42" s="274"/>
      <c r="BP42" s="274"/>
      <c r="BQ42" s="274"/>
      <c r="BR42" s="274"/>
      <c r="BS42" s="274"/>
      <c r="BT42" s="274"/>
      <c r="BU42" s="274"/>
      <c r="BV42" s="274"/>
      <c r="BW42" s="274"/>
    </row>
    <row r="43" spans="1:75" s="90" customFormat="1" ht="19.05" hidden="1" customHeight="1">
      <c r="A43" s="183" t="s">
        <v>145</v>
      </c>
      <c r="B43" s="120"/>
      <c r="C43" s="129"/>
      <c r="D43" s="118"/>
      <c r="E43" s="129"/>
      <c r="F43" s="118"/>
      <c r="G43" s="129"/>
      <c r="H43" s="118"/>
      <c r="I43" s="129"/>
      <c r="J43" s="118"/>
      <c r="K43" s="129"/>
      <c r="L43" s="118"/>
      <c r="M43" s="129"/>
      <c r="N43" s="118"/>
      <c r="O43" s="129"/>
      <c r="P43" s="118"/>
      <c r="Q43" s="129"/>
      <c r="R43" s="118"/>
      <c r="S43" s="118"/>
      <c r="T43" s="118"/>
      <c r="U43" s="118"/>
      <c r="V43" s="118"/>
      <c r="W43" s="118"/>
      <c r="X43" s="113"/>
      <c r="Y43" s="118"/>
      <c r="Z43" s="89"/>
      <c r="AB43" s="291"/>
      <c r="AC43" s="291"/>
      <c r="AD43" s="291"/>
      <c r="AE43" s="291"/>
      <c r="AF43" s="291"/>
      <c r="AG43" s="291"/>
      <c r="AH43" s="291"/>
      <c r="AI43" s="291"/>
      <c r="AJ43" s="291"/>
      <c r="AK43" s="291"/>
      <c r="AL43" s="291"/>
      <c r="AM43" s="291"/>
      <c r="AN43" s="291"/>
      <c r="AO43" s="291"/>
      <c r="AP43" s="291"/>
      <c r="AQ43" s="291"/>
      <c r="AR43" s="291"/>
      <c r="AS43" s="291"/>
      <c r="AT43" s="291"/>
      <c r="AU43" s="291"/>
      <c r="AV43" s="292"/>
      <c r="AW43" s="292"/>
      <c r="AX43" s="292"/>
      <c r="AZ43" s="274"/>
      <c r="BA43" s="274"/>
      <c r="BB43" s="274"/>
      <c r="BC43" s="274"/>
      <c r="BD43" s="274"/>
      <c r="BE43" s="274"/>
      <c r="BF43" s="274"/>
      <c r="BG43" s="274"/>
      <c r="BH43" s="274"/>
      <c r="BI43" s="274"/>
      <c r="BJ43" s="274"/>
      <c r="BK43" s="274"/>
      <c r="BL43" s="274"/>
      <c r="BM43" s="274"/>
      <c r="BN43" s="274"/>
      <c r="BO43" s="274"/>
      <c r="BP43" s="274"/>
      <c r="BQ43" s="274"/>
      <c r="BR43" s="274"/>
      <c r="BS43" s="274"/>
      <c r="BT43" s="274"/>
      <c r="BU43" s="274"/>
      <c r="BV43" s="274"/>
      <c r="BW43" s="274"/>
    </row>
    <row r="44" spans="1:75" s="90" customFormat="1" ht="19.05" hidden="1" customHeight="1">
      <c r="A44" s="113" t="s">
        <v>146</v>
      </c>
      <c r="B44" s="103"/>
      <c r="C44" s="123"/>
      <c r="D44" s="122"/>
      <c r="E44" s="123"/>
      <c r="F44" s="122"/>
      <c r="G44" s="123"/>
      <c r="H44" s="122"/>
      <c r="I44" s="123"/>
      <c r="J44" s="122"/>
      <c r="K44" s="123"/>
      <c r="L44" s="122"/>
      <c r="M44" s="123"/>
      <c r="N44" s="122"/>
      <c r="O44" s="123"/>
      <c r="P44" s="122"/>
      <c r="Q44" s="123"/>
      <c r="R44" s="122"/>
      <c r="S44" s="123">
        <f>SUM(K44:Q44)</f>
        <v>0</v>
      </c>
      <c r="T44" s="118"/>
      <c r="U44" s="123">
        <f>SUM(C44:I44,S44)</f>
        <v>0</v>
      </c>
      <c r="V44" s="118"/>
      <c r="W44" s="123"/>
      <c r="X44" s="118"/>
      <c r="Y44" s="127">
        <f>U44+W44</f>
        <v>0</v>
      </c>
      <c r="Z44" s="122"/>
      <c r="AB44" s="293"/>
      <c r="AC44" s="293"/>
      <c r="AD44" s="293"/>
      <c r="AE44" s="293"/>
      <c r="AF44" s="293"/>
      <c r="AG44" s="293"/>
      <c r="AH44" s="293"/>
      <c r="AI44" s="293"/>
      <c r="AJ44" s="293"/>
      <c r="AK44" s="293"/>
      <c r="AL44" s="293"/>
      <c r="AM44" s="293"/>
      <c r="AN44" s="293"/>
      <c r="AO44" s="293"/>
      <c r="AP44" s="293"/>
      <c r="AQ44" s="293"/>
      <c r="AR44" s="293"/>
      <c r="AS44" s="290"/>
      <c r="AT44" s="293"/>
      <c r="AU44" s="293"/>
      <c r="AV44" s="293"/>
      <c r="AW44" s="293"/>
      <c r="AX44" s="293"/>
      <c r="AZ44" s="274"/>
      <c r="BA44" s="274"/>
      <c r="BB44" s="274"/>
      <c r="BC44" s="274"/>
      <c r="BD44" s="274"/>
      <c r="BE44" s="274"/>
      <c r="BF44" s="274"/>
      <c r="BG44" s="274"/>
      <c r="BH44" s="274"/>
      <c r="BI44" s="274"/>
      <c r="BJ44" s="274"/>
      <c r="BK44" s="274"/>
      <c r="BL44" s="274"/>
      <c r="BM44" s="274"/>
      <c r="BN44" s="274"/>
      <c r="BO44" s="274"/>
      <c r="BP44" s="274"/>
      <c r="BQ44" s="274"/>
      <c r="BR44" s="274"/>
      <c r="BS44" s="274"/>
      <c r="BT44" s="274"/>
      <c r="BU44" s="274"/>
      <c r="BV44" s="274"/>
      <c r="BW44" s="274"/>
    </row>
    <row r="45" spans="1:75" s="90" customFormat="1" ht="19.05" hidden="1" customHeight="1">
      <c r="A45" s="124" t="s">
        <v>147</v>
      </c>
      <c r="B45" s="120"/>
      <c r="C45" s="129"/>
      <c r="D45" s="122"/>
      <c r="E45" s="129"/>
      <c r="F45" s="122"/>
      <c r="G45" s="129"/>
      <c r="H45" s="122"/>
      <c r="I45" s="129"/>
      <c r="J45" s="122"/>
      <c r="K45" s="129"/>
      <c r="L45" s="122"/>
      <c r="M45" s="129"/>
      <c r="N45" s="122"/>
      <c r="O45" s="129"/>
      <c r="P45" s="122"/>
      <c r="Q45" s="129"/>
      <c r="R45" s="122"/>
      <c r="S45" s="118"/>
      <c r="T45" s="122"/>
      <c r="U45" s="118"/>
      <c r="V45" s="122"/>
      <c r="W45" s="118"/>
      <c r="X45" s="122"/>
      <c r="Y45" s="118"/>
      <c r="Z45" s="89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P45" s="291"/>
      <c r="AQ45" s="291"/>
      <c r="AR45" s="291"/>
      <c r="AS45" s="291"/>
      <c r="AT45" s="291"/>
      <c r="AU45" s="291"/>
      <c r="AV45" s="292"/>
      <c r="AW45" s="292"/>
      <c r="AX45" s="292"/>
      <c r="AZ45" s="274"/>
      <c r="BA45" s="274"/>
      <c r="BB45" s="274"/>
      <c r="BC45" s="274"/>
      <c r="BD45" s="274"/>
      <c r="BE45" s="274"/>
      <c r="BF45" s="274"/>
      <c r="BG45" s="274"/>
      <c r="BH45" s="274"/>
      <c r="BI45" s="274"/>
      <c r="BJ45" s="274"/>
      <c r="BK45" s="274"/>
      <c r="BL45" s="274"/>
      <c r="BM45" s="274"/>
      <c r="BN45" s="274"/>
      <c r="BO45" s="274"/>
      <c r="BP45" s="274"/>
      <c r="BQ45" s="274"/>
      <c r="BR45" s="274"/>
      <c r="BS45" s="274"/>
      <c r="BT45" s="274"/>
      <c r="BU45" s="274"/>
      <c r="BV45" s="274"/>
      <c r="BW45" s="274"/>
    </row>
    <row r="46" spans="1:75" s="90" customFormat="1" ht="23.4" hidden="1">
      <c r="A46" s="183" t="s">
        <v>145</v>
      </c>
      <c r="B46" s="120"/>
      <c r="C46" s="127"/>
      <c r="D46" s="118"/>
      <c r="E46" s="127"/>
      <c r="F46" s="118"/>
      <c r="G46" s="127"/>
      <c r="H46" s="118"/>
      <c r="I46" s="127"/>
      <c r="J46" s="118"/>
      <c r="K46" s="127"/>
      <c r="L46" s="118"/>
      <c r="M46" s="127"/>
      <c r="N46" s="118"/>
      <c r="O46" s="127"/>
      <c r="P46" s="118"/>
      <c r="Q46" s="127"/>
      <c r="R46" s="118"/>
      <c r="S46" s="127">
        <v>0</v>
      </c>
      <c r="T46" s="118"/>
      <c r="U46" s="127">
        <f>SUM(U44:U44)</f>
        <v>0</v>
      </c>
      <c r="V46" s="118"/>
      <c r="W46" s="127"/>
      <c r="X46" s="118"/>
      <c r="Y46" s="127">
        <f>SUM(Y44:Y44)</f>
        <v>0</v>
      </c>
      <c r="Z46" s="89"/>
      <c r="AB46" s="293"/>
      <c r="AC46" s="293"/>
      <c r="AD46" s="293"/>
      <c r="AE46" s="293"/>
      <c r="AF46" s="293"/>
      <c r="AG46" s="293"/>
      <c r="AH46" s="293"/>
      <c r="AI46" s="293"/>
      <c r="AJ46" s="293"/>
      <c r="AK46" s="293"/>
      <c r="AL46" s="293"/>
      <c r="AM46" s="293"/>
      <c r="AN46" s="293"/>
      <c r="AO46" s="293"/>
      <c r="AP46" s="293"/>
      <c r="AQ46" s="293"/>
      <c r="AR46" s="293"/>
      <c r="AS46" s="290"/>
      <c r="AT46" s="293"/>
      <c r="AU46" s="293"/>
      <c r="AV46" s="293"/>
      <c r="AW46" s="293"/>
      <c r="AX46" s="293"/>
      <c r="AZ46" s="274"/>
      <c r="BA46" s="274"/>
      <c r="BB46" s="274"/>
      <c r="BC46" s="274"/>
      <c r="BD46" s="274"/>
      <c r="BE46" s="274"/>
      <c r="BF46" s="274"/>
      <c r="BG46" s="274"/>
      <c r="BH46" s="274"/>
      <c r="BI46" s="274"/>
      <c r="BJ46" s="274"/>
      <c r="BK46" s="274"/>
      <c r="BL46" s="274"/>
      <c r="BM46" s="274"/>
      <c r="BN46" s="274"/>
      <c r="BO46" s="274"/>
      <c r="BP46" s="274"/>
      <c r="BQ46" s="274"/>
      <c r="BR46" s="274"/>
      <c r="BS46" s="274"/>
      <c r="BT46" s="274"/>
      <c r="BU46" s="274"/>
      <c r="BV46" s="274"/>
      <c r="BW46" s="274"/>
    </row>
    <row r="47" spans="1:75" s="90" customFormat="1" ht="23.4" hidden="1">
      <c r="A47" s="184"/>
      <c r="B47" s="120"/>
      <c r="C47" s="118"/>
      <c r="D47" s="122"/>
      <c r="E47" s="118"/>
      <c r="F47" s="122"/>
      <c r="G47" s="118"/>
      <c r="H47" s="122"/>
      <c r="I47" s="118"/>
      <c r="J47" s="122"/>
      <c r="K47" s="118"/>
      <c r="L47" s="122"/>
      <c r="M47" s="118"/>
      <c r="N47" s="122"/>
      <c r="O47" s="118"/>
      <c r="P47" s="122"/>
      <c r="Q47" s="118"/>
      <c r="R47" s="122"/>
      <c r="S47" s="118"/>
      <c r="T47" s="122"/>
      <c r="U47" s="118"/>
      <c r="V47" s="122"/>
      <c r="W47" s="118"/>
      <c r="X47" s="122"/>
      <c r="Y47" s="118"/>
      <c r="Z47" s="89"/>
      <c r="AB47" s="290"/>
      <c r="AC47" s="290"/>
      <c r="AD47" s="290"/>
      <c r="AE47" s="290"/>
      <c r="AF47" s="290"/>
      <c r="AG47" s="290"/>
      <c r="AH47" s="290"/>
      <c r="AI47" s="290"/>
      <c r="AJ47" s="290"/>
      <c r="AK47" s="290"/>
      <c r="AL47" s="290"/>
      <c r="AM47" s="290"/>
      <c r="AN47" s="290"/>
      <c r="AO47" s="290"/>
      <c r="AP47" s="290"/>
      <c r="AQ47" s="290"/>
      <c r="AR47" s="290"/>
      <c r="AS47" s="290"/>
      <c r="AT47" s="290"/>
      <c r="AU47" s="290"/>
      <c r="AV47" s="290"/>
      <c r="AW47" s="290"/>
      <c r="AX47" s="290"/>
      <c r="AZ47" s="274"/>
      <c r="BA47" s="274"/>
      <c r="BB47" s="274"/>
      <c r="BC47" s="274"/>
      <c r="BD47" s="274"/>
      <c r="BE47" s="274"/>
      <c r="BF47" s="274"/>
      <c r="BG47" s="274"/>
      <c r="BH47" s="274"/>
      <c r="BI47" s="274"/>
      <c r="BJ47" s="274"/>
      <c r="BK47" s="274"/>
      <c r="BL47" s="274"/>
      <c r="BM47" s="274"/>
      <c r="BN47" s="274"/>
      <c r="BO47" s="274"/>
      <c r="BP47" s="274"/>
      <c r="BQ47" s="274"/>
      <c r="BR47" s="274"/>
      <c r="BS47" s="274"/>
      <c r="BT47" s="274"/>
      <c r="BU47" s="274"/>
      <c r="BV47" s="274"/>
      <c r="BW47" s="274"/>
    </row>
    <row r="48" spans="1:75" s="47" customFormat="1" ht="19.05" customHeight="1">
      <c r="A48" s="124" t="s">
        <v>148</v>
      </c>
      <c r="B48" s="104"/>
      <c r="C48" s="131"/>
      <c r="D48" s="122"/>
      <c r="E48" s="131"/>
      <c r="F48" s="122"/>
      <c r="G48" s="131"/>
      <c r="H48" s="122"/>
      <c r="I48" s="132"/>
      <c r="J48" s="122"/>
      <c r="K48" s="131"/>
      <c r="L48" s="122"/>
      <c r="M48" s="131"/>
      <c r="N48" s="122"/>
      <c r="O48" s="131"/>
      <c r="P48" s="122"/>
      <c r="Q48" s="131"/>
      <c r="R48" s="122"/>
      <c r="S48" s="131"/>
      <c r="T48" s="122"/>
      <c r="U48" s="131"/>
      <c r="V48" s="122"/>
      <c r="W48" s="131"/>
      <c r="X48" s="122"/>
      <c r="Y48" s="131"/>
      <c r="Z48" s="125"/>
      <c r="AB48" s="290"/>
      <c r="AC48" s="290"/>
      <c r="AD48" s="290"/>
      <c r="AE48" s="290"/>
      <c r="AF48" s="290"/>
      <c r="AG48" s="290"/>
      <c r="AH48" s="290"/>
      <c r="AI48" s="290"/>
      <c r="AJ48" s="290"/>
      <c r="AK48" s="290"/>
      <c r="AL48" s="290"/>
      <c r="AM48" s="290"/>
      <c r="AN48" s="290"/>
      <c r="AO48" s="290"/>
      <c r="AP48" s="290"/>
      <c r="AQ48" s="290"/>
      <c r="AR48" s="290"/>
      <c r="AS48" s="290"/>
      <c r="AT48" s="290"/>
      <c r="AU48" s="290"/>
      <c r="AV48" s="290"/>
      <c r="AW48" s="290"/>
      <c r="AX48" s="290"/>
      <c r="AZ48" s="274"/>
      <c r="BA48" s="274"/>
      <c r="BB48" s="274"/>
      <c r="BC48" s="274"/>
      <c r="BD48" s="274"/>
      <c r="BE48" s="274"/>
      <c r="BF48" s="274"/>
      <c r="BG48" s="274"/>
      <c r="BH48" s="274"/>
      <c r="BI48" s="274"/>
      <c r="BJ48" s="274"/>
      <c r="BK48" s="274"/>
      <c r="BL48" s="274"/>
      <c r="BM48" s="274"/>
      <c r="BN48" s="274"/>
      <c r="BO48" s="274"/>
      <c r="BP48" s="274"/>
      <c r="BQ48" s="274"/>
      <c r="BR48" s="274"/>
      <c r="BS48" s="274"/>
      <c r="BT48" s="274"/>
      <c r="BU48" s="274"/>
      <c r="BV48" s="274"/>
      <c r="BW48" s="274"/>
    </row>
    <row r="49" spans="1:75" s="47" customFormat="1" ht="19.05" customHeight="1">
      <c r="A49" s="275" t="s">
        <v>108</v>
      </c>
      <c r="B49" s="133"/>
      <c r="C49" s="122">
        <v>0</v>
      </c>
      <c r="D49" s="122"/>
      <c r="E49" s="122">
        <v>0</v>
      </c>
      <c r="F49" s="122"/>
      <c r="G49" s="122">
        <v>0</v>
      </c>
      <c r="H49" s="122"/>
      <c r="I49" s="122">
        <f>'PL 3M 5-6'!D50</f>
        <v>119326</v>
      </c>
      <c r="J49" s="118"/>
      <c r="K49" s="122">
        <v>0</v>
      </c>
      <c r="L49" s="122"/>
      <c r="M49" s="122">
        <v>0</v>
      </c>
      <c r="N49" s="122"/>
      <c r="O49" s="122">
        <v>0</v>
      </c>
      <c r="P49" s="122"/>
      <c r="Q49" s="122">
        <v>0</v>
      </c>
      <c r="R49" s="122"/>
      <c r="S49" s="122">
        <v>0</v>
      </c>
      <c r="T49" s="118"/>
      <c r="U49" s="122">
        <f>SUM(C49:I49,S49)</f>
        <v>119326</v>
      </c>
      <c r="V49" s="118"/>
      <c r="W49" s="122">
        <v>0</v>
      </c>
      <c r="X49" s="118"/>
      <c r="Y49" s="122">
        <f>SUM(U49:W49)</f>
        <v>119326</v>
      </c>
      <c r="Z49" s="60"/>
      <c r="AB49" s="293"/>
      <c r="AC49" s="293"/>
      <c r="AD49" s="293"/>
      <c r="AE49" s="293"/>
      <c r="AF49" s="293"/>
      <c r="AG49" s="293"/>
      <c r="AH49" s="293"/>
      <c r="AI49" s="293"/>
      <c r="AJ49" s="293"/>
      <c r="AK49" s="293"/>
      <c r="AL49" s="293"/>
      <c r="AM49" s="293"/>
      <c r="AN49" s="293"/>
      <c r="AO49" s="293"/>
      <c r="AP49" s="293"/>
      <c r="AQ49" s="293"/>
      <c r="AR49" s="293"/>
      <c r="AS49" s="293"/>
      <c r="AT49" s="293"/>
      <c r="AU49" s="293"/>
      <c r="AV49" s="293"/>
      <c r="AW49" s="293"/>
      <c r="AX49" s="293"/>
      <c r="AZ49" s="274"/>
      <c r="BA49" s="274"/>
      <c r="BB49" s="274"/>
      <c r="BC49" s="274"/>
      <c r="BD49" s="274"/>
      <c r="BE49" s="274"/>
      <c r="BF49" s="274"/>
      <c r="BG49" s="274"/>
      <c r="BH49" s="274"/>
      <c r="BI49" s="274"/>
      <c r="BJ49" s="274"/>
      <c r="BK49" s="274"/>
      <c r="BL49" s="274"/>
      <c r="BM49" s="274"/>
      <c r="BN49" s="274"/>
      <c r="BO49" s="274"/>
      <c r="BP49" s="274"/>
      <c r="BQ49" s="274"/>
      <c r="BR49" s="274"/>
      <c r="BS49" s="274"/>
      <c r="BT49" s="274"/>
      <c r="BU49" s="274"/>
      <c r="BV49" s="274"/>
      <c r="BW49" s="274"/>
    </row>
    <row r="50" spans="1:75" s="90" customFormat="1" ht="19.05" customHeight="1">
      <c r="A50" s="275" t="s">
        <v>89</v>
      </c>
      <c r="B50" s="133"/>
      <c r="C50" s="123">
        <v>0</v>
      </c>
      <c r="D50" s="122"/>
      <c r="E50" s="123">
        <v>0</v>
      </c>
      <c r="F50" s="122"/>
      <c r="G50" s="123">
        <v>0</v>
      </c>
      <c r="H50" s="122"/>
      <c r="I50" s="123">
        <v>0</v>
      </c>
      <c r="J50" s="118">
        <v>0</v>
      </c>
      <c r="K50" s="123">
        <v>0</v>
      </c>
      <c r="L50" s="118">
        <v>0</v>
      </c>
      <c r="M50" s="123">
        <v>0</v>
      </c>
      <c r="N50" s="118"/>
      <c r="O50" s="123">
        <f>'PL 3M 5-6'!D54</f>
        <v>4455</v>
      </c>
      <c r="P50" s="118"/>
      <c r="Q50" s="123">
        <f>'PL 3M 5-6'!D55+'PL 3M 5-6'!D56</f>
        <v>1649</v>
      </c>
      <c r="R50" s="118"/>
      <c r="S50" s="123">
        <f>SUM(K50:Q50)</f>
        <v>6104</v>
      </c>
      <c r="T50" s="118"/>
      <c r="U50" s="123">
        <f>SUM(C50:I50,S50)</f>
        <v>6104</v>
      </c>
      <c r="V50" s="118"/>
      <c r="W50" s="123">
        <v>0</v>
      </c>
      <c r="X50" s="118"/>
      <c r="Y50" s="123">
        <f>SUM(U50:W50)</f>
        <v>6104</v>
      </c>
      <c r="Z50" s="135"/>
      <c r="AB50" s="293"/>
      <c r="AC50" s="293"/>
      <c r="AD50" s="293"/>
      <c r="AE50" s="293"/>
      <c r="AF50" s="293"/>
      <c r="AG50" s="293"/>
      <c r="AH50" s="293"/>
      <c r="AI50" s="293"/>
      <c r="AJ50" s="293"/>
      <c r="AK50" s="293"/>
      <c r="AL50" s="293"/>
      <c r="AM50" s="293"/>
      <c r="AN50" s="293"/>
      <c r="AO50" s="293"/>
      <c r="AP50" s="293"/>
      <c r="AQ50" s="293"/>
      <c r="AR50" s="293"/>
      <c r="AS50" s="293"/>
      <c r="AT50" s="293"/>
      <c r="AU50" s="293"/>
      <c r="AV50" s="293"/>
      <c r="AW50" s="293"/>
      <c r="AX50" s="293"/>
      <c r="AZ50" s="274"/>
      <c r="BA50" s="274"/>
      <c r="BB50" s="274"/>
      <c r="BC50" s="274"/>
      <c r="BD50" s="274"/>
      <c r="BE50" s="274"/>
      <c r="BF50" s="274"/>
      <c r="BG50" s="274"/>
      <c r="BH50" s="274"/>
      <c r="BI50" s="274"/>
      <c r="BJ50" s="274"/>
      <c r="BK50" s="274"/>
      <c r="BL50" s="274"/>
      <c r="BM50" s="274"/>
      <c r="BN50" s="274"/>
      <c r="BO50" s="274"/>
      <c r="BP50" s="274"/>
      <c r="BQ50" s="274"/>
      <c r="BR50" s="274"/>
      <c r="BS50" s="274"/>
      <c r="BT50" s="274"/>
      <c r="BU50" s="274"/>
      <c r="BV50" s="274"/>
      <c r="BW50" s="274"/>
    </row>
    <row r="51" spans="1:75" s="90" customFormat="1" ht="19.05" customHeight="1">
      <c r="A51" s="305" t="s">
        <v>96</v>
      </c>
      <c r="B51" s="245"/>
      <c r="C51" s="136">
        <f>SUM(C49:C50)</f>
        <v>0</v>
      </c>
      <c r="D51" s="118"/>
      <c r="E51" s="136">
        <f>SUM(E49:E50)</f>
        <v>0</v>
      </c>
      <c r="F51" s="118"/>
      <c r="G51" s="136">
        <f>SUM(G49:G50)</f>
        <v>0</v>
      </c>
      <c r="H51" s="118"/>
      <c r="I51" s="136">
        <f>SUM(I49:I50)</f>
        <v>119326</v>
      </c>
      <c r="J51" s="118"/>
      <c r="K51" s="136">
        <f>SUM(K49:K50)</f>
        <v>0</v>
      </c>
      <c r="L51" s="118"/>
      <c r="M51" s="136">
        <f>SUM(M49:M50)</f>
        <v>0</v>
      </c>
      <c r="N51" s="118"/>
      <c r="O51" s="136">
        <f>SUM(O49:O50)</f>
        <v>4455</v>
      </c>
      <c r="P51" s="118"/>
      <c r="Q51" s="136">
        <f>SUM(Q49:Q50)</f>
        <v>1649</v>
      </c>
      <c r="R51" s="118"/>
      <c r="S51" s="136">
        <f>SUM(S49:S50)</f>
        <v>6104</v>
      </c>
      <c r="T51" s="118"/>
      <c r="U51" s="136">
        <f>SUM(U49:U50)</f>
        <v>125430</v>
      </c>
      <c r="V51" s="118"/>
      <c r="W51" s="127">
        <f>SUM(W49:W50)</f>
        <v>0</v>
      </c>
      <c r="X51" s="118"/>
      <c r="Y51" s="136">
        <f>SUM(Y49:Y50)</f>
        <v>125430</v>
      </c>
      <c r="Z51" s="138"/>
      <c r="AB51" s="290"/>
      <c r="AC51" s="293"/>
      <c r="AD51" s="293"/>
      <c r="AE51" s="293"/>
      <c r="AF51" s="293"/>
      <c r="AG51" s="293"/>
      <c r="AH51" s="293"/>
      <c r="AI51" s="293"/>
      <c r="AJ51" s="293"/>
      <c r="AK51" s="293"/>
      <c r="AL51" s="293"/>
      <c r="AM51" s="293"/>
      <c r="AN51" s="293"/>
      <c r="AO51" s="293"/>
      <c r="AP51" s="293"/>
      <c r="AQ51" s="293"/>
      <c r="AR51" s="293"/>
      <c r="AS51" s="293"/>
      <c r="AT51" s="293"/>
      <c r="AU51" s="293"/>
      <c r="AV51" s="293"/>
      <c r="AW51" s="293"/>
      <c r="AX51" s="293"/>
      <c r="AZ51" s="274"/>
      <c r="BA51" s="274"/>
      <c r="BB51" s="274"/>
      <c r="BC51" s="274"/>
      <c r="BD51" s="274"/>
      <c r="BE51" s="274"/>
      <c r="BF51" s="274"/>
      <c r="BG51" s="274"/>
      <c r="BH51" s="274"/>
      <c r="BI51" s="274"/>
      <c r="BJ51" s="274"/>
      <c r="BK51" s="274"/>
      <c r="BL51" s="274"/>
      <c r="BM51" s="274"/>
      <c r="BN51" s="274"/>
      <c r="BO51" s="274"/>
      <c r="BP51" s="274"/>
      <c r="BQ51" s="274"/>
      <c r="BR51" s="274"/>
      <c r="BS51" s="274"/>
      <c r="BT51" s="274"/>
      <c r="BU51" s="274"/>
      <c r="BV51" s="274"/>
      <c r="BW51" s="274"/>
    </row>
    <row r="52" spans="1:75" s="90" customFormat="1" ht="23.4">
      <c r="A52" s="124"/>
      <c r="B52" s="104"/>
      <c r="C52" s="139"/>
      <c r="D52" s="122"/>
      <c r="E52" s="139"/>
      <c r="F52" s="122"/>
      <c r="G52" s="139"/>
      <c r="H52" s="122"/>
      <c r="I52" s="139"/>
      <c r="J52" s="122"/>
      <c r="K52" s="140"/>
      <c r="L52" s="122"/>
      <c r="M52" s="139"/>
      <c r="N52" s="122"/>
      <c r="O52" s="139"/>
      <c r="P52" s="122"/>
      <c r="Q52" s="139"/>
      <c r="R52" s="122"/>
      <c r="S52" s="139"/>
      <c r="T52" s="122"/>
      <c r="U52" s="139"/>
      <c r="V52" s="122"/>
      <c r="W52" s="131"/>
      <c r="X52" s="122"/>
      <c r="Y52" s="139"/>
      <c r="Z52" s="135"/>
      <c r="AB52" s="292"/>
      <c r="AC52" s="290"/>
      <c r="AD52" s="290"/>
      <c r="AE52" s="290"/>
      <c r="AF52" s="290"/>
      <c r="AG52" s="290"/>
      <c r="AH52" s="290"/>
      <c r="AI52" s="290"/>
      <c r="AJ52" s="290"/>
      <c r="AK52" s="290"/>
      <c r="AL52" s="290"/>
      <c r="AM52" s="290"/>
      <c r="AN52" s="290"/>
      <c r="AO52" s="290"/>
      <c r="AP52" s="290"/>
      <c r="AQ52" s="290"/>
      <c r="AR52" s="290"/>
      <c r="AS52" s="290"/>
      <c r="AT52" s="290"/>
      <c r="AU52" s="290"/>
      <c r="AV52" s="290"/>
      <c r="AW52" s="290"/>
      <c r="AX52" s="290"/>
      <c r="AZ52" s="274"/>
      <c r="BA52" s="274"/>
      <c r="BB52" s="274"/>
      <c r="BC52" s="274"/>
      <c r="BD52" s="274"/>
      <c r="BE52" s="274"/>
      <c r="BF52" s="274"/>
      <c r="BG52" s="274"/>
      <c r="BH52" s="274"/>
      <c r="BI52" s="274"/>
      <c r="BJ52" s="274"/>
      <c r="BK52" s="274"/>
      <c r="BL52" s="274"/>
      <c r="BM52" s="274"/>
      <c r="BN52" s="274"/>
      <c r="BO52" s="274"/>
      <c r="BP52" s="274"/>
      <c r="BQ52" s="274"/>
      <c r="BR52" s="274"/>
      <c r="BS52" s="274"/>
      <c r="BT52" s="274"/>
      <c r="BU52" s="274"/>
      <c r="BV52" s="274"/>
      <c r="BW52" s="274"/>
    </row>
    <row r="53" spans="1:75" s="90" customFormat="1" ht="19.05" customHeight="1" thickBot="1">
      <c r="A53" s="124" t="s">
        <v>204</v>
      </c>
      <c r="B53" s="126"/>
      <c r="C53" s="141">
        <f>C51+C40</f>
        <v>5480510</v>
      </c>
      <c r="D53" s="129"/>
      <c r="E53" s="141">
        <f>E51+E40</f>
        <v>4325271</v>
      </c>
      <c r="F53" s="122"/>
      <c r="G53" s="141">
        <f>G51+G40</f>
        <v>549988</v>
      </c>
      <c r="H53" s="122"/>
      <c r="I53" s="141">
        <f>I51+I40+I46</f>
        <v>534032</v>
      </c>
      <c r="J53" s="122"/>
      <c r="K53" s="141">
        <f>K51+K40</f>
        <v>17964</v>
      </c>
      <c r="L53" s="122"/>
      <c r="M53" s="141">
        <f>M51+M40</f>
        <v>-22126</v>
      </c>
      <c r="N53" s="122"/>
      <c r="O53" s="141">
        <f>O51+O40</f>
        <v>-738968</v>
      </c>
      <c r="P53" s="122"/>
      <c r="Q53" s="141">
        <f>Q51+Q40</f>
        <v>-2069</v>
      </c>
      <c r="R53" s="122"/>
      <c r="S53" s="141">
        <f>S51+S40</f>
        <v>-745199</v>
      </c>
      <c r="T53" s="122"/>
      <c r="U53" s="141">
        <f>U51+U40+U46</f>
        <v>10144602</v>
      </c>
      <c r="V53" s="122"/>
      <c r="W53" s="219">
        <f>W51+W40</f>
        <v>0</v>
      </c>
      <c r="X53" s="122"/>
      <c r="Y53" s="141">
        <f>Y51+Y46+Y40</f>
        <v>10144602</v>
      </c>
      <c r="Z53" s="89"/>
      <c r="AB53" s="290"/>
      <c r="AC53" s="290"/>
      <c r="AD53" s="290"/>
      <c r="AE53" s="290"/>
      <c r="AF53" s="290"/>
      <c r="AG53" s="290"/>
      <c r="AH53" s="290"/>
      <c r="AI53" s="290"/>
      <c r="AJ53" s="290"/>
      <c r="AK53" s="290"/>
      <c r="AL53" s="290"/>
      <c r="AM53" s="290"/>
      <c r="AN53" s="290"/>
      <c r="AO53" s="290"/>
      <c r="AP53" s="290"/>
      <c r="AQ53" s="290"/>
      <c r="AR53" s="290"/>
      <c r="AS53" s="290"/>
      <c r="AT53" s="290"/>
      <c r="AU53" s="290"/>
      <c r="AV53" s="290"/>
      <c r="AW53" s="290"/>
      <c r="AX53" s="290"/>
      <c r="AZ53" s="274"/>
      <c r="BA53" s="274"/>
      <c r="BB53" s="274"/>
      <c r="BC53" s="274"/>
      <c r="BD53" s="274"/>
      <c r="BE53" s="274"/>
      <c r="BF53" s="274"/>
      <c r="BG53" s="274"/>
      <c r="BH53" s="274"/>
      <c r="BI53" s="274"/>
      <c r="BJ53" s="274"/>
      <c r="BK53" s="274"/>
      <c r="BL53" s="274"/>
      <c r="BM53" s="274"/>
      <c r="BN53" s="274"/>
      <c r="BO53" s="274"/>
      <c r="BP53" s="274"/>
      <c r="BQ53" s="274"/>
      <c r="BR53" s="274"/>
      <c r="BS53" s="274"/>
      <c r="BT53" s="274"/>
      <c r="BU53" s="274"/>
      <c r="BV53" s="274"/>
      <c r="BW53" s="274"/>
    </row>
    <row r="54" spans="1:75" ht="14.4" thickTop="1">
      <c r="N54" s="122"/>
      <c r="P54" s="122"/>
      <c r="V54" s="122"/>
      <c r="X54" s="122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</row>
    <row r="55" spans="1:75">
      <c r="AB55" s="273"/>
      <c r="AC55" s="273"/>
      <c r="AD55" s="273"/>
      <c r="AE55" s="273"/>
      <c r="AF55" s="273"/>
      <c r="AG55" s="273"/>
      <c r="AH55" s="273"/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</row>
    <row r="56" spans="1:75">
      <c r="AB56" s="273"/>
      <c r="AC56" s="273"/>
      <c r="AD56" s="273"/>
      <c r="AE56" s="273"/>
      <c r="AF56" s="273"/>
      <c r="AG56" s="273"/>
      <c r="AH56" s="273"/>
      <c r="AI56" s="273"/>
      <c r="AJ56" s="273"/>
      <c r="AK56" s="273"/>
      <c r="AL56" s="273"/>
      <c r="AM56" s="273"/>
      <c r="AN56" s="273"/>
      <c r="AO56" s="273"/>
      <c r="AP56" s="273"/>
      <c r="AQ56" s="273"/>
      <c r="AR56" s="273"/>
      <c r="AS56" s="273"/>
      <c r="AT56" s="273"/>
      <c r="AU56" s="273"/>
    </row>
  </sheetData>
  <mergeCells count="12">
    <mergeCell ref="C32:Y32"/>
    <mergeCell ref="G33:I33"/>
    <mergeCell ref="K33:S33"/>
    <mergeCell ref="A1:Y1"/>
    <mergeCell ref="A2:Y2"/>
    <mergeCell ref="A28:Y28"/>
    <mergeCell ref="A29:Y29"/>
    <mergeCell ref="A30:Y30"/>
    <mergeCell ref="A3:Y3"/>
    <mergeCell ref="K6:S6"/>
    <mergeCell ref="G6:I6"/>
    <mergeCell ref="C5:Y5"/>
  </mergeCells>
  <pageMargins left="0.7" right="0.7" top="0.48" bottom="0.5" header="0.5" footer="0.5"/>
  <pageSetup paperSize="9" scale="74" firstPageNumber="7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  <ignoredErrors>
    <ignoredError sqref="U5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55"/>
  <sheetViews>
    <sheetView view="pageBreakPreview" topLeftCell="A14" zoomScale="60" zoomScaleNormal="55" workbookViewId="0">
      <selection activeCell="U13" sqref="U13"/>
    </sheetView>
  </sheetViews>
  <sheetFormatPr defaultColWidth="9.21875" defaultRowHeight="17.399999999999999"/>
  <cols>
    <col min="1" max="1" width="39.88671875" style="32" customWidth="1"/>
    <col min="2" max="2" width="6" style="7" bestFit="1" customWidth="1"/>
    <col min="3" max="3" width="11.44140625" style="32" customWidth="1"/>
    <col min="4" max="4" width="0.77734375" style="32" customWidth="1"/>
    <col min="5" max="5" width="12.44140625" style="32" customWidth="1"/>
    <col min="6" max="6" width="0.77734375" style="32" customWidth="1"/>
    <col min="7" max="7" width="12.77734375" style="32" customWidth="1"/>
    <col min="8" max="8" width="0.77734375" style="32" customWidth="1"/>
    <col min="9" max="9" width="13.44140625" style="32" customWidth="1"/>
    <col min="10" max="10" width="0.77734375" style="32" customWidth="1"/>
    <col min="11" max="11" width="13.21875" style="32" customWidth="1"/>
    <col min="12" max="12" width="0.77734375" style="32" customWidth="1"/>
    <col min="13" max="13" width="13.5546875" style="32" customWidth="1"/>
    <col min="14" max="14" width="0.77734375" style="32" customWidth="1"/>
    <col min="15" max="15" width="11.77734375" style="32" customWidth="1"/>
    <col min="16" max="16" width="0.77734375" style="32" customWidth="1"/>
    <col min="17" max="17" width="14.5546875" style="32" customWidth="1"/>
    <col min="18" max="18" width="0.77734375" style="32" customWidth="1"/>
    <col min="19" max="19" width="11.44140625" style="32" customWidth="1"/>
    <col min="20" max="20" width="0.77734375" style="32" customWidth="1"/>
    <col min="21" max="21" width="12.5546875" style="32" customWidth="1"/>
    <col min="22" max="22" width="0.77734375" style="32" customWidth="1"/>
    <col min="23" max="24" width="9.21875" style="32"/>
    <col min="25" max="25" width="11" style="348" customWidth="1"/>
    <col min="26" max="26" width="0.77734375" style="348" customWidth="1"/>
    <col min="27" max="27" width="11.21875" style="348" customWidth="1"/>
    <col min="28" max="28" width="0.77734375" style="348" customWidth="1"/>
    <col min="29" max="29" width="10.88671875" style="348" customWidth="1"/>
    <col min="30" max="30" width="1" style="348" customWidth="1"/>
    <col min="31" max="31" width="11.88671875" style="348" customWidth="1"/>
    <col min="32" max="32" width="0.77734375" style="348" customWidth="1"/>
    <col min="33" max="33" width="10.33203125" style="348" customWidth="1"/>
    <col min="34" max="34" width="0.77734375" style="348" customWidth="1"/>
    <col min="35" max="35" width="10.6640625" style="348" customWidth="1"/>
    <col min="36" max="36" width="0.77734375" style="348" customWidth="1"/>
    <col min="37" max="37" width="10.33203125" style="348" customWidth="1"/>
    <col min="38" max="38" width="0.77734375" style="348" customWidth="1"/>
    <col min="39" max="39" width="14.5546875" style="348" customWidth="1"/>
    <col min="40" max="40" width="0.77734375" style="348" customWidth="1"/>
    <col min="41" max="41" width="11.88671875" style="348" customWidth="1"/>
    <col min="42" max="42" width="0.77734375" style="348" customWidth="1"/>
    <col min="43" max="43" width="11.88671875" style="348" customWidth="1"/>
    <col min="44" max="65" width="9.21875" style="32" customWidth="1"/>
    <col min="66" max="67" width="9.21875" style="32"/>
    <col min="68" max="68" width="13.21875" style="32" customWidth="1"/>
    <col min="69" max="16384" width="9.21875" style="32"/>
  </cols>
  <sheetData>
    <row r="1" spans="1:76" s="90" customFormat="1" ht="18.600000000000001" customHeight="1">
      <c r="A1" s="368" t="s">
        <v>0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Y1" s="348"/>
      <c r="Z1" s="348"/>
      <c r="AA1" s="348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</row>
    <row r="2" spans="1:76" s="47" customFormat="1" ht="18.600000000000001" customHeight="1">
      <c r="A2" s="368" t="s">
        <v>151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Y2" s="348"/>
      <c r="Z2" s="348"/>
      <c r="AA2" s="348"/>
      <c r="AB2" s="348"/>
      <c r="AC2" s="348"/>
      <c r="AD2" s="348"/>
      <c r="AE2" s="348"/>
      <c r="AF2" s="348"/>
      <c r="AG2" s="348"/>
      <c r="AH2" s="348"/>
      <c r="AI2" s="348"/>
      <c r="AJ2" s="348"/>
      <c r="AK2" s="348"/>
      <c r="AL2" s="348"/>
      <c r="AM2" s="348"/>
      <c r="AN2" s="348"/>
      <c r="AO2" s="348"/>
      <c r="AP2" s="348"/>
      <c r="AQ2" s="348"/>
    </row>
    <row r="3" spans="1:76" s="47" customFormat="1" ht="18.600000000000001" customHeight="1">
      <c r="A3" s="368" t="s">
        <v>199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Y3" s="348"/>
      <c r="Z3" s="348"/>
      <c r="AA3" s="348"/>
      <c r="AB3" s="348"/>
      <c r="AC3" s="348"/>
      <c r="AD3" s="348"/>
      <c r="AE3" s="348"/>
      <c r="AF3" s="348"/>
      <c r="AG3" s="348"/>
      <c r="AH3" s="348"/>
      <c r="AI3" s="348"/>
      <c r="AJ3" s="348"/>
      <c r="AK3" s="348"/>
      <c r="AL3" s="348"/>
      <c r="AM3" s="348"/>
      <c r="AN3" s="348"/>
      <c r="AO3" s="348"/>
      <c r="AP3" s="348"/>
      <c r="AQ3" s="348"/>
    </row>
    <row r="4" spans="1:76" s="47" customFormat="1" ht="18.600000000000001" customHeight="1">
      <c r="A4" s="91"/>
      <c r="B4" s="92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Y4" s="349"/>
      <c r="Z4" s="349"/>
      <c r="AA4" s="349"/>
      <c r="AB4" s="349"/>
      <c r="AC4" s="349"/>
      <c r="AD4" s="349"/>
      <c r="AE4" s="349"/>
      <c r="AF4" s="349"/>
      <c r="AG4" s="349"/>
      <c r="AH4" s="349"/>
      <c r="AI4" s="349"/>
      <c r="AJ4" s="349"/>
      <c r="AK4" s="349"/>
      <c r="AL4" s="349"/>
      <c r="AM4" s="349"/>
      <c r="AN4" s="349"/>
      <c r="AO4" s="349"/>
      <c r="AP4" s="349"/>
      <c r="AQ4" s="349"/>
    </row>
    <row r="5" spans="1:76" s="96" customFormat="1" ht="18.600000000000001" customHeight="1">
      <c r="A5" s="228"/>
      <c r="B5" s="229"/>
      <c r="C5" s="376" t="s">
        <v>152</v>
      </c>
      <c r="D5" s="376"/>
      <c r="E5" s="376"/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X5" s="350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75"/>
      <c r="AQ5" s="375"/>
      <c r="AR5" s="350"/>
      <c r="AS5" s="350"/>
      <c r="AT5" s="350"/>
      <c r="AU5" s="350"/>
      <c r="AV5" s="350"/>
      <c r="AW5" s="350"/>
      <c r="AX5" s="350"/>
      <c r="AY5" s="350"/>
      <c r="AZ5" s="350"/>
      <c r="BA5" s="350"/>
    </row>
    <row r="6" spans="1:76" s="96" customFormat="1" ht="18.600000000000001" customHeight="1">
      <c r="A6" s="228"/>
      <c r="B6" s="229"/>
      <c r="C6" s="230"/>
      <c r="D6" s="230"/>
      <c r="E6" s="231"/>
      <c r="F6" s="230"/>
      <c r="G6" s="377" t="s">
        <v>60</v>
      </c>
      <c r="H6" s="377"/>
      <c r="I6" s="377"/>
      <c r="J6" s="230"/>
      <c r="K6" s="377" t="s">
        <v>64</v>
      </c>
      <c r="L6" s="377"/>
      <c r="M6" s="377"/>
      <c r="N6" s="377"/>
      <c r="O6" s="377"/>
      <c r="P6" s="377"/>
      <c r="Q6" s="377"/>
      <c r="R6" s="377"/>
      <c r="S6" s="377"/>
      <c r="T6" s="232"/>
      <c r="U6" s="232"/>
      <c r="X6" s="350"/>
      <c r="Y6" s="351"/>
      <c r="Z6" s="351"/>
      <c r="AA6" s="351"/>
      <c r="AB6" s="351"/>
      <c r="AC6" s="374"/>
      <c r="AD6" s="374"/>
      <c r="AE6" s="374"/>
      <c r="AF6" s="351"/>
      <c r="AG6" s="374"/>
      <c r="AH6" s="374"/>
      <c r="AI6" s="374"/>
      <c r="AJ6" s="374"/>
      <c r="AK6" s="374"/>
      <c r="AL6" s="374"/>
      <c r="AM6" s="374"/>
      <c r="AN6" s="374"/>
      <c r="AO6" s="374"/>
      <c r="AP6" s="351"/>
      <c r="AQ6" s="351"/>
      <c r="AR6" s="350"/>
      <c r="AS6" s="350"/>
      <c r="AT6" s="350"/>
      <c r="AU6" s="350"/>
      <c r="AV6" s="350"/>
      <c r="AW6" s="350"/>
      <c r="AX6" s="350"/>
      <c r="AY6" s="350"/>
      <c r="AZ6" s="350"/>
      <c r="BA6" s="350"/>
    </row>
    <row r="7" spans="1:76" s="106" customFormat="1" ht="18.600000000000001" customHeight="1">
      <c r="A7" s="229"/>
      <c r="B7" s="229"/>
      <c r="C7" s="233"/>
      <c r="D7" s="234"/>
      <c r="E7" s="233"/>
      <c r="F7" s="234"/>
      <c r="G7" s="235"/>
      <c r="H7" s="234"/>
      <c r="I7" s="235"/>
      <c r="J7" s="234"/>
      <c r="K7" s="234"/>
      <c r="L7" s="234"/>
      <c r="M7" s="235" t="s">
        <v>112</v>
      </c>
      <c r="N7" s="234"/>
      <c r="O7" s="233" t="s">
        <v>113</v>
      </c>
      <c r="P7" s="234"/>
      <c r="Q7" s="233"/>
      <c r="R7" s="234"/>
      <c r="S7" s="36" t="s">
        <v>114</v>
      </c>
      <c r="T7" s="185"/>
      <c r="U7" s="36"/>
      <c r="X7" s="352"/>
      <c r="Y7" s="351"/>
      <c r="Z7" s="351"/>
      <c r="AA7" s="351"/>
      <c r="AB7" s="351"/>
      <c r="AC7" s="353"/>
      <c r="AD7" s="353"/>
      <c r="AE7" s="353"/>
      <c r="AF7" s="351"/>
      <c r="AG7" s="351"/>
      <c r="AH7" s="351"/>
      <c r="AI7" s="351"/>
      <c r="AJ7" s="351"/>
      <c r="AK7" s="351"/>
      <c r="AL7" s="351"/>
      <c r="AM7" s="351"/>
      <c r="AN7" s="351"/>
      <c r="AO7" s="351"/>
      <c r="AP7" s="351"/>
      <c r="AQ7" s="351"/>
      <c r="AR7" s="352"/>
      <c r="AS7" s="352"/>
      <c r="AT7" s="352"/>
      <c r="AU7" s="352"/>
      <c r="AV7" s="352"/>
      <c r="AW7" s="352"/>
      <c r="AX7" s="352"/>
      <c r="AY7" s="352"/>
      <c r="AZ7" s="352"/>
      <c r="BA7" s="352"/>
    </row>
    <row r="8" spans="1:76" s="106" customFormat="1" ht="18.600000000000001" customHeight="1">
      <c r="A8" s="229"/>
      <c r="B8" s="229"/>
      <c r="C8" s="236" t="s">
        <v>116</v>
      </c>
      <c r="D8" s="234"/>
      <c r="E8" s="233"/>
      <c r="F8" s="234"/>
      <c r="G8" s="237"/>
      <c r="H8" s="234"/>
      <c r="I8" s="237"/>
      <c r="J8" s="234"/>
      <c r="K8" s="235" t="s">
        <v>117</v>
      </c>
      <c r="L8" s="236"/>
      <c r="M8" s="237" t="s">
        <v>118</v>
      </c>
      <c r="N8" s="236"/>
      <c r="O8" s="237" t="s">
        <v>119</v>
      </c>
      <c r="P8" s="236"/>
      <c r="Q8" s="233" t="s">
        <v>120</v>
      </c>
      <c r="R8" s="236"/>
      <c r="S8" s="36" t="s">
        <v>121</v>
      </c>
      <c r="T8" s="185"/>
      <c r="U8" s="36"/>
      <c r="X8" s="352"/>
      <c r="Y8" s="351"/>
      <c r="Z8" s="351"/>
      <c r="AA8" s="351"/>
      <c r="AB8" s="351"/>
      <c r="AC8" s="374"/>
      <c r="AD8" s="374"/>
      <c r="AE8" s="374"/>
      <c r="AF8" s="351"/>
      <c r="AG8" s="351"/>
      <c r="AH8" s="351"/>
      <c r="AI8" s="351"/>
      <c r="AJ8" s="351"/>
      <c r="AK8" s="351"/>
      <c r="AL8" s="351"/>
      <c r="AM8" s="351"/>
      <c r="AN8" s="351"/>
      <c r="AO8" s="351"/>
      <c r="AP8" s="351"/>
      <c r="AQ8" s="351"/>
      <c r="AR8" s="352"/>
      <c r="AS8" s="352"/>
      <c r="AT8" s="352"/>
      <c r="AU8" s="352"/>
      <c r="AV8" s="352"/>
      <c r="AW8" s="352"/>
      <c r="AX8" s="352"/>
      <c r="AY8" s="352"/>
      <c r="AZ8" s="352"/>
      <c r="BA8" s="352"/>
    </row>
    <row r="9" spans="1:76" s="106" customFormat="1" ht="18.600000000000001" customHeight="1">
      <c r="A9" s="229"/>
      <c r="B9" s="229"/>
      <c r="C9" s="236" t="s">
        <v>124</v>
      </c>
      <c r="D9" s="236"/>
      <c r="E9" s="234"/>
      <c r="F9" s="236"/>
      <c r="G9" s="235"/>
      <c r="H9" s="236"/>
      <c r="I9" s="237"/>
      <c r="J9" s="236"/>
      <c r="K9" s="237" t="s">
        <v>125</v>
      </c>
      <c r="L9" s="234"/>
      <c r="M9" s="235" t="s">
        <v>126</v>
      </c>
      <c r="N9" s="234"/>
      <c r="O9" s="237" t="s">
        <v>127</v>
      </c>
      <c r="P9" s="236"/>
      <c r="Q9" s="36" t="s">
        <v>128</v>
      </c>
      <c r="R9" s="236"/>
      <c r="S9" s="36" t="s">
        <v>129</v>
      </c>
      <c r="T9" s="185"/>
      <c r="U9" s="235" t="s">
        <v>114</v>
      </c>
      <c r="X9" s="352"/>
      <c r="Y9" s="351"/>
      <c r="Z9" s="354"/>
      <c r="AA9" s="351"/>
      <c r="AB9" s="351"/>
      <c r="AC9" s="351"/>
      <c r="AD9" s="351"/>
      <c r="AE9" s="351"/>
      <c r="AF9" s="351"/>
      <c r="AG9" s="351"/>
      <c r="AH9" s="351"/>
      <c r="AI9" s="351"/>
      <c r="AJ9" s="354"/>
      <c r="AK9" s="351"/>
      <c r="AL9" s="354"/>
      <c r="AM9" s="351"/>
      <c r="AN9" s="354"/>
      <c r="AO9" s="351"/>
      <c r="AP9" s="354"/>
      <c r="AQ9" s="351"/>
      <c r="AR9" s="352"/>
      <c r="AS9" s="352"/>
      <c r="AT9" s="352"/>
      <c r="AU9" s="352"/>
      <c r="AV9" s="352"/>
      <c r="AW9" s="352"/>
      <c r="AX9" s="352"/>
      <c r="AY9" s="352"/>
      <c r="AZ9" s="352"/>
      <c r="BA9" s="352"/>
    </row>
    <row r="10" spans="1:76" s="106" customFormat="1" ht="18.600000000000001" customHeight="1">
      <c r="A10" s="229"/>
      <c r="B10" s="185"/>
      <c r="C10" s="238" t="s">
        <v>132</v>
      </c>
      <c r="D10" s="234"/>
      <c r="E10" s="238" t="s">
        <v>133</v>
      </c>
      <c r="F10" s="234"/>
      <c r="G10" s="239" t="s">
        <v>134</v>
      </c>
      <c r="H10" s="236"/>
      <c r="I10" s="239" t="s">
        <v>135</v>
      </c>
      <c r="J10" s="234"/>
      <c r="K10" s="239" t="s">
        <v>136</v>
      </c>
      <c r="L10" s="234"/>
      <c r="M10" s="239" t="s">
        <v>137</v>
      </c>
      <c r="N10" s="234"/>
      <c r="O10" s="239" t="s">
        <v>138</v>
      </c>
      <c r="P10" s="236"/>
      <c r="Q10" s="35" t="s">
        <v>139</v>
      </c>
      <c r="R10" s="236"/>
      <c r="S10" s="240" t="s">
        <v>140</v>
      </c>
      <c r="T10" s="185"/>
      <c r="U10" s="241" t="s">
        <v>143</v>
      </c>
      <c r="X10" s="352"/>
      <c r="Y10" s="351"/>
      <c r="Z10" s="351"/>
      <c r="AA10" s="351"/>
      <c r="AB10" s="351"/>
      <c r="AC10" s="351"/>
      <c r="AD10" s="351"/>
      <c r="AE10" s="351"/>
      <c r="AF10" s="351"/>
      <c r="AG10" s="351"/>
      <c r="AH10" s="351"/>
      <c r="AI10" s="351"/>
      <c r="AJ10" s="351"/>
      <c r="AK10" s="351"/>
      <c r="AL10" s="351"/>
      <c r="AM10" s="351"/>
      <c r="AN10" s="351"/>
      <c r="AO10" s="351"/>
      <c r="AP10" s="351"/>
      <c r="AQ10" s="351"/>
      <c r="AR10" s="352"/>
      <c r="AS10" s="352"/>
      <c r="AT10" s="352"/>
      <c r="AU10" s="352"/>
      <c r="AV10" s="352"/>
      <c r="AW10" s="352"/>
      <c r="AX10" s="352"/>
      <c r="AY10" s="352"/>
      <c r="AZ10" s="352"/>
      <c r="BA10" s="352"/>
    </row>
    <row r="11" spans="1:76" s="47" customFormat="1" ht="18.600000000000001" customHeight="1">
      <c r="A11" s="93"/>
      <c r="B11" s="33"/>
      <c r="C11" s="186" t="s">
        <v>9</v>
      </c>
      <c r="D11" s="242"/>
      <c r="E11" s="186" t="s">
        <v>9</v>
      </c>
      <c r="F11" s="242"/>
      <c r="G11" s="186" t="s">
        <v>9</v>
      </c>
      <c r="H11" s="242"/>
      <c r="I11" s="186" t="s">
        <v>9</v>
      </c>
      <c r="J11" s="242"/>
      <c r="K11" s="186" t="s">
        <v>9</v>
      </c>
      <c r="L11" s="242"/>
      <c r="M11" s="186" t="s">
        <v>9</v>
      </c>
      <c r="N11" s="242"/>
      <c r="O11" s="186" t="s">
        <v>9</v>
      </c>
      <c r="P11" s="242"/>
      <c r="Q11" s="186" t="s">
        <v>9</v>
      </c>
      <c r="R11" s="242"/>
      <c r="S11" s="186" t="s">
        <v>9</v>
      </c>
      <c r="T11" s="242"/>
      <c r="U11" s="186" t="s">
        <v>9</v>
      </c>
      <c r="Y11" s="351"/>
      <c r="Z11" s="351"/>
      <c r="AA11" s="351"/>
      <c r="AB11" s="351"/>
      <c r="AC11" s="351"/>
      <c r="AD11" s="351"/>
      <c r="AE11" s="351"/>
      <c r="AF11" s="351"/>
      <c r="AG11" s="351"/>
      <c r="AH11" s="351"/>
      <c r="AI11" s="351"/>
      <c r="AJ11" s="351"/>
      <c r="AK11" s="351"/>
      <c r="AL11" s="351"/>
      <c r="AM11" s="351"/>
      <c r="AN11" s="351"/>
      <c r="AO11" s="351"/>
      <c r="AP11" s="351"/>
      <c r="AQ11" s="351"/>
    </row>
    <row r="12" spans="1:76" s="47" customFormat="1" ht="18.600000000000001" customHeight="1">
      <c r="A12" s="220" t="s">
        <v>200</v>
      </c>
      <c r="B12" s="104"/>
      <c r="C12" s="221"/>
      <c r="D12" s="221"/>
      <c r="E12" s="221"/>
      <c r="F12" s="221"/>
      <c r="G12" s="221"/>
      <c r="H12" s="221"/>
      <c r="I12" s="222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Y12" s="354"/>
      <c r="Z12" s="354"/>
      <c r="AA12" s="354"/>
      <c r="AB12" s="354"/>
      <c r="AC12" s="354"/>
      <c r="AD12" s="354"/>
      <c r="AE12" s="354"/>
      <c r="AF12" s="354"/>
      <c r="AG12" s="354"/>
      <c r="AH12" s="354"/>
      <c r="AI12" s="354"/>
      <c r="AJ12" s="354"/>
      <c r="AK12" s="354"/>
      <c r="AL12" s="354"/>
      <c r="AM12" s="354"/>
      <c r="AN12" s="354"/>
      <c r="AO12" s="355"/>
      <c r="AP12" s="354"/>
      <c r="AQ12" s="354"/>
    </row>
    <row r="13" spans="1:76" s="90" customFormat="1" ht="18.600000000000001" customHeight="1">
      <c r="A13" s="46" t="s">
        <v>150</v>
      </c>
      <c r="B13" s="120"/>
      <c r="C13" s="218">
        <v>5480510</v>
      </c>
      <c r="D13" s="218"/>
      <c r="E13" s="218">
        <v>4325271</v>
      </c>
      <c r="F13" s="218">
        <v>0</v>
      </c>
      <c r="G13" s="218">
        <v>549988</v>
      </c>
      <c r="H13" s="218">
        <v>0</v>
      </c>
      <c r="I13" s="218">
        <v>610265</v>
      </c>
      <c r="J13" s="218">
        <v>0</v>
      </c>
      <c r="K13" s="218">
        <v>17964</v>
      </c>
      <c r="L13" s="218">
        <v>0</v>
      </c>
      <c r="M13" s="218">
        <v>-22126</v>
      </c>
      <c r="N13" s="218">
        <v>0</v>
      </c>
      <c r="O13" s="218">
        <v>-717267</v>
      </c>
      <c r="P13" s="218">
        <v>0</v>
      </c>
      <c r="Q13" s="218">
        <v>-13446</v>
      </c>
      <c r="R13" s="218"/>
      <c r="S13" s="218">
        <f>SUM(K13:Q13)</f>
        <v>-734875</v>
      </c>
      <c r="T13" s="218"/>
      <c r="U13" s="218">
        <f>SUM(C13:I13,S13)</f>
        <v>10231159</v>
      </c>
      <c r="V13" s="223"/>
      <c r="Y13" s="356"/>
      <c r="Z13" s="356"/>
      <c r="AA13" s="356"/>
      <c r="AB13" s="356"/>
      <c r="AC13" s="356"/>
      <c r="AD13" s="356"/>
      <c r="AE13" s="356"/>
      <c r="AF13" s="356"/>
      <c r="AG13" s="356"/>
      <c r="AH13" s="356"/>
      <c r="AI13" s="356"/>
      <c r="AJ13" s="356"/>
      <c r="AK13" s="356"/>
      <c r="AL13" s="356"/>
      <c r="AM13" s="356"/>
      <c r="AN13" s="356"/>
      <c r="AO13" s="356"/>
      <c r="AP13" s="356"/>
      <c r="AQ13" s="356"/>
      <c r="AS13" s="210"/>
      <c r="AT13" s="210"/>
      <c r="AU13" s="210"/>
      <c r="AV13" s="210"/>
      <c r="AW13" s="210"/>
      <c r="AX13" s="210"/>
      <c r="AY13" s="210"/>
      <c r="AZ13" s="210"/>
      <c r="BA13" s="210"/>
      <c r="BB13" s="209"/>
      <c r="BC13" s="209"/>
      <c r="BD13" s="209"/>
      <c r="BE13" s="209"/>
      <c r="BF13" s="209"/>
      <c r="BG13" s="209"/>
      <c r="BH13" s="209"/>
      <c r="BI13" s="209"/>
      <c r="BJ13" s="209"/>
      <c r="BK13" s="209"/>
      <c r="BL13" s="209"/>
      <c r="BM13" s="209"/>
      <c r="BN13" s="209"/>
      <c r="BO13" s="209"/>
      <c r="BP13" s="209"/>
      <c r="BQ13" s="209"/>
      <c r="BR13" s="209"/>
      <c r="BS13" s="209"/>
      <c r="BT13" s="209"/>
      <c r="BU13" s="209"/>
      <c r="BV13" s="209"/>
      <c r="BW13" s="209"/>
      <c r="BX13" s="209"/>
    </row>
    <row r="14" spans="1:76" s="90" customFormat="1" ht="20.399999999999999">
      <c r="A14" s="224"/>
      <c r="B14" s="120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Y14" s="356"/>
      <c r="Z14" s="356"/>
      <c r="AA14" s="356"/>
      <c r="AB14" s="356"/>
      <c r="AC14" s="356"/>
      <c r="AD14" s="356"/>
      <c r="AE14" s="356"/>
      <c r="AF14" s="356"/>
      <c r="AG14" s="356"/>
      <c r="AH14" s="356"/>
      <c r="AI14" s="356"/>
      <c r="AJ14" s="356"/>
      <c r="AK14" s="356"/>
      <c r="AL14" s="356"/>
      <c r="AM14" s="356"/>
      <c r="AN14" s="356"/>
      <c r="AO14" s="356"/>
      <c r="AP14" s="356"/>
      <c r="AQ14" s="356"/>
      <c r="AS14" s="210"/>
      <c r="AT14" s="210"/>
      <c r="AU14" s="210"/>
      <c r="AV14" s="210"/>
      <c r="AW14" s="210"/>
      <c r="AX14" s="210"/>
      <c r="AY14" s="210"/>
      <c r="AZ14" s="210"/>
      <c r="BA14" s="210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</row>
    <row r="15" spans="1:76" s="90" customFormat="1" ht="18.600000000000001" customHeight="1">
      <c r="A15" s="46" t="s">
        <v>144</v>
      </c>
      <c r="B15" s="120"/>
      <c r="C15" s="218"/>
      <c r="D15" s="218"/>
      <c r="E15" s="218"/>
      <c r="F15" s="218"/>
      <c r="G15" s="218"/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Y15" s="356"/>
      <c r="Z15" s="356"/>
      <c r="AA15" s="356"/>
      <c r="AB15" s="356"/>
      <c r="AC15" s="356"/>
      <c r="AD15" s="356"/>
      <c r="AE15" s="356"/>
      <c r="AF15" s="356"/>
      <c r="AG15" s="356"/>
      <c r="AH15" s="356"/>
      <c r="AI15" s="356"/>
      <c r="AJ15" s="356"/>
      <c r="AK15" s="356"/>
      <c r="AL15" s="356"/>
      <c r="AM15" s="356"/>
      <c r="AN15" s="356"/>
      <c r="AO15" s="356"/>
      <c r="AP15" s="356"/>
      <c r="AQ15" s="356"/>
      <c r="AS15" s="210"/>
      <c r="AT15" s="210"/>
      <c r="AU15" s="210"/>
      <c r="AV15" s="210"/>
      <c r="AW15" s="210"/>
      <c r="AX15" s="210"/>
      <c r="AY15" s="210"/>
      <c r="AZ15" s="210"/>
      <c r="BA15" s="210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</row>
    <row r="16" spans="1:76" s="90" customFormat="1" ht="18.600000000000001" customHeight="1">
      <c r="A16" s="225" t="s">
        <v>153</v>
      </c>
      <c r="B16" s="120"/>
      <c r="C16" s="218"/>
      <c r="D16" s="218"/>
      <c r="E16" s="218"/>
      <c r="F16" s="218"/>
      <c r="G16" s="218"/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Y16" s="357"/>
      <c r="Z16" s="357"/>
      <c r="AA16" s="357"/>
      <c r="AB16" s="357"/>
      <c r="AC16" s="357"/>
      <c r="AD16" s="357"/>
      <c r="AE16" s="357"/>
      <c r="AF16" s="357"/>
      <c r="AG16" s="357"/>
      <c r="AH16" s="357"/>
      <c r="AI16" s="357"/>
      <c r="AJ16" s="357"/>
      <c r="AK16" s="357"/>
      <c r="AL16" s="357"/>
      <c r="AM16" s="357"/>
      <c r="AN16" s="357"/>
      <c r="AO16" s="357"/>
      <c r="AP16" s="357"/>
      <c r="AQ16" s="357"/>
      <c r="AS16" s="210"/>
      <c r="AT16" s="210"/>
      <c r="AU16" s="210"/>
      <c r="AV16" s="210"/>
      <c r="AW16" s="210"/>
      <c r="AX16" s="210"/>
      <c r="AY16" s="210"/>
      <c r="AZ16" s="210"/>
      <c r="BA16" s="210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</row>
    <row r="17" spans="1:76" s="90" customFormat="1" ht="18.600000000000001" customHeight="1">
      <c r="A17" s="93" t="s">
        <v>146</v>
      </c>
      <c r="B17" s="104"/>
      <c r="C17" s="215">
        <v>0</v>
      </c>
      <c r="D17" s="215"/>
      <c r="E17" s="215">
        <v>0</v>
      </c>
      <c r="F17" s="215"/>
      <c r="G17" s="215">
        <v>0</v>
      </c>
      <c r="H17" s="215"/>
      <c r="I17" s="215">
        <v>-142490</v>
      </c>
      <c r="J17" s="215"/>
      <c r="K17" s="215">
        <v>0</v>
      </c>
      <c r="L17" s="215"/>
      <c r="M17" s="215">
        <v>0</v>
      </c>
      <c r="N17" s="215"/>
      <c r="O17" s="215">
        <v>0</v>
      </c>
      <c r="P17" s="215"/>
      <c r="Q17" s="215">
        <v>0</v>
      </c>
      <c r="R17" s="215"/>
      <c r="S17" s="215">
        <f>SUM(K17:Q17)</f>
        <v>0</v>
      </c>
      <c r="T17" s="215"/>
      <c r="U17" s="215">
        <f>SUM(C17:I17,S17)</f>
        <v>-142490</v>
      </c>
      <c r="Y17" s="358"/>
      <c r="Z17" s="359"/>
      <c r="AA17" s="358"/>
      <c r="AB17" s="359"/>
      <c r="AC17" s="358"/>
      <c r="AD17" s="359"/>
      <c r="AE17" s="360"/>
      <c r="AF17" s="361"/>
      <c r="AG17" s="360"/>
      <c r="AH17" s="359"/>
      <c r="AI17" s="358"/>
      <c r="AJ17" s="359"/>
      <c r="AK17" s="358"/>
      <c r="AL17" s="359"/>
      <c r="AM17" s="358"/>
      <c r="AN17" s="359"/>
      <c r="AO17" s="361"/>
      <c r="AP17" s="355"/>
      <c r="AQ17" s="361"/>
      <c r="AS17" s="210"/>
      <c r="AT17" s="210"/>
      <c r="AU17" s="210"/>
      <c r="AV17" s="210"/>
      <c r="AW17" s="210"/>
      <c r="AX17" s="210"/>
      <c r="AY17" s="210"/>
      <c r="AZ17" s="210"/>
      <c r="BA17" s="210"/>
      <c r="BB17" s="209"/>
      <c r="BC17" s="209"/>
      <c r="BD17" s="209"/>
      <c r="BE17" s="209"/>
      <c r="BF17" s="209"/>
      <c r="BG17" s="209"/>
      <c r="BH17" s="209"/>
      <c r="BI17" s="209"/>
      <c r="BJ17" s="209"/>
      <c r="BK17" s="209"/>
      <c r="BL17" s="209"/>
      <c r="BM17" s="209"/>
      <c r="BN17" s="209"/>
      <c r="BO17" s="209"/>
      <c r="BP17" s="209"/>
      <c r="BQ17" s="209"/>
      <c r="BR17" s="209"/>
      <c r="BS17" s="209"/>
      <c r="BT17" s="209"/>
      <c r="BU17" s="209"/>
      <c r="BV17" s="209"/>
      <c r="BW17" s="209"/>
      <c r="BX17" s="209"/>
    </row>
    <row r="18" spans="1:76" s="47" customFormat="1" ht="18.600000000000001" customHeight="1">
      <c r="A18" s="90" t="s">
        <v>147</v>
      </c>
      <c r="B18" s="185"/>
      <c r="C18" s="226"/>
      <c r="D18" s="215"/>
      <c r="E18" s="226"/>
      <c r="F18" s="215"/>
      <c r="G18" s="226"/>
      <c r="H18" s="215"/>
      <c r="I18" s="226"/>
      <c r="J18" s="215"/>
      <c r="K18" s="226"/>
      <c r="L18" s="215"/>
      <c r="M18" s="226"/>
      <c r="N18" s="215"/>
      <c r="O18" s="226"/>
      <c r="P18" s="215"/>
      <c r="Q18" s="226"/>
      <c r="R18" s="215"/>
      <c r="S18" s="226"/>
      <c r="T18" s="215"/>
      <c r="U18" s="226"/>
      <c r="Y18" s="358"/>
      <c r="Z18" s="359"/>
      <c r="AA18" s="358"/>
      <c r="AB18" s="359"/>
      <c r="AC18" s="358"/>
      <c r="AD18" s="359"/>
      <c r="AE18" s="360"/>
      <c r="AF18" s="361"/>
      <c r="AG18" s="360"/>
      <c r="AH18" s="359"/>
      <c r="AI18" s="358"/>
      <c r="AJ18" s="359"/>
      <c r="AK18" s="358"/>
      <c r="AL18" s="359"/>
      <c r="AM18" s="358"/>
      <c r="AN18" s="359"/>
      <c r="AO18" s="361"/>
      <c r="AP18" s="355"/>
      <c r="AQ18" s="361"/>
      <c r="AR18" s="90"/>
      <c r="AS18" s="210"/>
      <c r="AT18" s="210"/>
      <c r="AU18" s="210"/>
      <c r="AV18" s="210"/>
      <c r="AW18" s="210"/>
      <c r="AX18" s="210"/>
      <c r="AY18" s="210"/>
      <c r="AZ18" s="210"/>
      <c r="BA18" s="210"/>
      <c r="BB18" s="209"/>
      <c r="BC18" s="209"/>
      <c r="BD18" s="209"/>
      <c r="BE18" s="209"/>
      <c r="BF18" s="209"/>
      <c r="BG18" s="209"/>
      <c r="BH18" s="209"/>
      <c r="BI18" s="209"/>
      <c r="BJ18" s="209"/>
      <c r="BK18" s="209"/>
      <c r="BL18" s="209"/>
      <c r="BM18" s="209"/>
      <c r="BN18" s="209"/>
      <c r="BO18" s="209"/>
      <c r="BP18" s="209"/>
      <c r="BQ18" s="209"/>
      <c r="BR18" s="209"/>
      <c r="BS18" s="209"/>
      <c r="BT18" s="209"/>
      <c r="BU18" s="209"/>
      <c r="BV18" s="209"/>
      <c r="BW18" s="209"/>
      <c r="BX18" s="209"/>
    </row>
    <row r="19" spans="1:76" s="90" customFormat="1" ht="18.600000000000001" customHeight="1">
      <c r="A19" s="225" t="s">
        <v>153</v>
      </c>
      <c r="B19" s="26"/>
      <c r="C19" s="61">
        <f>SUM(C17:C17)</f>
        <v>0</v>
      </c>
      <c r="D19" s="218"/>
      <c r="E19" s="61">
        <f>SUM(E17:E17)</f>
        <v>0</v>
      </c>
      <c r="F19" s="218"/>
      <c r="G19" s="61">
        <f>SUM(G17:G17)</f>
        <v>0</v>
      </c>
      <c r="H19" s="218"/>
      <c r="I19" s="61">
        <f>SUM(I17:I17)</f>
        <v>-142490</v>
      </c>
      <c r="J19" s="218"/>
      <c r="K19" s="61">
        <f>SUM(K17:K17)</f>
        <v>0</v>
      </c>
      <c r="L19" s="218"/>
      <c r="M19" s="61">
        <f>SUM(M17:M17)</f>
        <v>0</v>
      </c>
      <c r="N19" s="218"/>
      <c r="O19" s="61">
        <f>SUM(O17:O17)</f>
        <v>0</v>
      </c>
      <c r="P19" s="218"/>
      <c r="Q19" s="61">
        <f>SUM(Q17:Q17)</f>
        <v>0</v>
      </c>
      <c r="R19" s="218"/>
      <c r="S19" s="61">
        <f>SUM(S17:S17)</f>
        <v>0</v>
      </c>
      <c r="T19" s="218"/>
      <c r="U19" s="61">
        <f>SUM(U17:U17)</f>
        <v>-142490</v>
      </c>
      <c r="Y19" s="362"/>
      <c r="Z19" s="363"/>
      <c r="AA19" s="362"/>
      <c r="AB19" s="363"/>
      <c r="AC19" s="362"/>
      <c r="AD19" s="363"/>
      <c r="AE19" s="362"/>
      <c r="AF19" s="362"/>
      <c r="AG19" s="362"/>
      <c r="AH19" s="363"/>
      <c r="AI19" s="362"/>
      <c r="AJ19" s="363"/>
      <c r="AK19" s="362"/>
      <c r="AL19" s="363"/>
      <c r="AM19" s="362"/>
      <c r="AN19" s="363"/>
      <c r="AO19" s="362"/>
      <c r="AP19" s="363"/>
      <c r="AQ19" s="362"/>
      <c r="AR19" s="47"/>
      <c r="AS19" s="210"/>
      <c r="AT19" s="210"/>
      <c r="AU19" s="210"/>
      <c r="AV19" s="210"/>
      <c r="AW19" s="210"/>
      <c r="AX19" s="210"/>
      <c r="AY19" s="210"/>
      <c r="AZ19" s="210"/>
      <c r="BA19" s="210"/>
      <c r="BB19" s="209"/>
      <c r="BC19" s="209"/>
      <c r="BD19" s="209"/>
      <c r="BE19" s="209"/>
      <c r="BF19" s="209"/>
      <c r="BG19" s="209"/>
      <c r="BH19" s="209"/>
      <c r="BI19" s="209"/>
      <c r="BJ19" s="209"/>
      <c r="BK19" s="209"/>
      <c r="BL19" s="209"/>
      <c r="BM19" s="209"/>
      <c r="BN19" s="209"/>
      <c r="BO19" s="209"/>
      <c r="BP19" s="209"/>
      <c r="BQ19" s="209"/>
      <c r="BR19" s="209"/>
      <c r="BS19" s="209"/>
      <c r="BT19" s="209"/>
      <c r="BU19" s="209"/>
      <c r="BV19" s="209"/>
      <c r="BW19" s="209"/>
      <c r="BX19" s="209"/>
    </row>
    <row r="20" spans="1:76" s="90" customFormat="1" ht="20.399999999999999">
      <c r="B20" s="26"/>
      <c r="C20" s="218"/>
      <c r="D20" s="218"/>
      <c r="E20" s="218"/>
      <c r="F20" s="218"/>
      <c r="G20" s="218"/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Y20" s="363"/>
      <c r="Z20" s="363"/>
      <c r="AA20" s="363"/>
      <c r="AB20" s="363"/>
      <c r="AC20" s="363"/>
      <c r="AD20" s="363"/>
      <c r="AE20" s="363"/>
      <c r="AF20" s="363"/>
      <c r="AG20" s="363"/>
      <c r="AH20" s="363"/>
      <c r="AI20" s="363"/>
      <c r="AJ20" s="363"/>
      <c r="AK20" s="363"/>
      <c r="AL20" s="363"/>
      <c r="AM20" s="363"/>
      <c r="AN20" s="363"/>
      <c r="AO20" s="363"/>
      <c r="AP20" s="363"/>
      <c r="AQ20" s="363"/>
      <c r="AS20" s="210"/>
      <c r="AT20" s="210"/>
      <c r="AU20" s="210"/>
      <c r="AV20" s="210"/>
      <c r="AW20" s="210"/>
      <c r="AX20" s="210"/>
      <c r="AY20" s="210"/>
      <c r="AZ20" s="210"/>
      <c r="BA20" s="210"/>
      <c r="BB20" s="209"/>
      <c r="BC20" s="209"/>
      <c r="BD20" s="209"/>
      <c r="BE20" s="209"/>
      <c r="BF20" s="209"/>
      <c r="BG20" s="209"/>
      <c r="BH20" s="209"/>
      <c r="BI20" s="209"/>
      <c r="BJ20" s="209"/>
      <c r="BK20" s="209"/>
      <c r="BL20" s="209"/>
      <c r="BM20" s="209"/>
      <c r="BN20" s="209"/>
      <c r="BO20" s="209"/>
      <c r="BP20" s="209"/>
      <c r="BQ20" s="209"/>
      <c r="BR20" s="209"/>
      <c r="BS20" s="209"/>
      <c r="BT20" s="209"/>
      <c r="BU20" s="209"/>
      <c r="BV20" s="209"/>
      <c r="BW20" s="209"/>
      <c r="BX20" s="209"/>
    </row>
    <row r="21" spans="1:76" s="47" customFormat="1" ht="18.600000000000001" customHeight="1">
      <c r="A21" s="90" t="s">
        <v>148</v>
      </c>
      <c r="B21" s="185"/>
      <c r="C21" s="215"/>
      <c r="D21" s="215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Y21" s="358"/>
      <c r="Z21" s="364"/>
      <c r="AA21" s="358"/>
      <c r="AB21" s="364"/>
      <c r="AC21" s="358"/>
      <c r="AD21" s="364"/>
      <c r="AE21" s="358"/>
      <c r="AF21" s="364"/>
      <c r="AG21" s="358"/>
      <c r="AH21" s="364"/>
      <c r="AI21" s="358"/>
      <c r="AJ21" s="364"/>
      <c r="AK21" s="358"/>
      <c r="AL21" s="364"/>
      <c r="AM21" s="358"/>
      <c r="AN21" s="364"/>
      <c r="AO21" s="358"/>
      <c r="AP21" s="364"/>
      <c r="AQ21" s="361"/>
      <c r="AR21" s="90"/>
      <c r="AS21" s="210"/>
      <c r="AT21" s="210"/>
      <c r="AU21" s="210"/>
      <c r="AV21" s="210"/>
      <c r="AW21" s="210"/>
      <c r="AX21" s="210"/>
      <c r="AY21" s="210"/>
      <c r="AZ21" s="210"/>
      <c r="BA21" s="210"/>
      <c r="BB21" s="209"/>
      <c r="BC21" s="209"/>
      <c r="BD21" s="209"/>
      <c r="BE21" s="209"/>
      <c r="BF21" s="209"/>
      <c r="BG21" s="209"/>
      <c r="BH21" s="209"/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09"/>
      <c r="BW21" s="209"/>
      <c r="BX21" s="209"/>
    </row>
    <row r="22" spans="1:76" s="47" customFormat="1" ht="18.600000000000001" customHeight="1">
      <c r="A22" s="93" t="s">
        <v>108</v>
      </c>
      <c r="B22" s="185"/>
      <c r="C22" s="215">
        <v>0</v>
      </c>
      <c r="D22" s="215"/>
      <c r="E22" s="215">
        <v>0</v>
      </c>
      <c r="F22" s="215"/>
      <c r="G22" s="215">
        <v>0</v>
      </c>
      <c r="H22" s="215"/>
      <c r="I22" s="215">
        <f>'PL 3M 5-6'!J50</f>
        <v>287634</v>
      </c>
      <c r="J22" s="215"/>
      <c r="K22" s="215">
        <v>0</v>
      </c>
      <c r="L22" s="215"/>
      <c r="M22" s="215">
        <v>0</v>
      </c>
      <c r="N22" s="215"/>
      <c r="O22" s="215">
        <v>0</v>
      </c>
      <c r="P22" s="215"/>
      <c r="Q22" s="215">
        <v>0</v>
      </c>
      <c r="R22" s="215"/>
      <c r="S22" s="215">
        <f>SUM(K22:Q22)</f>
        <v>0</v>
      </c>
      <c r="T22" s="215"/>
      <c r="U22" s="215">
        <f>SUM(C22:I22,S22)</f>
        <v>287634</v>
      </c>
      <c r="Y22" s="358"/>
      <c r="Z22" s="361"/>
      <c r="AA22" s="358"/>
      <c r="AB22" s="361"/>
      <c r="AC22" s="358"/>
      <c r="AD22" s="361"/>
      <c r="AE22" s="360"/>
      <c r="AF22" s="360"/>
      <c r="AG22" s="360"/>
      <c r="AH22" s="360"/>
      <c r="AI22" s="360"/>
      <c r="AJ22" s="360"/>
      <c r="AK22" s="360"/>
      <c r="AL22" s="360"/>
      <c r="AM22" s="360"/>
      <c r="AN22" s="359"/>
      <c r="AO22" s="360"/>
      <c r="AP22" s="359"/>
      <c r="AQ22" s="361"/>
      <c r="AS22" s="210"/>
      <c r="AT22" s="210"/>
      <c r="AU22" s="210"/>
      <c r="AV22" s="210"/>
      <c r="AW22" s="210"/>
      <c r="AX22" s="210"/>
      <c r="AY22" s="210"/>
      <c r="AZ22" s="210"/>
      <c r="BA22" s="210"/>
      <c r="BB22" s="209"/>
      <c r="BC22" s="209"/>
      <c r="BD22" s="209"/>
      <c r="BE22" s="209"/>
      <c r="BF22" s="209"/>
      <c r="BG22" s="209"/>
      <c r="BH22" s="209"/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09"/>
      <c r="BW22" s="209"/>
      <c r="BX22" s="209"/>
    </row>
    <row r="23" spans="1:76" s="90" customFormat="1" ht="18.600000000000001" customHeight="1">
      <c r="A23" s="93" t="s">
        <v>89</v>
      </c>
      <c r="B23" s="185"/>
      <c r="C23" s="215">
        <v>0</v>
      </c>
      <c r="D23" s="215"/>
      <c r="E23" s="215">
        <v>0</v>
      </c>
      <c r="F23" s="215"/>
      <c r="G23" s="215">
        <v>0</v>
      </c>
      <c r="H23" s="12"/>
      <c r="I23" s="215">
        <v>0</v>
      </c>
      <c r="J23" s="215"/>
      <c r="K23" s="215">
        <v>0</v>
      </c>
      <c r="L23" s="215"/>
      <c r="M23" s="215">
        <v>0</v>
      </c>
      <c r="N23" s="215"/>
      <c r="O23" s="158">
        <f>'PL 3M 5-6'!J54</f>
        <v>-61455</v>
      </c>
      <c r="P23" s="215"/>
      <c r="Q23" s="158">
        <f>'PL 3M 5-6'!J55+'PL 3M 5-6'!J56</f>
        <v>4610</v>
      </c>
      <c r="R23" s="215"/>
      <c r="S23" s="215">
        <f>SUM(K23:Q23)</f>
        <v>-56845</v>
      </c>
      <c r="T23" s="215"/>
      <c r="U23" s="215">
        <f>SUM(C23:I23,S23)</f>
        <v>-56845</v>
      </c>
      <c r="Y23" s="358"/>
      <c r="Z23" s="361"/>
      <c r="AA23" s="358"/>
      <c r="AB23" s="361"/>
      <c r="AC23" s="358"/>
      <c r="AD23" s="361"/>
      <c r="AE23" s="360"/>
      <c r="AF23" s="360"/>
      <c r="AG23" s="360"/>
      <c r="AH23" s="360"/>
      <c r="AI23" s="360"/>
      <c r="AJ23" s="360"/>
      <c r="AK23" s="360"/>
      <c r="AL23" s="360"/>
      <c r="AM23" s="360"/>
      <c r="AN23" s="364"/>
      <c r="AO23" s="360"/>
      <c r="AP23" s="359"/>
      <c r="AQ23" s="361"/>
      <c r="AR23" s="47"/>
      <c r="AS23" s="210"/>
      <c r="AT23" s="210"/>
      <c r="AU23" s="210"/>
      <c r="AV23" s="210"/>
      <c r="AW23" s="210"/>
      <c r="AX23" s="210"/>
      <c r="AY23" s="210"/>
      <c r="AZ23" s="210"/>
      <c r="BA23" s="210"/>
      <c r="BB23" s="209"/>
      <c r="BC23" s="209"/>
      <c r="BD23" s="209"/>
      <c r="BE23" s="209"/>
      <c r="BF23" s="209"/>
      <c r="BG23" s="209"/>
      <c r="BH23" s="209"/>
      <c r="BI23" s="209"/>
      <c r="BJ23" s="209"/>
      <c r="BK23" s="209"/>
      <c r="BL23" s="209"/>
      <c r="BM23" s="209"/>
      <c r="BN23" s="209"/>
      <c r="BO23" s="209"/>
      <c r="BP23" s="209"/>
      <c r="BQ23" s="209"/>
      <c r="BR23" s="209"/>
      <c r="BS23" s="209"/>
      <c r="BT23" s="209"/>
      <c r="BU23" s="209"/>
      <c r="BV23" s="209"/>
      <c r="BW23" s="209"/>
      <c r="BX23" s="209"/>
    </row>
    <row r="24" spans="1:76" s="90" customFormat="1" ht="18.600000000000001" customHeight="1">
      <c r="A24" s="90" t="s">
        <v>96</v>
      </c>
      <c r="B24" s="185"/>
      <c r="C24" s="190">
        <f>SUM(C22:C23)</f>
        <v>0</v>
      </c>
      <c r="D24" s="218"/>
      <c r="E24" s="190">
        <f>SUM(E22:E23)</f>
        <v>0</v>
      </c>
      <c r="F24" s="218"/>
      <c r="G24" s="190">
        <f>SUM(G22:G23)</f>
        <v>0</v>
      </c>
      <c r="H24" s="191"/>
      <c r="I24" s="190">
        <f>SUM(I22:I23)</f>
        <v>287634</v>
      </c>
      <c r="J24" s="191"/>
      <c r="K24" s="190">
        <f>SUM(K22:K23)</f>
        <v>0</v>
      </c>
      <c r="L24" s="218"/>
      <c r="M24" s="190">
        <f>SUM(M22:M23)</f>
        <v>0</v>
      </c>
      <c r="N24" s="218"/>
      <c r="O24" s="190">
        <f>SUM(O22:O23)</f>
        <v>-61455</v>
      </c>
      <c r="P24" s="218"/>
      <c r="Q24" s="190">
        <f>SUM(Q22:Q23)</f>
        <v>4610</v>
      </c>
      <c r="R24" s="218"/>
      <c r="S24" s="190">
        <f>SUM(S22:S23)</f>
        <v>-56845</v>
      </c>
      <c r="T24" s="218"/>
      <c r="U24" s="190">
        <f>SUM(U22:U23)</f>
        <v>230789</v>
      </c>
      <c r="Y24" s="362"/>
      <c r="Z24" s="362"/>
      <c r="AA24" s="362"/>
      <c r="AB24" s="362"/>
      <c r="AC24" s="362"/>
      <c r="AD24" s="365"/>
      <c r="AE24" s="362"/>
      <c r="AF24" s="365"/>
      <c r="AG24" s="365"/>
      <c r="AH24" s="365"/>
      <c r="AI24" s="362"/>
      <c r="AJ24" s="365"/>
      <c r="AK24" s="362"/>
      <c r="AL24" s="365"/>
      <c r="AM24" s="362"/>
      <c r="AN24" s="365"/>
      <c r="AO24" s="362"/>
      <c r="AP24" s="365"/>
      <c r="AQ24" s="362"/>
      <c r="AS24" s="210"/>
      <c r="AT24" s="210"/>
      <c r="AU24" s="210"/>
      <c r="AV24" s="210"/>
      <c r="AW24" s="210"/>
      <c r="AX24" s="210"/>
      <c r="AY24" s="210"/>
      <c r="AZ24" s="210"/>
      <c r="BA24" s="210"/>
      <c r="BB24" s="209"/>
      <c r="BC24" s="209"/>
      <c r="BD24" s="209"/>
      <c r="BE24" s="209"/>
      <c r="BF24" s="209"/>
      <c r="BG24" s="209"/>
      <c r="BH24" s="209"/>
      <c r="BI24" s="209"/>
      <c r="BJ24" s="209"/>
      <c r="BK24" s="209"/>
      <c r="BL24" s="209"/>
      <c r="BM24" s="209"/>
      <c r="BN24" s="209"/>
      <c r="BO24" s="209"/>
      <c r="BP24" s="209"/>
      <c r="BQ24" s="209"/>
      <c r="BR24" s="209"/>
      <c r="BS24" s="209"/>
      <c r="BT24" s="209"/>
      <c r="BU24" s="209"/>
      <c r="BV24" s="209"/>
      <c r="BW24" s="209"/>
      <c r="BX24" s="209"/>
    </row>
    <row r="25" spans="1:76" s="90" customFormat="1" ht="20.399999999999999">
      <c r="B25" s="185"/>
      <c r="C25" s="226"/>
      <c r="D25" s="215"/>
      <c r="E25" s="226"/>
      <c r="F25" s="215"/>
      <c r="G25" s="226"/>
      <c r="H25" s="12"/>
      <c r="I25" s="226"/>
      <c r="J25" s="12"/>
      <c r="K25" s="12"/>
      <c r="L25" s="215"/>
      <c r="M25" s="226"/>
      <c r="N25" s="215"/>
      <c r="O25" s="226"/>
      <c r="P25" s="215"/>
      <c r="Q25" s="226"/>
      <c r="R25" s="215"/>
      <c r="S25" s="226"/>
      <c r="T25" s="215"/>
      <c r="U25" s="226"/>
      <c r="Y25" s="362"/>
      <c r="Z25" s="365"/>
      <c r="AA25" s="362"/>
      <c r="AB25" s="365"/>
      <c r="AC25" s="362"/>
      <c r="AD25" s="365"/>
      <c r="AE25" s="362"/>
      <c r="AF25" s="365"/>
      <c r="AG25" s="365"/>
      <c r="AH25" s="365"/>
      <c r="AI25" s="362"/>
      <c r="AJ25" s="365"/>
      <c r="AK25" s="362"/>
      <c r="AL25" s="365"/>
      <c r="AM25" s="365"/>
      <c r="AN25" s="365"/>
      <c r="AO25" s="362"/>
      <c r="AP25" s="365"/>
      <c r="AQ25" s="362"/>
      <c r="AS25" s="210"/>
      <c r="AT25" s="210"/>
      <c r="AU25" s="210"/>
      <c r="AV25" s="210"/>
      <c r="AW25" s="210"/>
      <c r="AX25" s="210"/>
      <c r="AY25" s="210"/>
      <c r="AZ25" s="210"/>
      <c r="BA25" s="210"/>
      <c r="BB25" s="209"/>
      <c r="BC25" s="209"/>
      <c r="BD25" s="209"/>
      <c r="BE25" s="209"/>
      <c r="BF25" s="209"/>
      <c r="BG25" s="209"/>
      <c r="BH25" s="209"/>
      <c r="BI25" s="209"/>
      <c r="BJ25" s="209"/>
      <c r="BK25" s="209"/>
      <c r="BL25" s="209"/>
      <c r="BM25" s="209"/>
      <c r="BN25" s="209"/>
      <c r="BO25" s="209"/>
      <c r="BP25" s="209"/>
      <c r="BQ25" s="209"/>
      <c r="BR25" s="209"/>
      <c r="BS25" s="209"/>
      <c r="BT25" s="209"/>
      <c r="BU25" s="209"/>
      <c r="BV25" s="209"/>
      <c r="BW25" s="209"/>
      <c r="BX25" s="209"/>
    </row>
    <row r="26" spans="1:76" s="90" customFormat="1" ht="18.600000000000001" customHeight="1" thickBot="1">
      <c r="A26" s="90" t="s">
        <v>201</v>
      </c>
      <c r="B26" s="26"/>
      <c r="C26" s="227">
        <f>C24+C19+C13</f>
        <v>5480510</v>
      </c>
      <c r="D26" s="218">
        <v>0</v>
      </c>
      <c r="E26" s="227">
        <f>E24+E19+E13</f>
        <v>4325271</v>
      </c>
      <c r="F26" s="218">
        <v>0</v>
      </c>
      <c r="G26" s="227">
        <f>G24+G19+G13</f>
        <v>549988</v>
      </c>
      <c r="H26" s="218">
        <v>0</v>
      </c>
      <c r="I26" s="227">
        <f>I24+I19+I13</f>
        <v>755409</v>
      </c>
      <c r="J26" s="218">
        <v>0</v>
      </c>
      <c r="K26" s="227">
        <f>K24+K19+K13</f>
        <v>17964</v>
      </c>
      <c r="L26" s="218">
        <v>0</v>
      </c>
      <c r="M26" s="227">
        <f>M24+M19+M13</f>
        <v>-22126</v>
      </c>
      <c r="N26" s="218">
        <v>0</v>
      </c>
      <c r="O26" s="227">
        <f>O24+O19+O13</f>
        <v>-778722</v>
      </c>
      <c r="P26" s="218">
        <v>0</v>
      </c>
      <c r="Q26" s="227">
        <f>Q24+Q19+Q13</f>
        <v>-8836</v>
      </c>
      <c r="R26" s="218">
        <v>0</v>
      </c>
      <c r="S26" s="227">
        <f>S24+S19+S13</f>
        <v>-791720</v>
      </c>
      <c r="T26" s="218">
        <v>0</v>
      </c>
      <c r="U26" s="227">
        <f>U24+U19+U13</f>
        <v>10319458</v>
      </c>
      <c r="Y26" s="355"/>
      <c r="Z26" s="355"/>
      <c r="AA26" s="355"/>
      <c r="AB26" s="355"/>
      <c r="AC26" s="355"/>
      <c r="AD26" s="355"/>
      <c r="AE26" s="355"/>
      <c r="AF26" s="355"/>
      <c r="AG26" s="355"/>
      <c r="AH26" s="355"/>
      <c r="AI26" s="355"/>
      <c r="AJ26" s="355"/>
      <c r="AK26" s="355"/>
      <c r="AL26" s="355"/>
      <c r="AM26" s="355"/>
      <c r="AN26" s="355"/>
      <c r="AO26" s="355"/>
      <c r="AP26" s="355"/>
      <c r="AQ26" s="355"/>
      <c r="AS26" s="210"/>
      <c r="AT26" s="210"/>
      <c r="AU26" s="210"/>
      <c r="AV26" s="210"/>
      <c r="AW26" s="210"/>
      <c r="AX26" s="210"/>
      <c r="AY26" s="210"/>
      <c r="AZ26" s="210"/>
      <c r="BA26" s="210"/>
      <c r="BB26" s="209"/>
      <c r="BC26" s="209"/>
      <c r="BD26" s="209"/>
      <c r="BE26" s="209"/>
      <c r="BF26" s="209"/>
      <c r="BG26" s="209"/>
      <c r="BH26" s="209"/>
      <c r="BI26" s="209"/>
      <c r="BJ26" s="209"/>
      <c r="BK26" s="209"/>
      <c r="BL26" s="209"/>
      <c r="BM26" s="209"/>
      <c r="BN26" s="209"/>
      <c r="BO26" s="209"/>
      <c r="BP26" s="209"/>
      <c r="BQ26" s="209"/>
      <c r="BR26" s="209"/>
      <c r="BS26" s="209"/>
      <c r="BT26" s="209"/>
      <c r="BU26" s="209"/>
      <c r="BV26" s="209"/>
      <c r="BW26" s="209"/>
      <c r="BX26" s="209"/>
    </row>
    <row r="27" spans="1:76" ht="20.399999999999999" thickTop="1">
      <c r="A27" s="83"/>
      <c r="B27" s="243"/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Y27" s="366"/>
      <c r="Z27" s="366"/>
      <c r="AA27" s="366"/>
      <c r="AB27" s="366"/>
      <c r="AC27" s="366"/>
      <c r="AD27" s="366"/>
      <c r="AE27" s="366"/>
      <c r="AF27" s="366"/>
      <c r="AG27" s="366"/>
      <c r="AH27" s="366"/>
      <c r="AI27" s="366"/>
      <c r="AJ27" s="366"/>
      <c r="AK27" s="366"/>
      <c r="AL27" s="366"/>
      <c r="AM27" s="366"/>
      <c r="AN27" s="366"/>
      <c r="AO27" s="366"/>
      <c r="AP27" s="366"/>
      <c r="AQ27" s="366"/>
      <c r="AR27" s="90"/>
      <c r="AS27" s="210"/>
      <c r="AT27" s="210"/>
      <c r="AU27" s="210"/>
      <c r="AV27" s="210"/>
      <c r="AW27" s="210"/>
      <c r="AX27" s="210"/>
      <c r="AY27" s="210"/>
      <c r="AZ27" s="210"/>
      <c r="BA27" s="210"/>
      <c r="BB27" s="209"/>
      <c r="BC27" s="209"/>
      <c r="BD27" s="209"/>
      <c r="BE27" s="209"/>
      <c r="BF27" s="209"/>
      <c r="BG27" s="209"/>
      <c r="BH27" s="209"/>
      <c r="BI27" s="209"/>
      <c r="BJ27" s="209"/>
      <c r="BK27" s="209"/>
      <c r="BL27" s="209"/>
      <c r="BM27" s="209"/>
      <c r="BN27" s="209"/>
      <c r="BO27" s="209"/>
      <c r="BP27" s="209"/>
      <c r="BQ27" s="209"/>
      <c r="BR27" s="209"/>
      <c r="BS27" s="209"/>
      <c r="BT27" s="209"/>
      <c r="BU27" s="209"/>
      <c r="BV27" s="209"/>
      <c r="BW27" s="209"/>
      <c r="BX27" s="209"/>
    </row>
    <row r="28" spans="1:76" s="90" customFormat="1" ht="18.600000000000001" customHeight="1">
      <c r="A28" s="368" t="s">
        <v>0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Y28" s="348"/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/>
      <c r="AP28" s="348"/>
      <c r="AQ28" s="348"/>
      <c r="AR28" s="32"/>
      <c r="AS28" s="210"/>
      <c r="AT28" s="210"/>
      <c r="AU28" s="210"/>
      <c r="AV28" s="210"/>
      <c r="AW28" s="210"/>
      <c r="AX28" s="210"/>
      <c r="AY28" s="210"/>
      <c r="AZ28" s="210"/>
      <c r="BA28" s="210"/>
      <c r="BB28" s="209"/>
      <c r="BC28" s="209"/>
      <c r="BD28" s="209"/>
      <c r="BE28" s="209"/>
      <c r="BF28" s="209"/>
      <c r="BG28" s="209"/>
      <c r="BH28" s="209"/>
      <c r="BI28" s="209"/>
      <c r="BJ28" s="209"/>
      <c r="BK28" s="209"/>
      <c r="BL28" s="209"/>
      <c r="BM28" s="209"/>
      <c r="BN28" s="209"/>
      <c r="BO28" s="209"/>
      <c r="BP28" s="209"/>
      <c r="BQ28" s="209"/>
      <c r="BR28" s="209"/>
      <c r="BS28" s="209"/>
      <c r="BT28" s="209"/>
      <c r="BU28" s="209"/>
      <c r="BV28" s="209"/>
      <c r="BW28" s="209"/>
      <c r="BX28" s="209"/>
    </row>
    <row r="29" spans="1:76" s="47" customFormat="1" ht="18.600000000000001" customHeight="1">
      <c r="A29" s="368" t="s">
        <v>149</v>
      </c>
      <c r="B29" s="368"/>
      <c r="C29" s="368"/>
      <c r="D29" s="368"/>
      <c r="E29" s="368"/>
      <c r="F29" s="368"/>
      <c r="G29" s="368"/>
      <c r="H29" s="368"/>
      <c r="I29" s="368"/>
      <c r="J29" s="368"/>
      <c r="K29" s="368"/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Y29" s="348"/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/>
      <c r="AP29" s="348"/>
      <c r="AQ29" s="348"/>
      <c r="AR29" s="90"/>
      <c r="AS29" s="210"/>
      <c r="AT29" s="210"/>
      <c r="AU29" s="210"/>
      <c r="AV29" s="210"/>
      <c r="AW29" s="210"/>
      <c r="AX29" s="210"/>
      <c r="AY29" s="210"/>
      <c r="AZ29" s="210"/>
      <c r="BA29" s="210"/>
      <c r="BB29" s="209"/>
      <c r="BC29" s="209"/>
      <c r="BD29" s="209"/>
      <c r="BE29" s="209"/>
      <c r="BF29" s="209"/>
      <c r="BG29" s="209"/>
      <c r="BH29" s="209"/>
      <c r="BI29" s="209"/>
      <c r="BJ29" s="209"/>
      <c r="BK29" s="209"/>
      <c r="BL29" s="209"/>
      <c r="BM29" s="209"/>
      <c r="BN29" s="209"/>
      <c r="BO29" s="209"/>
      <c r="BP29" s="209"/>
      <c r="BQ29" s="209"/>
      <c r="BR29" s="209"/>
      <c r="BS29" s="209"/>
      <c r="BT29" s="209"/>
      <c r="BU29" s="209"/>
      <c r="BV29" s="209"/>
      <c r="BW29" s="209"/>
      <c r="BX29" s="209"/>
    </row>
    <row r="30" spans="1:76" s="47" customFormat="1" ht="18.600000000000001" customHeight="1">
      <c r="A30" s="368" t="s">
        <v>199</v>
      </c>
      <c r="B30" s="368"/>
      <c r="C30" s="368"/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Y30" s="348"/>
      <c r="Z30" s="348"/>
      <c r="AA30" s="348"/>
      <c r="AB30" s="348"/>
      <c r="AC30" s="348"/>
      <c r="AD30" s="348"/>
      <c r="AE30" s="348"/>
      <c r="AF30" s="348"/>
      <c r="AG30" s="348"/>
      <c r="AH30" s="348"/>
      <c r="AI30" s="348"/>
      <c r="AJ30" s="348"/>
      <c r="AK30" s="348"/>
      <c r="AL30" s="348"/>
      <c r="AM30" s="348"/>
      <c r="AN30" s="348"/>
      <c r="AO30" s="348"/>
      <c r="AP30" s="348"/>
      <c r="AQ30" s="348"/>
      <c r="AS30" s="210"/>
      <c r="AT30" s="210"/>
      <c r="AU30" s="210"/>
      <c r="AV30" s="210"/>
      <c r="AW30" s="210"/>
      <c r="AX30" s="210"/>
      <c r="AY30" s="210"/>
      <c r="AZ30" s="210"/>
      <c r="BA30" s="210"/>
      <c r="BB30" s="209"/>
      <c r="BC30" s="209"/>
      <c r="BD30" s="209"/>
      <c r="BE30" s="209"/>
      <c r="BF30" s="209"/>
      <c r="BG30" s="209"/>
      <c r="BH30" s="209"/>
      <c r="BI30" s="209"/>
      <c r="BJ30" s="209"/>
      <c r="BK30" s="209"/>
      <c r="BL30" s="209"/>
      <c r="BM30" s="209"/>
      <c r="BN30" s="209"/>
      <c r="BO30" s="209"/>
      <c r="BP30" s="209"/>
      <c r="BQ30" s="209"/>
      <c r="BR30" s="209"/>
      <c r="BS30" s="209"/>
      <c r="BT30" s="209"/>
      <c r="BU30" s="209"/>
      <c r="BV30" s="209"/>
      <c r="BW30" s="209"/>
      <c r="BX30" s="209"/>
    </row>
    <row r="31" spans="1:76" s="47" customFormat="1" ht="18.600000000000001" customHeight="1">
      <c r="A31" s="91"/>
      <c r="B31" s="9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Y31" s="349"/>
      <c r="Z31" s="349"/>
      <c r="AA31" s="349"/>
      <c r="AB31" s="349"/>
      <c r="AC31" s="349"/>
      <c r="AD31" s="349"/>
      <c r="AE31" s="349"/>
      <c r="AF31" s="349"/>
      <c r="AG31" s="349"/>
      <c r="AH31" s="349"/>
      <c r="AI31" s="349"/>
      <c r="AJ31" s="349"/>
      <c r="AK31" s="349"/>
      <c r="AL31" s="349"/>
      <c r="AM31" s="349"/>
      <c r="AN31" s="349"/>
      <c r="AO31" s="349"/>
      <c r="AP31" s="349"/>
      <c r="AQ31" s="349"/>
      <c r="AS31" s="210"/>
      <c r="AT31" s="210"/>
      <c r="AU31" s="210"/>
      <c r="AV31" s="210"/>
      <c r="AW31" s="210"/>
      <c r="AX31" s="210"/>
      <c r="AY31" s="210"/>
      <c r="AZ31" s="210"/>
      <c r="BA31" s="210"/>
      <c r="BB31" s="209"/>
      <c r="BC31" s="209"/>
      <c r="BD31" s="209"/>
      <c r="BE31" s="209"/>
      <c r="BF31" s="209"/>
      <c r="BG31" s="209"/>
      <c r="BH31" s="209"/>
      <c r="BI31" s="209"/>
      <c r="BJ31" s="209"/>
      <c r="BK31" s="209"/>
      <c r="BL31" s="209"/>
      <c r="BM31" s="209"/>
      <c r="BN31" s="209"/>
      <c r="BO31" s="209"/>
      <c r="BP31" s="209"/>
      <c r="BQ31" s="209"/>
      <c r="BR31" s="209"/>
      <c r="BS31" s="209"/>
      <c r="BT31" s="209"/>
      <c r="BU31" s="209"/>
      <c r="BV31" s="209"/>
      <c r="BW31" s="209"/>
      <c r="BX31" s="209"/>
    </row>
    <row r="32" spans="1:76" s="96" customFormat="1" ht="18.600000000000001" customHeight="1">
      <c r="A32" s="228"/>
      <c r="B32" s="229"/>
      <c r="C32" s="376" t="s">
        <v>152</v>
      </c>
      <c r="D32" s="376"/>
      <c r="E32" s="376"/>
      <c r="F32" s="376"/>
      <c r="G32" s="376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X32" s="350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  <c r="AR32" s="47"/>
      <c r="AS32" s="210"/>
      <c r="AT32" s="210"/>
      <c r="AU32" s="210"/>
      <c r="AV32" s="210"/>
      <c r="AW32" s="210"/>
      <c r="AX32" s="210"/>
      <c r="AY32" s="210"/>
      <c r="AZ32" s="210"/>
      <c r="BA32" s="210"/>
      <c r="BB32" s="209"/>
      <c r="BC32" s="209"/>
      <c r="BD32" s="209"/>
      <c r="BE32" s="209"/>
      <c r="BF32" s="209"/>
      <c r="BG32" s="209"/>
      <c r="BH32" s="209"/>
      <c r="BI32" s="209"/>
      <c r="BJ32" s="209"/>
      <c r="BK32" s="209"/>
      <c r="BL32" s="209"/>
      <c r="BM32" s="209"/>
      <c r="BN32" s="209"/>
      <c r="BO32" s="209"/>
      <c r="BP32" s="209"/>
      <c r="BQ32" s="209"/>
      <c r="BR32" s="209"/>
      <c r="BS32" s="209"/>
      <c r="BT32" s="209"/>
      <c r="BU32" s="209"/>
      <c r="BV32" s="209"/>
      <c r="BW32" s="209"/>
      <c r="BX32" s="209"/>
    </row>
    <row r="33" spans="1:76" s="96" customFormat="1" ht="18.600000000000001" customHeight="1">
      <c r="A33" s="228"/>
      <c r="B33" s="229"/>
      <c r="C33" s="230"/>
      <c r="D33" s="230"/>
      <c r="E33" s="231"/>
      <c r="F33" s="230"/>
      <c r="G33" s="377" t="s">
        <v>60</v>
      </c>
      <c r="H33" s="377"/>
      <c r="I33" s="377"/>
      <c r="J33" s="230"/>
      <c r="K33" s="377" t="s">
        <v>64</v>
      </c>
      <c r="L33" s="377"/>
      <c r="M33" s="377"/>
      <c r="N33" s="377"/>
      <c r="O33" s="377"/>
      <c r="P33" s="377"/>
      <c r="Q33" s="377"/>
      <c r="R33" s="377"/>
      <c r="S33" s="377"/>
      <c r="T33" s="232"/>
      <c r="U33" s="232"/>
      <c r="X33" s="350"/>
      <c r="Y33" s="351"/>
      <c r="Z33" s="351"/>
      <c r="AA33" s="351"/>
      <c r="AB33" s="351"/>
      <c r="AC33" s="374"/>
      <c r="AD33" s="374"/>
      <c r="AE33" s="374"/>
      <c r="AF33" s="351"/>
      <c r="AG33" s="374"/>
      <c r="AH33" s="374"/>
      <c r="AI33" s="374"/>
      <c r="AJ33" s="374"/>
      <c r="AK33" s="374"/>
      <c r="AL33" s="374"/>
      <c r="AM33" s="374"/>
      <c r="AN33" s="374"/>
      <c r="AO33" s="374"/>
      <c r="AP33" s="351"/>
      <c r="AQ33" s="351"/>
      <c r="AR33" s="350"/>
      <c r="AS33" s="210"/>
      <c r="AT33" s="210"/>
      <c r="AU33" s="210"/>
      <c r="AV33" s="210"/>
      <c r="AW33" s="210"/>
      <c r="AX33" s="210"/>
      <c r="AY33" s="210"/>
      <c r="AZ33" s="210"/>
      <c r="BA33" s="210"/>
      <c r="BB33" s="209"/>
      <c r="BC33" s="209"/>
      <c r="BD33" s="209"/>
      <c r="BE33" s="209"/>
      <c r="BF33" s="209"/>
      <c r="BG33" s="209"/>
      <c r="BH33" s="209"/>
      <c r="BI33" s="209"/>
      <c r="BJ33" s="209"/>
      <c r="BK33" s="209"/>
      <c r="BL33" s="209"/>
      <c r="BM33" s="209"/>
      <c r="BN33" s="209"/>
      <c r="BO33" s="209"/>
      <c r="BP33" s="209"/>
      <c r="BQ33" s="209"/>
      <c r="BR33" s="209"/>
      <c r="BS33" s="209"/>
      <c r="BT33" s="209"/>
      <c r="BU33" s="209"/>
      <c r="BV33" s="209"/>
      <c r="BW33" s="209"/>
      <c r="BX33" s="209"/>
    </row>
    <row r="34" spans="1:76" s="106" customFormat="1" ht="18.600000000000001" customHeight="1">
      <c r="A34" s="229"/>
      <c r="B34" s="229"/>
      <c r="C34" s="233"/>
      <c r="D34" s="234"/>
      <c r="E34" s="233"/>
      <c r="F34" s="234"/>
      <c r="G34" s="235"/>
      <c r="H34" s="234"/>
      <c r="I34" s="235"/>
      <c r="J34" s="234"/>
      <c r="K34" s="234"/>
      <c r="L34" s="234"/>
      <c r="M34" s="235" t="s">
        <v>112</v>
      </c>
      <c r="N34" s="234"/>
      <c r="O34" s="233" t="s">
        <v>113</v>
      </c>
      <c r="P34" s="234"/>
      <c r="Q34" s="233"/>
      <c r="R34" s="234"/>
      <c r="S34" s="36" t="s">
        <v>114</v>
      </c>
      <c r="T34" s="185"/>
      <c r="U34" s="36"/>
      <c r="X34" s="352"/>
      <c r="Y34" s="351"/>
      <c r="Z34" s="351"/>
      <c r="AA34" s="351"/>
      <c r="AB34" s="351"/>
      <c r="AC34" s="353"/>
      <c r="AD34" s="353"/>
      <c r="AE34" s="353"/>
      <c r="AF34" s="351"/>
      <c r="AG34" s="351"/>
      <c r="AH34" s="351"/>
      <c r="AI34" s="351"/>
      <c r="AJ34" s="351"/>
      <c r="AK34" s="351"/>
      <c r="AL34" s="351"/>
      <c r="AM34" s="351"/>
      <c r="AN34" s="351"/>
      <c r="AO34" s="351"/>
      <c r="AP34" s="351"/>
      <c r="AQ34" s="351"/>
      <c r="AR34" s="350"/>
      <c r="AS34" s="210"/>
      <c r="AT34" s="210"/>
      <c r="AU34" s="210"/>
      <c r="AV34" s="210"/>
      <c r="AW34" s="210"/>
      <c r="AX34" s="210"/>
      <c r="AY34" s="210"/>
      <c r="AZ34" s="210"/>
      <c r="BA34" s="210"/>
      <c r="BB34" s="209"/>
      <c r="BC34" s="209"/>
      <c r="BD34" s="209"/>
      <c r="BE34" s="209"/>
      <c r="BF34" s="209"/>
      <c r="BG34" s="209"/>
      <c r="BH34" s="209"/>
      <c r="BI34" s="209"/>
      <c r="BJ34" s="209"/>
      <c r="BK34" s="209"/>
      <c r="BL34" s="209"/>
      <c r="BM34" s="209"/>
      <c r="BN34" s="209"/>
      <c r="BO34" s="209"/>
      <c r="BP34" s="209"/>
      <c r="BQ34" s="209"/>
      <c r="BR34" s="209"/>
      <c r="BS34" s="209"/>
      <c r="BT34" s="209"/>
      <c r="BU34" s="209"/>
      <c r="BV34" s="209"/>
      <c r="BW34" s="209"/>
      <c r="BX34" s="209"/>
    </row>
    <row r="35" spans="1:76" s="106" customFormat="1" ht="18.600000000000001" customHeight="1">
      <c r="A35" s="229"/>
      <c r="B35" s="229"/>
      <c r="C35" s="236" t="s">
        <v>116</v>
      </c>
      <c r="D35" s="234"/>
      <c r="E35" s="233"/>
      <c r="F35" s="234"/>
      <c r="G35" s="237"/>
      <c r="H35" s="234"/>
      <c r="I35" s="237"/>
      <c r="J35" s="234"/>
      <c r="K35" s="235" t="s">
        <v>117</v>
      </c>
      <c r="L35" s="236"/>
      <c r="M35" s="237" t="s">
        <v>118</v>
      </c>
      <c r="N35" s="236"/>
      <c r="O35" s="237" t="s">
        <v>119</v>
      </c>
      <c r="P35" s="236"/>
      <c r="Q35" s="233" t="s">
        <v>120</v>
      </c>
      <c r="R35" s="236"/>
      <c r="S35" s="36" t="s">
        <v>121</v>
      </c>
      <c r="T35" s="185"/>
      <c r="U35" s="36"/>
      <c r="X35" s="352"/>
      <c r="Y35" s="351"/>
      <c r="Z35" s="351"/>
      <c r="AA35" s="351"/>
      <c r="AB35" s="351"/>
      <c r="AC35" s="374"/>
      <c r="AD35" s="374"/>
      <c r="AE35" s="374"/>
      <c r="AF35" s="351"/>
      <c r="AG35" s="351"/>
      <c r="AH35" s="351"/>
      <c r="AI35" s="351"/>
      <c r="AJ35" s="351"/>
      <c r="AK35" s="351"/>
      <c r="AL35" s="351"/>
      <c r="AM35" s="351"/>
      <c r="AN35" s="351"/>
      <c r="AO35" s="351"/>
      <c r="AP35" s="351"/>
      <c r="AQ35" s="351"/>
      <c r="AR35" s="352"/>
      <c r="AS35" s="210"/>
      <c r="AT35" s="210"/>
      <c r="AU35" s="210"/>
      <c r="AV35" s="210"/>
      <c r="AW35" s="210"/>
      <c r="AX35" s="210"/>
      <c r="AY35" s="210"/>
      <c r="AZ35" s="210"/>
      <c r="BA35" s="210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</row>
    <row r="36" spans="1:76" s="106" customFormat="1" ht="18.600000000000001" customHeight="1">
      <c r="A36" s="229"/>
      <c r="B36" s="229"/>
      <c r="C36" s="236" t="s">
        <v>124</v>
      </c>
      <c r="D36" s="236"/>
      <c r="E36" s="234"/>
      <c r="F36" s="236"/>
      <c r="G36" s="235"/>
      <c r="H36" s="236"/>
      <c r="I36" s="237"/>
      <c r="J36" s="236"/>
      <c r="K36" s="237" t="s">
        <v>125</v>
      </c>
      <c r="L36" s="234"/>
      <c r="M36" s="235" t="s">
        <v>126</v>
      </c>
      <c r="N36" s="234"/>
      <c r="O36" s="237" t="s">
        <v>127</v>
      </c>
      <c r="P36" s="236"/>
      <c r="Q36" s="36" t="s">
        <v>128</v>
      </c>
      <c r="R36" s="236"/>
      <c r="S36" s="36" t="s">
        <v>129</v>
      </c>
      <c r="T36" s="185"/>
      <c r="U36" s="235" t="s">
        <v>114</v>
      </c>
      <c r="X36" s="352"/>
      <c r="Y36" s="351"/>
      <c r="Z36" s="354"/>
      <c r="AA36" s="351"/>
      <c r="AB36" s="351"/>
      <c r="AC36" s="351"/>
      <c r="AD36" s="351"/>
      <c r="AE36" s="351"/>
      <c r="AF36" s="351"/>
      <c r="AG36" s="351"/>
      <c r="AH36" s="351"/>
      <c r="AI36" s="351"/>
      <c r="AJ36" s="354"/>
      <c r="AK36" s="351"/>
      <c r="AL36" s="354"/>
      <c r="AM36" s="351"/>
      <c r="AN36" s="354"/>
      <c r="AO36" s="351"/>
      <c r="AP36" s="354"/>
      <c r="AQ36" s="351"/>
      <c r="AR36" s="352"/>
      <c r="AS36" s="210"/>
      <c r="AT36" s="210"/>
      <c r="AU36" s="210"/>
      <c r="AV36" s="210"/>
      <c r="AW36" s="210"/>
      <c r="AX36" s="210"/>
      <c r="AY36" s="210"/>
      <c r="AZ36" s="210"/>
      <c r="BA36" s="210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</row>
    <row r="37" spans="1:76" s="106" customFormat="1" ht="18.600000000000001" customHeight="1">
      <c r="A37" s="229"/>
      <c r="B37" s="185"/>
      <c r="C37" s="238" t="s">
        <v>132</v>
      </c>
      <c r="D37" s="234"/>
      <c r="E37" s="238" t="s">
        <v>133</v>
      </c>
      <c r="F37" s="234"/>
      <c r="G37" s="239" t="s">
        <v>134</v>
      </c>
      <c r="H37" s="236"/>
      <c r="I37" s="239" t="s">
        <v>135</v>
      </c>
      <c r="J37" s="234"/>
      <c r="K37" s="239" t="s">
        <v>136</v>
      </c>
      <c r="L37" s="234"/>
      <c r="M37" s="239" t="s">
        <v>137</v>
      </c>
      <c r="N37" s="234"/>
      <c r="O37" s="239" t="s">
        <v>138</v>
      </c>
      <c r="P37" s="236"/>
      <c r="Q37" s="35" t="s">
        <v>139</v>
      </c>
      <c r="R37" s="236"/>
      <c r="S37" s="240" t="s">
        <v>140</v>
      </c>
      <c r="T37" s="185"/>
      <c r="U37" s="241" t="s">
        <v>143</v>
      </c>
      <c r="X37" s="352"/>
      <c r="Y37" s="351"/>
      <c r="Z37" s="351"/>
      <c r="AA37" s="351"/>
      <c r="AB37" s="351"/>
      <c r="AC37" s="351"/>
      <c r="AD37" s="351"/>
      <c r="AE37" s="351"/>
      <c r="AF37" s="351"/>
      <c r="AG37" s="351"/>
      <c r="AH37" s="351"/>
      <c r="AI37" s="351"/>
      <c r="AJ37" s="351"/>
      <c r="AK37" s="351"/>
      <c r="AL37" s="351"/>
      <c r="AM37" s="351"/>
      <c r="AN37" s="351"/>
      <c r="AO37" s="351"/>
      <c r="AP37" s="351"/>
      <c r="AQ37" s="351"/>
      <c r="AR37" s="352"/>
      <c r="AS37" s="210"/>
      <c r="AT37" s="210"/>
      <c r="AU37" s="210"/>
      <c r="AV37" s="210"/>
      <c r="AW37" s="210"/>
      <c r="AX37" s="210"/>
      <c r="AY37" s="210"/>
      <c r="AZ37" s="210"/>
      <c r="BA37" s="210"/>
      <c r="BB37" s="209"/>
      <c r="BC37" s="209"/>
      <c r="BD37" s="209"/>
      <c r="BE37" s="209"/>
      <c r="BF37" s="209"/>
      <c r="BG37" s="209"/>
      <c r="BH37" s="209"/>
      <c r="BI37" s="209"/>
      <c r="BJ37" s="209"/>
      <c r="BK37" s="209"/>
      <c r="BL37" s="209"/>
      <c r="BM37" s="209"/>
      <c r="BN37" s="209"/>
      <c r="BO37" s="209"/>
      <c r="BP37" s="209"/>
      <c r="BQ37" s="209"/>
      <c r="BR37" s="209"/>
      <c r="BS37" s="209"/>
      <c r="BT37" s="209"/>
      <c r="BU37" s="209"/>
      <c r="BV37" s="209"/>
      <c r="BW37" s="209"/>
      <c r="BX37" s="209"/>
    </row>
    <row r="38" spans="1:76" s="47" customFormat="1" ht="18.600000000000001" customHeight="1">
      <c r="A38" s="93"/>
      <c r="B38" s="33"/>
      <c r="C38" s="186" t="s">
        <v>9</v>
      </c>
      <c r="D38" s="242"/>
      <c r="E38" s="186" t="s">
        <v>9</v>
      </c>
      <c r="F38" s="242"/>
      <c r="G38" s="186" t="s">
        <v>9</v>
      </c>
      <c r="H38" s="242"/>
      <c r="I38" s="186" t="s">
        <v>9</v>
      </c>
      <c r="J38" s="242"/>
      <c r="K38" s="186" t="s">
        <v>9</v>
      </c>
      <c r="L38" s="242"/>
      <c r="M38" s="186" t="s">
        <v>9</v>
      </c>
      <c r="N38" s="242"/>
      <c r="O38" s="186" t="s">
        <v>9</v>
      </c>
      <c r="P38" s="242"/>
      <c r="Q38" s="186" t="s">
        <v>9</v>
      </c>
      <c r="R38" s="242"/>
      <c r="S38" s="186" t="s">
        <v>9</v>
      </c>
      <c r="T38" s="242"/>
      <c r="U38" s="186" t="s">
        <v>9</v>
      </c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1"/>
      <c r="AL38" s="351"/>
      <c r="AM38" s="351"/>
      <c r="AN38" s="351"/>
      <c r="AO38" s="351"/>
      <c r="AP38" s="351"/>
      <c r="AQ38" s="351"/>
      <c r="AR38" s="352"/>
      <c r="AS38" s="210"/>
      <c r="AT38" s="210"/>
      <c r="AU38" s="210"/>
      <c r="AV38" s="210"/>
      <c r="AW38" s="210"/>
      <c r="AX38" s="210"/>
      <c r="AY38" s="210"/>
      <c r="AZ38" s="210"/>
      <c r="BA38" s="210"/>
      <c r="BB38" s="209"/>
      <c r="BC38" s="209"/>
      <c r="BD38" s="209"/>
      <c r="BE38" s="209"/>
      <c r="BF38" s="209"/>
      <c r="BG38" s="209"/>
      <c r="BH38" s="209"/>
      <c r="BI38" s="209"/>
      <c r="BJ38" s="209"/>
      <c r="BK38" s="209"/>
      <c r="BL38" s="209"/>
      <c r="BM38" s="209"/>
      <c r="BN38" s="209"/>
      <c r="BO38" s="209"/>
      <c r="BP38" s="209"/>
      <c r="BQ38" s="209"/>
      <c r="BR38" s="209"/>
      <c r="BS38" s="209"/>
      <c r="BT38" s="209"/>
      <c r="BU38" s="209"/>
      <c r="BV38" s="209"/>
      <c r="BW38" s="209"/>
      <c r="BX38" s="209"/>
    </row>
    <row r="39" spans="1:76" s="47" customFormat="1" ht="18.600000000000001" customHeight="1">
      <c r="A39" s="220" t="s">
        <v>202</v>
      </c>
      <c r="B39" s="185"/>
      <c r="C39" s="221"/>
      <c r="D39" s="221"/>
      <c r="E39" s="221"/>
      <c r="F39" s="221"/>
      <c r="G39" s="221"/>
      <c r="H39" s="221"/>
      <c r="I39" s="222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Y39" s="354"/>
      <c r="Z39" s="354"/>
      <c r="AA39" s="354"/>
      <c r="AB39" s="354"/>
      <c r="AC39" s="354"/>
      <c r="AD39" s="354"/>
      <c r="AE39" s="354"/>
      <c r="AF39" s="354"/>
      <c r="AG39" s="354"/>
      <c r="AH39" s="354"/>
      <c r="AI39" s="354"/>
      <c r="AJ39" s="354"/>
      <c r="AK39" s="354"/>
      <c r="AL39" s="354"/>
      <c r="AM39" s="354"/>
      <c r="AN39" s="354"/>
      <c r="AO39" s="355"/>
      <c r="AP39" s="354"/>
      <c r="AQ39" s="354"/>
      <c r="AS39" s="210"/>
      <c r="AT39" s="210"/>
      <c r="AU39" s="210"/>
      <c r="AV39" s="210"/>
      <c r="AW39" s="210"/>
      <c r="AX39" s="210"/>
      <c r="AY39" s="210"/>
      <c r="AZ39" s="210"/>
      <c r="BA39" s="210"/>
      <c r="BB39" s="209"/>
      <c r="BC39" s="209"/>
      <c r="BD39" s="209"/>
      <c r="BE39" s="209"/>
      <c r="BF39" s="209"/>
      <c r="BG39" s="209"/>
      <c r="BH39" s="209"/>
      <c r="BI39" s="209"/>
      <c r="BJ39" s="209"/>
      <c r="BK39" s="209"/>
      <c r="BL39" s="209"/>
      <c r="BM39" s="209"/>
      <c r="BN39" s="209"/>
      <c r="BO39" s="209"/>
      <c r="BP39" s="209"/>
      <c r="BQ39" s="209"/>
      <c r="BR39" s="209"/>
      <c r="BS39" s="209"/>
      <c r="BT39" s="209"/>
      <c r="BU39" s="209"/>
      <c r="BV39" s="209"/>
      <c r="BW39" s="209"/>
      <c r="BX39" s="209"/>
    </row>
    <row r="40" spans="1:76" s="90" customFormat="1" ht="18.600000000000001" customHeight="1">
      <c r="A40" s="46" t="s">
        <v>203</v>
      </c>
      <c r="B40" s="25"/>
      <c r="C40" s="218">
        <v>5480510</v>
      </c>
      <c r="D40" s="218"/>
      <c r="E40" s="218">
        <v>4325271</v>
      </c>
      <c r="F40" s="218">
        <v>0</v>
      </c>
      <c r="G40" s="218">
        <v>549988</v>
      </c>
      <c r="H40" s="218">
        <v>0</v>
      </c>
      <c r="I40" s="218">
        <v>414706</v>
      </c>
      <c r="J40" s="218">
        <v>0</v>
      </c>
      <c r="K40" s="218">
        <v>17964</v>
      </c>
      <c r="L40" s="218">
        <v>0</v>
      </c>
      <c r="M40" s="218">
        <v>-22126</v>
      </c>
      <c r="N40" s="218">
        <v>0</v>
      </c>
      <c r="O40" s="218">
        <v>-743423</v>
      </c>
      <c r="P40" s="218">
        <v>0</v>
      </c>
      <c r="Q40" s="218">
        <v>-3718</v>
      </c>
      <c r="R40" s="218"/>
      <c r="S40" s="218">
        <f>SUM(K40:Q40)</f>
        <v>-751303</v>
      </c>
      <c r="T40" s="218"/>
      <c r="U40" s="218">
        <f>SUM(C40:I40,S40)</f>
        <v>10019172</v>
      </c>
      <c r="V40" s="223"/>
      <c r="Y40" s="356"/>
      <c r="Z40" s="356"/>
      <c r="AA40" s="356"/>
      <c r="AB40" s="356"/>
      <c r="AC40" s="356"/>
      <c r="AD40" s="356"/>
      <c r="AE40" s="356"/>
      <c r="AF40" s="356"/>
      <c r="AG40" s="356"/>
      <c r="AH40" s="356"/>
      <c r="AI40" s="356"/>
      <c r="AJ40" s="356"/>
      <c r="AK40" s="356"/>
      <c r="AL40" s="356"/>
      <c r="AM40" s="356"/>
      <c r="AN40" s="356"/>
      <c r="AO40" s="356"/>
      <c r="AP40" s="356"/>
      <c r="AQ40" s="356"/>
      <c r="AR40" s="47"/>
      <c r="AS40" s="210"/>
      <c r="AT40" s="210"/>
      <c r="AU40" s="210"/>
      <c r="AV40" s="210"/>
      <c r="AW40" s="210"/>
      <c r="AX40" s="210"/>
      <c r="AY40" s="210"/>
      <c r="AZ40" s="210"/>
      <c r="BA40" s="210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</row>
    <row r="41" spans="1:76" s="46" customFormat="1" ht="18.600000000000001" customHeight="1">
      <c r="X41" s="90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7"/>
      <c r="AL41" s="357"/>
      <c r="AM41" s="357"/>
      <c r="AN41" s="357"/>
      <c r="AO41" s="357"/>
      <c r="AP41" s="357"/>
      <c r="AQ41" s="357"/>
      <c r="AR41" s="90"/>
      <c r="AS41" s="210"/>
      <c r="AT41" s="210"/>
      <c r="AU41" s="210"/>
      <c r="AV41" s="210"/>
      <c r="AW41" s="210"/>
      <c r="AX41" s="210"/>
      <c r="AY41" s="210"/>
      <c r="AZ41" s="210"/>
      <c r="BA41" s="210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</row>
    <row r="42" spans="1:76" s="225" customFormat="1" ht="18.600000000000001" hidden="1" customHeight="1">
      <c r="A42" s="46" t="s">
        <v>144</v>
      </c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7"/>
      <c r="AL42" s="357"/>
      <c r="AM42" s="357"/>
      <c r="AN42" s="357"/>
      <c r="AO42" s="357"/>
      <c r="AP42" s="357"/>
      <c r="AQ42" s="357"/>
      <c r="AR42" s="90"/>
      <c r="AS42" s="210"/>
      <c r="AT42" s="210"/>
      <c r="AU42" s="210"/>
      <c r="AV42" s="210"/>
      <c r="AW42" s="210"/>
      <c r="AX42" s="210"/>
      <c r="AY42" s="210"/>
      <c r="AZ42" s="210"/>
      <c r="BA42" s="210"/>
      <c r="BB42" s="209"/>
      <c r="BC42" s="209"/>
      <c r="BD42" s="209"/>
      <c r="BE42" s="209"/>
      <c r="BF42" s="209"/>
      <c r="BG42" s="209"/>
      <c r="BH42" s="209"/>
      <c r="BI42" s="209"/>
      <c r="BJ42" s="209"/>
      <c r="BK42" s="209"/>
      <c r="BL42" s="209"/>
      <c r="BM42" s="209"/>
      <c r="BN42" s="209"/>
      <c r="BO42" s="209"/>
      <c r="BP42" s="209"/>
      <c r="BQ42" s="209"/>
      <c r="BR42" s="209"/>
      <c r="BS42" s="209"/>
      <c r="BT42" s="209"/>
      <c r="BU42" s="209"/>
      <c r="BV42" s="209"/>
      <c r="BW42" s="209"/>
      <c r="BX42" s="209"/>
    </row>
    <row r="43" spans="1:76" s="47" customFormat="1" ht="18.600000000000001" hidden="1" customHeight="1">
      <c r="A43" s="225" t="s">
        <v>153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225"/>
      <c r="AS43" s="210"/>
      <c r="AT43" s="210"/>
      <c r="AU43" s="210"/>
      <c r="AV43" s="210"/>
      <c r="AW43" s="210"/>
      <c r="AX43" s="210"/>
      <c r="AY43" s="210"/>
      <c r="AZ43" s="210"/>
      <c r="BA43" s="210"/>
      <c r="BB43" s="209"/>
      <c r="BC43" s="209"/>
      <c r="BD43" s="209"/>
      <c r="BE43" s="209"/>
      <c r="BF43" s="209"/>
      <c r="BG43" s="209"/>
      <c r="BH43" s="209"/>
      <c r="BI43" s="209"/>
      <c r="BJ43" s="209"/>
      <c r="BK43" s="209"/>
      <c r="BL43" s="209"/>
      <c r="BM43" s="209"/>
      <c r="BN43" s="209"/>
      <c r="BO43" s="209"/>
      <c r="BP43" s="209"/>
      <c r="BQ43" s="209"/>
      <c r="BR43" s="209"/>
      <c r="BS43" s="209"/>
      <c r="BT43" s="209"/>
      <c r="BU43" s="209"/>
      <c r="BV43" s="209"/>
      <c r="BW43" s="209"/>
      <c r="BX43" s="209"/>
    </row>
    <row r="44" spans="1:76" s="90" customFormat="1" ht="18.600000000000001" hidden="1" customHeight="1">
      <c r="A44" s="276" t="s">
        <v>146</v>
      </c>
      <c r="B44" s="185"/>
      <c r="C44" s="158">
        <v>0</v>
      </c>
      <c r="D44" s="215"/>
      <c r="E44" s="158">
        <v>0</v>
      </c>
      <c r="F44" s="215"/>
      <c r="G44" s="158">
        <v>0</v>
      </c>
      <c r="I44" s="158">
        <v>0</v>
      </c>
      <c r="K44" s="158">
        <v>0</v>
      </c>
      <c r="L44" s="215"/>
      <c r="M44" s="158">
        <v>0</v>
      </c>
      <c r="N44" s="215"/>
      <c r="O44" s="158">
        <v>0</v>
      </c>
      <c r="P44" s="215"/>
      <c r="Q44" s="158">
        <v>0</v>
      </c>
      <c r="R44" s="215"/>
      <c r="S44" s="158">
        <f>SUM(K44:Q44)</f>
        <v>0</v>
      </c>
      <c r="U44" s="158">
        <f>SUM(C44:I44,S44)</f>
        <v>0</v>
      </c>
      <c r="Y44" s="367"/>
      <c r="Z44" s="359"/>
      <c r="AA44" s="367"/>
      <c r="AB44" s="359"/>
      <c r="AC44" s="367"/>
      <c r="AD44" s="359"/>
      <c r="AE44" s="360"/>
      <c r="AF44" s="361"/>
      <c r="AG44" s="367"/>
      <c r="AH44" s="359"/>
      <c r="AI44" s="367"/>
      <c r="AJ44" s="359"/>
      <c r="AK44" s="367"/>
      <c r="AL44" s="359"/>
      <c r="AM44" s="367"/>
      <c r="AN44" s="359"/>
      <c r="AO44" s="361"/>
      <c r="AP44" s="355"/>
      <c r="AQ44" s="361"/>
      <c r="AR44" s="47"/>
      <c r="AS44" s="210"/>
      <c r="AT44" s="210"/>
      <c r="AU44" s="210"/>
      <c r="AV44" s="210"/>
      <c r="AW44" s="210"/>
      <c r="AX44" s="210"/>
      <c r="AY44" s="210"/>
      <c r="AZ44" s="210"/>
      <c r="BA44" s="210"/>
      <c r="BB44" s="209"/>
      <c r="BC44" s="209"/>
      <c r="BD44" s="209"/>
      <c r="BE44" s="209"/>
      <c r="BF44" s="209"/>
      <c r="BG44" s="209"/>
      <c r="BH44" s="209"/>
      <c r="BI44" s="209"/>
      <c r="BJ44" s="209"/>
      <c r="BK44" s="209"/>
      <c r="BL44" s="209"/>
      <c r="BM44" s="209"/>
      <c r="BN44" s="209"/>
      <c r="BO44" s="209"/>
      <c r="BP44" s="209"/>
      <c r="BQ44" s="209"/>
      <c r="BR44" s="209"/>
      <c r="BS44" s="209"/>
      <c r="BT44" s="209"/>
      <c r="BU44" s="209"/>
      <c r="BV44" s="209"/>
      <c r="BW44" s="209"/>
      <c r="BX44" s="209"/>
    </row>
    <row r="45" spans="1:76" s="225" customFormat="1" ht="18.600000000000001" hidden="1" customHeight="1">
      <c r="A45" s="90" t="s">
        <v>147</v>
      </c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210"/>
      <c r="AT45" s="210"/>
      <c r="AU45" s="210"/>
      <c r="AV45" s="210"/>
      <c r="AW45" s="210"/>
      <c r="AX45" s="210"/>
      <c r="AY45" s="210"/>
      <c r="AZ45" s="210"/>
      <c r="BA45" s="210"/>
      <c r="BB45" s="209"/>
      <c r="BC45" s="209"/>
      <c r="BD45" s="209"/>
      <c r="BE45" s="209"/>
      <c r="BF45" s="209"/>
      <c r="BG45" s="209"/>
      <c r="BH45" s="209"/>
      <c r="BI45" s="209"/>
      <c r="BJ45" s="209"/>
      <c r="BK45" s="209"/>
      <c r="BL45" s="209"/>
      <c r="BM45" s="209"/>
      <c r="BN45" s="209"/>
      <c r="BO45" s="209"/>
      <c r="BP45" s="209"/>
      <c r="BQ45" s="209"/>
      <c r="BR45" s="209"/>
      <c r="BS45" s="209"/>
      <c r="BT45" s="209"/>
      <c r="BU45" s="209"/>
      <c r="BV45" s="209"/>
      <c r="BW45" s="209"/>
      <c r="BX45" s="209"/>
    </row>
    <row r="46" spans="1:76" s="90" customFormat="1" ht="20.399999999999999" hidden="1">
      <c r="A46" s="225" t="s">
        <v>153</v>
      </c>
      <c r="B46" s="25"/>
      <c r="C46" s="61"/>
      <c r="D46" s="218"/>
      <c r="E46" s="61"/>
      <c r="F46" s="218"/>
      <c r="G46" s="61"/>
      <c r="H46" s="215"/>
      <c r="I46" s="61"/>
      <c r="J46" s="215"/>
      <c r="K46" s="61"/>
      <c r="L46" s="218"/>
      <c r="M46" s="61"/>
      <c r="N46" s="218"/>
      <c r="O46" s="61"/>
      <c r="P46" s="218"/>
      <c r="Q46" s="61"/>
      <c r="R46" s="218"/>
      <c r="S46" s="61">
        <f>SUM(S44:S44)</f>
        <v>0</v>
      </c>
      <c r="T46" s="215"/>
      <c r="U46" s="61">
        <f>SUM(U44:U44)</f>
        <v>0</v>
      </c>
      <c r="Y46" s="362"/>
      <c r="Z46" s="363"/>
      <c r="AA46" s="362"/>
      <c r="AB46" s="363"/>
      <c r="AC46" s="362"/>
      <c r="AD46" s="363"/>
      <c r="AE46" s="362"/>
      <c r="AF46" s="362"/>
      <c r="AG46" s="362"/>
      <c r="AH46" s="363"/>
      <c r="AI46" s="362"/>
      <c r="AJ46" s="363"/>
      <c r="AK46" s="362"/>
      <c r="AL46" s="363"/>
      <c r="AM46" s="362"/>
      <c r="AN46" s="363"/>
      <c r="AO46" s="362"/>
      <c r="AP46" s="363"/>
      <c r="AQ46" s="362"/>
      <c r="AS46" s="210"/>
      <c r="AT46" s="210"/>
      <c r="AU46" s="210"/>
      <c r="AV46" s="210"/>
      <c r="AW46" s="210"/>
      <c r="AX46" s="210"/>
      <c r="AY46" s="210"/>
      <c r="AZ46" s="210"/>
      <c r="BA46" s="210"/>
      <c r="BB46" s="209"/>
      <c r="BC46" s="209"/>
      <c r="BD46" s="209"/>
      <c r="BE46" s="209"/>
      <c r="BF46" s="209"/>
      <c r="BG46" s="209"/>
      <c r="BH46" s="209"/>
      <c r="BI46" s="209"/>
      <c r="BJ46" s="209"/>
      <c r="BK46" s="209"/>
      <c r="BL46" s="209"/>
      <c r="BM46" s="209"/>
      <c r="BN46" s="209"/>
      <c r="BO46" s="209"/>
      <c r="BP46" s="209"/>
      <c r="BQ46" s="209"/>
      <c r="BR46" s="209"/>
      <c r="BS46" s="209"/>
      <c r="BT46" s="209"/>
      <c r="BU46" s="209"/>
      <c r="BV46" s="209"/>
      <c r="BW46" s="209"/>
      <c r="BX46" s="209"/>
    </row>
    <row r="47" spans="1:76" s="90" customFormat="1" ht="20.399999999999999" hidden="1">
      <c r="A47" s="224"/>
      <c r="B47" s="25"/>
      <c r="C47" s="218"/>
      <c r="D47" s="218"/>
      <c r="E47" s="218"/>
      <c r="F47" s="218"/>
      <c r="G47" s="218"/>
      <c r="H47" s="218"/>
      <c r="I47" s="215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Y47" s="357"/>
      <c r="Z47" s="357"/>
      <c r="AA47" s="357"/>
      <c r="AB47" s="357"/>
      <c r="AC47" s="357"/>
      <c r="AD47" s="357"/>
      <c r="AE47" s="357"/>
      <c r="AF47" s="357"/>
      <c r="AG47" s="357"/>
      <c r="AH47" s="357"/>
      <c r="AI47" s="357"/>
      <c r="AJ47" s="357"/>
      <c r="AK47" s="357"/>
      <c r="AL47" s="357"/>
      <c r="AM47" s="357"/>
      <c r="AN47" s="357"/>
      <c r="AO47" s="357"/>
      <c r="AP47" s="357"/>
      <c r="AQ47" s="357"/>
      <c r="AR47" s="225"/>
      <c r="AS47" s="210"/>
      <c r="AT47" s="210"/>
      <c r="AU47" s="210"/>
      <c r="AV47" s="210"/>
      <c r="AW47" s="210"/>
      <c r="AX47" s="210"/>
      <c r="AY47" s="210"/>
      <c r="AZ47" s="210"/>
      <c r="BA47" s="210"/>
      <c r="BB47" s="209"/>
      <c r="BC47" s="209"/>
      <c r="BD47" s="209"/>
      <c r="BE47" s="209"/>
      <c r="BF47" s="209"/>
      <c r="BG47" s="209"/>
      <c r="BH47" s="209"/>
      <c r="BI47" s="209"/>
      <c r="BJ47" s="209"/>
      <c r="BK47" s="209"/>
      <c r="BL47" s="209"/>
      <c r="BM47" s="209"/>
      <c r="BN47" s="209"/>
      <c r="BO47" s="209"/>
      <c r="BP47" s="209"/>
      <c r="BQ47" s="209"/>
      <c r="BR47" s="209"/>
      <c r="BS47" s="209"/>
      <c r="BT47" s="209"/>
      <c r="BU47" s="209"/>
      <c r="BV47" s="209"/>
      <c r="BW47" s="209"/>
      <c r="BX47" s="209"/>
    </row>
    <row r="48" spans="1:76" s="47" customFormat="1" ht="18.600000000000001" customHeight="1">
      <c r="A48" s="90" t="s">
        <v>148</v>
      </c>
      <c r="B48" s="18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Y48" s="358"/>
      <c r="Z48" s="364"/>
      <c r="AA48" s="358"/>
      <c r="AB48" s="364"/>
      <c r="AC48" s="358"/>
      <c r="AD48" s="364"/>
      <c r="AE48" s="358"/>
      <c r="AF48" s="364"/>
      <c r="AG48" s="358"/>
      <c r="AH48" s="364"/>
      <c r="AI48" s="358"/>
      <c r="AJ48" s="364"/>
      <c r="AK48" s="358"/>
      <c r="AL48" s="364"/>
      <c r="AM48" s="358"/>
      <c r="AN48" s="364"/>
      <c r="AO48" s="358"/>
      <c r="AP48" s="364"/>
      <c r="AQ48" s="361"/>
      <c r="AR48" s="90"/>
      <c r="AS48" s="210"/>
      <c r="AT48" s="210"/>
      <c r="AU48" s="210"/>
      <c r="AV48" s="210"/>
      <c r="AW48" s="210"/>
      <c r="AX48" s="210"/>
      <c r="AY48" s="210"/>
      <c r="AZ48" s="210"/>
      <c r="BA48" s="210"/>
      <c r="BB48" s="209"/>
      <c r="BC48" s="209"/>
      <c r="BD48" s="209"/>
      <c r="BE48" s="209"/>
      <c r="BF48" s="209"/>
      <c r="BG48" s="209"/>
      <c r="BH48" s="209"/>
      <c r="BI48" s="209"/>
      <c r="BJ48" s="209"/>
      <c r="BK48" s="209"/>
      <c r="BL48" s="209"/>
      <c r="BM48" s="209"/>
      <c r="BN48" s="209"/>
      <c r="BO48" s="209"/>
      <c r="BP48" s="209"/>
      <c r="BQ48" s="209"/>
      <c r="BR48" s="209"/>
      <c r="BS48" s="209"/>
      <c r="BT48" s="209"/>
      <c r="BU48" s="209"/>
      <c r="BV48" s="209"/>
      <c r="BW48" s="209"/>
      <c r="BX48" s="209"/>
    </row>
    <row r="49" spans="1:76" s="47" customFormat="1" ht="18.600000000000001" customHeight="1">
      <c r="A49" s="93" t="s">
        <v>108</v>
      </c>
      <c r="B49" s="33"/>
      <c r="C49" s="215">
        <v>0</v>
      </c>
      <c r="D49" s="215"/>
      <c r="E49" s="215">
        <v>0</v>
      </c>
      <c r="F49" s="215"/>
      <c r="G49" s="215">
        <v>0</v>
      </c>
      <c r="H49" s="215"/>
      <c r="I49" s="215">
        <f>'PL 3M 5-6'!H50</f>
        <v>119326</v>
      </c>
      <c r="J49" s="215"/>
      <c r="K49" s="215">
        <v>0</v>
      </c>
      <c r="L49" s="215"/>
      <c r="M49" s="215">
        <v>0</v>
      </c>
      <c r="N49" s="215"/>
      <c r="O49" s="215">
        <v>0</v>
      </c>
      <c r="P49" s="215"/>
      <c r="Q49" s="215">
        <v>0</v>
      </c>
      <c r="R49" s="215"/>
      <c r="S49" s="215">
        <v>0</v>
      </c>
      <c r="T49" s="215"/>
      <c r="U49" s="215">
        <f>SUM(C49:I49,S49)</f>
        <v>119326</v>
      </c>
      <c r="Y49" s="358"/>
      <c r="Z49" s="361"/>
      <c r="AA49" s="358"/>
      <c r="AB49" s="361"/>
      <c r="AC49" s="358"/>
      <c r="AD49" s="361"/>
      <c r="AE49" s="360"/>
      <c r="AF49" s="360"/>
      <c r="AG49" s="358"/>
      <c r="AH49" s="360"/>
      <c r="AI49" s="358"/>
      <c r="AJ49" s="360"/>
      <c r="AK49" s="358"/>
      <c r="AL49" s="360"/>
      <c r="AM49" s="358"/>
      <c r="AN49" s="359"/>
      <c r="AO49" s="361"/>
      <c r="AP49" s="359"/>
      <c r="AQ49" s="361"/>
      <c r="AR49" s="90"/>
      <c r="AS49" s="210"/>
      <c r="AT49" s="210"/>
      <c r="AU49" s="210"/>
      <c r="AV49" s="210"/>
      <c r="AW49" s="210"/>
      <c r="AX49" s="210"/>
      <c r="AY49" s="210"/>
      <c r="AZ49" s="210"/>
      <c r="BA49" s="210"/>
      <c r="BB49" s="209"/>
      <c r="BC49" s="209"/>
      <c r="BD49" s="209"/>
      <c r="BE49" s="209"/>
      <c r="BF49" s="209"/>
      <c r="BG49" s="209"/>
      <c r="BH49" s="209"/>
      <c r="BI49" s="209"/>
      <c r="BJ49" s="209"/>
      <c r="BK49" s="209"/>
      <c r="BL49" s="209"/>
      <c r="BM49" s="209"/>
      <c r="BN49" s="209"/>
      <c r="BO49" s="209"/>
      <c r="BP49" s="209"/>
      <c r="BQ49" s="209"/>
      <c r="BR49" s="209"/>
      <c r="BS49" s="209"/>
      <c r="BT49" s="209"/>
      <c r="BU49" s="209"/>
      <c r="BV49" s="209"/>
      <c r="BW49" s="209"/>
      <c r="BX49" s="209"/>
    </row>
    <row r="50" spans="1:76" s="47" customFormat="1" ht="18.600000000000001" customHeight="1">
      <c r="A50" s="93" t="s">
        <v>89</v>
      </c>
      <c r="B50" s="33"/>
      <c r="C50" s="215">
        <v>0</v>
      </c>
      <c r="D50" s="215"/>
      <c r="E50" s="215">
        <v>0</v>
      </c>
      <c r="F50" s="215"/>
      <c r="G50" s="215">
        <v>0</v>
      </c>
      <c r="H50" s="12"/>
      <c r="I50" s="215">
        <v>0</v>
      </c>
      <c r="J50" s="215"/>
      <c r="K50" s="215">
        <v>0</v>
      </c>
      <c r="L50" s="215"/>
      <c r="M50" s="215">
        <v>0</v>
      </c>
      <c r="N50" s="215"/>
      <c r="O50" s="158">
        <f>'PL 3M 5-6'!H54</f>
        <v>4455</v>
      </c>
      <c r="P50" s="215"/>
      <c r="Q50" s="158">
        <f>'PL 3M 5-6'!H55+'PL 3M 5-6'!H56</f>
        <v>1649</v>
      </c>
      <c r="R50" s="215"/>
      <c r="S50" s="215">
        <f>SUM(K50:Q50)</f>
        <v>6104</v>
      </c>
      <c r="T50" s="215"/>
      <c r="U50" s="215">
        <f>SUM(C50:I50,S50)</f>
        <v>6104</v>
      </c>
      <c r="Y50" s="367"/>
      <c r="Z50" s="361"/>
      <c r="AA50" s="367"/>
      <c r="AB50" s="361"/>
      <c r="AC50" s="367"/>
      <c r="AD50" s="361"/>
      <c r="AE50" s="367"/>
      <c r="AF50" s="360"/>
      <c r="AG50" s="367"/>
      <c r="AH50" s="360"/>
      <c r="AI50" s="367"/>
      <c r="AJ50" s="360"/>
      <c r="AK50" s="360"/>
      <c r="AL50" s="360"/>
      <c r="AM50" s="360"/>
      <c r="AN50" s="364"/>
      <c r="AO50" s="361"/>
      <c r="AP50" s="359"/>
      <c r="AQ50" s="361"/>
      <c r="AS50" s="210"/>
      <c r="AT50" s="210"/>
      <c r="AU50" s="210"/>
      <c r="AV50" s="210"/>
      <c r="AW50" s="210"/>
      <c r="AX50" s="210"/>
      <c r="AY50" s="210"/>
      <c r="AZ50" s="210"/>
      <c r="BA50" s="210"/>
      <c r="BB50" s="209"/>
      <c r="BC50" s="209"/>
      <c r="BD50" s="209"/>
      <c r="BE50" s="209"/>
      <c r="BF50" s="209"/>
      <c r="BG50" s="209"/>
      <c r="BH50" s="209"/>
      <c r="BI50" s="209"/>
      <c r="BJ50" s="209"/>
      <c r="BK50" s="209"/>
      <c r="BL50" s="209"/>
      <c r="BM50" s="209"/>
      <c r="BN50" s="209"/>
      <c r="BO50" s="209"/>
      <c r="BP50" s="209"/>
      <c r="BQ50" s="209"/>
      <c r="BR50" s="209"/>
      <c r="BS50" s="209"/>
    </row>
    <row r="51" spans="1:76" s="90" customFormat="1" ht="18.600000000000001" customHeight="1">
      <c r="A51" s="303" t="s">
        <v>96</v>
      </c>
      <c r="B51" s="26"/>
      <c r="C51" s="190">
        <f>SUM(C49:C50)</f>
        <v>0</v>
      </c>
      <c r="D51" s="218"/>
      <c r="E51" s="190">
        <f>SUM(E49:E50)</f>
        <v>0</v>
      </c>
      <c r="F51" s="218"/>
      <c r="G51" s="190">
        <f>SUM(G49:G50)</f>
        <v>0</v>
      </c>
      <c r="H51" s="191"/>
      <c r="I51" s="190">
        <f>SUM(I49:I50)</f>
        <v>119326</v>
      </c>
      <c r="J51" s="191"/>
      <c r="K51" s="190">
        <f>SUM(K49:K50)</f>
        <v>0</v>
      </c>
      <c r="L51" s="218"/>
      <c r="M51" s="190">
        <f>SUM(M49:M50)</f>
        <v>0</v>
      </c>
      <c r="N51" s="218"/>
      <c r="O51" s="190">
        <f>SUM(O49:O50)</f>
        <v>4455</v>
      </c>
      <c r="P51" s="218"/>
      <c r="Q51" s="190">
        <f>SUM(Q49:Q50)</f>
        <v>1649</v>
      </c>
      <c r="R51" s="218"/>
      <c r="S51" s="190">
        <f>SUM(S49:S50)</f>
        <v>6104</v>
      </c>
      <c r="T51" s="218"/>
      <c r="U51" s="190">
        <f>SUM(U49:U50)</f>
        <v>125430</v>
      </c>
      <c r="Y51" s="362"/>
      <c r="Z51" s="362"/>
      <c r="AA51" s="362"/>
      <c r="AB51" s="362"/>
      <c r="AC51" s="362"/>
      <c r="AD51" s="365"/>
      <c r="AE51" s="362"/>
      <c r="AF51" s="365"/>
      <c r="AG51" s="365"/>
      <c r="AH51" s="365"/>
      <c r="AI51" s="362"/>
      <c r="AJ51" s="365"/>
      <c r="AK51" s="362"/>
      <c r="AL51" s="365"/>
      <c r="AM51" s="362"/>
      <c r="AN51" s="365"/>
      <c r="AO51" s="362"/>
      <c r="AP51" s="365"/>
      <c r="AQ51" s="362"/>
      <c r="AR51" s="47"/>
      <c r="AS51" s="47"/>
      <c r="AT51" s="210"/>
      <c r="AU51" s="210"/>
      <c r="AV51" s="210"/>
      <c r="AW51" s="210"/>
      <c r="AX51" s="210"/>
      <c r="AY51" s="210"/>
      <c r="AZ51" s="210"/>
      <c r="BA51" s="210"/>
      <c r="BB51" s="209"/>
      <c r="BC51" s="209"/>
      <c r="BD51" s="209"/>
      <c r="BE51" s="209"/>
      <c r="BF51" s="209"/>
      <c r="BG51" s="209"/>
      <c r="BH51" s="209"/>
      <c r="BI51" s="209"/>
      <c r="BJ51" s="209"/>
      <c r="BK51" s="209"/>
      <c r="BL51" s="209"/>
      <c r="BM51" s="209"/>
      <c r="BN51" s="209"/>
      <c r="BO51" s="209"/>
      <c r="BP51" s="209"/>
      <c r="BQ51" s="209"/>
      <c r="BR51" s="209"/>
      <c r="BS51" s="209"/>
    </row>
    <row r="52" spans="1:76" s="90" customFormat="1" ht="20.399999999999999">
      <c r="B52" s="185"/>
      <c r="C52" s="226"/>
      <c r="D52" s="215"/>
      <c r="E52" s="226"/>
      <c r="F52" s="215"/>
      <c r="G52" s="226"/>
      <c r="H52" s="12"/>
      <c r="I52" s="226"/>
      <c r="J52" s="12"/>
      <c r="K52" s="12"/>
      <c r="L52" s="215"/>
      <c r="M52" s="226"/>
      <c r="N52" s="215"/>
      <c r="O52" s="226"/>
      <c r="P52" s="215"/>
      <c r="Q52" s="226"/>
      <c r="R52" s="215"/>
      <c r="S52" s="226"/>
      <c r="T52" s="215"/>
      <c r="U52" s="226"/>
      <c r="Y52" s="362"/>
      <c r="Z52" s="365"/>
      <c r="AA52" s="362"/>
      <c r="AB52" s="365"/>
      <c r="AC52" s="362"/>
      <c r="AD52" s="365"/>
      <c r="AE52" s="362"/>
      <c r="AF52" s="365"/>
      <c r="AG52" s="365"/>
      <c r="AH52" s="365"/>
      <c r="AI52" s="362"/>
      <c r="AJ52" s="365"/>
      <c r="AK52" s="362"/>
      <c r="AL52" s="365"/>
      <c r="AM52" s="365"/>
      <c r="AN52" s="365"/>
      <c r="AO52" s="362"/>
      <c r="AP52" s="365"/>
      <c r="AQ52" s="362"/>
      <c r="AR52" s="47"/>
      <c r="AT52" s="210"/>
      <c r="AU52" s="210"/>
      <c r="AV52" s="210"/>
      <c r="AW52" s="210"/>
      <c r="AX52" s="210"/>
      <c r="AY52" s="210"/>
      <c r="AZ52" s="210"/>
      <c r="BA52" s="210"/>
      <c r="BB52" s="209"/>
      <c r="BC52" s="209"/>
      <c r="BD52" s="209"/>
      <c r="BE52" s="209"/>
      <c r="BF52" s="209"/>
      <c r="BG52" s="209"/>
      <c r="BH52" s="209"/>
      <c r="BI52" s="209"/>
      <c r="BJ52" s="209"/>
      <c r="BK52" s="209"/>
      <c r="BL52" s="209"/>
      <c r="BM52" s="209"/>
      <c r="BN52" s="209"/>
      <c r="BO52" s="209"/>
      <c r="BP52" s="209"/>
      <c r="BQ52" s="209"/>
      <c r="BR52" s="209"/>
      <c r="BS52" s="209"/>
    </row>
    <row r="53" spans="1:76" s="90" customFormat="1" ht="18.600000000000001" customHeight="1" thickBot="1">
      <c r="A53" s="90" t="s">
        <v>204</v>
      </c>
      <c r="B53" s="26"/>
      <c r="C53" s="227">
        <f>C51+C40</f>
        <v>5480510</v>
      </c>
      <c r="D53" s="218">
        <v>0</v>
      </c>
      <c r="E53" s="227">
        <f>E51+E40</f>
        <v>4325271</v>
      </c>
      <c r="F53" s="218">
        <v>0</v>
      </c>
      <c r="G53" s="227">
        <f>G51+G40</f>
        <v>549988</v>
      </c>
      <c r="H53" s="218">
        <v>0</v>
      </c>
      <c r="I53" s="227">
        <f>I51+I40+I46</f>
        <v>534032</v>
      </c>
      <c r="J53" s="218">
        <v>0</v>
      </c>
      <c r="K53" s="227">
        <f>K51+K40</f>
        <v>17964</v>
      </c>
      <c r="L53" s="218">
        <v>0</v>
      </c>
      <c r="M53" s="227">
        <f>M51+M40</f>
        <v>-22126</v>
      </c>
      <c r="N53" s="218">
        <v>0</v>
      </c>
      <c r="O53" s="227">
        <f>O51+O40</f>
        <v>-738968</v>
      </c>
      <c r="P53" s="218">
        <v>0</v>
      </c>
      <c r="Q53" s="227">
        <f>Q51+Q40</f>
        <v>-2069</v>
      </c>
      <c r="R53" s="218">
        <v>0</v>
      </c>
      <c r="S53" s="227">
        <f>S51+S40</f>
        <v>-745199</v>
      </c>
      <c r="T53" s="218">
        <v>0</v>
      </c>
      <c r="U53" s="227">
        <f>U51+U40+U46</f>
        <v>10144602</v>
      </c>
      <c r="Y53" s="355"/>
      <c r="Z53" s="355"/>
      <c r="AA53" s="355"/>
      <c r="AB53" s="355"/>
      <c r="AC53" s="355"/>
      <c r="AD53" s="355"/>
      <c r="AE53" s="355"/>
      <c r="AF53" s="355"/>
      <c r="AG53" s="355"/>
      <c r="AH53" s="355"/>
      <c r="AI53" s="355"/>
      <c r="AJ53" s="355"/>
      <c r="AK53" s="355"/>
      <c r="AL53" s="355"/>
      <c r="AM53" s="355"/>
      <c r="AN53" s="355"/>
      <c r="AO53" s="355"/>
      <c r="AP53" s="355"/>
      <c r="AQ53" s="355"/>
      <c r="AT53" s="210"/>
      <c r="AU53" s="210"/>
      <c r="AV53" s="210"/>
      <c r="AW53" s="210"/>
      <c r="AX53" s="210"/>
      <c r="AY53" s="210"/>
      <c r="AZ53" s="210"/>
      <c r="BA53" s="210"/>
      <c r="BB53" s="209"/>
      <c r="BC53" s="209"/>
      <c r="BD53" s="209"/>
      <c r="BE53" s="209"/>
      <c r="BF53" s="209"/>
      <c r="BG53" s="209"/>
      <c r="BH53" s="209"/>
      <c r="BI53" s="209"/>
      <c r="BJ53" s="209"/>
      <c r="BK53" s="209"/>
      <c r="BL53" s="209"/>
      <c r="BM53" s="209"/>
      <c r="BN53" s="209"/>
      <c r="BO53" s="209"/>
      <c r="BP53" s="209"/>
      <c r="BQ53" s="209"/>
      <c r="BR53" s="209"/>
      <c r="BS53" s="209"/>
    </row>
    <row r="54" spans="1:76" ht="18" thickTop="1">
      <c r="AR54" s="90"/>
      <c r="AS54" s="90"/>
      <c r="AT54" s="210"/>
      <c r="AU54" s="210"/>
      <c r="AV54" s="210"/>
      <c r="AW54" s="210"/>
      <c r="AX54" s="210"/>
      <c r="AY54" s="210"/>
      <c r="AZ54" s="210"/>
      <c r="BA54" s="210"/>
      <c r="BB54" s="209"/>
      <c r="BC54" s="209"/>
      <c r="BD54" s="209"/>
      <c r="BE54" s="209"/>
      <c r="BF54" s="209"/>
      <c r="BG54" s="209"/>
      <c r="BH54" s="209"/>
      <c r="BI54" s="209"/>
      <c r="BJ54" s="209"/>
      <c r="BK54" s="209"/>
      <c r="BL54" s="209"/>
      <c r="BM54" s="209"/>
      <c r="BN54" s="209"/>
      <c r="BO54" s="209"/>
      <c r="BP54" s="209"/>
      <c r="BQ54" s="209"/>
      <c r="BR54" s="209"/>
      <c r="BS54" s="209"/>
    </row>
    <row r="55" spans="1:76">
      <c r="AR55" s="90"/>
      <c r="AT55" s="210"/>
      <c r="AU55" s="210"/>
      <c r="AV55" s="210"/>
      <c r="AW55" s="210"/>
      <c r="AX55" s="210"/>
      <c r="AY55" s="210"/>
      <c r="AZ55" s="210"/>
      <c r="BA55" s="210"/>
      <c r="BB55" s="209"/>
      <c r="BC55" s="209"/>
      <c r="BD55" s="209"/>
      <c r="BE55" s="209"/>
      <c r="BF55" s="209"/>
      <c r="BG55" s="209"/>
      <c r="BH55" s="209"/>
      <c r="BI55" s="209"/>
      <c r="BJ55" s="209"/>
      <c r="BK55" s="209"/>
      <c r="BL55" s="209"/>
      <c r="BM55" s="209"/>
      <c r="BN55" s="209"/>
      <c r="BO55" s="209"/>
      <c r="BP55" s="209"/>
      <c r="BQ55" s="209"/>
      <c r="BR55" s="209"/>
      <c r="BS55" s="209"/>
    </row>
  </sheetData>
  <mergeCells count="20">
    <mergeCell ref="A28:U28"/>
    <mergeCell ref="A29:U29"/>
    <mergeCell ref="A30:U30"/>
    <mergeCell ref="C32:U32"/>
    <mergeCell ref="G33:I33"/>
    <mergeCell ref="K33:S33"/>
    <mergeCell ref="A1:U1"/>
    <mergeCell ref="A2:U2"/>
    <mergeCell ref="A3:U3"/>
    <mergeCell ref="C5:U5"/>
    <mergeCell ref="G6:I6"/>
    <mergeCell ref="K6:S6"/>
    <mergeCell ref="AC33:AE33"/>
    <mergeCell ref="AG33:AO33"/>
    <mergeCell ref="AC35:AE35"/>
    <mergeCell ref="Y5:AQ5"/>
    <mergeCell ref="AC6:AE6"/>
    <mergeCell ref="AG6:AO6"/>
    <mergeCell ref="AC8:AE8"/>
    <mergeCell ref="Y32:AQ32"/>
  </mergeCells>
  <printOptions horizontalCentered="1"/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2"/>
  <sheetViews>
    <sheetView tabSelected="1" view="pageBreakPreview" zoomScale="70" zoomScaleNormal="70" zoomScaleSheetLayoutView="70" workbookViewId="0">
      <selection sqref="A1:I1"/>
    </sheetView>
  </sheetViews>
  <sheetFormatPr defaultColWidth="9.21875" defaultRowHeight="21.6"/>
  <cols>
    <col min="1" max="1" width="60.109375" style="176" customWidth="1"/>
    <col min="2" max="2" width="5.77734375" style="173" customWidth="1"/>
    <col min="3" max="3" width="12.44140625" style="177" bestFit="1" customWidth="1"/>
    <col min="4" max="4" width="0.77734375" style="177" customWidth="1"/>
    <col min="5" max="5" width="12.44140625" style="177" bestFit="1" customWidth="1"/>
    <col min="6" max="6" width="0.77734375" style="177" customWidth="1"/>
    <col min="7" max="7" width="12.44140625" style="177" bestFit="1" customWidth="1"/>
    <col min="8" max="8" width="0.77734375" style="177" customWidth="1"/>
    <col min="9" max="9" width="12.33203125" style="177" customWidth="1"/>
    <col min="10" max="10" width="0.44140625" style="176" customWidth="1"/>
    <col min="11" max="11" width="16.88671875" style="176" customWidth="1"/>
    <col min="12" max="12" width="13.77734375" style="176" customWidth="1"/>
    <col min="13" max="13" width="2.6640625" style="176" customWidth="1"/>
    <col min="14" max="14" width="13.6640625" style="176" customWidth="1"/>
    <col min="15" max="15" width="2.6640625" style="176" customWidth="1"/>
    <col min="16" max="16" width="13.77734375" style="176" customWidth="1"/>
    <col min="17" max="17" width="2.6640625" style="176" customWidth="1"/>
    <col min="18" max="18" width="13.6640625" style="176" customWidth="1"/>
    <col min="19" max="26" width="9.21875" style="176" customWidth="1"/>
    <col min="27" max="16384" width="9.21875" style="176"/>
  </cols>
  <sheetData>
    <row r="1" spans="1:26" s="145" customFormat="1" ht="17.100000000000001" customHeight="1">
      <c r="A1" s="368" t="s">
        <v>0</v>
      </c>
      <c r="B1" s="368"/>
      <c r="C1" s="368"/>
      <c r="D1" s="368"/>
      <c r="E1" s="368"/>
      <c r="F1" s="368"/>
      <c r="G1" s="368"/>
      <c r="H1" s="368"/>
      <c r="I1" s="368"/>
    </row>
    <row r="2" spans="1:26" s="145" customFormat="1" ht="17.100000000000001" customHeight="1">
      <c r="A2" s="368" t="s">
        <v>154</v>
      </c>
      <c r="B2" s="368"/>
      <c r="C2" s="368"/>
      <c r="D2" s="368"/>
      <c r="E2" s="368"/>
      <c r="F2" s="368"/>
      <c r="G2" s="368"/>
      <c r="H2" s="368"/>
      <c r="I2" s="368"/>
    </row>
    <row r="3" spans="1:26" s="146" customFormat="1" ht="17.100000000000001" customHeight="1">
      <c r="A3" s="368" t="s">
        <v>199</v>
      </c>
      <c r="B3" s="368"/>
      <c r="C3" s="368"/>
      <c r="D3" s="368"/>
      <c r="E3" s="368"/>
      <c r="F3" s="368"/>
      <c r="G3" s="368"/>
      <c r="H3" s="368"/>
      <c r="I3" s="368"/>
    </row>
    <row r="4" spans="1:26" s="146" customFormat="1" ht="21" customHeight="1">
      <c r="A4" s="144"/>
      <c r="B4" s="144"/>
      <c r="C4" s="144"/>
      <c r="D4" s="144"/>
      <c r="E4" s="144"/>
      <c r="F4" s="144"/>
      <c r="G4" s="144"/>
      <c r="H4" s="144"/>
      <c r="I4" s="144"/>
    </row>
    <row r="5" spans="1:26" s="146" customFormat="1" ht="17.100000000000001" customHeight="1">
      <c r="A5" s="147"/>
      <c r="B5" s="186"/>
      <c r="C5" s="378" t="s">
        <v>2</v>
      </c>
      <c r="D5" s="378"/>
      <c r="E5" s="378"/>
      <c r="F5" s="148"/>
      <c r="G5" s="378" t="s">
        <v>3</v>
      </c>
      <c r="H5" s="378"/>
      <c r="I5" s="378"/>
    </row>
    <row r="6" spans="1:26" s="146" customFormat="1" ht="17.100000000000001" customHeight="1">
      <c r="A6" s="147"/>
      <c r="B6" s="186"/>
      <c r="C6" s="378" t="s">
        <v>155</v>
      </c>
      <c r="D6" s="378"/>
      <c r="E6" s="378"/>
      <c r="F6" s="148"/>
      <c r="G6" s="378" t="s">
        <v>155</v>
      </c>
      <c r="H6" s="378"/>
      <c r="I6" s="378"/>
    </row>
    <row r="7" spans="1:26" s="151" customFormat="1" ht="17.100000000000001" customHeight="1">
      <c r="A7" s="149"/>
      <c r="B7" s="150"/>
      <c r="C7" s="247" t="s">
        <v>198</v>
      </c>
      <c r="D7" s="25"/>
      <c r="E7" s="247" t="s">
        <v>198</v>
      </c>
      <c r="F7" s="25"/>
      <c r="G7" s="247" t="s">
        <v>198</v>
      </c>
      <c r="H7" s="25"/>
      <c r="I7" s="247" t="s">
        <v>198</v>
      </c>
    </row>
    <row r="8" spans="1:26" s="146" customFormat="1" ht="17.100000000000001" customHeight="1">
      <c r="A8" s="147"/>
      <c r="B8" s="186"/>
      <c r="C8" s="35">
        <v>2025</v>
      </c>
      <c r="D8" s="36"/>
      <c r="E8" s="35">
        <v>2024</v>
      </c>
      <c r="F8" s="36"/>
      <c r="G8" s="35">
        <v>2025</v>
      </c>
      <c r="H8" s="36"/>
      <c r="I8" s="35">
        <v>2024</v>
      </c>
    </row>
    <row r="9" spans="1:26" s="146" customFormat="1" ht="17.100000000000001" customHeight="1">
      <c r="A9" s="147"/>
      <c r="B9" s="186" t="s">
        <v>8</v>
      </c>
      <c r="C9" s="186" t="s">
        <v>9</v>
      </c>
      <c r="D9" s="187"/>
      <c r="E9" s="186" t="s">
        <v>9</v>
      </c>
      <c r="F9" s="187"/>
      <c r="G9" s="186" t="s">
        <v>9</v>
      </c>
      <c r="H9" s="187"/>
      <c r="I9" s="186" t="s">
        <v>9</v>
      </c>
    </row>
    <row r="10" spans="1:26" s="146" customFormat="1" ht="17.100000000000001" customHeight="1">
      <c r="A10" s="152" t="s">
        <v>156</v>
      </c>
      <c r="B10" s="153"/>
      <c r="C10" s="154"/>
      <c r="D10" s="155"/>
      <c r="E10" s="154"/>
      <c r="F10" s="155"/>
      <c r="G10" s="154"/>
      <c r="H10" s="155"/>
      <c r="I10" s="154"/>
    </row>
    <row r="11" spans="1:26" s="146" customFormat="1" ht="17.100000000000001" customHeight="1">
      <c r="A11" s="278" t="s">
        <v>108</v>
      </c>
      <c r="B11" s="153"/>
      <c r="C11" s="12">
        <f>'PL 3M 5-6'!D50</f>
        <v>119326</v>
      </c>
      <c r="D11" s="12"/>
      <c r="E11" s="12">
        <f>'PL 3M 5-6'!F50</f>
        <v>287634</v>
      </c>
      <c r="F11" s="12"/>
      <c r="G11" s="12">
        <f>'PL 3M 5-6'!H50</f>
        <v>119326</v>
      </c>
      <c r="H11" s="12"/>
      <c r="I11" s="12">
        <f>'PL 3M 5-6'!J50</f>
        <v>287634</v>
      </c>
      <c r="M11" s="164"/>
      <c r="T11" s="164"/>
      <c r="U11" s="164"/>
      <c r="V11" s="164"/>
      <c r="W11" s="164"/>
      <c r="X11" s="164"/>
      <c r="Y11" s="164"/>
      <c r="Z11" s="164"/>
    </row>
    <row r="12" spans="1:26" s="146" customFormat="1" ht="17.100000000000001" customHeight="1">
      <c r="A12" s="157" t="s">
        <v>157</v>
      </c>
      <c r="B12" s="153"/>
      <c r="C12" s="156"/>
      <c r="D12" s="156"/>
      <c r="E12" s="156"/>
      <c r="F12" s="156"/>
      <c r="G12" s="156"/>
      <c r="H12" s="156"/>
      <c r="I12" s="156"/>
      <c r="T12" s="164"/>
      <c r="U12" s="164"/>
      <c r="V12" s="164"/>
      <c r="W12" s="164"/>
      <c r="X12" s="164"/>
      <c r="Y12" s="164"/>
      <c r="Z12" s="164"/>
    </row>
    <row r="13" spans="1:26" s="146" customFormat="1" ht="17.100000000000001" customHeight="1">
      <c r="A13" s="146" t="s">
        <v>158</v>
      </c>
      <c r="B13" s="153">
        <v>7</v>
      </c>
      <c r="C13" s="12">
        <v>74494</v>
      </c>
      <c r="D13" s="12"/>
      <c r="E13" s="12">
        <v>72726</v>
      </c>
      <c r="F13" s="12"/>
      <c r="G13" s="12">
        <v>65995</v>
      </c>
      <c r="H13" s="12"/>
      <c r="I13" s="12">
        <v>65150</v>
      </c>
      <c r="M13" s="164"/>
      <c r="T13" s="164"/>
      <c r="U13" s="164"/>
      <c r="V13" s="164"/>
      <c r="W13" s="164"/>
      <c r="X13" s="164"/>
      <c r="Y13" s="164"/>
      <c r="Z13" s="164"/>
    </row>
    <row r="14" spans="1:26" s="146" customFormat="1" ht="17.100000000000001" customHeight="1">
      <c r="A14" s="146" t="s">
        <v>159</v>
      </c>
      <c r="B14" s="153">
        <v>7</v>
      </c>
      <c r="C14" s="12">
        <v>14423</v>
      </c>
      <c r="D14" s="12"/>
      <c r="E14" s="12">
        <v>14786</v>
      </c>
      <c r="F14" s="12"/>
      <c r="G14" s="12">
        <v>563</v>
      </c>
      <c r="H14" s="12"/>
      <c r="I14" s="12">
        <v>515</v>
      </c>
      <c r="M14" s="164"/>
      <c r="T14" s="164"/>
      <c r="U14" s="164"/>
      <c r="V14" s="164"/>
      <c r="W14" s="164"/>
      <c r="X14" s="164"/>
      <c r="Y14" s="164"/>
      <c r="Z14" s="164"/>
    </row>
    <row r="15" spans="1:26" s="146" customFormat="1" ht="17.100000000000001" customHeight="1">
      <c r="A15" s="146" t="s">
        <v>160</v>
      </c>
      <c r="B15" s="153">
        <v>7</v>
      </c>
      <c r="C15" s="12">
        <v>77871</v>
      </c>
      <c r="D15" s="12"/>
      <c r="E15" s="12">
        <v>60032</v>
      </c>
      <c r="F15" s="12"/>
      <c r="G15" s="12">
        <v>25247</v>
      </c>
      <c r="H15" s="12"/>
      <c r="I15" s="12">
        <v>27223</v>
      </c>
      <c r="M15" s="164"/>
      <c r="T15" s="164"/>
      <c r="U15" s="164"/>
      <c r="V15" s="164"/>
      <c r="W15" s="164"/>
      <c r="X15" s="279"/>
      <c r="Y15" s="164"/>
      <c r="Z15" s="164"/>
    </row>
    <row r="16" spans="1:26" s="146" customFormat="1" ht="17.100000000000001" customHeight="1">
      <c r="A16" s="146" t="s">
        <v>78</v>
      </c>
      <c r="B16" s="153"/>
      <c r="C16" s="12">
        <v>-48825</v>
      </c>
      <c r="D16" s="12"/>
      <c r="E16" s="12">
        <v>-71927</v>
      </c>
      <c r="F16" s="12"/>
      <c r="G16" s="12">
        <v>-93439</v>
      </c>
      <c r="H16" s="12"/>
      <c r="I16" s="12">
        <v>-85723</v>
      </c>
      <c r="M16" s="164"/>
      <c r="T16" s="164"/>
      <c r="U16" s="164"/>
      <c r="V16" s="164"/>
      <c r="W16" s="164"/>
      <c r="X16" s="164"/>
      <c r="Y16" s="164"/>
      <c r="Z16" s="164"/>
    </row>
    <row r="17" spans="1:26" s="146" customFormat="1" ht="17.100000000000001" customHeight="1">
      <c r="A17" s="164" t="s">
        <v>161</v>
      </c>
      <c r="B17" s="153"/>
      <c r="C17" s="12">
        <v>-929</v>
      </c>
      <c r="D17" s="12"/>
      <c r="E17" s="12">
        <v>0</v>
      </c>
      <c r="F17" s="12"/>
      <c r="G17" s="12">
        <v>-929</v>
      </c>
      <c r="H17" s="12"/>
      <c r="I17" s="12">
        <v>0</v>
      </c>
      <c r="M17" s="164"/>
      <c r="T17" s="164"/>
      <c r="U17" s="164"/>
      <c r="V17" s="164"/>
      <c r="W17" s="164"/>
      <c r="X17" s="164"/>
      <c r="Y17" s="164"/>
      <c r="Z17" s="164"/>
    </row>
    <row r="18" spans="1:26" s="146" customFormat="1" ht="17.100000000000001" customHeight="1">
      <c r="A18" s="164" t="s">
        <v>212</v>
      </c>
      <c r="B18" s="153">
        <v>7</v>
      </c>
      <c r="C18" s="12">
        <v>-235193</v>
      </c>
      <c r="D18" s="12"/>
      <c r="E18" s="12">
        <v>0</v>
      </c>
      <c r="F18" s="12"/>
      <c r="G18" s="12">
        <v>-235193</v>
      </c>
      <c r="H18" s="12"/>
      <c r="I18" s="12">
        <v>0</v>
      </c>
      <c r="M18" s="164"/>
      <c r="T18" s="164"/>
      <c r="U18" s="164"/>
      <c r="V18" s="164"/>
      <c r="W18" s="164"/>
      <c r="X18" s="164"/>
      <c r="Y18" s="164"/>
      <c r="Z18" s="164"/>
    </row>
    <row r="19" spans="1:26" s="146" customFormat="1" ht="17.100000000000001" customHeight="1">
      <c r="A19" s="146" t="s">
        <v>162</v>
      </c>
      <c r="B19" s="153"/>
      <c r="C19" s="12">
        <v>3549</v>
      </c>
      <c r="D19" s="12"/>
      <c r="E19" s="12">
        <v>3216</v>
      </c>
      <c r="F19" s="12"/>
      <c r="G19" s="12">
        <v>3156</v>
      </c>
      <c r="H19" s="12"/>
      <c r="I19" s="12">
        <v>2846</v>
      </c>
      <c r="M19" s="164"/>
      <c r="T19" s="164"/>
      <c r="U19" s="164"/>
      <c r="V19" s="164"/>
      <c r="W19" s="164"/>
      <c r="X19" s="164"/>
      <c r="Y19" s="164"/>
      <c r="Z19" s="164"/>
    </row>
    <row r="20" spans="1:26" s="146" customFormat="1" ht="17.100000000000001" customHeight="1">
      <c r="A20" s="146" t="s">
        <v>79</v>
      </c>
      <c r="B20" s="153"/>
      <c r="C20" s="12">
        <v>18200</v>
      </c>
      <c r="D20" s="12"/>
      <c r="E20" s="12">
        <v>28256</v>
      </c>
      <c r="F20" s="12"/>
      <c r="G20" s="12">
        <v>11333</v>
      </c>
      <c r="H20" s="12"/>
      <c r="I20" s="12">
        <v>12673</v>
      </c>
      <c r="M20" s="164"/>
      <c r="T20" s="164"/>
      <c r="U20" s="164"/>
      <c r="V20" s="164"/>
      <c r="W20" s="164"/>
      <c r="X20" s="164"/>
      <c r="Y20" s="164"/>
      <c r="Z20" s="164"/>
    </row>
    <row r="21" spans="1:26" s="146" customFormat="1" ht="17.100000000000001" customHeight="1">
      <c r="A21" s="278" t="s">
        <v>196</v>
      </c>
      <c r="B21" s="153"/>
      <c r="C21" s="12">
        <v>24805</v>
      </c>
      <c r="D21" s="12"/>
      <c r="E21" s="12">
        <v>-284459</v>
      </c>
      <c r="F21" s="12"/>
      <c r="G21" s="12">
        <v>-60673</v>
      </c>
      <c r="H21" s="12"/>
      <c r="I21" s="12">
        <v>-316123</v>
      </c>
      <c r="M21" s="164"/>
      <c r="T21" s="164"/>
      <c r="U21" s="164"/>
      <c r="V21" s="164"/>
      <c r="W21" s="164"/>
      <c r="X21" s="164"/>
      <c r="Y21" s="164"/>
      <c r="Z21" s="164"/>
    </row>
    <row r="22" spans="1:26" s="146" customFormat="1" ht="17.100000000000001" customHeight="1">
      <c r="A22" s="146" t="s">
        <v>163</v>
      </c>
      <c r="B22" s="153"/>
      <c r="C22" s="12">
        <v>0</v>
      </c>
      <c r="D22" s="12"/>
      <c r="E22" s="12">
        <v>498</v>
      </c>
      <c r="F22" s="12"/>
      <c r="G22" s="12">
        <v>0</v>
      </c>
      <c r="H22" s="12"/>
      <c r="I22" s="12">
        <v>498</v>
      </c>
      <c r="M22" s="164"/>
      <c r="T22" s="164"/>
      <c r="U22" s="164"/>
      <c r="V22" s="164"/>
      <c r="W22" s="164"/>
      <c r="X22" s="164"/>
      <c r="Y22" s="164"/>
      <c r="Z22" s="164"/>
    </row>
    <row r="23" spans="1:26" s="146" customFormat="1" ht="17.100000000000001" customHeight="1">
      <c r="A23" s="164" t="s">
        <v>215</v>
      </c>
      <c r="B23" s="153">
        <v>4</v>
      </c>
      <c r="C23" s="12">
        <v>448</v>
      </c>
      <c r="D23" s="12"/>
      <c r="E23" s="12">
        <v>-1769</v>
      </c>
      <c r="F23" s="12"/>
      <c r="G23" s="12">
        <v>-127</v>
      </c>
      <c r="H23" s="12"/>
      <c r="I23" s="12">
        <v>-1261</v>
      </c>
      <c r="M23" s="164"/>
      <c r="T23" s="164"/>
      <c r="U23" s="164"/>
      <c r="V23" s="164"/>
      <c r="W23" s="164"/>
      <c r="X23" s="164"/>
      <c r="Y23" s="164"/>
      <c r="Z23" s="164"/>
    </row>
    <row r="24" spans="1:26" s="146" customFormat="1" ht="17.100000000000001" customHeight="1">
      <c r="A24" s="164" t="s">
        <v>214</v>
      </c>
      <c r="B24" s="153"/>
      <c r="C24" s="12">
        <v>251</v>
      </c>
      <c r="D24" s="12"/>
      <c r="E24" s="12">
        <v>-825</v>
      </c>
      <c r="F24" s="12"/>
      <c r="G24" s="12">
        <v>-3</v>
      </c>
      <c r="H24" s="12"/>
      <c r="I24" s="12">
        <v>-825</v>
      </c>
      <c r="M24" s="164"/>
      <c r="T24" s="164"/>
      <c r="U24" s="164"/>
      <c r="V24" s="164"/>
      <c r="W24" s="164"/>
      <c r="X24" s="164"/>
      <c r="Y24" s="164"/>
      <c r="Z24" s="164"/>
    </row>
    <row r="25" spans="1:26" s="146" customFormat="1" ht="17.100000000000001" hidden="1" customHeight="1">
      <c r="A25" s="164" t="s">
        <v>164</v>
      </c>
      <c r="B25" s="153"/>
      <c r="C25" s="12"/>
      <c r="D25" s="12"/>
      <c r="E25" s="12">
        <v>0</v>
      </c>
      <c r="F25" s="12"/>
      <c r="G25" s="12"/>
      <c r="H25" s="12"/>
      <c r="I25" s="12">
        <v>0</v>
      </c>
      <c r="M25" s="164"/>
      <c r="T25" s="164"/>
      <c r="U25" s="164"/>
      <c r="V25" s="164"/>
      <c r="W25" s="164"/>
      <c r="X25" s="164"/>
      <c r="Y25" s="164"/>
      <c r="Z25" s="164"/>
    </row>
    <row r="26" spans="1:26" s="146" customFormat="1" ht="17.100000000000001" hidden="1" customHeight="1">
      <c r="A26" s="146" t="s">
        <v>165</v>
      </c>
      <c r="B26" s="153"/>
      <c r="C26" s="12"/>
      <c r="D26" s="12"/>
      <c r="E26" s="12">
        <v>0</v>
      </c>
      <c r="F26" s="12"/>
      <c r="G26" s="12"/>
      <c r="H26" s="12"/>
      <c r="I26" s="12">
        <v>0</v>
      </c>
      <c r="M26" s="164"/>
      <c r="T26" s="164"/>
      <c r="U26" s="164"/>
      <c r="V26" s="164"/>
      <c r="W26" s="164"/>
      <c r="X26" s="164"/>
      <c r="Y26" s="164"/>
      <c r="Z26" s="164"/>
    </row>
    <row r="27" spans="1:26" s="146" customFormat="1" ht="17.100000000000001" customHeight="1">
      <c r="A27" s="146" t="s">
        <v>166</v>
      </c>
      <c r="B27" s="153"/>
      <c r="C27" s="12">
        <v>-102</v>
      </c>
      <c r="D27" s="12"/>
      <c r="E27" s="12">
        <v>0</v>
      </c>
      <c r="F27" s="12"/>
      <c r="G27" s="12">
        <v>0</v>
      </c>
      <c r="H27" s="12"/>
      <c r="I27" s="12">
        <v>0</v>
      </c>
      <c r="M27" s="164"/>
      <c r="T27" s="164"/>
      <c r="U27" s="164"/>
      <c r="V27" s="164"/>
      <c r="W27" s="164"/>
      <c r="X27" s="164"/>
      <c r="Y27" s="164"/>
      <c r="Z27" s="164"/>
    </row>
    <row r="28" spans="1:26" s="146" customFormat="1" ht="17.100000000000001" customHeight="1">
      <c r="A28" s="146" t="s">
        <v>167</v>
      </c>
      <c r="B28" s="153"/>
      <c r="C28" s="12">
        <v>-54</v>
      </c>
      <c r="D28" s="12"/>
      <c r="E28" s="12">
        <v>0</v>
      </c>
      <c r="F28" s="12"/>
      <c r="G28" s="12">
        <v>-54</v>
      </c>
      <c r="H28" s="12"/>
      <c r="I28" s="12">
        <v>0</v>
      </c>
      <c r="M28" s="164"/>
      <c r="T28" s="164"/>
      <c r="U28" s="164"/>
      <c r="V28" s="164"/>
      <c r="W28" s="164"/>
      <c r="X28" s="164"/>
      <c r="Y28" s="164"/>
      <c r="Z28" s="164"/>
    </row>
    <row r="29" spans="1:26" s="146" customFormat="1" ht="17.100000000000001" customHeight="1">
      <c r="A29" s="164" t="s">
        <v>218</v>
      </c>
      <c r="B29" s="153"/>
      <c r="C29" s="12">
        <v>0</v>
      </c>
      <c r="D29" s="12"/>
      <c r="E29" s="12">
        <v>-3</v>
      </c>
      <c r="F29" s="12"/>
      <c r="G29" s="12">
        <v>0</v>
      </c>
      <c r="H29" s="12"/>
      <c r="I29" s="12">
        <v>-3</v>
      </c>
      <c r="M29" s="164"/>
      <c r="T29" s="164"/>
      <c r="U29" s="164"/>
      <c r="V29" s="164"/>
      <c r="W29" s="164"/>
      <c r="X29" s="164"/>
      <c r="Y29" s="164"/>
      <c r="Z29" s="164"/>
    </row>
    <row r="30" spans="1:26" s="146" customFormat="1" ht="17.100000000000001" customHeight="1">
      <c r="A30" s="164" t="s">
        <v>205</v>
      </c>
      <c r="B30" s="153"/>
      <c r="C30" s="12">
        <v>0</v>
      </c>
      <c r="D30" s="12"/>
      <c r="E30" s="12">
        <v>0</v>
      </c>
      <c r="F30" s="12"/>
      <c r="G30" s="12">
        <v>-2480</v>
      </c>
      <c r="H30" s="12"/>
      <c r="I30" s="12">
        <v>0</v>
      </c>
      <c r="M30" s="164"/>
      <c r="T30" s="164"/>
      <c r="U30" s="164"/>
      <c r="V30" s="164"/>
      <c r="W30" s="164"/>
      <c r="X30" s="164"/>
      <c r="Y30" s="164"/>
      <c r="Z30" s="164"/>
    </row>
    <row r="31" spans="1:26" s="146" customFormat="1" ht="17.100000000000001" customHeight="1">
      <c r="A31" s="164" t="s">
        <v>208</v>
      </c>
      <c r="B31" s="153">
        <v>6</v>
      </c>
      <c r="C31" s="12">
        <v>26764</v>
      </c>
      <c r="D31" s="12"/>
      <c r="E31" s="12">
        <v>49718</v>
      </c>
      <c r="F31" s="12"/>
      <c r="G31" s="12">
        <v>229105</v>
      </c>
      <c r="H31" s="12"/>
      <c r="I31" s="12">
        <v>110945</v>
      </c>
      <c r="T31" s="164"/>
      <c r="U31" s="164"/>
      <c r="V31" s="164"/>
      <c r="W31" s="164"/>
      <c r="X31" s="164"/>
      <c r="Y31" s="164"/>
      <c r="Z31" s="164"/>
    </row>
    <row r="32" spans="1:26" s="146" customFormat="1" ht="17.100000000000001" customHeight="1">
      <c r="A32" s="146" t="s">
        <v>82</v>
      </c>
      <c r="B32" s="153"/>
      <c r="C32" s="158">
        <v>27206</v>
      </c>
      <c r="D32" s="12"/>
      <c r="E32" s="158">
        <v>36388</v>
      </c>
      <c r="F32" s="12"/>
      <c r="G32" s="158">
        <v>15005</v>
      </c>
      <c r="H32" s="12"/>
      <c r="I32" s="158">
        <v>13199</v>
      </c>
      <c r="M32" s="164"/>
      <c r="T32" s="164"/>
      <c r="U32" s="164"/>
      <c r="V32" s="164"/>
      <c r="W32" s="164"/>
      <c r="X32" s="164"/>
      <c r="Y32" s="164"/>
      <c r="Z32" s="164"/>
    </row>
    <row r="33" spans="1:26" s="146" customFormat="1" ht="17.100000000000001" customHeight="1">
      <c r="B33" s="153"/>
      <c r="C33" s="12">
        <f>SUM(C11:C32)</f>
        <v>102234</v>
      </c>
      <c r="D33" s="12"/>
      <c r="E33" s="12">
        <f>SUM(E11:E32)</f>
        <v>194271</v>
      </c>
      <c r="F33" s="12"/>
      <c r="G33" s="12">
        <f>SUM(G11:G32)</f>
        <v>76832</v>
      </c>
      <c r="H33" s="12"/>
      <c r="I33" s="12">
        <f>SUM(I11:I32)</f>
        <v>116748</v>
      </c>
      <c r="M33" s="164"/>
      <c r="T33" s="164"/>
      <c r="U33" s="164"/>
      <c r="V33" s="164"/>
      <c r="W33" s="164"/>
      <c r="Y33" s="164"/>
      <c r="Z33" s="164"/>
    </row>
    <row r="34" spans="1:26" s="146" customFormat="1" ht="17.100000000000001" customHeight="1">
      <c r="A34" s="157" t="s">
        <v>168</v>
      </c>
      <c r="B34" s="153"/>
      <c r="C34" s="156"/>
      <c r="D34" s="156"/>
      <c r="E34" s="156"/>
      <c r="F34" s="156"/>
      <c r="G34" s="296"/>
      <c r="H34" s="156"/>
      <c r="I34" s="156"/>
    </row>
    <row r="35" spans="1:26" s="146" customFormat="1" ht="17.100000000000001" customHeight="1">
      <c r="A35" s="146" t="s">
        <v>13</v>
      </c>
      <c r="B35" s="153"/>
      <c r="C35" s="12">
        <v>-4616</v>
      </c>
      <c r="D35" s="12"/>
      <c r="E35" s="12">
        <v>92410</v>
      </c>
      <c r="F35" s="12"/>
      <c r="G35" s="12">
        <v>-87912</v>
      </c>
      <c r="H35" s="12"/>
      <c r="I35" s="12">
        <v>296612</v>
      </c>
      <c r="M35" s="164"/>
      <c r="T35" s="164"/>
      <c r="U35" s="164"/>
      <c r="V35" s="164"/>
      <c r="W35" s="164"/>
      <c r="X35" s="164"/>
      <c r="Y35" s="164"/>
      <c r="Z35" s="164"/>
    </row>
    <row r="36" spans="1:26" s="146" customFormat="1" ht="17.100000000000001" customHeight="1">
      <c r="A36" s="146" t="s">
        <v>15</v>
      </c>
      <c r="B36" s="153"/>
      <c r="C36" s="12">
        <v>2829</v>
      </c>
      <c r="D36" s="12"/>
      <c r="E36" s="12">
        <v>-57575</v>
      </c>
      <c r="F36" s="12"/>
      <c r="G36" s="12">
        <v>-9281</v>
      </c>
      <c r="H36" s="12"/>
      <c r="I36" s="12">
        <v>-278716</v>
      </c>
      <c r="M36" s="164"/>
      <c r="T36" s="164"/>
      <c r="U36" s="164"/>
      <c r="V36" s="164"/>
      <c r="W36" s="164"/>
      <c r="X36" s="164"/>
      <c r="Y36" s="164"/>
      <c r="Z36" s="164"/>
    </row>
    <row r="37" spans="1:26" s="146" customFormat="1" ht="17.100000000000001" customHeight="1">
      <c r="A37" s="146" t="s">
        <v>16</v>
      </c>
      <c r="B37" s="153"/>
      <c r="C37" s="12">
        <v>-51075</v>
      </c>
      <c r="D37" s="12"/>
      <c r="E37" s="12">
        <v>149</v>
      </c>
      <c r="F37" s="12"/>
      <c r="G37" s="12">
        <v>-49421</v>
      </c>
      <c r="H37" s="12"/>
      <c r="I37" s="12">
        <v>1310</v>
      </c>
      <c r="M37" s="164"/>
      <c r="T37" s="164"/>
      <c r="U37" s="164"/>
      <c r="V37" s="164"/>
      <c r="W37" s="164"/>
      <c r="X37" s="164"/>
      <c r="Y37" s="164"/>
      <c r="Z37" s="164"/>
    </row>
    <row r="38" spans="1:26" s="146" customFormat="1" ht="17.100000000000001" customHeight="1">
      <c r="A38" s="146" t="s">
        <v>19</v>
      </c>
      <c r="B38" s="153"/>
      <c r="C38" s="12">
        <v>-1275</v>
      </c>
      <c r="D38" s="12"/>
      <c r="E38" s="12">
        <v>508</v>
      </c>
      <c r="F38" s="12"/>
      <c r="G38" s="12">
        <v>-4469</v>
      </c>
      <c r="H38" s="12"/>
      <c r="I38" s="12">
        <v>-51</v>
      </c>
    </row>
    <row r="39" spans="1:26" s="146" customFormat="1" ht="17.100000000000001" customHeight="1">
      <c r="A39" s="146" t="s">
        <v>32</v>
      </c>
      <c r="B39" s="153"/>
      <c r="C39" s="12">
        <v>1412</v>
      </c>
      <c r="D39" s="12"/>
      <c r="E39" s="12">
        <v>2229</v>
      </c>
      <c r="F39" s="12"/>
      <c r="G39" s="12">
        <v>1725</v>
      </c>
      <c r="H39" s="12"/>
      <c r="I39" s="12">
        <v>0</v>
      </c>
    </row>
    <row r="40" spans="1:26" s="146" customFormat="1" ht="17.100000000000001" customHeight="1">
      <c r="A40" s="146" t="s">
        <v>39</v>
      </c>
      <c r="B40" s="153"/>
      <c r="C40" s="12">
        <v>-71333</v>
      </c>
      <c r="D40" s="12"/>
      <c r="E40" s="12">
        <v>-297515</v>
      </c>
      <c r="F40" s="12"/>
      <c r="G40" s="12">
        <v>-49688</v>
      </c>
      <c r="H40" s="12"/>
      <c r="I40" s="12">
        <v>-113685</v>
      </c>
      <c r="T40" s="304"/>
    </row>
    <row r="41" spans="1:26" s="146" customFormat="1" ht="17.100000000000001" customHeight="1">
      <c r="A41" s="146" t="s">
        <v>40</v>
      </c>
      <c r="B41" s="153"/>
      <c r="C41" s="12">
        <v>-384</v>
      </c>
      <c r="D41" s="12"/>
      <c r="E41" s="12">
        <v>-367</v>
      </c>
      <c r="F41" s="12"/>
      <c r="G41" s="12">
        <v>-111865</v>
      </c>
      <c r="H41" s="12"/>
      <c r="I41" s="12">
        <v>-12949</v>
      </c>
    </row>
    <row r="42" spans="1:26" s="146" customFormat="1" ht="17.100000000000001" customHeight="1">
      <c r="A42" s="146" t="s">
        <v>169</v>
      </c>
      <c r="B42" s="153"/>
      <c r="C42" s="12">
        <v>-6411</v>
      </c>
      <c r="D42" s="12"/>
      <c r="E42" s="12">
        <v>-5884</v>
      </c>
      <c r="F42" s="12"/>
      <c r="G42" s="12">
        <v>6413</v>
      </c>
      <c r="H42" s="12"/>
      <c r="I42" s="12">
        <v>13101</v>
      </c>
    </row>
    <row r="43" spans="1:26" s="146" customFormat="1" ht="17.100000000000001" customHeight="1">
      <c r="A43" s="146" t="s">
        <v>44</v>
      </c>
      <c r="B43" s="153"/>
      <c r="C43" s="12">
        <v>9719</v>
      </c>
      <c r="D43" s="12"/>
      <c r="E43" s="12">
        <v>-24059</v>
      </c>
      <c r="F43" s="12"/>
      <c r="G43" s="12">
        <v>-157</v>
      </c>
      <c r="H43" s="12"/>
      <c r="I43" s="12">
        <v>26</v>
      </c>
    </row>
    <row r="44" spans="1:26" s="146" customFormat="1" ht="17.100000000000001" customHeight="1">
      <c r="A44" s="146" t="s">
        <v>52</v>
      </c>
      <c r="B44" s="153"/>
      <c r="C44" s="12">
        <v>306395</v>
      </c>
      <c r="D44" s="12"/>
      <c r="E44" s="12">
        <v>4532</v>
      </c>
      <c r="F44" s="12"/>
      <c r="G44" s="12">
        <v>263787</v>
      </c>
      <c r="H44" s="12"/>
      <c r="I44" s="12">
        <v>0</v>
      </c>
    </row>
    <row r="45" spans="1:26" s="146" customFormat="1" ht="17.100000000000001" hidden="1" customHeight="1">
      <c r="A45" s="164" t="s">
        <v>51</v>
      </c>
      <c r="B45" s="153"/>
      <c r="C45" s="12"/>
      <c r="D45" s="12"/>
      <c r="E45" s="12">
        <v>0</v>
      </c>
      <c r="F45" s="12"/>
      <c r="G45" s="12"/>
      <c r="H45" s="12"/>
      <c r="I45" s="12">
        <v>0</v>
      </c>
    </row>
    <row r="46" spans="1:26" s="146" customFormat="1" ht="17.100000000000001" customHeight="1">
      <c r="A46" s="164" t="s">
        <v>206</v>
      </c>
      <c r="B46" s="153"/>
      <c r="C46" s="12">
        <v>30549</v>
      </c>
      <c r="D46" s="12"/>
      <c r="E46" s="12">
        <v>47792</v>
      </c>
      <c r="F46" s="12"/>
      <c r="G46" s="12">
        <v>37016</v>
      </c>
      <c r="H46" s="12"/>
      <c r="I46" s="12">
        <v>50516</v>
      </c>
    </row>
    <row r="47" spans="1:26" s="145" customFormat="1" ht="17.100000000000001" customHeight="1">
      <c r="A47" s="159" t="s">
        <v>209</v>
      </c>
      <c r="B47" s="153"/>
      <c r="C47" s="190">
        <f>SUM(C33:C46)</f>
        <v>318044</v>
      </c>
      <c r="D47" s="12"/>
      <c r="E47" s="190">
        <f>SUM(E33:E46)</f>
        <v>-43509</v>
      </c>
      <c r="F47" s="12"/>
      <c r="G47" s="190">
        <f>SUM(G33:G46)</f>
        <v>72980</v>
      </c>
      <c r="H47" s="12"/>
      <c r="I47" s="190">
        <f>SUM(I33:I46)</f>
        <v>72912</v>
      </c>
      <c r="T47" s="146"/>
      <c r="U47" s="146"/>
      <c r="V47" s="146"/>
      <c r="W47" s="146"/>
      <c r="X47" s="146"/>
      <c r="Y47" s="146"/>
      <c r="Z47" s="146"/>
    </row>
    <row r="48" spans="1:26" s="145" customFormat="1" ht="20.100000000000001" customHeight="1">
      <c r="A48" s="368" t="s">
        <v>0</v>
      </c>
      <c r="B48" s="368"/>
      <c r="C48" s="368"/>
      <c r="D48" s="368"/>
      <c r="E48" s="368"/>
      <c r="F48" s="368"/>
      <c r="G48" s="368"/>
      <c r="H48" s="368"/>
      <c r="I48" s="368"/>
    </row>
    <row r="49" spans="1:26" s="146" customFormat="1" ht="20.100000000000001" customHeight="1">
      <c r="A49" s="368" t="s">
        <v>170</v>
      </c>
      <c r="B49" s="368"/>
      <c r="C49" s="368"/>
      <c r="D49" s="368"/>
      <c r="E49" s="368"/>
      <c r="F49" s="368"/>
      <c r="G49" s="368"/>
      <c r="H49" s="368"/>
      <c r="I49" s="368"/>
    </row>
    <row r="50" spans="1:26" s="146" customFormat="1" ht="20.100000000000001" customHeight="1">
      <c r="A50" s="368" t="s">
        <v>199</v>
      </c>
      <c r="B50" s="368"/>
      <c r="C50" s="368"/>
      <c r="D50" s="368"/>
      <c r="E50" s="368"/>
      <c r="F50" s="368"/>
      <c r="G50" s="368"/>
      <c r="H50" s="368"/>
      <c r="I50" s="368"/>
    </row>
    <row r="51" spans="1:26" s="146" customFormat="1" ht="21" customHeight="1">
      <c r="A51" s="144"/>
      <c r="B51" s="144"/>
      <c r="C51" s="144"/>
      <c r="D51" s="144"/>
      <c r="E51" s="144"/>
      <c r="F51" s="144"/>
      <c r="G51" s="144"/>
      <c r="H51" s="144"/>
      <c r="I51" s="144"/>
    </row>
    <row r="52" spans="1:26" s="151" customFormat="1" ht="20.100000000000001" customHeight="1">
      <c r="A52" s="147"/>
      <c r="B52" s="186"/>
      <c r="C52" s="378" t="s">
        <v>2</v>
      </c>
      <c r="D52" s="378"/>
      <c r="E52" s="378"/>
      <c r="F52" s="148"/>
      <c r="G52" s="378" t="s">
        <v>3</v>
      </c>
      <c r="H52" s="378"/>
      <c r="I52" s="378"/>
    </row>
    <row r="53" spans="1:26" s="146" customFormat="1" ht="20.100000000000001" customHeight="1">
      <c r="A53" s="147"/>
      <c r="B53" s="186"/>
      <c r="C53" s="378" t="s">
        <v>155</v>
      </c>
      <c r="D53" s="378"/>
      <c r="E53" s="378"/>
      <c r="F53" s="148"/>
      <c r="G53" s="378" t="s">
        <v>155</v>
      </c>
      <c r="H53" s="378"/>
      <c r="I53" s="378"/>
    </row>
    <row r="54" spans="1:26" s="146" customFormat="1" ht="20.100000000000001" customHeight="1">
      <c r="A54" s="149"/>
      <c r="B54" s="150"/>
      <c r="C54" s="247" t="s">
        <v>198</v>
      </c>
      <c r="D54" s="25"/>
      <c r="E54" s="247" t="s">
        <v>198</v>
      </c>
      <c r="F54" s="25"/>
      <c r="G54" s="247" t="s">
        <v>198</v>
      </c>
      <c r="H54" s="25"/>
      <c r="I54" s="247" t="s">
        <v>198</v>
      </c>
    </row>
    <row r="55" spans="1:26" s="31" customFormat="1" ht="20.100000000000001" customHeight="1">
      <c r="A55" s="147"/>
      <c r="B55" s="186"/>
      <c r="C55" s="35">
        <v>2025</v>
      </c>
      <c r="D55" s="36"/>
      <c r="E55" s="35">
        <v>2024</v>
      </c>
      <c r="F55" s="36"/>
      <c r="G55" s="35">
        <v>2025</v>
      </c>
      <c r="H55" s="36"/>
      <c r="I55" s="35">
        <v>2024</v>
      </c>
    </row>
    <row r="56" spans="1:26" s="146" customFormat="1" ht="19.8" customHeight="1">
      <c r="A56" s="147"/>
      <c r="B56" s="186" t="s">
        <v>8</v>
      </c>
      <c r="C56" s="186" t="s">
        <v>9</v>
      </c>
      <c r="D56" s="187"/>
      <c r="E56" s="186" t="s">
        <v>9</v>
      </c>
      <c r="F56" s="187"/>
      <c r="G56" s="186" t="s">
        <v>9</v>
      </c>
      <c r="H56" s="187"/>
      <c r="I56" s="186" t="s">
        <v>9</v>
      </c>
    </row>
    <row r="57" spans="1:26" s="31" customFormat="1" ht="20.100000000000001" customHeight="1">
      <c r="A57" s="160" t="s">
        <v>171</v>
      </c>
      <c r="B57" s="188"/>
      <c r="C57" s="161"/>
      <c r="D57" s="161"/>
      <c r="E57" s="161"/>
      <c r="F57" s="161"/>
      <c r="G57" s="161"/>
      <c r="H57" s="161"/>
      <c r="I57" s="161"/>
    </row>
    <row r="58" spans="1:26" s="31" customFormat="1" ht="20.100000000000001" customHeight="1">
      <c r="A58" s="145" t="s">
        <v>172</v>
      </c>
      <c r="B58" s="188"/>
      <c r="C58" s="12">
        <v>25026</v>
      </c>
      <c r="D58" s="12"/>
      <c r="E58" s="12">
        <v>61955</v>
      </c>
      <c r="F58" s="12"/>
      <c r="G58" s="12">
        <v>18930</v>
      </c>
      <c r="H58" s="12"/>
      <c r="I58" s="12">
        <v>76573</v>
      </c>
      <c r="L58" s="280"/>
      <c r="M58" s="280"/>
      <c r="N58" s="280"/>
      <c r="O58" s="280"/>
      <c r="P58" s="280"/>
      <c r="Q58" s="280"/>
      <c r="R58" s="280"/>
      <c r="T58" s="164"/>
      <c r="U58" s="164"/>
      <c r="V58" s="164"/>
      <c r="W58" s="164"/>
      <c r="X58" s="164"/>
      <c r="Y58" s="164"/>
      <c r="Z58" s="164"/>
    </row>
    <row r="59" spans="1:26" s="31" customFormat="1" ht="20.100000000000001" hidden="1" customHeight="1">
      <c r="A59" s="254" t="s">
        <v>173</v>
      </c>
      <c r="B59" s="188">
        <v>6</v>
      </c>
      <c r="C59" s="12"/>
      <c r="D59" s="12"/>
      <c r="E59" s="12">
        <v>0</v>
      </c>
      <c r="F59" s="12"/>
      <c r="G59" s="12"/>
      <c r="H59" s="12"/>
      <c r="I59" s="12">
        <v>0</v>
      </c>
      <c r="L59" s="280"/>
      <c r="M59" s="280"/>
      <c r="N59" s="280"/>
      <c r="O59" s="280"/>
      <c r="P59" s="280"/>
      <c r="Q59" s="280"/>
      <c r="R59" s="280"/>
      <c r="T59" s="164"/>
      <c r="U59" s="164"/>
      <c r="V59" s="164"/>
      <c r="W59" s="164"/>
      <c r="X59" s="164"/>
      <c r="Y59" s="164"/>
      <c r="Z59" s="164"/>
    </row>
    <row r="60" spans="1:26" s="31" customFormat="1" ht="20.100000000000001" customHeight="1">
      <c r="A60" s="31" t="s">
        <v>174</v>
      </c>
      <c r="B60" s="188"/>
      <c r="C60" s="12">
        <v>457785</v>
      </c>
      <c r="D60" s="12"/>
      <c r="E60" s="12">
        <v>207050</v>
      </c>
      <c r="F60" s="12"/>
      <c r="G60" s="12">
        <v>457785</v>
      </c>
      <c r="H60" s="12"/>
      <c r="I60" s="12">
        <v>105857</v>
      </c>
      <c r="L60" s="281"/>
      <c r="M60" s="281"/>
      <c r="N60" s="281"/>
      <c r="O60" s="281"/>
      <c r="P60" s="281"/>
      <c r="Q60" s="281"/>
      <c r="R60" s="281"/>
      <c r="S60" s="145"/>
      <c r="T60" s="146"/>
      <c r="U60" s="146"/>
      <c r="V60" s="146"/>
      <c r="W60" s="146"/>
      <c r="X60" s="146"/>
      <c r="Y60" s="164"/>
      <c r="Z60" s="164"/>
    </row>
    <row r="61" spans="1:26" s="31" customFormat="1" ht="20.100000000000001" customHeight="1">
      <c r="A61" s="31" t="s">
        <v>216</v>
      </c>
      <c r="B61" s="188"/>
      <c r="C61" s="12">
        <v>4258</v>
      </c>
      <c r="D61" s="12"/>
      <c r="E61" s="12">
        <v>-26564</v>
      </c>
      <c r="F61" s="12"/>
      <c r="G61" s="12">
        <v>0</v>
      </c>
      <c r="H61" s="12"/>
      <c r="I61" s="12">
        <v>0</v>
      </c>
      <c r="L61" s="281"/>
      <c r="M61" s="281"/>
      <c r="N61" s="281"/>
      <c r="O61" s="281"/>
      <c r="P61" s="281"/>
      <c r="Q61" s="281"/>
      <c r="R61" s="281"/>
      <c r="S61" s="145"/>
      <c r="T61" s="146"/>
      <c r="U61" s="146"/>
      <c r="V61" s="146"/>
      <c r="W61" s="146"/>
      <c r="X61" s="146"/>
      <c r="Y61" s="164"/>
      <c r="Z61" s="164"/>
    </row>
    <row r="62" spans="1:26" s="31" customFormat="1" ht="20.100000000000001" customHeight="1">
      <c r="A62" s="145" t="s">
        <v>175</v>
      </c>
      <c r="B62" s="188"/>
      <c r="C62" s="12">
        <v>-194699</v>
      </c>
      <c r="D62" s="12"/>
      <c r="E62" s="12">
        <v>-11408</v>
      </c>
      <c r="F62" s="12"/>
      <c r="G62" s="12">
        <v>-29346</v>
      </c>
      <c r="H62" s="12"/>
      <c r="I62" s="12">
        <v>-6392</v>
      </c>
      <c r="L62" s="281"/>
      <c r="M62" s="281"/>
      <c r="N62" s="281"/>
      <c r="O62" s="281"/>
      <c r="P62" s="281"/>
      <c r="Q62" s="281"/>
      <c r="R62" s="281"/>
      <c r="S62" s="145"/>
      <c r="T62" s="146"/>
      <c r="U62" s="146"/>
      <c r="V62" s="146"/>
      <c r="W62" s="146"/>
      <c r="X62" s="146"/>
      <c r="Y62" s="164"/>
      <c r="Z62" s="164"/>
    </row>
    <row r="63" spans="1:26" s="31" customFormat="1" ht="20.100000000000001" customHeight="1">
      <c r="A63" s="145" t="s">
        <v>27</v>
      </c>
      <c r="B63" s="188"/>
      <c r="C63" s="12">
        <v>-129258</v>
      </c>
      <c r="D63" s="12"/>
      <c r="E63" s="12">
        <v>-22005</v>
      </c>
      <c r="F63" s="12"/>
      <c r="G63" s="12">
        <v>-5550</v>
      </c>
      <c r="H63" s="12"/>
      <c r="I63" s="12">
        <v>0</v>
      </c>
      <c r="L63" s="281"/>
      <c r="M63" s="281"/>
      <c r="N63" s="281"/>
      <c r="O63" s="281"/>
      <c r="P63" s="281"/>
      <c r="Q63" s="281"/>
      <c r="R63" s="281"/>
      <c r="S63" s="145"/>
      <c r="T63" s="146"/>
      <c r="U63" s="146"/>
      <c r="V63" s="146"/>
      <c r="W63" s="146"/>
      <c r="X63" s="146"/>
      <c r="Y63" s="164"/>
      <c r="Z63" s="164"/>
    </row>
    <row r="64" spans="1:26" s="31" customFormat="1" ht="20.100000000000001" customHeight="1">
      <c r="A64" s="145" t="s">
        <v>176</v>
      </c>
      <c r="B64" s="188"/>
      <c r="C64" s="12">
        <v>54</v>
      </c>
      <c r="D64" s="12"/>
      <c r="E64" s="12">
        <v>0</v>
      </c>
      <c r="F64" s="12"/>
      <c r="G64" s="12">
        <v>54</v>
      </c>
      <c r="H64" s="12"/>
      <c r="I64" s="12">
        <v>8</v>
      </c>
      <c r="L64" s="281"/>
      <c r="M64" s="281"/>
      <c r="N64" s="281"/>
      <c r="O64" s="281"/>
      <c r="P64" s="281"/>
      <c r="Q64" s="281"/>
      <c r="R64" s="281"/>
      <c r="S64" s="145"/>
      <c r="T64" s="146"/>
      <c r="U64" s="146"/>
      <c r="V64" s="146"/>
      <c r="W64" s="146"/>
      <c r="X64" s="146"/>
      <c r="Y64" s="164"/>
      <c r="Z64" s="164"/>
    </row>
    <row r="65" spans="1:26" s="31" customFormat="1" ht="20.100000000000001" customHeight="1">
      <c r="A65" s="145" t="s">
        <v>177</v>
      </c>
      <c r="B65" s="188"/>
      <c r="C65" s="12">
        <v>-20</v>
      </c>
      <c r="D65" s="12"/>
      <c r="E65" s="12">
        <v>-1217</v>
      </c>
      <c r="F65" s="12"/>
      <c r="G65" s="12">
        <v>0</v>
      </c>
      <c r="H65" s="12"/>
      <c r="I65" s="12">
        <v>-1074</v>
      </c>
      <c r="L65" s="281"/>
      <c r="M65" s="281"/>
      <c r="N65" s="281"/>
      <c r="O65" s="281"/>
      <c r="P65" s="281"/>
      <c r="Q65" s="281"/>
      <c r="R65" s="281"/>
      <c r="S65" s="145"/>
      <c r="T65" s="146"/>
      <c r="U65" s="146"/>
      <c r="V65" s="146"/>
      <c r="W65" s="146"/>
      <c r="X65" s="146"/>
      <c r="Y65" s="164"/>
      <c r="Z65" s="164"/>
    </row>
    <row r="66" spans="1:26" s="31" customFormat="1" ht="20.100000000000001" customHeight="1">
      <c r="A66" s="145" t="s">
        <v>178</v>
      </c>
      <c r="B66" s="188">
        <v>3</v>
      </c>
      <c r="C66" s="12">
        <v>0</v>
      </c>
      <c r="D66" s="12"/>
      <c r="E66" s="12">
        <v>0</v>
      </c>
      <c r="F66" s="12"/>
      <c r="G66" s="12">
        <v>-259970</v>
      </c>
      <c r="H66" s="12"/>
      <c r="I66" s="12">
        <v>-22331</v>
      </c>
      <c r="L66" s="281"/>
      <c r="M66" s="281"/>
      <c r="N66" s="281"/>
      <c r="O66" s="281"/>
      <c r="P66" s="281"/>
      <c r="Q66" s="281"/>
      <c r="R66" s="281"/>
      <c r="S66" s="145"/>
      <c r="T66" s="146"/>
      <c r="U66" s="146"/>
      <c r="V66" s="146"/>
      <c r="W66" s="146"/>
      <c r="X66" s="146"/>
      <c r="Y66" s="164"/>
      <c r="Z66" s="164"/>
    </row>
    <row r="67" spans="1:26" s="31" customFormat="1" ht="20.100000000000001" hidden="1" customHeight="1">
      <c r="A67" s="31" t="s">
        <v>179</v>
      </c>
      <c r="B67" s="188">
        <v>3</v>
      </c>
      <c r="C67" s="12"/>
      <c r="D67" s="12"/>
      <c r="E67" s="12">
        <v>0</v>
      </c>
      <c r="F67" s="12"/>
      <c r="G67" s="12"/>
      <c r="H67" s="12"/>
      <c r="I67" s="12"/>
      <c r="L67" s="281"/>
      <c r="M67" s="281"/>
      <c r="N67" s="281"/>
      <c r="O67" s="281"/>
      <c r="P67" s="281"/>
      <c r="Q67" s="281"/>
      <c r="R67" s="281"/>
      <c r="S67" s="145"/>
      <c r="T67" s="146"/>
      <c r="U67" s="146"/>
      <c r="V67" s="146"/>
      <c r="W67" s="146"/>
      <c r="X67" s="146"/>
      <c r="Y67" s="164"/>
      <c r="Z67" s="164"/>
    </row>
    <row r="68" spans="1:26" s="31" customFormat="1" ht="20.100000000000001" hidden="1" customHeight="1">
      <c r="A68" s="145" t="s">
        <v>180</v>
      </c>
      <c r="B68" s="188">
        <v>6</v>
      </c>
      <c r="C68" s="12"/>
      <c r="D68" s="12"/>
      <c r="E68" s="12">
        <v>0</v>
      </c>
      <c r="F68" s="12"/>
      <c r="G68" s="12"/>
      <c r="H68" s="12"/>
      <c r="I68" s="12">
        <v>0</v>
      </c>
      <c r="L68" s="281"/>
      <c r="M68" s="281"/>
      <c r="N68" s="281"/>
      <c r="O68" s="281"/>
      <c r="P68" s="281"/>
      <c r="Q68" s="281"/>
      <c r="R68" s="281"/>
      <c r="S68" s="145"/>
      <c r="T68" s="146"/>
      <c r="U68" s="146"/>
      <c r="V68" s="146"/>
      <c r="W68" s="146"/>
      <c r="X68" s="146"/>
      <c r="Y68" s="164"/>
      <c r="Z68" s="164"/>
    </row>
    <row r="69" spans="1:26" s="31" customFormat="1" ht="20.100000000000001" customHeight="1">
      <c r="A69" s="163" t="s">
        <v>210</v>
      </c>
      <c r="B69" s="188"/>
      <c r="C69" s="190">
        <f>SUM(C58:C68)</f>
        <v>163146</v>
      </c>
      <c r="D69" s="12"/>
      <c r="E69" s="190">
        <f>SUM(E58:E68)</f>
        <v>207811</v>
      </c>
      <c r="F69" s="12"/>
      <c r="G69" s="190">
        <f>SUM(G58:G68)</f>
        <v>181903</v>
      </c>
      <c r="H69" s="12"/>
      <c r="I69" s="190">
        <f>SUM(I58:I68)</f>
        <v>152641</v>
      </c>
      <c r="L69" s="281"/>
      <c r="M69" s="281"/>
      <c r="N69" s="281"/>
      <c r="O69" s="281"/>
      <c r="P69" s="281"/>
      <c r="Q69" s="281"/>
      <c r="R69" s="281"/>
      <c r="S69" s="145"/>
      <c r="T69" s="146"/>
      <c r="U69" s="146"/>
      <c r="V69" s="146"/>
      <c r="W69" s="146"/>
      <c r="X69" s="146"/>
      <c r="Y69" s="164"/>
      <c r="Z69" s="164"/>
    </row>
    <row r="70" spans="1:26" s="31" customFormat="1" ht="20.100000000000001" customHeight="1">
      <c r="A70" s="163"/>
      <c r="B70" s="188"/>
      <c r="C70" s="59"/>
      <c r="D70" s="51"/>
      <c r="E70" s="59"/>
      <c r="F70" s="51"/>
      <c r="G70" s="59"/>
      <c r="H70" s="51"/>
      <c r="I70" s="59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</row>
    <row r="71" spans="1:26" s="31" customFormat="1" ht="20.100000000000001" customHeight="1">
      <c r="A71" s="160" t="s">
        <v>181</v>
      </c>
      <c r="B71" s="188"/>
      <c r="C71" s="189"/>
      <c r="D71" s="189"/>
      <c r="E71" s="189"/>
      <c r="F71" s="189"/>
      <c r="G71" s="189"/>
      <c r="H71" s="189"/>
      <c r="I71" s="189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</row>
    <row r="72" spans="1:26" s="31" customFormat="1" ht="20.100000000000001" hidden="1" customHeight="1">
      <c r="A72" s="145" t="s">
        <v>182</v>
      </c>
      <c r="B72" s="188"/>
      <c r="C72" s="12"/>
      <c r="D72" s="12"/>
      <c r="E72" s="12">
        <v>0</v>
      </c>
      <c r="F72" s="12"/>
      <c r="G72" s="12"/>
      <c r="H72" s="12"/>
      <c r="I72" s="12">
        <v>0</v>
      </c>
      <c r="L72" s="281"/>
      <c r="M72" s="281"/>
      <c r="N72" s="281"/>
      <c r="O72" s="281"/>
      <c r="P72" s="281"/>
      <c r="Q72" s="281"/>
      <c r="R72" s="281"/>
      <c r="S72" s="145"/>
      <c r="T72" s="146"/>
      <c r="U72" s="146"/>
      <c r="V72" s="146"/>
      <c r="W72" s="146"/>
      <c r="X72" s="146"/>
      <c r="Y72" s="146"/>
      <c r="Z72" s="146"/>
    </row>
    <row r="73" spans="1:26" s="31" customFormat="1" ht="20.100000000000001" customHeight="1">
      <c r="A73" s="268" t="s">
        <v>188</v>
      </c>
      <c r="B73" s="277">
        <v>8</v>
      </c>
      <c r="C73" s="12">
        <v>258808</v>
      </c>
      <c r="D73" s="12"/>
      <c r="E73" s="12">
        <v>0</v>
      </c>
      <c r="F73" s="12"/>
      <c r="G73" s="12">
        <v>258808</v>
      </c>
      <c r="H73" s="12"/>
      <c r="I73" s="12">
        <v>0</v>
      </c>
      <c r="L73" s="281"/>
      <c r="M73" s="281"/>
      <c r="N73" s="281"/>
      <c r="O73" s="281"/>
      <c r="P73" s="281"/>
      <c r="Q73" s="281"/>
      <c r="R73" s="281"/>
      <c r="S73" s="145"/>
      <c r="T73" s="146"/>
      <c r="U73" s="146"/>
      <c r="V73" s="146"/>
      <c r="W73" s="146"/>
      <c r="X73" s="146"/>
      <c r="Y73" s="146"/>
      <c r="Z73" s="146"/>
    </row>
    <row r="74" spans="1:26" s="31" customFormat="1" ht="20.100000000000001" customHeight="1">
      <c r="A74" s="145" t="s">
        <v>183</v>
      </c>
      <c r="B74" s="188">
        <v>8</v>
      </c>
      <c r="C74" s="12">
        <v>-62085</v>
      </c>
      <c r="D74" s="12"/>
      <c r="E74" s="12">
        <v>-270138</v>
      </c>
      <c r="F74" s="12"/>
      <c r="G74" s="12">
        <v>-12572</v>
      </c>
      <c r="H74" s="12"/>
      <c r="I74" s="12">
        <v>-241085</v>
      </c>
      <c r="L74" s="281"/>
      <c r="M74" s="281"/>
      <c r="N74" s="281"/>
      <c r="O74" s="281"/>
      <c r="P74" s="281"/>
      <c r="Q74" s="281"/>
      <c r="R74" s="281"/>
      <c r="S74" s="145"/>
      <c r="T74" s="146"/>
      <c r="U74" s="146"/>
      <c r="V74" s="146"/>
      <c r="W74" s="146"/>
      <c r="X74" s="146"/>
      <c r="Y74" s="146"/>
      <c r="Z74" s="146"/>
    </row>
    <row r="75" spans="1:26" s="31" customFormat="1" ht="20.100000000000001" customHeight="1">
      <c r="A75" s="145" t="s">
        <v>184</v>
      </c>
      <c r="B75" s="188"/>
      <c r="C75" s="12">
        <v>-16652</v>
      </c>
      <c r="D75" s="12"/>
      <c r="E75" s="12">
        <v>-35561</v>
      </c>
      <c r="F75" s="12"/>
      <c r="G75" s="12">
        <v>-9976</v>
      </c>
      <c r="H75" s="12"/>
      <c r="I75" s="12">
        <v>-20176</v>
      </c>
      <c r="L75" s="281"/>
      <c r="M75" s="281"/>
      <c r="N75" s="281"/>
      <c r="O75" s="281"/>
      <c r="P75" s="281"/>
      <c r="Q75" s="281"/>
      <c r="R75" s="281"/>
      <c r="S75" s="145"/>
      <c r="T75" s="146"/>
      <c r="U75" s="146"/>
      <c r="V75" s="146"/>
      <c r="W75" s="146"/>
      <c r="X75" s="146"/>
      <c r="Y75" s="146"/>
      <c r="Z75" s="146"/>
    </row>
    <row r="76" spans="1:26" s="165" customFormat="1" ht="20.100000000000001" customHeight="1">
      <c r="A76" s="163" t="s">
        <v>189</v>
      </c>
      <c r="B76" s="188"/>
      <c r="C76" s="190">
        <f>SUM(C72:C75)</f>
        <v>180071</v>
      </c>
      <c r="D76" s="12"/>
      <c r="E76" s="190">
        <f>SUM(E72:E75)</f>
        <v>-305699</v>
      </c>
      <c r="F76" s="12"/>
      <c r="G76" s="190">
        <f>SUM(G72:G75)</f>
        <v>236260</v>
      </c>
      <c r="H76" s="12"/>
      <c r="I76" s="190">
        <f>SUM(I72:I75)</f>
        <v>-261261</v>
      </c>
      <c r="L76" s="281"/>
      <c r="M76" s="281"/>
      <c r="N76" s="281"/>
      <c r="O76" s="281"/>
      <c r="P76" s="281"/>
      <c r="Q76" s="281"/>
      <c r="R76" s="281"/>
      <c r="S76" s="284"/>
      <c r="T76" s="146"/>
      <c r="U76" s="146"/>
      <c r="V76" s="146"/>
      <c r="W76" s="146"/>
      <c r="X76" s="146"/>
      <c r="Y76" s="146"/>
      <c r="Z76" s="146"/>
    </row>
    <row r="77" spans="1:26" s="166" customFormat="1" ht="20.100000000000001" customHeight="1">
      <c r="B77" s="188"/>
      <c r="C77" s="167"/>
      <c r="D77" s="168"/>
      <c r="E77" s="167"/>
      <c r="F77" s="168"/>
      <c r="G77" s="168"/>
      <c r="H77" s="168"/>
      <c r="I77" s="168"/>
      <c r="M77" s="31"/>
      <c r="Q77" s="31"/>
    </row>
    <row r="78" spans="1:26" s="165" customFormat="1" ht="20.100000000000001" customHeight="1">
      <c r="A78" s="37" t="s">
        <v>211</v>
      </c>
      <c r="B78" s="188"/>
      <c r="C78" s="191">
        <f>C76+C69+C47</f>
        <v>661261</v>
      </c>
      <c r="D78" s="191"/>
      <c r="E78" s="191">
        <f>E76+E69+E47</f>
        <v>-141397</v>
      </c>
      <c r="F78" s="191"/>
      <c r="G78" s="191">
        <f>G76+G69+G47</f>
        <v>491143</v>
      </c>
      <c r="H78" s="191"/>
      <c r="I78" s="191">
        <f>I76+I69+I47</f>
        <v>-35708</v>
      </c>
      <c r="L78" s="280"/>
      <c r="M78" s="280"/>
      <c r="N78" s="280"/>
      <c r="O78" s="280"/>
      <c r="P78" s="281"/>
      <c r="Q78" s="280"/>
      <c r="R78" s="280"/>
      <c r="T78" s="146"/>
      <c r="U78" s="146"/>
      <c r="V78" s="146"/>
      <c r="W78" s="146"/>
      <c r="X78" s="146"/>
      <c r="Y78" s="146"/>
      <c r="Z78" s="146"/>
    </row>
    <row r="79" spans="1:26" s="31" customFormat="1" ht="20.100000000000001" customHeight="1">
      <c r="A79" s="145" t="s">
        <v>185</v>
      </c>
      <c r="B79" s="188"/>
      <c r="C79" s="12">
        <v>2519168</v>
      </c>
      <c r="D79" s="12"/>
      <c r="E79" s="12">
        <v>3027775</v>
      </c>
      <c r="F79" s="12"/>
      <c r="G79" s="12">
        <v>1560990</v>
      </c>
      <c r="H79" s="12"/>
      <c r="I79" s="12">
        <v>2098595</v>
      </c>
      <c r="L79" s="280"/>
      <c r="M79" s="280"/>
      <c r="N79" s="280"/>
      <c r="O79" s="280"/>
      <c r="P79" s="281"/>
      <c r="Q79" s="280"/>
      <c r="R79" s="280"/>
      <c r="T79" s="146"/>
      <c r="U79" s="146"/>
      <c r="V79" s="146"/>
      <c r="W79" s="146"/>
      <c r="X79" s="146"/>
      <c r="Y79" s="146"/>
      <c r="Z79" s="146"/>
    </row>
    <row r="80" spans="1:26" s="31" customFormat="1" ht="20.100000000000001" customHeight="1">
      <c r="A80" s="145" t="s">
        <v>186</v>
      </c>
      <c r="B80" s="188"/>
      <c r="C80" s="12"/>
      <c r="D80" s="12"/>
      <c r="E80" s="12"/>
      <c r="F80" s="12"/>
      <c r="G80" s="12"/>
      <c r="H80" s="12"/>
      <c r="I80" s="12"/>
      <c r="L80" s="280"/>
      <c r="M80" s="280"/>
      <c r="N80" s="280"/>
      <c r="O80" s="280"/>
      <c r="P80" s="281"/>
      <c r="Q80" s="280"/>
      <c r="R80" s="280"/>
      <c r="T80" s="146"/>
      <c r="U80" s="146"/>
      <c r="V80" s="146"/>
      <c r="W80" s="146"/>
      <c r="X80" s="146"/>
      <c r="Y80" s="146"/>
      <c r="Z80" s="146"/>
    </row>
    <row r="81" spans="1:26" s="31" customFormat="1" ht="20.100000000000001" customHeight="1">
      <c r="A81" s="214" t="s">
        <v>187</v>
      </c>
      <c r="B81" s="188"/>
      <c r="C81" s="12">
        <v>27172</v>
      </c>
      <c r="D81" s="12"/>
      <c r="E81" s="12">
        <v>84287</v>
      </c>
      <c r="F81" s="12"/>
      <c r="G81" s="12">
        <v>23449</v>
      </c>
      <c r="H81" s="12"/>
      <c r="I81" s="12">
        <v>63739</v>
      </c>
      <c r="L81" s="280"/>
      <c r="M81" s="280"/>
      <c r="N81" s="280"/>
      <c r="O81" s="280"/>
      <c r="P81" s="281"/>
      <c r="Q81" s="280"/>
      <c r="R81" s="280"/>
      <c r="T81" s="146"/>
      <c r="U81" s="146"/>
      <c r="V81" s="146"/>
      <c r="W81" s="146"/>
      <c r="X81" s="146"/>
      <c r="Y81" s="146"/>
      <c r="Z81" s="146"/>
    </row>
    <row r="82" spans="1:26" s="171" customFormat="1" ht="20.100000000000001" customHeight="1" thickBot="1">
      <c r="A82" s="46" t="s">
        <v>207</v>
      </c>
      <c r="B82" s="170"/>
      <c r="C82" s="63">
        <f>SUM(C78:C81)</f>
        <v>3207601</v>
      </c>
      <c r="D82" s="12"/>
      <c r="E82" s="63">
        <f>SUM(E78:E81)</f>
        <v>2970665</v>
      </c>
      <c r="F82" s="12"/>
      <c r="G82" s="63">
        <f>SUM(G78:G81)</f>
        <v>2075582</v>
      </c>
      <c r="H82" s="12"/>
      <c r="I82" s="63">
        <f>SUM(I78:I81)</f>
        <v>2126626</v>
      </c>
      <c r="L82" s="281"/>
      <c r="M82" s="281"/>
      <c r="N82" s="281"/>
      <c r="O82" s="281"/>
      <c r="P82" s="281"/>
      <c r="Q82" s="281"/>
      <c r="R82" s="281"/>
      <c r="T82" s="146"/>
      <c r="U82" s="146"/>
      <c r="V82" s="146"/>
      <c r="W82" s="146"/>
      <c r="X82" s="146"/>
      <c r="Y82" s="146"/>
      <c r="Z82" s="146"/>
    </row>
    <row r="83" spans="1:26" s="165" customFormat="1" ht="14.4" thickTop="1">
      <c r="A83" s="172"/>
      <c r="B83" s="173"/>
      <c r="C83" s="174">
        <v>0</v>
      </c>
      <c r="D83" s="175"/>
      <c r="E83" s="174">
        <v>0</v>
      </c>
      <c r="F83" s="175"/>
      <c r="G83" s="174">
        <v>0</v>
      </c>
      <c r="H83" s="175"/>
      <c r="I83" s="174">
        <v>0</v>
      </c>
      <c r="P83" s="284"/>
      <c r="T83" s="284"/>
      <c r="U83" s="284"/>
      <c r="V83" s="284"/>
      <c r="W83" s="284"/>
      <c r="X83" s="284"/>
      <c r="Y83" s="284"/>
      <c r="Z83" s="284"/>
    </row>
    <row r="84" spans="1:26" s="165" customFormat="1" ht="14.4">
      <c r="A84" s="160"/>
      <c r="B84" s="173"/>
      <c r="C84" s="156"/>
      <c r="D84" s="156"/>
      <c r="E84" s="156"/>
      <c r="F84" s="156"/>
      <c r="G84" s="156"/>
      <c r="H84" s="156"/>
      <c r="I84" s="156"/>
    </row>
    <row r="85" spans="1:26" s="169" customFormat="1" ht="13.8">
      <c r="A85"/>
      <c r="C85" s="23"/>
      <c r="D85" s="23"/>
      <c r="E85" s="23"/>
      <c r="F85" s="23"/>
      <c r="G85" s="23"/>
      <c r="H85" s="162"/>
      <c r="I85" s="162"/>
    </row>
    <row r="86" spans="1:26" s="169" customFormat="1" ht="13.8">
      <c r="A86"/>
      <c r="C86" s="162"/>
      <c r="D86" s="162"/>
      <c r="E86" s="162"/>
      <c r="F86" s="162"/>
      <c r="G86" s="162"/>
      <c r="H86" s="162"/>
      <c r="I86" s="162"/>
    </row>
    <row r="87" spans="1:26" s="169" customFormat="1" ht="13.8">
      <c r="C87" s="48"/>
      <c r="D87" s="48"/>
      <c r="E87" s="48"/>
      <c r="F87" s="48"/>
      <c r="G87" s="48"/>
      <c r="H87" s="48"/>
      <c r="I87" s="48"/>
    </row>
    <row r="88" spans="1:26" s="169" customFormat="1" ht="13.8">
      <c r="C88" s="48"/>
      <c r="D88" s="48"/>
      <c r="E88" s="48"/>
      <c r="F88" s="48"/>
      <c r="G88" s="48"/>
      <c r="H88" s="48"/>
      <c r="I88" s="48"/>
    </row>
    <row r="89" spans="1:26" s="169" customFormat="1" ht="13.8">
      <c r="C89" s="48"/>
      <c r="D89" s="48"/>
      <c r="E89" s="48"/>
      <c r="F89" s="48"/>
      <c r="G89" s="48"/>
      <c r="H89" s="48"/>
      <c r="I89" s="48"/>
    </row>
    <row r="90" spans="1:26" s="169" customFormat="1" ht="13.8">
      <c r="C90" s="48"/>
      <c r="D90" s="48"/>
      <c r="E90" s="48"/>
      <c r="F90" s="48"/>
      <c r="G90" s="48"/>
      <c r="H90" s="48"/>
      <c r="I90" s="48"/>
    </row>
    <row r="91" spans="1:26" s="169" customFormat="1" ht="13.8">
      <c r="C91" s="48"/>
      <c r="D91" s="48"/>
      <c r="E91" s="48"/>
      <c r="F91" s="48"/>
      <c r="G91" s="48"/>
      <c r="H91" s="48"/>
      <c r="I91" s="48"/>
    </row>
    <row r="92" spans="1:26">
      <c r="C92" s="48"/>
      <c r="D92" s="48"/>
      <c r="E92" s="48"/>
      <c r="F92" s="48"/>
      <c r="G92" s="48"/>
      <c r="H92" s="48"/>
      <c r="I92" s="48"/>
    </row>
  </sheetData>
  <mergeCells count="14">
    <mergeCell ref="C53:E53"/>
    <mergeCell ref="G53:I53"/>
    <mergeCell ref="C52:E52"/>
    <mergeCell ref="G52:I52"/>
    <mergeCell ref="A1:I1"/>
    <mergeCell ref="A2:I2"/>
    <mergeCell ref="A3:I3"/>
    <mergeCell ref="A49:I49"/>
    <mergeCell ref="A50:I50"/>
    <mergeCell ref="A48:I48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11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57471C-34EF-452C-A36C-68D67F4DCA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000546-B9BB-42AB-9993-F92B8877F092}">
  <ds:schemaRefs>
    <ds:schemaRef ds:uri="4243d5be-521d-4052-81ca-f0f31ea6f2da"/>
    <ds:schemaRef ds:uri="http://schemas.microsoft.com/office/2006/metadata/properties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  <ds:schemaRef ds:uri="f6ba49b0-bcda-4796-8236-5b5cc1493ace"/>
    <ds:schemaRef ds:uri="http://schemas.microsoft.com/sharepoint/v3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5-6</vt:lpstr>
      <vt:lpstr>PL 9</vt:lpstr>
      <vt:lpstr>SE(Conso) 7-8</vt:lpstr>
      <vt:lpstr>SE(Separate) 9-10</vt:lpstr>
      <vt:lpstr>CF 11-12</vt:lpstr>
      <vt:lpstr>'BS 3-4'!Print_Area</vt:lpstr>
      <vt:lpstr>'CF 11-12'!Print_Area</vt:lpstr>
      <vt:lpstr>'PL 3M 5-6'!Print_Area</vt:lpstr>
      <vt:lpstr>'PL 9'!Print_Area</vt:lpstr>
      <vt:lpstr>'SE(Conso) 7-8'!Print_Area</vt:lpstr>
      <vt:lpstr>'SE(Separate) 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Sirapada Punyavansiri</cp:lastModifiedBy>
  <cp:revision/>
  <cp:lastPrinted>2025-04-30T08:12:50Z</cp:lastPrinted>
  <dcterms:created xsi:type="dcterms:W3CDTF">2001-07-23T03:17:52Z</dcterms:created>
  <dcterms:modified xsi:type="dcterms:W3CDTF">2025-05-07T10:09:25Z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