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1   AGM\2568\9 ส่งข่าวตลาดหลักทรัพย์\8. งบการเงินประจำปี 2568_ Q1 -68 14.05.68\"/>
    </mc:Choice>
  </mc:AlternateContent>
  <xr:revisionPtr revIDLastSave="0" documentId="8_{F7E3C801-4C8D-4281-B807-5C21C2EC5B83}" xr6:coauthVersionLast="47" xr6:coauthVersionMax="47" xr10:uidLastSave="{00000000-0000-0000-0000-000000000000}"/>
  <bookViews>
    <workbookView xWindow="-108" yWindow="-108" windowWidth="23256" windowHeight="12456" tabRatio="750" activeTab="4" xr2:uid="{00000000-000D-0000-FFFF-FFFF00000000}"/>
  </bookViews>
  <sheets>
    <sheet name="BS" sheetId="11" r:id="rId1"/>
    <sheet name="PL" sheetId="14" r:id="rId2"/>
    <sheet name="conso" sheetId="3" r:id="rId3"/>
    <sheet name="company" sheetId="4" r:id="rId4"/>
    <sheet name="cashflow" sheetId="16" r:id="rId5"/>
  </sheets>
  <externalReferences>
    <externalReference r:id="rId6"/>
    <externalReference r:id="rId7"/>
    <externalReference r:id="rId8"/>
  </externalReferences>
  <definedNames>
    <definedName name="__key2" localSheetId="4" hidden="1">#REF!</definedName>
    <definedName name="__key2" hidden="1">#REF!</definedName>
    <definedName name="_Fill" localSheetId="4" hidden="1">#REF!</definedName>
    <definedName name="_Fill" localSheetId="3" hidden="1">#REF!</definedName>
    <definedName name="_Fill" localSheetId="1" hidden="1">#REF!</definedName>
    <definedName name="_Fill" hidden="1">#REF!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hidden="1">#REF!</definedName>
    <definedName name="_Order1" hidden="1">255</definedName>
    <definedName name="_Regression_Int">1</definedName>
    <definedName name="DAE" localSheetId="4">#REF!</definedName>
    <definedName name="DAE" localSheetId="3">#REF!</definedName>
    <definedName name="DAE" localSheetId="1">#REF!</definedName>
    <definedName name="DAE">#REF!</definedName>
    <definedName name="DATE">[1]เงินกู้ธนชาติ!$G$2</definedName>
    <definedName name="DE" localSheetId="4">#REF!</definedName>
    <definedName name="DE" localSheetId="3">#REF!</definedName>
    <definedName name="DE" localSheetId="1">#REF!</definedName>
    <definedName name="DE">#REF!</definedName>
    <definedName name="fre" localSheetId="4">#REF!</definedName>
    <definedName name="fre" localSheetId="3">#REF!</definedName>
    <definedName name="fre" localSheetId="1">#REF!</definedName>
    <definedName name="fre">#REF!</definedName>
    <definedName name="kkk" localSheetId="4" hidden="1">#REF!</definedName>
    <definedName name="kkk" hidden="1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 localSheetId="4">#REF!</definedName>
    <definedName name="month">#REF!</definedName>
    <definedName name="_xlnm.Print_Area" localSheetId="0">BS!$A$1:$J$99</definedName>
    <definedName name="_xlnm.Print_Area" localSheetId="4">cashflow!$A$1:$I$84</definedName>
    <definedName name="_xlnm.Print_Area" localSheetId="3">company!$A$1:$M$23</definedName>
    <definedName name="_xlnm.Print_Area" localSheetId="2">conso!$A$1:$S$28</definedName>
    <definedName name="_xlnm.Print_Area" localSheetId="1">PL!$A$1:$J$55</definedName>
    <definedName name="Print_Area_MI" localSheetId="4">#REF!</definedName>
    <definedName name="Print_Area_MI">#REF!</definedName>
    <definedName name="Short">[1]เงินกู้ธนชาติ!$E$17</definedName>
    <definedName name="short1">'[1]เงินกู้ MGC'!$E$17</definedName>
    <definedName name="ฟ70" localSheetId="4">'[2]S-5'!#REF!</definedName>
    <definedName name="ฟ70" localSheetId="3">'[2]S-5'!#REF!</definedName>
    <definedName name="ฟ70" localSheetId="1">'[2]S-5'!#REF!</definedName>
    <definedName name="ฟ70">'[2]S-5'!#REF!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1" i="16" l="1"/>
  <c r="C63" i="16" l="1"/>
  <c r="I63" i="16"/>
  <c r="G63" i="16"/>
  <c r="L29" i="16"/>
  <c r="L17" i="14" l="1"/>
  <c r="M11" i="14" l="1"/>
  <c r="M12" i="14"/>
  <c r="M13" i="14"/>
  <c r="M14" i="14"/>
  <c r="M10" i="14"/>
  <c r="L14" i="14"/>
  <c r="H64" i="11"/>
  <c r="H19" i="14"/>
  <c r="J53" i="14" l="1"/>
  <c r="S15" i="3" l="1"/>
  <c r="Q15" i="3"/>
  <c r="S21" i="3" l="1"/>
  <c r="H80" i="11" l="1"/>
  <c r="D74" i="16" l="1"/>
  <c r="I9" i="16" l="1"/>
  <c r="K11" i="4"/>
  <c r="J65" i="11" l="1"/>
  <c r="F65" i="11"/>
  <c r="J46" i="14" l="1"/>
  <c r="J43" i="14"/>
  <c r="F52" i="11"/>
  <c r="M16" i="4"/>
  <c r="J48" i="14" l="1"/>
  <c r="J89" i="11"/>
  <c r="J91" i="11" s="1"/>
  <c r="J52" i="11"/>
  <c r="J29" i="11"/>
  <c r="J18" i="11"/>
  <c r="F89" i="11"/>
  <c r="F91" i="11" s="1"/>
  <c r="J30" i="11" l="1"/>
  <c r="I70" i="16"/>
  <c r="I24" i="16"/>
  <c r="I41" i="16" s="1"/>
  <c r="I45" i="16" s="1"/>
  <c r="G20" i="4"/>
  <c r="E20" i="4"/>
  <c r="I19" i="4"/>
  <c r="I20" i="4" s="1"/>
  <c r="G19" i="4"/>
  <c r="E19" i="4"/>
  <c r="C19" i="4"/>
  <c r="C20" i="4" s="1"/>
  <c r="M18" i="4"/>
  <c r="I71" i="16" l="1"/>
  <c r="I73" i="16" s="1"/>
  <c r="E14" i="4" l="1"/>
  <c r="C14" i="4"/>
  <c r="K13" i="4"/>
  <c r="K14" i="4" s="1"/>
  <c r="I13" i="4"/>
  <c r="I14" i="4" s="1"/>
  <c r="G13" i="4"/>
  <c r="G14" i="4" s="1"/>
  <c r="E13" i="4"/>
  <c r="C13" i="4"/>
  <c r="J66" i="11"/>
  <c r="J92" i="11" s="1"/>
  <c r="F66" i="11"/>
  <c r="F92" i="11" s="1"/>
  <c r="F29" i="11"/>
  <c r="F18" i="11"/>
  <c r="M13" i="4" l="1"/>
  <c r="M14" i="4" s="1"/>
  <c r="F30" i="11"/>
  <c r="F93" i="11" s="1"/>
  <c r="J93" i="11"/>
  <c r="I18" i="3" l="1"/>
  <c r="E18" i="3"/>
  <c r="G18" i="3"/>
  <c r="C18" i="3"/>
  <c r="J29" i="14"/>
  <c r="F29" i="14"/>
  <c r="J14" i="14" l="1"/>
  <c r="F21" i="14"/>
  <c r="F14" i="14"/>
  <c r="M17" i="3"/>
  <c r="M18" i="3" s="1"/>
  <c r="J21" i="14"/>
  <c r="J22" i="14" l="1"/>
  <c r="J24" i="14" s="1"/>
  <c r="F22" i="14"/>
  <c r="F24" i="14" s="1"/>
  <c r="E9" i="16" s="1"/>
  <c r="E24" i="16" s="1"/>
  <c r="E41" i="16" s="1"/>
  <c r="E45" i="16" s="1"/>
  <c r="F26" i="14" l="1"/>
  <c r="F30" i="14" s="1"/>
  <c r="F41" i="14" s="1"/>
  <c r="K15" i="3" s="1"/>
  <c r="J26" i="14"/>
  <c r="J30" i="14" s="1"/>
  <c r="O23" i="3"/>
  <c r="S23" i="3" s="1"/>
  <c r="C24" i="3"/>
  <c r="C25" i="3" s="1"/>
  <c r="E24" i="3"/>
  <c r="E25" i="3" s="1"/>
  <c r="G24" i="3"/>
  <c r="G25" i="3" s="1"/>
  <c r="I24" i="3"/>
  <c r="I25" i="3" s="1"/>
  <c r="M24" i="3"/>
  <c r="M25" i="3" s="1"/>
  <c r="Q17" i="3"/>
  <c r="Q18" i="3" s="1"/>
  <c r="F53" i="14" l="1"/>
  <c r="F46" i="14"/>
  <c r="F48" i="14" s="1"/>
  <c r="D29" i="14" l="1"/>
  <c r="H29" i="14"/>
  <c r="N27" i="3" l="1"/>
  <c r="L27" i="3"/>
  <c r="S17" i="3" l="1"/>
  <c r="S18" i="3" s="1"/>
  <c r="F43" i="14"/>
  <c r="K17" i="3"/>
  <c r="K18" i="3" s="1"/>
  <c r="O17" i="3" l="1"/>
  <c r="O18" i="3" s="1"/>
  <c r="C27" i="3" l="1"/>
  <c r="M27" i="3" l="1"/>
  <c r="Q22" i="3" l="1"/>
  <c r="Q24" i="3" s="1"/>
  <c r="Q25" i="3" s="1"/>
  <c r="Q27" i="3" s="1"/>
  <c r="E22" i="4" l="1"/>
  <c r="G22" i="4"/>
  <c r="I22" i="4"/>
  <c r="C22" i="4" l="1"/>
  <c r="H65" i="11"/>
  <c r="H14" i="14" l="1"/>
  <c r="G27" i="3" l="1"/>
  <c r="I27" i="3"/>
  <c r="H52" i="11"/>
  <c r="H66" i="11" s="1"/>
  <c r="H29" i="11"/>
  <c r="E27" i="3" l="1"/>
  <c r="H21" i="14"/>
  <c r="H22" i="14" s="1"/>
  <c r="H24" i="14" s="1"/>
  <c r="D65" i="11" l="1"/>
  <c r="H26" i="14"/>
  <c r="G9" i="16"/>
  <c r="H18" i="11"/>
  <c r="H30" i="11" s="1"/>
  <c r="K17" i="4" l="1"/>
  <c r="H30" i="14"/>
  <c r="H41" i="14" s="1"/>
  <c r="H53" i="14" s="1"/>
  <c r="H43" i="14" l="1"/>
  <c r="H46" i="14"/>
  <c r="H48" i="14" s="1"/>
  <c r="M17" i="4"/>
  <c r="K19" i="4"/>
  <c r="D29" i="11" l="1"/>
  <c r="K20" i="4"/>
  <c r="M19" i="4"/>
  <c r="M20" i="4" s="1"/>
  <c r="L15" i="14" l="1"/>
  <c r="D14" i="14" l="1"/>
  <c r="L16" i="14"/>
  <c r="D52" i="11"/>
  <c r="D66" i="11" l="1"/>
  <c r="D21" i="14"/>
  <c r="D22" i="14" s="1"/>
  <c r="D24" i="14" s="1"/>
  <c r="H89" i="11"/>
  <c r="H91" i="11" s="1"/>
  <c r="K22" i="4"/>
  <c r="D18" i="11" l="1"/>
  <c r="C9" i="16"/>
  <c r="D26" i="14"/>
  <c r="D30" i="14" s="1"/>
  <c r="D41" i="14" s="1"/>
  <c r="K22" i="3" s="1"/>
  <c r="H92" i="11"/>
  <c r="H93" i="11" s="1"/>
  <c r="M22" i="4"/>
  <c r="D30" i="11" l="1"/>
  <c r="D43" i="14"/>
  <c r="D53" i="14"/>
  <c r="D46" i="14"/>
  <c r="D48" i="14" s="1"/>
  <c r="D89" i="11" l="1"/>
  <c r="O22" i="3"/>
  <c r="S22" i="3" s="1"/>
  <c r="S24" i="3" s="1"/>
  <c r="S25" i="3" s="1"/>
  <c r="K24" i="3"/>
  <c r="D91" i="11" l="1"/>
  <c r="S27" i="3" s="1"/>
  <c r="K25" i="3"/>
  <c r="K27" i="3" s="1"/>
  <c r="O24" i="3"/>
  <c r="O25" i="3" s="1"/>
  <c r="O27" i="3" s="1"/>
  <c r="D92" i="11" l="1"/>
  <c r="D93" i="11" l="1"/>
  <c r="C70" i="16" l="1"/>
  <c r="G70" i="16"/>
  <c r="G24" i="16"/>
  <c r="G41" i="16" s="1"/>
  <c r="G45" i="16" s="1"/>
  <c r="G71" i="16" s="1"/>
  <c r="G73" i="16" s="1"/>
  <c r="G74" i="16" s="1"/>
  <c r="C24" i="16" l="1"/>
  <c r="C41" i="16" s="1"/>
  <c r="C45" i="16" s="1"/>
  <c r="C71" i="16" s="1"/>
  <c r="C73" i="16" s="1"/>
  <c r="C74" i="1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tc={20E6D23C-B81B-41C1-9848-E782B5D52010}</author>
  </authors>
  <commentList>
    <comment ref="F49" authorId="0" shapeId="0" xr:uid="{20E6D23C-B81B-41C1-9848-E782B5D52010}">
      <text>
        <t>[Threaded comment]
Your version of Excel allows you to read this threaded comment; however, any edits to it will get removed if the file is opened in a newer version of Excel. Learn more: https://go.microsoft.com/fwlink/?linkid=870924
Comment:
    +1</t>
      </text>
    </comment>
  </commentList>
</comments>
</file>

<file path=xl/sharedStrings.xml><?xml version="1.0" encoding="utf-8"?>
<sst xmlns="http://schemas.openxmlformats.org/spreadsheetml/2006/main" count="323" uniqueCount="213">
  <si>
    <t>บริษัท อีสเทอร์น สตาร์ เรียล เอสเตท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</si>
  <si>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</si>
  <si>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</si>
  <si>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</si>
  <si>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</si>
  <si>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</si>
  <si>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</si>
  <si>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</si>
  <si>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</si>
  <si>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</si>
  <si>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</si>
  <si>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</si>
  <si>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ต้นทุนพัฒนาอสังหาริมทรัพย์และสินค้าคงเหลือ</t>
  </si>
  <si>
    <t>เงินจ่ายล่วงหน้าค่าก่อสร้าง</t>
  </si>
  <si>
    <t xml:space="preserve">ต้นทุนเพื่อให้ได้มาซึ่งสัญญาที่ทำกับลูกค้า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</si>
  <si>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</si>
  <si>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</si>
  <si>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</si>
  <si>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</si>
  <si>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</si>
  <si>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</si>
  <si>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</si>
  <si>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</si>
  <si>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</si>
  <si>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</si>
  <si>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ที่ดินและส่วนปรับปรุงรอการพัฒนา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</si>
  <si>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</si>
  <si>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</si>
  <si>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</si>
  <si>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</si>
  <si>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</si>
  <si>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ส่วนของเงินกู้ยืมระยะยาวที่ถึงกำหนด</t>
  </si>
  <si>
    <t xml:space="preserve">   ชำระภายในหนึ่งปี</t>
  </si>
  <si>
    <t xml:space="preserve">   ภายในหนึ่งปี</t>
  </si>
  <si>
    <t>เงินรับล่วงหน้าจากลูกค้า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</si>
  <si>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</si>
  <si>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</si>
  <si>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</si>
  <si>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</si>
  <si>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</t>
  </si>
  <si>
    <t>หนี้สินตามสัญญาเช่า - สุทธิจากส่วนที่ถึงกำหนด</t>
  </si>
  <si>
    <t>เงินประกันงานก่อสร้าง</t>
  </si>
  <si>
    <t>เงินรับล่วงหน้าค่าเช่าที่ดิน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</si>
  <si>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</si>
  <si>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</si>
  <si>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</si>
  <si>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</si>
  <si>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</si>
  <si>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</si>
  <si>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</si>
  <si>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5,172,246,185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</si>
  <si>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</si>
  <si>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5,022,246,185 หุ้น มูลค่าหุ้นละ 1 บาท</t>
  </si>
  <si>
    <t>ส่วนต่ำกว่ามูลค่าหุ้นสามัญ</t>
  </si>
  <si>
    <t>ส่วนทุนจากการจ่ายโดยใช้หุ้นเป็นเกณฑ์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</si>
  <si>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</si>
  <si>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</si>
  <si>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</si>
  <si>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</si>
  <si>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</si>
  <si>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</si>
  <si>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</si>
  <si>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</si>
  <si>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</si>
  <si>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</si>
  <si>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</si>
  <si>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</si>
  <si>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</si>
  <si>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รายได้จากการขายอสังหาริมทรัพย์</t>
  </si>
  <si>
    <t>รายได้จากค่าบริการ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</si>
  <si>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</si>
  <si>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</si>
  <si>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</si>
  <si>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</si>
  <si>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ต้นทุนการขายอสังหาริมทรัพย์</t>
  </si>
  <si>
    <t>ต้นทุนค่าบริการ</t>
  </si>
  <si>
    <t>ต้นทุนค่าเช่า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</si>
  <si>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</si>
  <si>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</si>
  <si>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</si>
  <si>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</si>
  <si>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</si>
  <si>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</si>
  <si>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</si>
  <si>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</si>
  <si>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</si>
  <si>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</si>
  <si>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</si>
  <si>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</si>
  <si>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(หน่วย: บาท)</t>
  </si>
  <si>
    <t>ส่วนเกินทุนจาก</t>
  </si>
  <si>
    <t>ส่วนของผู้มี</t>
  </si>
  <si>
    <t>การเปลี่ยนแปลง</t>
  </si>
  <si>
    <t>รวมส่วนของ</t>
  </si>
  <si>
    <t>ส่วนได้เสียที่ไม่มี</t>
  </si>
  <si>
    <t>ส่วนต่ำกว่า</t>
  </si>
  <si>
    <t>ยังไม่ได้จัดสรร</t>
  </si>
  <si>
    <t>สัดส่วนการถือหุ้น</t>
  </si>
  <si>
    <t>ผู้ถือหุ้น</t>
  </si>
  <si>
    <t>อำนาจควบคุม</t>
  </si>
  <si>
    <t>รวม</t>
  </si>
  <si>
    <t>มูลค่าหุ้นสามัญ</t>
  </si>
  <si>
    <t>ในบริษัทย่อย</t>
  </si>
  <si>
    <t>ของบริษัทฯ</t>
  </si>
  <si>
    <t>ของบริษัทย่อย</t>
  </si>
  <si>
    <t>ส่วนทุนจากการ</t>
  </si>
  <si>
    <t>ทุนเรือนหุ้นที่ออก</t>
  </si>
  <si>
    <t>จ่ายโดยใช้</t>
  </si>
  <si>
    <t>หุ้นเป็นเกณฑ์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</si>
  <si>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</si>
  <si>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</si>
  <si>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</si>
  <si>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 ต้นทุนพัฒนาอสังหาริมทรัพย์ลดลงจากการโอนเป็นต้นทุนขายอสังหาริมทรัพย์</t>
  </si>
  <si>
    <t xml:space="preserve">   ค่าเสื่อมราคาและค่าตัดจำหน่าย</t>
  </si>
  <si>
    <t xml:space="preserve">   รับรู้รายได้ตามสัญญาเช่า</t>
  </si>
  <si>
    <t xml:space="preserve">   กำไรจากการปรับมูลค่ายุติธรรมของสินทรัพย์ทางการเงิน</t>
  </si>
  <si>
    <t xml:space="preserve">   ต้นทุนทางการเงิน</t>
  </si>
  <si>
    <t xml:space="preserve">   และหนี้สินดำเนินงาน</t>
  </si>
  <si>
    <t>สินทรัพย์ดำเนินงานลดลง (เพิ่มขึ้น)</t>
  </si>
  <si>
    <t xml:space="preserve">   ต้นทุนพัฒนาอสังหาริมทรัพย์และสินค้าคงเหลือ</t>
  </si>
  <si>
    <t xml:space="preserve">   เงินจ่ายล่วงหน้าค่าก่อสร้าง</t>
  </si>
  <si>
    <t xml:space="preserve">   สินทรัพย์หมุนเวียนอื่น</t>
  </si>
  <si>
    <t xml:space="preserve">   ลูกหนี้ตามสัญญาเช่าและเงินรับล่วงหน้าค่าเช่าที่ดิน</t>
  </si>
  <si>
    <t xml:space="preserve">   ต้นทุนเพื่อให้ได้มาซึ่งสัญญาที่ทำกับลูกค้า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</si>
  <si>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</si>
  <si>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</si>
  <si>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ค่าใช้จ่ายค้างจ่าย</t>
  </si>
  <si>
    <t xml:space="preserve">   เงินรับล่วงหน้าจากลูกค้า</t>
  </si>
  <si>
    <t xml:space="preserve">   หนี้สินหมุนเวียนอื่น</t>
  </si>
  <si>
    <t xml:space="preserve">   เงินประกันงานก่อสร้าง</t>
  </si>
  <si>
    <t xml:space="preserve">   หนี้สินไม่หมุนเวียนอื่น</t>
  </si>
  <si>
    <t>จ่ายภาษีเงินได้</t>
  </si>
  <si>
    <t>รับคืนภาษีเงินได้</t>
  </si>
  <si>
    <t>งบกระแสเงินสด (ต่อ)</t>
  </si>
  <si>
    <t>กระแสเงินสดจากกิจกรรมลงทุน</t>
  </si>
  <si>
    <t>ซื้อเครื่องมือทางการเงิน</t>
  </si>
  <si>
    <t>เงินสดรับจากการจำหน่ายเครื่องมือทางการเงิน</t>
  </si>
  <si>
    <t>ซื้ออสังหาริมทรัพย์เพื่อการลงทุน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</si>
  <si>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</si>
  <si>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</si>
  <si>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</si>
  <si>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</si>
  <si>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ชำระคืนหนี้สินตามสัญญาเช่า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</si>
  <si>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</si>
  <si>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</si>
  <si>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</si>
  <si>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</si>
  <si>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โอนเงินจ่ายล่วงหน้าค่าก่อสร้างเป็นต้นทุนพัฒนาอสังหาริมทรัพย์</t>
  </si>
  <si>
    <t>กำไรจากการดำเนินงานก่อนการเปลี่ยนแปลงในสินทรัพย์</t>
  </si>
  <si>
    <t>จ่ายต้นทุนทางการเงิน</t>
  </si>
  <si>
    <t>รายได้ภาษีเงินได้</t>
  </si>
  <si>
    <t>ขาดทุนสำหรับงวด</t>
  </si>
  <si>
    <t xml:space="preserve">กำไรต่อหุ้น </t>
  </si>
  <si>
    <t>ตามกฏหมาย</t>
  </si>
  <si>
    <t>สำรอง</t>
  </si>
  <si>
    <t>สำรองตามกฎหมาย</t>
  </si>
  <si>
    <t>ส่วนทุนจาก</t>
  </si>
  <si>
    <t>การจ่ายโดยใช้</t>
  </si>
  <si>
    <t xml:space="preserve">   เจ้าหนี้ค่าซื้ออสังหาริมทรัพย์เพื่อการลงทุนเพิ่มขึ้น</t>
  </si>
  <si>
    <t>องค์ประกอบอื่นของ</t>
  </si>
  <si>
    <t>กำไร (ขาดทุน) ก่อนค่าใช้จ่ายทางการเงินและรายได้ภาษีเงินได้</t>
  </si>
  <si>
    <t>เงินสดรับจากการจำหน่ายอุปกรณ์</t>
  </si>
  <si>
    <t xml:space="preserve">   บันทึกดอกเบี้ยจ่ายเป็นต้นทุนพัฒนาอสังหาริมทรัพย์</t>
  </si>
  <si>
    <t>ส่วนของผู้ถือหุ้นของบริษัทฯ</t>
  </si>
  <si>
    <t>เต็มมูลค่าแล้ว</t>
  </si>
  <si>
    <t>และชำระ</t>
  </si>
  <si>
    <t>ยอดคงเหลือ ณ วันที่ 1 มกราคม 2567</t>
  </si>
  <si>
    <t>ยอดคงเหลือ ณ วันที่ 31 มีนาคม 2567</t>
  </si>
  <si>
    <t>เงินกู้ยืมระยะสั้นจากสถาบันการเงิน</t>
  </si>
  <si>
    <t>ชำระคืนเงินกู้ยืมระยะสั้นจากสถาบันการเงิน</t>
  </si>
  <si>
    <t xml:space="preserve">   จ่ายหนี้สินผลประโยชน์พนักงาน</t>
  </si>
  <si>
    <t xml:space="preserve">   โอนที่ดินรอการพัฒนาเป็นต้นทุนพัฒนาอสังหาริมทรัพย์</t>
  </si>
  <si>
    <t>กำไร (ขาดทุน) ก่อนรายได้ภาษีเงินได้</t>
  </si>
  <si>
    <t>กำไรสำหรับงวด</t>
  </si>
  <si>
    <t>งบการเปลี่ยนแปลงส่วนของผู้ถือหุ้น</t>
  </si>
  <si>
    <t>งบฐานะการเงิน</t>
  </si>
  <si>
    <t>งบฐานะการเงิน (ต่อ)</t>
  </si>
  <si>
    <t xml:space="preserve">   รายได้รับล่วงหน้าที่รับรู้</t>
  </si>
  <si>
    <t xml:space="preserve">   กำไรจากการจำหน่ายสินทรัพย์ทางการเงิน</t>
  </si>
  <si>
    <t>เงินสดสุทธิใช้ไปในกิจกรรมลงทุน</t>
  </si>
  <si>
    <t>เงินสดและรายการเทียบเท่าเงินสดลดลงสุทธิ</t>
  </si>
  <si>
    <t xml:space="preserve">   โอนจ่ายล่วงหน้าซื้อสินทรัพย์เป็นอุปกรณ์</t>
  </si>
  <si>
    <t xml:space="preserve">กำไร (ขาดทุน) ต่อหุ้นขั้นพื้นฐาน </t>
  </si>
  <si>
    <t xml:space="preserve">   กำไร (ขาดทุน) ส่วนที่เป็นของผู้ถือหุ้นของบริษัทฯ</t>
  </si>
  <si>
    <t xml:space="preserve">ปรับกระทบกำไร (ขาดทุน) ก่อนภาษีเงินได้เป็นเงินสดรับ (จ่าย) </t>
  </si>
  <si>
    <t>กำไร (ขาดทุน) สำหรับงวด</t>
  </si>
  <si>
    <t>ณ วันที่ 31 มีนาคม 2568</t>
  </si>
  <si>
    <t>31 มีนาคม 2568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</si>
  <si>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</si>
  <si>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</si>
  <si>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</si>
  <si>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31 ธันวาคม 2567</t>
  </si>
  <si>
    <t>เงินกู้ยืมระยะยาวจากกิจการที่เกี่ยวข้องกัน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</si>
  <si>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</si>
  <si>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</si>
  <si>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</t>
  </si>
  <si>
    <t>ประมาณการหนี้สินไม่หมุนเวียนสำหรับ</t>
  </si>
  <si>
    <t xml:space="preserve">   ผลประโยชน์ของพนักงาน</t>
  </si>
  <si>
    <t xml:space="preserve">   ประมาณการหนี้สินสำหรับผลประโยชน์ของพนักงาน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</si>
  <si>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</si>
  <si>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</si>
  <si>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เงินสดสุทธิใช้ไปในกิจกรรมดำเนินงาน</t>
  </si>
  <si>
    <t>เงินสดรับจากการจำหน่ายอสังหาริมทรัพย์เพื่อการลงทุน</t>
  </si>
  <si>
    <t xml:space="preserve">   ขาดทุนจากการจำหน่ายและตัดจำหน่ายอาคารและอุปกรณ์</t>
  </si>
  <si>
    <t xml:space="preserve">   โอนกลับขาดทุนจากการด้อยค่าอาคารและอุปกรณ์</t>
  </si>
  <si>
    <t>เงินสดใช้ไปในกิจกรรมดำเนินงาน</t>
  </si>
  <si>
    <t>เงินสดสุทธิจาก (ใช้ไปใน) กิจกรรมจัดหาเงิน</t>
  </si>
  <si>
    <t xml:space="preserve">   เจ้าหนี้ค่าซื้ออุปกรณ์ (เพิ่มขึ้น) ลดลง</t>
  </si>
  <si>
    <t>ซื้อส่วนปรับปรุงอาคารและอุปกรณ์และสินทรัพย์ไม่มีตัวตน</t>
  </si>
  <si>
    <t>เงินสดจ่ายเงินลงทุนในบริษัทย่อย</t>
  </si>
  <si>
    <t>กำไร (ขาดทุน) ก่อนภาษีเงินได้</t>
  </si>
  <si>
    <t xml:space="preserve">   ผลขาดทุนด้านเครดิตที่คาดว่าจะเกิดขึ้น (โอนกลับ)</t>
  </si>
  <si>
    <t>หมายเหตุประกอบงบการเงินระหว่างกาลแบบย่อเป็นส่วนหนึ่งของงบการเงินนี้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</si>
</sst>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164" formatCode="_(* #,##0_);_(* \(#,##0\);_(* &quot;-&quot;_);_(@_)"/>
    <numFmt numFmtId="165" formatCode="_(* #,##0.00_);_(* \(#,##0.00\);_(* &quot;-&quot;??_);_(@_)"/>
    <numFmt numFmtId="166" formatCode="_(&quot;฿&quot;* #,##0_);_(&quot;฿&quot;* \(#,##0\);_(&quot;฿&quot;* &quot;-&quot;_);_(@_)"/>
    <numFmt numFmtId="167" formatCode="_(&quot;฿&quot;* #,##0.00_);_(&quot;฿&quot;* \(#,##0.00\);_(&quot;฿&quot;* &quot;-&quot;??_);_(@_)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#,##0.0_);\(#,##0.0\)"/>
    <numFmt numFmtId="173" formatCode="#,##0.00,,_)_);[Red]\(\ #,##0.00,,\ \);[Green]_-* &quot;-&quot;??_-;_-@_-"/>
    <numFmt numFmtId="174" formatCode="\ #,##0.00,_)_);[Red]\(\ #,##0.00,\ \);[Green]_-* &quot;-&quot;??_-;_-@_-"/>
    <numFmt numFmtId="175" formatCode="dd/mm/\_x0000_\_x0000_"/>
    <numFmt numFmtId="176" formatCode="\ด\ด\ด\ด\-\_x0000_\_x0000_\_x0000_\_x0000_"/>
    <numFmt numFmtId="177" formatCode="\ด\ด\ด\-\_x0000_\_x0000_"/>
    <numFmt numFmtId="178" formatCode="\ด\ด\ด\-\_x0000_\_x0000_\_x0000_\_x0000_"/>
    <numFmt numFmtId="179" formatCode="#,##0.00_ ;[Red]\-#,##0.00\ "/>
    <numFmt numFmtId="180" formatCode="_(* #,##0_)_);[Red]_(* \(\ #,##0\ \);_(* &quot;-&quot;??_);_(@_)"/>
    <numFmt numFmtId="181" formatCode="_(* #,##0.00,,_)_);[Red]_(* \(\ #,##0.00,,\ \);_(* &quot;-&quot;??_);_(@_)"/>
    <numFmt numFmtId="182" formatCode="_(* #,##0.00,_)_);[Red]_(* \(\ #,##0.00,\ \);_(* &quot;-&quot;??_);_(@_)"/>
    <numFmt numFmtId="183" formatCode="_-* #,##0.00_-;[Red]\(\ #,##0.00_-\);_-* &quot;-&quot;_-;_-@_-"/>
    <numFmt numFmtId="184" formatCode="[Blue]_*0.00%;[Red]\(_*0.00%\);[Black]0.00%"/>
    <numFmt numFmtId="185" formatCode="#,##0.000"/>
    <numFmt numFmtId="186" formatCode="_-* #,##0_-;\-* #,##0_-;_-* &quot;-&quot;??_-;_-@_-"/>
    <numFmt numFmtId="187" formatCode="_(* #,##0_);_(* \(#,##0\);_(* &quot;-&quot;??_);_(@_)"/>
    <numFmt numFmtId="188" formatCode="_(* #,##0.0000_);_(* \(#,##0.0000\);_(* &quot;-&quot;_);_(@_)"/>
    <numFmt numFmtId="189" formatCode="#,##0.0000;\-#,##0.0000"/>
  </numFmts>
  <fonts count="48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2"/>
      <name val="Angsana New"/>
      <family val="1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8"/>
      <name val="ApFont"/>
      <charset val="222"/>
    </font>
    <font>
      <sz val="14"/>
      <name val="AngsanaUPC"/>
      <family val="1"/>
      <charset val="222"/>
    </font>
    <font>
      <sz val="14"/>
      <name val="CordiaUPC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1"/>
      <name val="Times New Roman"/>
      <family val="1"/>
    </font>
    <font>
      <b/>
      <sz val="16"/>
      <color indexed="10"/>
      <name val="Angsana New"/>
      <family val="1"/>
    </font>
    <font>
      <sz val="10"/>
      <color theme="1"/>
      <name val="Arial"/>
      <family val="2"/>
    </font>
    <font>
      <b/>
      <i/>
      <sz val="16"/>
      <name val="Angsana New"/>
      <family val="1"/>
    </font>
    <font>
      <sz val="16"/>
      <color theme="1"/>
      <name val="Angsana New"/>
      <family val="1"/>
    </font>
    <font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173" fontId="8" fillId="0" borderId="0" applyFill="0" applyBorder="0"/>
    <xf numFmtId="174" fontId="8" fillId="0" borderId="0" applyFill="0" applyBorder="0"/>
    <xf numFmtId="171" fontId="2" fillId="0" borderId="0"/>
    <xf numFmtId="171" fontId="35" fillId="0" borderId="0"/>
    <xf numFmtId="0" fontId="9" fillId="0" borderId="0">
      <alignment horizontal="left"/>
    </xf>
    <xf numFmtId="0" fontId="10" fillId="0" borderId="0"/>
    <xf numFmtId="0" fontId="11" fillId="0" borderId="0">
      <alignment horizontal="left"/>
    </xf>
    <xf numFmtId="169" fontId="2" fillId="0" borderId="0"/>
    <xf numFmtId="169" fontId="35" fillId="0" borderId="0"/>
    <xf numFmtId="175" fontId="12" fillId="0" borderId="0" applyFill="0">
      <alignment horizontal="center"/>
    </xf>
    <xf numFmtId="14" fontId="12" fillId="0" borderId="0" applyFill="0" applyBorder="0">
      <alignment horizontal="center"/>
    </xf>
    <xf numFmtId="175" fontId="12" fillId="0" borderId="0" applyFill="0">
      <alignment horizontal="center"/>
    </xf>
    <xf numFmtId="168" fontId="2" fillId="0" borderId="0"/>
    <xf numFmtId="168" fontId="35" fillId="0" borderId="0"/>
    <xf numFmtId="0" fontId="13" fillId="0" borderId="0" applyNumberFormat="0" applyFill="0" applyBorder="0" applyAlignment="0" applyProtection="0"/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7" fillId="0" borderId="1" applyFont="0" applyFill="0" applyBorder="0">
      <alignment horizontal="center" vertical="distributed" wrapText="1"/>
    </xf>
    <xf numFmtId="0" fontId="17" fillId="0" borderId="1" applyFont="0" applyFill="0" applyBorder="0">
      <alignment horizontal="centerContinuous" vertical="distributed" wrapText="1"/>
    </xf>
    <xf numFmtId="0" fontId="8" fillId="0" borderId="0" applyFill="0" applyBorder="0"/>
    <xf numFmtId="0" fontId="18" fillId="0" borderId="0" applyFont="0" applyFill="0" applyBorder="0"/>
    <xf numFmtId="0" fontId="18" fillId="0" borderId="0" applyFont="0" applyFill="0" applyBorder="0"/>
    <xf numFmtId="0" fontId="18" fillId="0" borderId="0" applyFont="0" applyFill="0" applyBorder="0">
      <alignment vertical="distributed" wrapText="1"/>
    </xf>
    <xf numFmtId="38" fontId="3" fillId="2" borderId="0" applyNumberFormat="0" applyBorder="0" applyAlignment="0" applyProtection="0"/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0" fontId="21" fillId="0" borderId="2">
      <alignment horizontal="left" vertical="top"/>
    </xf>
    <xf numFmtId="0" fontId="22" fillId="0" borderId="0">
      <alignment horizontal="left"/>
    </xf>
    <xf numFmtId="0" fontId="23" fillId="0" borderId="2">
      <alignment horizontal="left" vertical="top"/>
    </xf>
    <xf numFmtId="0" fontId="24" fillId="0" borderId="0">
      <alignment horizontal="left"/>
    </xf>
    <xf numFmtId="10" fontId="3" fillId="3" borderId="1" applyNumberFormat="0" applyBorder="0" applyAlignment="0" applyProtection="0"/>
    <xf numFmtId="17" fontId="25" fillId="0" borderId="0" applyFill="0" applyBorder="0">
      <alignment horizontal="center"/>
    </xf>
    <xf numFmtId="176" fontId="18" fillId="0" borderId="0" applyFill="0" applyBorder="0">
      <alignment horizontal="center"/>
    </xf>
    <xf numFmtId="177" fontId="18" fillId="0" borderId="0" applyFont="0" applyFill="0" applyBorder="0"/>
    <xf numFmtId="178" fontId="18" fillId="0" borderId="0" applyFont="0" applyFill="0" applyBorder="0"/>
    <xf numFmtId="37" fontId="4" fillId="0" borderId="0"/>
    <xf numFmtId="170" fontId="5" fillId="0" borderId="0"/>
    <xf numFmtId="179" fontId="8" fillId="0" borderId="0" applyFont="0" applyFill="0" applyBorder="0"/>
    <xf numFmtId="180" fontId="18" fillId="0" borderId="0" applyFont="0" applyFill="0" applyBorder="0"/>
    <xf numFmtId="0" fontId="36" fillId="0" borderId="0"/>
    <xf numFmtId="0" fontId="1" fillId="0" borderId="0"/>
    <xf numFmtId="0" fontId="1" fillId="0" borderId="0"/>
    <xf numFmtId="181" fontId="18" fillId="0" borderId="0" applyFont="0" applyFill="0" applyBorder="0"/>
    <xf numFmtId="182" fontId="18" fillId="0" borderId="0"/>
    <xf numFmtId="183" fontId="18" fillId="0" borderId="0" applyFont="0" applyFill="0" applyBorder="0">
      <alignment vertical="distributed" wrapText="1"/>
    </xf>
    <xf numFmtId="0" fontId="26" fillId="0" borderId="0"/>
    <xf numFmtId="0" fontId="27" fillId="0" borderId="0">
      <alignment horizontal="left"/>
    </xf>
    <xf numFmtId="10" fontId="6" fillId="0" borderId="0" applyFont="0" applyFill="0" applyBorder="0" applyAlignment="0" applyProtection="0"/>
    <xf numFmtId="1" fontId="6" fillId="0" borderId="3" applyNumberFormat="0" applyFill="0" applyAlignment="0" applyProtection="0">
      <alignment horizontal="center" vertical="center"/>
    </xf>
    <xf numFmtId="0" fontId="15" fillId="0" borderId="4">
      <alignment vertical="center"/>
    </xf>
    <xf numFmtId="0" fontId="28" fillId="0" borderId="0">
      <alignment horizontal="left"/>
    </xf>
    <xf numFmtId="0" fontId="16" fillId="0" borderId="0">
      <alignment horizontal="left"/>
    </xf>
    <xf numFmtId="0" fontId="22" fillId="0" borderId="0"/>
    <xf numFmtId="0" fontId="20" fillId="0" borderId="0"/>
    <xf numFmtId="0" fontId="16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84" fontId="25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" fillId="0" borderId="0"/>
    <xf numFmtId="165" fontId="42" fillId="0" borderId="0" applyFont="0" applyFill="0" applyBorder="0" applyAlignment="0" applyProtection="0"/>
    <xf numFmtId="0" fontId="42" fillId="0" borderId="0"/>
    <xf numFmtId="0" fontId="44" fillId="0" borderId="0"/>
    <xf numFmtId="9" fontId="1" fillId="0" borderId="0" applyFont="0" applyFill="0" applyBorder="0" applyAlignment="0" applyProtection="0"/>
  </cellStyleXfs>
  <cellXfs count="137">
    <xf numFmtId="0" fontId="0" fillId="0" borderId="0" xfId="0"/>
    <xf numFmtId="3" fontId="38" fillId="0" borderId="0" xfId="1" applyNumberFormat="1" applyFont="1" applyFill="1" applyBorder="1" applyAlignment="1">
      <alignment horizontal="center"/>
    </xf>
    <xf numFmtId="164" fontId="38" fillId="0" borderId="0" xfId="1" applyNumberFormat="1" applyFont="1" applyFill="1" applyAlignment="1">
      <alignment horizontal="right"/>
    </xf>
    <xf numFmtId="164" fontId="38" fillId="0" borderId="0" xfId="1" applyNumberFormat="1" applyFont="1" applyFill="1" applyBorder="1" applyAlignment="1">
      <alignment horizontal="center"/>
    </xf>
    <xf numFmtId="4" fontId="38" fillId="0" borderId="0" xfId="1" applyFont="1" applyFill="1" applyAlignment="1">
      <alignment horizontal="center"/>
    </xf>
    <xf numFmtId="185" fontId="38" fillId="0" borderId="0" xfId="1" applyNumberFormat="1" applyFont="1" applyFill="1" applyAlignment="1">
      <alignment horizontal="center"/>
    </xf>
    <xf numFmtId="3" fontId="38" fillId="0" borderId="0" xfId="1" applyNumberFormat="1" applyFont="1" applyFill="1" applyAlignment="1">
      <alignment horizontal="center"/>
    </xf>
    <xf numFmtId="3" fontId="38" fillId="0" borderId="0" xfId="1" applyNumberFormat="1" applyFont="1" applyFill="1" applyAlignment="1"/>
    <xf numFmtId="165" fontId="38" fillId="0" borderId="0" xfId="1" applyNumberFormat="1" applyFont="1" applyFill="1" applyAlignment="1"/>
    <xf numFmtId="165" fontId="38" fillId="0" borderId="0" xfId="1" applyNumberFormat="1" applyFont="1" applyFill="1" applyAlignment="1">
      <alignment horizontal="center"/>
    </xf>
    <xf numFmtId="187" fontId="38" fillId="0" borderId="0" xfId="1" applyNumberFormat="1" applyFont="1" applyFill="1" applyAlignment="1"/>
    <xf numFmtId="187" fontId="38" fillId="0" borderId="0" xfId="1" applyNumberFormat="1" applyFont="1" applyFill="1" applyBorder="1" applyAlignment="1"/>
    <xf numFmtId="165" fontId="38" fillId="0" borderId="0" xfId="1" applyNumberFormat="1" applyFont="1" applyFill="1" applyAlignment="1">
      <alignment horizontal="right"/>
    </xf>
    <xf numFmtId="187" fontId="38" fillId="0" borderId="0" xfId="1" applyNumberFormat="1" applyFont="1" applyFill="1" applyBorder="1" applyAlignment="1">
      <alignment horizontal="right"/>
    </xf>
    <xf numFmtId="165" fontId="38" fillId="0" borderId="0" xfId="1" applyNumberFormat="1" applyFont="1" applyFill="1" applyBorder="1" applyAlignment="1"/>
    <xf numFmtId="4" fontId="38" fillId="0" borderId="0" xfId="1" applyFont="1" applyFill="1" applyAlignment="1">
      <alignment vertical="center"/>
    </xf>
    <xf numFmtId="4" fontId="38" fillId="0" borderId="0" xfId="1" applyFont="1" applyFill="1" applyAlignment="1">
      <alignment horizontal="distributed" vertical="center"/>
    </xf>
    <xf numFmtId="164" fontId="38" fillId="0" borderId="0" xfId="1" applyNumberFormat="1" applyFont="1" applyFill="1" applyBorder="1" applyAlignment="1">
      <alignment vertical="center"/>
    </xf>
    <xf numFmtId="3" fontId="41" fillId="0" borderId="0" xfId="1" applyNumberFormat="1" applyFont="1" applyFill="1" applyAlignment="1">
      <alignment vertical="center"/>
    </xf>
    <xf numFmtId="3" fontId="38" fillId="0" borderId="0" xfId="1" applyNumberFormat="1" applyFont="1" applyFill="1" applyAlignment="1">
      <alignment vertical="center"/>
    </xf>
    <xf numFmtId="186" fontId="38" fillId="0" borderId="0" xfId="1" applyNumberFormat="1" applyFont="1" applyFill="1" applyBorder="1" applyAlignment="1">
      <alignment vertical="center"/>
    </xf>
    <xf numFmtId="4" fontId="38" fillId="0" borderId="0" xfId="1" applyFont="1" applyFill="1" applyAlignment="1">
      <alignment horizontal="center" vertical="center"/>
    </xf>
    <xf numFmtId="10" fontId="38" fillId="0" borderId="0" xfId="83" applyNumberFormat="1" applyFont="1" applyFill="1" applyAlignment="1">
      <alignment vertical="center"/>
    </xf>
    <xf numFmtId="164" fontId="38" fillId="0" borderId="5" xfId="1" applyNumberFormat="1" applyFont="1" applyFill="1" applyBorder="1" applyAlignment="1">
      <alignment vertical="center"/>
    </xf>
    <xf numFmtId="187" fontId="38" fillId="0" borderId="7" xfId="1" applyNumberFormat="1" applyFont="1" applyFill="1" applyBorder="1" applyAlignment="1"/>
    <xf numFmtId="187" fontId="38" fillId="0" borderId="8" xfId="1" applyNumberFormat="1" applyFont="1" applyFill="1" applyBorder="1" applyAlignment="1"/>
    <xf numFmtId="37" fontId="38" fillId="0" borderId="0" xfId="0" applyNumberFormat="1" applyFont="1"/>
    <xf numFmtId="37" fontId="37" fillId="0" borderId="0" xfId="0" applyNumberFormat="1" applyFont="1"/>
    <xf numFmtId="165" fontId="46" fillId="0" borderId="0" xfId="1" applyNumberFormat="1" applyFont="1" applyFill="1" applyAlignment="1"/>
    <xf numFmtId="187" fontId="46" fillId="0" borderId="0" xfId="1" applyNumberFormat="1" applyFont="1" applyFill="1" applyAlignment="1"/>
    <xf numFmtId="165" fontId="46" fillId="0" borderId="0" xfId="1" applyNumberFormat="1" applyFont="1" applyFill="1" applyAlignment="1">
      <alignment horizontal="center"/>
    </xf>
    <xf numFmtId="3" fontId="46" fillId="0" borderId="0" xfId="1" applyNumberFormat="1" applyFont="1" applyFill="1" applyAlignment="1"/>
    <xf numFmtId="165" fontId="46" fillId="0" borderId="0" xfId="1" applyNumberFormat="1" applyFont="1" applyFill="1" applyBorder="1" applyAlignment="1"/>
    <xf numFmtId="37" fontId="37" fillId="0" borderId="0" xfId="0" applyNumberFormat="1" applyFont="1" applyAlignment="1">
      <alignment horizontal="left"/>
    </xf>
    <xf numFmtId="37" fontId="38" fillId="0" borderId="0" xfId="0" applyNumberFormat="1" applyFont="1" applyAlignment="1">
      <alignment horizontal="centerContinuous"/>
    </xf>
    <xf numFmtId="3" fontId="38" fillId="0" borderId="0" xfId="1" applyNumberFormat="1" applyFont="1" applyFill="1" applyAlignment="1">
      <alignment horizontal="centerContinuous"/>
    </xf>
    <xf numFmtId="37" fontId="46" fillId="0" borderId="0" xfId="0" applyNumberFormat="1" applyFont="1" applyAlignment="1">
      <alignment horizontal="centerContinuous"/>
    </xf>
    <xf numFmtId="37" fontId="38" fillId="0" borderId="0" xfId="0" applyNumberFormat="1" applyFont="1" applyAlignment="1">
      <alignment horizontal="center"/>
    </xf>
    <xf numFmtId="37" fontId="46" fillId="0" borderId="0" xfId="0" applyNumberFormat="1" applyFont="1"/>
    <xf numFmtId="37" fontId="38" fillId="0" borderId="0" xfId="0" applyNumberFormat="1" applyFont="1" applyAlignment="1">
      <alignment horizontal="right"/>
    </xf>
    <xf numFmtId="37" fontId="37" fillId="0" borderId="0" xfId="0" applyNumberFormat="1" applyFont="1" applyAlignment="1">
      <alignment horizontal="center"/>
    </xf>
    <xf numFmtId="37" fontId="37" fillId="0" borderId="5" xfId="0" applyNumberFormat="1" applyFont="1" applyBorder="1" applyAlignment="1">
      <alignment horizontal="center"/>
    </xf>
    <xf numFmtId="37" fontId="39" fillId="0" borderId="0" xfId="0" applyNumberFormat="1" applyFont="1" applyAlignment="1">
      <alignment horizontal="center"/>
    </xf>
    <xf numFmtId="37" fontId="39" fillId="0" borderId="0" xfId="0" applyNumberFormat="1" applyFont="1"/>
    <xf numFmtId="0" fontId="38" fillId="0" borderId="0" xfId="0" applyFont="1" applyAlignment="1">
      <alignment horizontal="center"/>
    </xf>
    <xf numFmtId="37" fontId="46" fillId="0" borderId="0" xfId="0" applyNumberFormat="1" applyFont="1" applyAlignment="1">
      <alignment horizontal="center"/>
    </xf>
    <xf numFmtId="37" fontId="40" fillId="0" borderId="0" xfId="0" applyNumberFormat="1" applyFont="1" applyAlignment="1">
      <alignment horizontal="center"/>
    </xf>
    <xf numFmtId="164" fontId="46" fillId="0" borderId="0" xfId="0" applyNumberFormat="1" applyFont="1"/>
    <xf numFmtId="164" fontId="38" fillId="0" borderId="0" xfId="0" applyNumberFormat="1" applyFont="1"/>
    <xf numFmtId="187" fontId="46" fillId="0" borderId="7" xfId="1" applyNumberFormat="1" applyFont="1" applyFill="1" applyBorder="1" applyAlignment="1"/>
    <xf numFmtId="37" fontId="40" fillId="0" borderId="0" xfId="0" quotePrefix="1" applyNumberFormat="1" applyFont="1" applyAlignment="1">
      <alignment horizontal="center"/>
    </xf>
    <xf numFmtId="187" fontId="46" fillId="0" borderId="8" xfId="1" applyNumberFormat="1" applyFont="1" applyFill="1" applyBorder="1" applyAlignment="1"/>
    <xf numFmtId="187" fontId="38" fillId="0" borderId="0" xfId="1" applyNumberFormat="1" applyFont="1" applyFill="1" applyAlignment="1">
      <alignment horizontal="center"/>
    </xf>
    <xf numFmtId="37" fontId="38" fillId="0" borderId="0" xfId="0" applyNumberFormat="1" applyFont="1" applyAlignment="1">
      <alignment horizontal="left"/>
    </xf>
    <xf numFmtId="172" fontId="40" fillId="0" borderId="0" xfId="0" applyNumberFormat="1" applyFont="1" applyAlignment="1">
      <alignment horizontal="center"/>
    </xf>
    <xf numFmtId="187" fontId="38" fillId="0" borderId="5" xfId="1" applyNumberFormat="1" applyFont="1" applyFill="1" applyBorder="1" applyAlignment="1"/>
    <xf numFmtId="187" fontId="46" fillId="0" borderId="5" xfId="1" applyNumberFormat="1" applyFont="1" applyFill="1" applyBorder="1" applyAlignment="1"/>
    <xf numFmtId="187" fontId="46" fillId="0" borderId="0" xfId="1" applyNumberFormat="1" applyFont="1" applyFill="1" applyBorder="1" applyAlignment="1">
      <alignment horizontal="right"/>
    </xf>
    <xf numFmtId="37" fontId="45" fillId="0" borderId="0" xfId="0" applyNumberFormat="1" applyFont="1" applyAlignment="1">
      <alignment horizontal="center"/>
    </xf>
    <xf numFmtId="164" fontId="46" fillId="0" borderId="5" xfId="0" applyNumberFormat="1" applyFont="1" applyBorder="1"/>
    <xf numFmtId="164" fontId="38" fillId="0" borderId="5" xfId="0" applyNumberFormat="1" applyFont="1" applyBorder="1"/>
    <xf numFmtId="37" fontId="38" fillId="0" borderId="0" xfId="79" applyNumberFormat="1" applyFont="1"/>
    <xf numFmtId="37" fontId="38" fillId="0" borderId="9" xfId="0" applyNumberFormat="1" applyFont="1" applyBorder="1"/>
    <xf numFmtId="0" fontId="38" fillId="0" borderId="0" xfId="0" applyFont="1"/>
    <xf numFmtId="37" fontId="7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center"/>
    </xf>
    <xf numFmtId="3" fontId="37" fillId="0" borderId="5" xfId="1" applyNumberFormat="1" applyFont="1" applyFill="1" applyBorder="1" applyAlignment="1">
      <alignment horizontal="center"/>
    </xf>
    <xf numFmtId="37" fontId="37" fillId="0" borderId="5" xfId="0" applyNumberFormat="1" applyFont="1" applyBorder="1"/>
    <xf numFmtId="0" fontId="39" fillId="0" borderId="0" xfId="0" applyFont="1" applyAlignment="1">
      <alignment horizontal="center"/>
    </xf>
    <xf numFmtId="0" fontId="39" fillId="0" borderId="0" xfId="0" applyFont="1"/>
    <xf numFmtId="164" fontId="38" fillId="0" borderId="0" xfId="0" applyNumberFormat="1" applyFont="1" applyAlignment="1">
      <alignment horizontal="right"/>
    </xf>
    <xf numFmtId="164" fontId="38" fillId="0" borderId="5" xfId="1" applyNumberFormat="1" applyFont="1" applyFill="1" applyBorder="1" applyAlignment="1">
      <alignment horizontal="center"/>
    </xf>
    <xf numFmtId="164" fontId="38" fillId="0" borderId="5" xfId="1" applyNumberFormat="1" applyFont="1" applyFill="1" applyBorder="1" applyAlignment="1">
      <alignment horizontal="right"/>
    </xf>
    <xf numFmtId="164" fontId="38" fillId="0" borderId="10" xfId="0" applyNumberFormat="1" applyFont="1" applyBorder="1" applyAlignment="1">
      <alignment horizontal="right"/>
    </xf>
    <xf numFmtId="164" fontId="38" fillId="0" borderId="6" xfId="0" applyNumberFormat="1" applyFont="1" applyBorder="1" applyAlignment="1">
      <alignment horizontal="right"/>
    </xf>
    <xf numFmtId="164" fontId="38" fillId="0" borderId="5" xfId="0" applyNumberFormat="1" applyFont="1" applyBorder="1" applyAlignment="1">
      <alignment horizontal="right"/>
    </xf>
    <xf numFmtId="164" fontId="38" fillId="0" borderId="8" xfId="0" applyNumberFormat="1" applyFont="1" applyBorder="1" applyAlignment="1">
      <alignment horizontal="right"/>
    </xf>
    <xf numFmtId="188" fontId="38" fillId="0" borderId="8" xfId="0" applyNumberFormat="1" applyFont="1" applyBorder="1" applyAlignment="1">
      <alignment horizontal="right"/>
    </xf>
    <xf numFmtId="188" fontId="38" fillId="0" borderId="0" xfId="0" applyNumberFormat="1" applyFont="1" applyAlignment="1">
      <alignment horizontal="right"/>
    </xf>
    <xf numFmtId="189" fontId="38" fillId="0" borderId="0" xfId="0" applyNumberFormat="1" applyFont="1"/>
    <xf numFmtId="39" fontId="38" fillId="0" borderId="0" xfId="0" applyNumberFormat="1" applyFont="1" applyAlignment="1">
      <alignment horizontal="right"/>
    </xf>
    <xf numFmtId="39" fontId="38" fillId="0" borderId="0" xfId="0" applyNumberFormat="1" applyFont="1" applyAlignment="1">
      <alignment horizontal="center"/>
    </xf>
    <xf numFmtId="0" fontId="37" fillId="0" borderId="0" xfId="0" applyFont="1" applyAlignment="1">
      <alignment horizontal="left" vertical="center"/>
    </xf>
    <xf numFmtId="0" fontId="38" fillId="0" borderId="0" xfId="0" applyFont="1" applyAlignment="1">
      <alignment horizontal="right" vertical="center"/>
    </xf>
    <xf numFmtId="0" fontId="38" fillId="0" borderId="0" xfId="0" applyFont="1" applyAlignment="1">
      <alignment vertical="center"/>
    </xf>
    <xf numFmtId="0" fontId="38" fillId="0" borderId="0" xfId="0" applyFont="1" applyAlignment="1">
      <alignment horizontal="distributed" vertical="center"/>
    </xf>
    <xf numFmtId="0" fontId="37" fillId="0" borderId="0" xfId="0" applyFont="1" applyAlignment="1">
      <alignment horizontal="center" vertical="center"/>
    </xf>
    <xf numFmtId="187" fontId="38" fillId="0" borderId="0" xfId="0" applyNumberFormat="1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8" fillId="0" borderId="5" xfId="0" applyFont="1" applyBorder="1" applyAlignment="1">
      <alignment horizontal="center" vertical="center"/>
    </xf>
    <xf numFmtId="0" fontId="39" fillId="0" borderId="0" xfId="0" applyFont="1" applyAlignment="1">
      <alignment horizontal="distributed" vertical="center"/>
    </xf>
    <xf numFmtId="0" fontId="37" fillId="0" borderId="0" xfId="0" applyFont="1" applyAlignment="1">
      <alignment vertical="center"/>
    </xf>
    <xf numFmtId="164" fontId="38" fillId="0" borderId="0" xfId="0" applyNumberFormat="1" applyFont="1" applyAlignment="1">
      <alignment horizontal="distributed" vertical="center"/>
    </xf>
    <xf numFmtId="164" fontId="38" fillId="0" borderId="0" xfId="0" applyNumberFormat="1" applyFont="1" applyAlignment="1">
      <alignment vertical="center"/>
    </xf>
    <xf numFmtId="164" fontId="38" fillId="0" borderId="0" xfId="0" applyNumberFormat="1" applyFont="1" applyAlignment="1">
      <alignment horizontal="right" vertical="center"/>
    </xf>
    <xf numFmtId="164" fontId="38" fillId="0" borderId="5" xfId="0" applyNumberFormat="1" applyFont="1" applyBorder="1" applyAlignment="1">
      <alignment horizontal="right" vertical="center"/>
    </xf>
    <xf numFmtId="164" fontId="38" fillId="0" borderId="5" xfId="0" applyNumberFormat="1" applyFont="1" applyBorder="1" applyAlignment="1">
      <alignment vertical="center"/>
    </xf>
    <xf numFmtId="164" fontId="38" fillId="0" borderId="6" xfId="0" applyNumberFormat="1" applyFont="1" applyBorder="1" applyAlignment="1">
      <alignment vertical="center"/>
    </xf>
    <xf numFmtId="164" fontId="38" fillId="0" borderId="5" xfId="0" applyNumberFormat="1" applyFont="1" applyBorder="1" applyAlignment="1">
      <alignment horizontal="center" vertical="center"/>
    </xf>
    <xf numFmtId="164" fontId="38" fillId="0" borderId="0" xfId="0" applyNumberFormat="1" applyFont="1" applyAlignment="1">
      <alignment horizontal="center" vertical="center"/>
    </xf>
    <xf numFmtId="164" fontId="38" fillId="0" borderId="7" xfId="0" applyNumberFormat="1" applyFont="1" applyBorder="1" applyAlignment="1">
      <alignment horizontal="center" vertical="center"/>
    </xf>
    <xf numFmtId="164" fontId="43" fillId="0" borderId="0" xfId="0" applyNumberFormat="1" applyFont="1" applyAlignment="1">
      <alignment vertical="center"/>
    </xf>
    <xf numFmtId="4" fontId="47" fillId="0" borderId="0" xfId="1" applyFont="1" applyFill="1" applyAlignment="1">
      <alignment vertical="center"/>
    </xf>
    <xf numFmtId="4" fontId="47" fillId="0" borderId="0" xfId="1" applyFont="1" applyFill="1" applyAlignment="1">
      <alignment horizontal="distributed" vertical="center"/>
    </xf>
    <xf numFmtId="3" fontId="47" fillId="0" borderId="0" xfId="1" applyNumberFormat="1" applyFont="1" applyFill="1" applyAlignment="1">
      <alignment vertical="center"/>
    </xf>
    <xf numFmtId="0" fontId="47" fillId="0" borderId="0" xfId="0" applyFont="1" applyAlignment="1">
      <alignment vertical="center"/>
    </xf>
    <xf numFmtId="0" fontId="47" fillId="0" borderId="0" xfId="0" applyFont="1" applyAlignment="1">
      <alignment horizontal="distributed" vertical="center"/>
    </xf>
    <xf numFmtId="164" fontId="38" fillId="0" borderId="7" xfId="0" applyNumberFormat="1" applyFont="1" applyBorder="1" applyAlignment="1">
      <alignment vertical="center"/>
    </xf>
    <xf numFmtId="186" fontId="38" fillId="0" borderId="0" xfId="1" applyNumberFormat="1" applyFont="1" applyFill="1" applyBorder="1"/>
    <xf numFmtId="37" fontId="38" fillId="0" borderId="0" xfId="0" applyNumberFormat="1" applyFont="1" applyAlignment="1">
      <alignment horizontal="centerContinuous" vertical="center"/>
    </xf>
    <xf numFmtId="37" fontId="38" fillId="0" borderId="0" xfId="0" applyNumberFormat="1" applyFont="1" applyAlignment="1">
      <alignment horizontal="right" vertical="center"/>
    </xf>
    <xf numFmtId="37" fontId="38" fillId="0" borderId="0" xfId="0" applyNumberFormat="1" applyFont="1" applyAlignment="1">
      <alignment vertical="center"/>
    </xf>
    <xf numFmtId="37" fontId="37" fillId="0" borderId="0" xfId="0" applyNumberFormat="1" applyFont="1" applyAlignment="1">
      <alignment horizontal="left" vertical="center"/>
    </xf>
    <xf numFmtId="3" fontId="38" fillId="0" borderId="0" xfId="1" applyNumberFormat="1" applyFont="1" applyFill="1" applyAlignment="1">
      <alignment horizontal="centerContinuous" vertical="center"/>
    </xf>
    <xf numFmtId="37" fontId="38" fillId="0" borderId="0" xfId="0" applyNumberFormat="1" applyFont="1" applyAlignment="1">
      <alignment horizontal="center" vertical="center"/>
    </xf>
    <xf numFmtId="37" fontId="37" fillId="0" borderId="5" xfId="0" applyNumberFormat="1" applyFont="1" applyBorder="1" applyAlignment="1">
      <alignment horizontal="center" vertical="center"/>
    </xf>
    <xf numFmtId="37" fontId="37" fillId="0" borderId="0" xfId="0" applyNumberFormat="1" applyFont="1" applyAlignment="1">
      <alignment vertical="center"/>
    </xf>
    <xf numFmtId="37" fontId="37" fillId="0" borderId="5" xfId="0" applyNumberFormat="1" applyFont="1" applyBorder="1" applyAlignment="1">
      <alignment vertical="center"/>
    </xf>
    <xf numFmtId="37" fontId="39" fillId="0" borderId="0" xfId="0" applyNumberFormat="1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vertical="center"/>
    </xf>
    <xf numFmtId="37" fontId="38" fillId="0" borderId="0" xfId="82" applyNumberFormat="1" applyFont="1"/>
    <xf numFmtId="164" fontId="38" fillId="0" borderId="8" xfId="0" applyNumberFormat="1" applyFont="1" applyBorder="1" applyAlignment="1">
      <alignment vertical="center"/>
    </xf>
    <xf numFmtId="37" fontId="41" fillId="0" borderId="0" xfId="0" applyNumberFormat="1" applyFont="1" applyAlignment="1">
      <alignment vertical="center"/>
    </xf>
    <xf numFmtId="0" fontId="38" fillId="0" borderId="7" xfId="0" applyFont="1" applyBorder="1" applyAlignment="1">
      <alignment horizontal="center" vertical="center"/>
    </xf>
    <xf numFmtId="37" fontId="38" fillId="0" borderId="5" xfId="0" applyNumberFormat="1" applyFont="1" applyBorder="1" applyAlignment="1">
      <alignment horizontal="center"/>
    </xf>
    <xf numFmtId="3" fontId="38" fillId="0" borderId="5" xfId="1" applyNumberFormat="1" applyFont="1" applyFill="1" applyBorder="1" applyAlignment="1">
      <alignment horizontal="center"/>
    </xf>
    <xf numFmtId="37" fontId="38" fillId="0" borderId="5" xfId="0" quotePrefix="1" applyNumberFormat="1" applyFont="1" applyBorder="1" applyAlignment="1">
      <alignment horizontal="center"/>
    </xf>
    <xf numFmtId="3" fontId="46" fillId="0" borderId="5" xfId="1" applyNumberFormat="1" applyFont="1" applyFill="1" applyBorder="1" applyAlignment="1">
      <alignment horizontal="center"/>
    </xf>
    <xf numFmtId="0" fontId="38" fillId="0" borderId="5" xfId="0" applyFont="1" applyBorder="1" applyAlignment="1">
      <alignment horizontal="center"/>
    </xf>
    <xf numFmtId="37" fontId="37" fillId="0" borderId="5" xfId="0" applyNumberFormat="1" applyFont="1" applyBorder="1" applyAlignment="1">
      <alignment horizontal="center"/>
    </xf>
    <xf numFmtId="0" fontId="38" fillId="0" borderId="10" xfId="0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/>
    </xf>
    <xf numFmtId="0" fontId="37" fillId="0" borderId="0" xfId="0" applyFont="1" applyAlignment="1">
      <alignment horizontal="left" vertical="center"/>
    </xf>
    <xf numFmtId="0" fontId="37" fillId="0" borderId="5" xfId="0" applyFont="1" applyBorder="1" applyAlignment="1">
      <alignment horizontal="center" vertical="center"/>
    </xf>
    <xf numFmtId="0" fontId="38" fillId="0" borderId="7" xfId="0" applyFont="1" applyBorder="1" applyAlignment="1">
      <alignment horizontal="center" vertical="center"/>
    </xf>
  </cellXfs>
  <cellStyles count="84">
    <cellStyle name="Comma" xfId="1" builtinId="3"/>
    <cellStyle name="Comma 2 4" xfId="80" xr:uid="{00000000-0005-0000-0000-000001000000}"/>
    <cellStyle name="Comma 6" xfId="2" xr:uid="{00000000-0005-0000-0000-000002000000}"/>
    <cellStyle name="Comma M" xfId="3" xr:uid="{00000000-0005-0000-0000-000003000000}"/>
    <cellStyle name="Comma T" xfId="4" xr:uid="{00000000-0005-0000-0000-000004000000}"/>
    <cellStyle name="comma zerodec" xfId="5" xr:uid="{00000000-0005-0000-0000-000005000000}"/>
    <cellStyle name="comma zerodec 2" xfId="6" xr:uid="{00000000-0005-0000-0000-000006000000}"/>
    <cellStyle name="Cover Date" xfId="7" xr:uid="{00000000-0005-0000-0000-000007000000}"/>
    <cellStyle name="Cover Subtitle" xfId="8" xr:uid="{00000000-0005-0000-0000-000008000000}"/>
    <cellStyle name="Cover Title" xfId="9" xr:uid="{00000000-0005-0000-0000-000009000000}"/>
    <cellStyle name="Currency1" xfId="10" xr:uid="{00000000-0005-0000-0000-00000A000000}"/>
    <cellStyle name="Currency1 2" xfId="11" xr:uid="{00000000-0005-0000-0000-00000B000000}"/>
    <cellStyle name="Date" xfId="12" xr:uid="{00000000-0005-0000-0000-00000C000000}"/>
    <cellStyle name="Date Eng" xfId="13" xr:uid="{00000000-0005-0000-0000-00000D000000}"/>
    <cellStyle name="Date_FS &amp; Note of Sub_Asso" xfId="14" xr:uid="{00000000-0005-0000-0000-00000E000000}"/>
    <cellStyle name="Dollar (zero dec)" xfId="15" xr:uid="{00000000-0005-0000-0000-00000F000000}"/>
    <cellStyle name="Dollar (zero dec) 2" xfId="16" xr:uid="{00000000-0005-0000-0000-000010000000}"/>
    <cellStyle name="E&amp;Y House" xfId="17" xr:uid="{00000000-0005-0000-0000-000011000000}"/>
    <cellStyle name="Footer SBILogo1" xfId="18" xr:uid="{00000000-0005-0000-0000-000012000000}"/>
    <cellStyle name="Footer SBILogo2" xfId="19" xr:uid="{00000000-0005-0000-0000-000013000000}"/>
    <cellStyle name="Footnote" xfId="20" xr:uid="{00000000-0005-0000-0000-000014000000}"/>
    <cellStyle name="Footnote Reference" xfId="21" xr:uid="{00000000-0005-0000-0000-000015000000}"/>
    <cellStyle name="Footnote_Becl-W.PaperYE" xfId="22" xr:uid="{00000000-0005-0000-0000-000016000000}"/>
    <cellStyle name="General C" xfId="23" xr:uid="{00000000-0005-0000-0000-000017000000}"/>
    <cellStyle name="General CA" xfId="24" xr:uid="{00000000-0005-0000-0000-000018000000}"/>
    <cellStyle name="General Eng" xfId="25" xr:uid="{00000000-0005-0000-0000-000019000000}"/>
    <cellStyle name="General S" xfId="26" xr:uid="{00000000-0005-0000-0000-00001A000000}"/>
    <cellStyle name="General T" xfId="27" xr:uid="{00000000-0005-0000-0000-00001B000000}"/>
    <cellStyle name="General W" xfId="28" xr:uid="{00000000-0005-0000-0000-00001C000000}"/>
    <cellStyle name="Grey" xfId="29" xr:uid="{00000000-0005-0000-0000-00001D000000}"/>
    <cellStyle name="Header" xfId="30" xr:uid="{00000000-0005-0000-0000-00001E000000}"/>
    <cellStyle name="Header Draft Stamp" xfId="31" xr:uid="{00000000-0005-0000-0000-00001F000000}"/>
    <cellStyle name="Header_Becl-W.PaperYE" xfId="32" xr:uid="{00000000-0005-0000-0000-000020000000}"/>
    <cellStyle name="Heading 1 Above" xfId="33" xr:uid="{00000000-0005-0000-0000-000021000000}"/>
    <cellStyle name="Heading 1+" xfId="34" xr:uid="{00000000-0005-0000-0000-000022000000}"/>
    <cellStyle name="Heading 2 Below" xfId="35" xr:uid="{00000000-0005-0000-0000-000023000000}"/>
    <cellStyle name="Heading 2+" xfId="36" xr:uid="{00000000-0005-0000-0000-000024000000}"/>
    <cellStyle name="Heading 3+" xfId="37" xr:uid="{00000000-0005-0000-0000-000025000000}"/>
    <cellStyle name="Input [yellow]" xfId="38" xr:uid="{00000000-0005-0000-0000-000026000000}"/>
    <cellStyle name="Month Year" xfId="39" xr:uid="{00000000-0005-0000-0000-000027000000}"/>
    <cellStyle name="Month Year F" xfId="40" xr:uid="{00000000-0005-0000-0000-000028000000}"/>
    <cellStyle name="Month Year S" xfId="41" xr:uid="{00000000-0005-0000-0000-000029000000}"/>
    <cellStyle name="Month Year T" xfId="42" xr:uid="{00000000-0005-0000-0000-00002A000000}"/>
    <cellStyle name="no dec" xfId="43" xr:uid="{00000000-0005-0000-0000-00002B000000}"/>
    <cellStyle name="Normal" xfId="0" builtinId="0"/>
    <cellStyle name="Normal - Style1" xfId="44" xr:uid="{00000000-0005-0000-0000-00002D000000}"/>
    <cellStyle name="Normal [-]" xfId="45" xr:uid="{00000000-0005-0000-0000-00002E000000}"/>
    <cellStyle name="Normal [0]" xfId="46" xr:uid="{00000000-0005-0000-0000-00002F000000}"/>
    <cellStyle name="Normal 12 2" xfId="82" xr:uid="{88AE8B99-4249-47EA-A31B-8297C56AF7EE}"/>
    <cellStyle name="Normal 2" xfId="47" xr:uid="{00000000-0005-0000-0000-000030000000}"/>
    <cellStyle name="Normal 2 4" xfId="81" xr:uid="{00000000-0005-0000-0000-000031000000}"/>
    <cellStyle name="Normal 43" xfId="48" xr:uid="{00000000-0005-0000-0000-000032000000}"/>
    <cellStyle name="Normal 5" xfId="49" xr:uid="{00000000-0005-0000-0000-000033000000}"/>
    <cellStyle name="Normal M" xfId="50" xr:uid="{00000000-0005-0000-0000-000034000000}"/>
    <cellStyle name="Normal T" xfId="51" xr:uid="{00000000-0005-0000-0000-000035000000}"/>
    <cellStyle name="Normal W" xfId="52" xr:uid="{00000000-0005-0000-0000-000036000000}"/>
    <cellStyle name="NormalGB" xfId="53" xr:uid="{00000000-0005-0000-0000-000037000000}"/>
    <cellStyle name="Page Number" xfId="54" xr:uid="{00000000-0005-0000-0000-000038000000}"/>
    <cellStyle name="Percent" xfId="83" builtinId="5"/>
    <cellStyle name="Percent [2]" xfId="55" xr:uid="{00000000-0005-0000-0000-000039000000}"/>
    <cellStyle name="Quantity" xfId="56" xr:uid="{00000000-0005-0000-0000-00003A000000}"/>
    <cellStyle name="Salomon Logo" xfId="57" xr:uid="{00000000-0005-0000-0000-00003B000000}"/>
    <cellStyle name="Table Head" xfId="58" xr:uid="{00000000-0005-0000-0000-00003C000000}"/>
    <cellStyle name="Table Source" xfId="59" xr:uid="{00000000-0005-0000-0000-00003D000000}"/>
    <cellStyle name="Table Text" xfId="60" xr:uid="{00000000-0005-0000-0000-00003E000000}"/>
    <cellStyle name="Table Title" xfId="61" xr:uid="{00000000-0005-0000-0000-00003F000000}"/>
    <cellStyle name="Table Units" xfId="62" xr:uid="{00000000-0005-0000-0000-000040000000}"/>
    <cellStyle name="Text 1" xfId="63" xr:uid="{00000000-0005-0000-0000-000041000000}"/>
    <cellStyle name="Text 2" xfId="64" xr:uid="{00000000-0005-0000-0000-000042000000}"/>
    <cellStyle name="Text Head 1" xfId="65" xr:uid="{00000000-0005-0000-0000-000043000000}"/>
    <cellStyle name="Text Head 2" xfId="66" xr:uid="{00000000-0005-0000-0000-000044000000}"/>
    <cellStyle name="Text Indent 1" xfId="67" xr:uid="{00000000-0005-0000-0000-000045000000}"/>
    <cellStyle name="Text Indent 2" xfId="68" xr:uid="{00000000-0005-0000-0000-000046000000}"/>
    <cellStyle name="TOC 1" xfId="69" xr:uid="{00000000-0005-0000-0000-000047000000}"/>
    <cellStyle name="TOC 2" xfId="70" xr:uid="{00000000-0005-0000-0000-000048000000}"/>
    <cellStyle name="เครื่องหมายจุลภาค [0]_APPLICAT" xfId="71" xr:uid="{00000000-0005-0000-0000-000049000000}"/>
    <cellStyle name="เครื่องหมายจุลภาค_APPLICAT" xfId="72" xr:uid="{00000000-0005-0000-0000-00004A000000}"/>
    <cellStyle name="เครื่องหมายสกุลเงิน [0]_APPLICAT" xfId="73" xr:uid="{00000000-0005-0000-0000-00004B000000}"/>
    <cellStyle name="เครื่องหมายสกุลเงิน_APPLICAT" xfId="74" xr:uid="{00000000-0005-0000-0000-00004C000000}"/>
    <cellStyle name="เชื่อมโยงหลายมิติ" xfId="75" xr:uid="{00000000-0005-0000-0000-00004D000000}"/>
    <cellStyle name="ตามการเชื่อมโยงหลายมิติ" xfId="77" xr:uid="{00000000-0005-0000-0000-00004F000000}"/>
    <cellStyle name="ปกติ_(U) Working paper U" xfId="78" xr:uid="{00000000-0005-0000-0000-000050000000}"/>
    <cellStyle name="ปกติ_QHT2 for Q2.07" xfId="79" xr:uid="{00000000-0005-0000-0000-000051000000}"/>
    <cellStyle name="เปอร์เซ็นต์_Loan June 2007" xfId="76" xr:uid="{00000000-0005-0000-0000-00004E000000}"/>
  </cellStyles>
  <dxfs count="0"/>
  <tableStyles count="0" defaultTableStyle="TableStyleMedium9" defaultPivotStyle="PivotStyleLight16"/>
  <colors>
    <mruColors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31</xdr:row>
      <xdr:rowOff>0</xdr:rowOff>
    </xdr:from>
    <xdr:to>
      <xdr:col>9</xdr:col>
      <xdr:colOff>0</xdr:colOff>
      <xdr:row>31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H="1">
          <a:off x="11620500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ShapeType="1"/>
        </xdr:cNvSpPr>
      </xdr:nvSpPr>
      <xdr:spPr bwMode="auto">
        <a:xfrm flipH="1">
          <a:off x="11620500" y="782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ShapeType="1"/>
        </xdr:cNvSpPr>
      </xdr:nvSpPr>
      <xdr:spPr bwMode="auto">
        <a:xfrm flipH="1">
          <a:off x="11620500" y="782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estarpcl.sharepoint.com/Documents%20and%20Settings/bkpop/My%20Documents/MMTH/MMTH%20Q3'04/MMTH%20Q2'04/Lead%20For%20Q3'04%20and%20YE'04/Q'2%2004/Documents%20and%20Settings/bknys/My%20Documents/Jobs/MSC/YE'03/Documents%20and%20Settings/bkkon/My%20Documents/Job/MFEC/AP.XLS?4D33FB0E" TargetMode="External"/><Relationship Id="rId1" Type="http://schemas.openxmlformats.org/officeDocument/2006/relationships/externalLinkPath" Target="file:///\\4D33FB0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ccount17\Desktop\ESRE\Conso%20YE-68\ESTAR_2025%20Q1'25%20Lead.xlsx" TargetMode="External"/><Relationship Id="rId1" Type="http://schemas.openxmlformats.org/officeDocument/2006/relationships/externalLinkPath" Target="https://people.ey.com/personal/supapit_maliphurk_th_ey_com/Documents/Desktop/E-Star/Q1'25/ESTAR_2025%20Q1'25%20Lea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ยานพาหนะ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XXXXXX"/>
      <sheetName val="XXXXX0"/>
      <sheetName val="O303_Defer 2555"/>
      <sheetName val="O302_Defer Q1-55"/>
      <sheetName val="TB30.09.14"/>
      <sheetName val="TB30.06.15"/>
      <sheetName val="ELIM_Q1'17"/>
      <sheetName val="TB31.12.16"/>
      <sheetName val="TB31.03.15"/>
      <sheetName val="TB31.12.14"/>
      <sheetName val="BS"/>
      <sheetName val="PL3M"/>
      <sheetName val="PL03M"/>
      <sheetName val="Take Equity bs-3"/>
      <sheetName val="Take Equity pl-4"/>
      <sheetName val="TB"/>
      <sheetName val="แปะ TB"/>
      <sheetName val="CJE_YE'24"/>
      <sheetName val="REC_YE'24"/>
      <sheetName val="TB Client Q3'20"/>
      <sheetName val="A001_Sum Lead"/>
      <sheetName val="C001"/>
      <sheetName val="D001"/>
      <sheetName val="E001"/>
      <sheetName val="F001"/>
      <sheetName val="G001"/>
      <sheetName val="H001"/>
      <sheetName val="J001"/>
      <sheetName val="I001"/>
      <sheetName val="K001"/>
      <sheetName val="N001"/>
      <sheetName val="P001"/>
      <sheetName val="Q001"/>
      <sheetName val="T001"/>
      <sheetName val="U001"/>
      <sheetName val="UA001"/>
      <sheetName val="UB001"/>
      <sheetName val="Reclassify_S&amp;AExp"/>
      <sheetName val="6_S&amp;AExp (RMS) Q113"/>
      <sheetName val="VA001"/>
      <sheetName val="VB001"/>
      <sheetName val="VE001"/>
      <sheetName val="ปันส่วน'17"/>
      <sheetName val="mkt-ssp_Q2'18"/>
      <sheetName val="MKT YE'24"/>
      <sheetName val="Reclass BBTV+HRPro"/>
      <sheetName val="REC to Cost-SSP"/>
      <sheetName val="Rec COGS Sport"/>
      <sheetName val="sumtotalmkt Ex SSP (PBC P'Oil)"/>
      <sheetName val="Sheet1"/>
      <sheetName val="ค่าตอบแทนผู้บริหาร"/>
      <sheetName val="sumtotalmkt Q2'14"/>
      <sheetName val="sumtotalmkt Q3'14"/>
      <sheetName val="sumtotalmkt YE'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1">
          <cell r="D11">
            <v>267471</v>
          </cell>
        </row>
        <row r="86">
          <cell r="D86">
            <v>5172246</v>
          </cell>
        </row>
      </sheetData>
      <sheetData sheetId="11"/>
      <sheetData sheetId="12">
        <row r="10">
          <cell r="D10">
            <v>250866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Sirindr Thitadilaka" id="{A3BF3F83-73B9-4A6C-B1ED-79ADBAD51A52}" userId="S::Sirindr.Thitadilaka@th.ey.com::6c5e89b1-f1f7-4e06-a7e0-8bbca61c30a7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49" dT="2025-04-24T09:31:07.48" personId="{A3BF3F83-73B9-4A6C-B1ED-79ADBAD51A52}" id="{20E6D23C-B81B-41C1-9848-E782B5D52010}">
    <text>+1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FF"/>
  </sheetPr>
  <dimension ref="A1:J99"/>
  <sheetViews>
    <sheetView showGridLines="0" view="pageBreakPreview" topLeftCell="A79" zoomScale="85" zoomScaleNormal="80" zoomScaleSheetLayoutView="85" workbookViewId="0">
      <selection activeCell="D95" sqref="D95"/>
    </sheetView>
  </sheetViews>
  <sheetFormatPr defaultColWidth="9.44140625" defaultRowHeight="22.5" customHeight="1"/>
  <cols>
    <col min="1" max="1" width="38.44140625" style="26" customWidth="1"/>
    <col min="2" max="2" width="7.88671875" style="26" customWidth="1"/>
    <col min="3" max="3" width="1.44140625" style="26" customWidth="1"/>
    <col min="4" max="4" width="15.5546875" style="7" customWidth="1"/>
    <col min="5" max="5" width="1.44140625" style="26" customWidth="1"/>
    <col min="6" max="6" width="15.5546875" style="26" customWidth="1"/>
    <col min="7" max="7" width="1.44140625" style="26" customWidth="1"/>
    <col min="8" max="8" width="15.5546875" style="38" customWidth="1"/>
    <col min="9" max="9" width="1.44140625" style="26" customWidth="1"/>
    <col min="10" max="10" width="15.5546875" style="26" customWidth="1"/>
    <col min="11" max="11" width="10.109375" style="26" bestFit="1" customWidth="1"/>
    <col min="12" max="16384" width="9.44140625" style="26"/>
  </cols>
  <sheetData>
    <row r="1" spans="1:10" ht="22.5" customHeight="1">
      <c r="A1" s="33" t="s">
        <v>0</v>
      </c>
      <c r="B1" s="34"/>
      <c r="C1" s="34"/>
      <c r="D1" s="35"/>
      <c r="E1" s="34"/>
      <c r="F1" s="34"/>
      <c r="G1" s="34"/>
      <c r="H1" s="36"/>
      <c r="I1" s="34"/>
      <c r="J1" s="34"/>
    </row>
    <row r="2" spans="1:10" ht="22.5" customHeight="1">
      <c r="A2" s="33" t="s">
        <v>175</v>
      </c>
      <c r="B2" s="34"/>
      <c r="C2" s="34"/>
      <c r="D2" s="35"/>
      <c r="E2" s="34"/>
      <c r="F2" s="34"/>
      <c r="G2" s="34"/>
      <c r="H2" s="36"/>
      <c r="I2" s="34"/>
      <c r="J2" s="34"/>
    </row>
    <row r="3" spans="1:10" ht="22.5" customHeight="1">
      <c r="A3" s="33" t="s">
        <v>186</v>
      </c>
      <c r="B3" s="34"/>
      <c r="C3" s="34"/>
      <c r="D3" s="35"/>
      <c r="E3" s="34"/>
      <c r="F3" s="34"/>
      <c r="G3" s="34"/>
      <c r="H3" s="36"/>
      <c r="I3" s="34"/>
      <c r="J3" s="34"/>
    </row>
    <row r="4" spans="1:10" ht="22.5" customHeight="1">
      <c r="B4" s="37"/>
      <c r="C4" s="37"/>
      <c r="D4" s="6"/>
      <c r="F4" s="37"/>
      <c r="J4" s="39" t="s">
        <v>1</v>
      </c>
    </row>
    <row r="5" spans="1:10" s="27" customFormat="1" ht="22.5" customHeight="1">
      <c r="B5" s="40"/>
      <c r="C5" s="40"/>
      <c r="D5" s="130" t="s">
        <v>2</v>
      </c>
      <c r="E5" s="130"/>
      <c r="F5" s="130"/>
      <c r="H5" s="130" t="s">
        <v>3</v>
      </c>
      <c r="I5" s="130"/>
      <c r="J5" s="130"/>
    </row>
    <row r="6" spans="1:10" s="27" customFormat="1" ht="22.5" customHeight="1">
      <c r="B6" s="125" t="s">
        <v>4</v>
      </c>
      <c r="C6" s="40"/>
      <c r="D6" s="126" t="s">
        <v>187</v>
      </c>
      <c r="E6" s="43"/>
      <c r="F6" s="127" t="s">
        <v>191</v>
      </c>
      <c r="G6" s="43"/>
      <c r="H6" s="128" t="s">
        <v>187</v>
      </c>
      <c r="I6" s="43"/>
      <c r="J6" s="127" t="s">
        <v>191</v>
      </c>
    </row>
    <row r="7" spans="1:10" ht="22.5" customHeight="1">
      <c r="D7" s="6" t="s">
        <v>5</v>
      </c>
      <c r="E7" s="44"/>
      <c r="F7" s="44" t="s">
        <v>6</v>
      </c>
      <c r="G7" s="44"/>
      <c r="H7" s="45" t="s">
        <v>5</v>
      </c>
      <c r="I7" s="44"/>
      <c r="J7" s="44" t="s">
        <v>6</v>
      </c>
    </row>
    <row r="8" spans="1:10" ht="22.5" customHeight="1">
      <c r="D8" s="6" t="s">
        <v>7</v>
      </c>
      <c r="E8" s="44"/>
      <c r="F8" s="44"/>
      <c r="G8" s="44"/>
      <c r="H8" s="45" t="s">
        <v>7</v>
      </c>
      <c r="I8" s="44"/>
      <c r="J8" s="44"/>
    </row>
    <row r="9" spans="1:10" ht="22.5" customHeight="1">
      <c r="A9" s="27" t="s">
        <v>8</v>
      </c>
      <c r="D9" s="8"/>
      <c r="E9" s="8"/>
      <c r="F9" s="8"/>
      <c r="G9" s="8"/>
      <c r="H9" s="28"/>
      <c r="I9" s="8"/>
      <c r="J9" s="8"/>
    </row>
    <row r="10" spans="1:10" ht="22.5" customHeight="1">
      <c r="A10" s="27" t="s">
        <v>9</v>
      </c>
      <c r="B10" s="37"/>
      <c r="C10" s="37"/>
      <c r="D10" s="9"/>
      <c r="E10" s="8"/>
      <c r="F10" s="9"/>
      <c r="G10" s="8"/>
      <c r="H10" s="28"/>
      <c r="I10" s="8"/>
      <c r="J10" s="8"/>
    </row>
    <row r="11" spans="1:10" ht="22.5" customHeight="1">
      <c r="A11" s="26" t="s">
        <v>10</v>
      </c>
      <c r="B11" s="46"/>
      <c r="C11" s="37"/>
      <c r="D11" s="10">
        <v>272128</v>
      </c>
      <c r="E11" s="10"/>
      <c r="F11" s="10">
        <v>375606</v>
      </c>
      <c r="G11" s="10"/>
      <c r="H11" s="29">
        <v>267471</v>
      </c>
      <c r="I11" s="10"/>
      <c r="J11" s="10">
        <v>372057</v>
      </c>
    </row>
    <row r="12" spans="1:10" ht="22.5" customHeight="1">
      <c r="A12" s="26" t="s">
        <v>11</v>
      </c>
      <c r="B12" s="46"/>
      <c r="C12" s="37"/>
      <c r="D12" s="10">
        <v>51024</v>
      </c>
      <c r="E12" s="10"/>
      <c r="F12" s="10">
        <v>42830</v>
      </c>
      <c r="G12" s="10"/>
      <c r="H12" s="47">
        <v>0</v>
      </c>
      <c r="I12" s="10"/>
      <c r="J12" s="48">
        <v>0</v>
      </c>
    </row>
    <row r="13" spans="1:10" ht="22.5" customHeight="1">
      <c r="A13" s="26" t="s">
        <v>193</v>
      </c>
      <c r="B13" s="46">
        <v>3</v>
      </c>
      <c r="C13" s="37"/>
      <c r="D13" s="10">
        <v>9104</v>
      </c>
      <c r="E13" s="11"/>
      <c r="F13" s="10">
        <v>10354</v>
      </c>
      <c r="G13" s="10"/>
      <c r="H13" s="29">
        <v>11408</v>
      </c>
      <c r="I13" s="10"/>
      <c r="J13" s="10">
        <v>12536</v>
      </c>
    </row>
    <row r="14" spans="1:10" ht="22.5" customHeight="1">
      <c r="A14" s="26" t="s">
        <v>12</v>
      </c>
      <c r="B14" s="46">
        <v>4</v>
      </c>
      <c r="C14" s="37"/>
      <c r="D14" s="10">
        <v>4286140</v>
      </c>
      <c r="E14" s="10"/>
      <c r="F14" s="10">
        <v>4108956</v>
      </c>
      <c r="G14" s="10"/>
      <c r="H14" s="29">
        <v>4289880</v>
      </c>
      <c r="I14" s="10"/>
      <c r="J14" s="10">
        <v>4112637</v>
      </c>
    </row>
    <row r="15" spans="1:10" ht="22.5" customHeight="1">
      <c r="A15" s="26" t="s">
        <v>13</v>
      </c>
      <c r="B15" s="46"/>
      <c r="C15" s="37"/>
      <c r="D15" s="10">
        <v>38923</v>
      </c>
      <c r="E15" s="10"/>
      <c r="F15" s="10">
        <v>48814</v>
      </c>
      <c r="G15" s="10"/>
      <c r="H15" s="29">
        <v>38923</v>
      </c>
      <c r="I15" s="10"/>
      <c r="J15" s="10">
        <v>48814</v>
      </c>
    </row>
    <row r="16" spans="1:10" ht="22.5" customHeight="1">
      <c r="A16" s="26" t="s">
        <v>14</v>
      </c>
      <c r="B16" s="46"/>
      <c r="C16" s="37"/>
      <c r="D16" s="10">
        <v>30242</v>
      </c>
      <c r="E16" s="10"/>
      <c r="F16" s="10">
        <v>33272</v>
      </c>
      <c r="G16" s="10"/>
      <c r="H16" s="29">
        <v>30242</v>
      </c>
      <c r="I16" s="10"/>
      <c r="J16" s="10">
        <v>33272</v>
      </c>
    </row>
    <row r="17" spans="1:10" ht="22.5" customHeight="1">
      <c r="A17" s="26" t="s">
        <v>15</v>
      </c>
      <c r="B17" s="37"/>
      <c r="C17" s="37"/>
      <c r="D17" s="10">
        <v>24348</v>
      </c>
      <c r="E17" s="10"/>
      <c r="F17" s="10">
        <v>8821</v>
      </c>
      <c r="G17" s="10"/>
      <c r="H17" s="29">
        <v>23007</v>
      </c>
      <c r="I17" s="10"/>
      <c r="J17" s="10">
        <v>7736</v>
      </c>
    </row>
    <row r="18" spans="1:10" ht="22.5" customHeight="1">
      <c r="A18" s="27" t="s">
        <v>16</v>
      </c>
      <c r="B18" s="37"/>
      <c r="C18" s="37"/>
      <c r="D18" s="24">
        <f>SUM(D11:D17)</f>
        <v>4711909</v>
      </c>
      <c r="E18" s="10"/>
      <c r="F18" s="24">
        <f>SUM(F11:F17)</f>
        <v>4628653</v>
      </c>
      <c r="G18" s="10"/>
      <c r="H18" s="49">
        <f>SUM(H11:H17)</f>
        <v>4660931</v>
      </c>
      <c r="I18" s="10"/>
      <c r="J18" s="24">
        <f>SUM(J11:J17)</f>
        <v>4587052</v>
      </c>
    </row>
    <row r="19" spans="1:10" ht="22.5" customHeight="1">
      <c r="A19" s="27" t="s">
        <v>17</v>
      </c>
      <c r="B19" s="37"/>
      <c r="C19" s="37"/>
      <c r="D19" s="12"/>
      <c r="E19" s="8"/>
      <c r="F19" s="12"/>
      <c r="G19" s="8"/>
      <c r="H19" s="30"/>
      <c r="I19" s="8"/>
      <c r="J19" s="9"/>
    </row>
    <row r="20" spans="1:10" ht="22.5" customHeight="1">
      <c r="A20" s="26" t="s">
        <v>18</v>
      </c>
      <c r="B20" s="50"/>
      <c r="C20" s="37"/>
      <c r="D20" s="13">
        <v>13484</v>
      </c>
      <c r="E20" s="11"/>
      <c r="F20" s="13">
        <v>15621</v>
      </c>
      <c r="G20" s="10"/>
      <c r="H20" s="29">
        <v>13484</v>
      </c>
      <c r="I20" s="10"/>
      <c r="J20" s="10">
        <v>15621</v>
      </c>
    </row>
    <row r="21" spans="1:10" ht="22.5" customHeight="1">
      <c r="A21" s="26" t="s">
        <v>19</v>
      </c>
      <c r="B21" s="46">
        <v>5</v>
      </c>
      <c r="C21" s="37"/>
      <c r="D21" s="48">
        <v>0</v>
      </c>
      <c r="E21" s="11"/>
      <c r="F21" s="48">
        <v>0</v>
      </c>
      <c r="G21" s="10"/>
      <c r="H21" s="47">
        <v>507374</v>
      </c>
      <c r="I21" s="10"/>
      <c r="J21" s="48">
        <v>505874</v>
      </c>
    </row>
    <row r="22" spans="1:10" ht="22.5" customHeight="1">
      <c r="A22" s="26" t="s">
        <v>20</v>
      </c>
      <c r="B22" s="46">
        <v>6</v>
      </c>
      <c r="C22" s="37"/>
      <c r="D22" s="11">
        <v>1637231</v>
      </c>
      <c r="E22" s="11"/>
      <c r="F22" s="11">
        <v>1630087</v>
      </c>
      <c r="G22" s="10"/>
      <c r="H22" s="29">
        <v>1671797</v>
      </c>
      <c r="I22" s="10"/>
      <c r="J22" s="10">
        <v>1664906</v>
      </c>
    </row>
    <row r="23" spans="1:10" ht="22.5" customHeight="1">
      <c r="A23" s="26" t="s">
        <v>21</v>
      </c>
      <c r="B23" s="46">
        <v>7</v>
      </c>
      <c r="C23" s="37"/>
      <c r="D23" s="13">
        <v>392377</v>
      </c>
      <c r="E23" s="10"/>
      <c r="F23" s="13">
        <v>394467</v>
      </c>
      <c r="G23" s="10"/>
      <c r="H23" s="29">
        <v>220244</v>
      </c>
      <c r="I23" s="10"/>
      <c r="J23" s="10">
        <v>222400</v>
      </c>
    </row>
    <row r="24" spans="1:10" ht="22.5" customHeight="1">
      <c r="A24" s="26" t="s">
        <v>22</v>
      </c>
      <c r="B24" s="46"/>
      <c r="C24" s="37"/>
      <c r="D24" s="13">
        <v>17686</v>
      </c>
      <c r="E24" s="11"/>
      <c r="F24" s="13">
        <v>19402</v>
      </c>
      <c r="G24" s="10"/>
      <c r="H24" s="29">
        <v>17686</v>
      </c>
      <c r="I24" s="10"/>
      <c r="J24" s="10">
        <v>19402</v>
      </c>
    </row>
    <row r="25" spans="1:10" ht="22.5" customHeight="1">
      <c r="A25" s="26" t="s">
        <v>23</v>
      </c>
      <c r="B25" s="46"/>
      <c r="C25" s="37"/>
      <c r="D25" s="13">
        <v>1485</v>
      </c>
      <c r="E25" s="11"/>
      <c r="F25" s="13">
        <v>1875</v>
      </c>
      <c r="G25" s="10"/>
      <c r="H25" s="29">
        <v>1471</v>
      </c>
      <c r="I25" s="10"/>
      <c r="J25" s="10">
        <v>1859</v>
      </c>
    </row>
    <row r="26" spans="1:10" ht="22.5" customHeight="1">
      <c r="A26" s="26" t="s">
        <v>24</v>
      </c>
      <c r="B26" s="46"/>
      <c r="C26" s="37"/>
      <c r="D26" s="13">
        <v>33739</v>
      </c>
      <c r="E26" s="11"/>
      <c r="F26" s="13">
        <v>31314</v>
      </c>
      <c r="G26" s="10"/>
      <c r="H26" s="29">
        <v>32031</v>
      </c>
      <c r="I26" s="10"/>
      <c r="J26" s="10">
        <v>29671</v>
      </c>
    </row>
    <row r="27" spans="1:10" ht="22.5" customHeight="1">
      <c r="A27" s="26" t="s">
        <v>25</v>
      </c>
      <c r="B27" s="46">
        <v>8</v>
      </c>
      <c r="C27" s="37"/>
      <c r="D27" s="10">
        <v>777450</v>
      </c>
      <c r="E27" s="11"/>
      <c r="F27" s="10">
        <v>832018</v>
      </c>
      <c r="G27" s="10"/>
      <c r="H27" s="29">
        <v>631832</v>
      </c>
      <c r="I27" s="10"/>
      <c r="J27" s="10">
        <v>686400</v>
      </c>
    </row>
    <row r="28" spans="1:10" ht="22.5" customHeight="1">
      <c r="A28" s="26" t="s">
        <v>26</v>
      </c>
      <c r="B28" s="46"/>
      <c r="C28" s="37"/>
      <c r="D28" s="10">
        <v>41084</v>
      </c>
      <c r="E28" s="10"/>
      <c r="F28" s="10">
        <v>38797</v>
      </c>
      <c r="G28" s="10"/>
      <c r="H28" s="29">
        <v>39959</v>
      </c>
      <c r="I28" s="10"/>
      <c r="J28" s="10">
        <v>37684</v>
      </c>
    </row>
    <row r="29" spans="1:10" ht="22.5" customHeight="1">
      <c r="A29" s="27" t="s">
        <v>27</v>
      </c>
      <c r="B29" s="46"/>
      <c r="C29" s="37"/>
      <c r="D29" s="24">
        <f>SUM(D20:D28)</f>
        <v>2914536</v>
      </c>
      <c r="E29" s="11"/>
      <c r="F29" s="24">
        <f>SUM(F20:F28)</f>
        <v>2963581</v>
      </c>
      <c r="G29" s="11"/>
      <c r="H29" s="49">
        <f>SUM(H20:H28)</f>
        <v>3135878</v>
      </c>
      <c r="I29" s="11"/>
      <c r="J29" s="24">
        <f>SUM(J20:J28)</f>
        <v>3183817</v>
      </c>
    </row>
    <row r="30" spans="1:10" ht="22.5" customHeight="1" thickBot="1">
      <c r="A30" s="27" t="s">
        <v>28</v>
      </c>
      <c r="B30" s="37"/>
      <c r="C30" s="37"/>
      <c r="D30" s="25">
        <f>SUM(D29,D18)</f>
        <v>7626445</v>
      </c>
      <c r="E30" s="10"/>
      <c r="F30" s="25">
        <f>SUM(F29,F18)</f>
        <v>7592234</v>
      </c>
      <c r="G30" s="10"/>
      <c r="H30" s="51">
        <f>SUM(H29,H18)</f>
        <v>7796809</v>
      </c>
      <c r="I30" s="10"/>
      <c r="J30" s="25">
        <f>SUM(J29,J18)</f>
        <v>7770869</v>
      </c>
    </row>
    <row r="31" spans="1:10" ht="22.5" customHeight="1" thickTop="1">
      <c r="A31" s="27"/>
      <c r="B31" s="37"/>
      <c r="C31" s="37"/>
      <c r="D31" s="48"/>
      <c r="E31" s="48"/>
      <c r="G31" s="48"/>
      <c r="H31" s="47"/>
      <c r="I31" s="48"/>
    </row>
    <row r="32" spans="1:10" ht="22.5" customHeight="1">
      <c r="A32" s="26" t="s">
        <v>212</v>
      </c>
      <c r="B32" s="37"/>
      <c r="C32" s="37"/>
      <c r="D32" s="6"/>
      <c r="F32" s="37"/>
      <c r="J32" s="37"/>
    </row>
    <row r="33" spans="1:10" ht="22.5" customHeight="1">
      <c r="A33" s="33" t="s">
        <v>0</v>
      </c>
      <c r="B33" s="34"/>
      <c r="C33" s="34"/>
      <c r="D33" s="35"/>
      <c r="E33" s="34"/>
      <c r="F33" s="34"/>
      <c r="G33" s="34"/>
      <c r="H33" s="36"/>
      <c r="I33" s="34"/>
      <c r="J33" s="34"/>
    </row>
    <row r="34" spans="1:10" ht="22.5" customHeight="1">
      <c r="A34" s="33" t="s">
        <v>176</v>
      </c>
      <c r="B34" s="34"/>
      <c r="C34" s="34"/>
      <c r="D34" s="35"/>
      <c r="E34" s="34"/>
      <c r="F34" s="34"/>
      <c r="G34" s="34"/>
      <c r="H34" s="36"/>
      <c r="I34" s="34"/>
      <c r="J34" s="34"/>
    </row>
    <row r="35" spans="1:10" ht="22.5" customHeight="1">
      <c r="A35" s="33" t="s">
        <v>186</v>
      </c>
      <c r="B35" s="34"/>
      <c r="C35" s="34"/>
      <c r="D35" s="35"/>
      <c r="E35" s="34"/>
      <c r="F35" s="34"/>
      <c r="G35" s="34"/>
      <c r="H35" s="36"/>
      <c r="I35" s="34"/>
      <c r="J35" s="34"/>
    </row>
    <row r="36" spans="1:10" ht="22.5" customHeight="1">
      <c r="B36" s="37"/>
      <c r="C36" s="37"/>
      <c r="D36" s="6"/>
      <c r="F36" s="37"/>
      <c r="J36" s="39" t="s">
        <v>1</v>
      </c>
    </row>
    <row r="37" spans="1:10" s="27" customFormat="1" ht="22.5" customHeight="1">
      <c r="B37" s="40"/>
      <c r="C37" s="40"/>
      <c r="D37" s="130" t="s">
        <v>2</v>
      </c>
      <c r="E37" s="130"/>
      <c r="F37" s="130"/>
      <c r="H37" s="130" t="s">
        <v>3</v>
      </c>
      <c r="I37" s="130"/>
      <c r="J37" s="130"/>
    </row>
    <row r="38" spans="1:10" s="27" customFormat="1" ht="22.5" customHeight="1">
      <c r="B38" s="125" t="s">
        <v>4</v>
      </c>
      <c r="C38" s="40"/>
      <c r="D38" s="126" t="s">
        <v>187</v>
      </c>
      <c r="E38" s="43"/>
      <c r="F38" s="127" t="s">
        <v>191</v>
      </c>
      <c r="G38" s="43"/>
      <c r="H38" s="128" t="s">
        <v>187</v>
      </c>
      <c r="I38" s="43"/>
      <c r="J38" s="127" t="s">
        <v>191</v>
      </c>
    </row>
    <row r="39" spans="1:10" ht="22.5" customHeight="1">
      <c r="D39" s="6" t="s">
        <v>5</v>
      </c>
      <c r="E39" s="44"/>
      <c r="F39" s="44" t="s">
        <v>6</v>
      </c>
      <c r="G39" s="44"/>
      <c r="H39" s="45" t="s">
        <v>5</v>
      </c>
      <c r="I39" s="44"/>
      <c r="J39" s="44" t="s">
        <v>6</v>
      </c>
    </row>
    <row r="40" spans="1:10" ht="22.5" customHeight="1">
      <c r="D40" s="6" t="s">
        <v>7</v>
      </c>
      <c r="E40" s="44"/>
      <c r="F40" s="44"/>
      <c r="G40" s="44"/>
      <c r="H40" s="45" t="s">
        <v>7</v>
      </c>
      <c r="I40" s="44"/>
      <c r="J40" s="44"/>
    </row>
    <row r="41" spans="1:10" ht="22.5" customHeight="1">
      <c r="A41" s="27" t="s">
        <v>29</v>
      </c>
      <c r="B41" s="42"/>
      <c r="D41" s="9"/>
      <c r="E41" s="8"/>
      <c r="F41" s="9"/>
      <c r="G41" s="8"/>
      <c r="H41" s="28"/>
      <c r="I41" s="8"/>
      <c r="J41" s="9"/>
    </row>
    <row r="42" spans="1:10" ht="22.5" customHeight="1">
      <c r="A42" s="27" t="s">
        <v>30</v>
      </c>
      <c r="B42" s="37"/>
      <c r="C42" s="37"/>
      <c r="D42" s="9"/>
      <c r="E42" s="8"/>
      <c r="H42" s="30"/>
    </row>
    <row r="43" spans="1:10" ht="22.5" customHeight="1">
      <c r="A43" s="26" t="s">
        <v>168</v>
      </c>
      <c r="B43" s="46">
        <v>9</v>
      </c>
      <c r="C43" s="37"/>
      <c r="D43" s="52">
        <v>50000</v>
      </c>
      <c r="E43" s="8"/>
      <c r="F43" s="48">
        <v>0</v>
      </c>
      <c r="H43" s="29">
        <v>50000</v>
      </c>
      <c r="J43" s="48">
        <v>0</v>
      </c>
    </row>
    <row r="44" spans="1:10" ht="22.5" customHeight="1">
      <c r="A44" s="26" t="s">
        <v>194</v>
      </c>
      <c r="B44" s="46"/>
      <c r="C44" s="37"/>
      <c r="D44" s="10">
        <v>155845</v>
      </c>
      <c r="E44" s="8"/>
      <c r="F44" s="10">
        <v>136529</v>
      </c>
      <c r="H44" s="29">
        <v>153168</v>
      </c>
      <c r="J44" s="10">
        <v>133777</v>
      </c>
    </row>
    <row r="45" spans="1:10" ht="22.5" customHeight="1">
      <c r="A45" s="26" t="s">
        <v>31</v>
      </c>
      <c r="B45" s="46"/>
      <c r="C45" s="37"/>
      <c r="D45" s="10"/>
      <c r="E45" s="10"/>
      <c r="F45" s="10"/>
      <c r="G45" s="10"/>
      <c r="H45" s="29"/>
      <c r="I45" s="10"/>
      <c r="J45" s="10"/>
    </row>
    <row r="46" spans="1:10" ht="22.5" customHeight="1">
      <c r="A46" s="26" t="s">
        <v>32</v>
      </c>
      <c r="B46" s="46">
        <v>10</v>
      </c>
      <c r="C46" s="37"/>
      <c r="D46" s="10">
        <v>755217</v>
      </c>
      <c r="E46" s="10"/>
      <c r="F46" s="10">
        <v>476129</v>
      </c>
      <c r="G46" s="10"/>
      <c r="H46" s="10">
        <v>755217</v>
      </c>
      <c r="I46" s="10"/>
      <c r="J46" s="10">
        <v>476129</v>
      </c>
    </row>
    <row r="47" spans="1:10" ht="22.5" customHeight="1">
      <c r="A47" s="26" t="s">
        <v>195</v>
      </c>
      <c r="B47" s="46"/>
      <c r="C47" s="37"/>
      <c r="E47" s="10"/>
      <c r="F47" s="7"/>
      <c r="G47" s="10"/>
      <c r="H47" s="31"/>
      <c r="I47" s="10"/>
      <c r="J47" s="10"/>
    </row>
    <row r="48" spans="1:10" ht="22.5" customHeight="1">
      <c r="A48" s="26" t="s">
        <v>33</v>
      </c>
      <c r="B48" s="46"/>
      <c r="C48" s="37"/>
      <c r="D48" s="10">
        <v>8628</v>
      </c>
      <c r="E48" s="10"/>
      <c r="F48" s="10">
        <v>7184</v>
      </c>
      <c r="G48" s="10"/>
      <c r="H48" s="29">
        <v>8628</v>
      </c>
      <c r="I48" s="10"/>
      <c r="J48" s="10">
        <v>7184</v>
      </c>
    </row>
    <row r="49" spans="1:10" ht="22.5" customHeight="1">
      <c r="A49" s="26" t="s">
        <v>34</v>
      </c>
      <c r="B49" s="46"/>
      <c r="C49" s="37"/>
      <c r="D49" s="10">
        <v>99344</v>
      </c>
      <c r="E49" s="10"/>
      <c r="F49" s="10">
        <v>108605</v>
      </c>
      <c r="G49" s="10"/>
      <c r="H49" s="29">
        <v>96007</v>
      </c>
      <c r="I49" s="10"/>
      <c r="J49" s="10">
        <v>107376</v>
      </c>
    </row>
    <row r="50" spans="1:10" ht="22.5" customHeight="1">
      <c r="A50" s="26" t="s">
        <v>35</v>
      </c>
      <c r="B50" s="46"/>
      <c r="C50" s="37"/>
      <c r="D50" s="48">
        <v>169678</v>
      </c>
      <c r="E50" s="10"/>
      <c r="F50" s="48">
        <v>186759</v>
      </c>
      <c r="G50" s="10"/>
      <c r="H50" s="47">
        <v>168854</v>
      </c>
      <c r="I50" s="10"/>
      <c r="J50" s="10">
        <v>184183</v>
      </c>
    </row>
    <row r="51" spans="1:10" ht="22.5" customHeight="1">
      <c r="A51" s="53" t="s">
        <v>36</v>
      </c>
      <c r="B51" s="46"/>
      <c r="C51" s="37"/>
      <c r="D51" s="10">
        <v>54196</v>
      </c>
      <c r="E51" s="11"/>
      <c r="F51" s="10">
        <v>68161</v>
      </c>
      <c r="G51" s="10"/>
      <c r="H51" s="29">
        <v>53128</v>
      </c>
      <c r="I51" s="10"/>
      <c r="J51" s="10">
        <v>66550</v>
      </c>
    </row>
    <row r="52" spans="1:10" ht="22.5" customHeight="1">
      <c r="A52" s="27" t="s">
        <v>37</v>
      </c>
      <c r="B52" s="37"/>
      <c r="C52" s="37"/>
      <c r="D52" s="24">
        <f>SUM(D43:D51)</f>
        <v>1292908</v>
      </c>
      <c r="E52" s="10"/>
      <c r="F52" s="24">
        <f>SUM(F43:F51)</f>
        <v>983367</v>
      </c>
      <c r="G52" s="10"/>
      <c r="H52" s="49">
        <f>SUM(H43:H51)</f>
        <v>1285002</v>
      </c>
      <c r="I52" s="10"/>
      <c r="J52" s="24">
        <f>SUM(J43:J51)</f>
        <v>975199</v>
      </c>
    </row>
    <row r="53" spans="1:10" ht="22.5" customHeight="1">
      <c r="A53" s="27" t="s">
        <v>38</v>
      </c>
      <c r="B53" s="37"/>
      <c r="C53" s="37"/>
      <c r="D53" s="14"/>
      <c r="E53" s="10"/>
      <c r="F53" s="14"/>
      <c r="G53" s="10"/>
      <c r="H53" s="32"/>
      <c r="I53" s="10"/>
      <c r="J53" s="14"/>
    </row>
    <row r="54" spans="1:10" ht="22.5" customHeight="1">
      <c r="A54" s="26" t="s">
        <v>192</v>
      </c>
      <c r="B54" s="46">
        <v>2</v>
      </c>
      <c r="C54" s="37"/>
      <c r="D54" s="10">
        <v>375000</v>
      </c>
      <c r="E54" s="10"/>
      <c r="F54" s="10">
        <v>375000</v>
      </c>
      <c r="G54" s="10"/>
      <c r="H54" s="10">
        <v>375000</v>
      </c>
      <c r="I54" s="10"/>
      <c r="J54" s="10">
        <v>375000</v>
      </c>
    </row>
    <row r="55" spans="1:10" ht="22.5" customHeight="1">
      <c r="A55" s="26" t="s">
        <v>39</v>
      </c>
      <c r="B55" s="37"/>
      <c r="C55" s="37"/>
      <c r="D55" s="14"/>
      <c r="E55" s="8"/>
      <c r="F55" s="14"/>
      <c r="G55" s="8"/>
      <c r="H55" s="32"/>
      <c r="I55" s="8"/>
      <c r="J55" s="14"/>
    </row>
    <row r="56" spans="1:10" ht="22.5" customHeight="1">
      <c r="A56" s="26" t="s">
        <v>32</v>
      </c>
      <c r="B56" s="46">
        <v>10</v>
      </c>
      <c r="C56" s="37"/>
      <c r="D56" s="10">
        <v>808233</v>
      </c>
      <c r="E56" s="8"/>
      <c r="F56" s="10">
        <v>1070121</v>
      </c>
      <c r="G56" s="8"/>
      <c r="H56" s="10">
        <v>808233</v>
      </c>
      <c r="I56" s="8"/>
      <c r="J56" s="10">
        <v>1070121</v>
      </c>
    </row>
    <row r="57" spans="1:10" ht="22.5" customHeight="1">
      <c r="A57" s="26" t="s">
        <v>40</v>
      </c>
      <c r="B57" s="46"/>
      <c r="C57" s="37"/>
      <c r="D57" s="10"/>
      <c r="E57" s="8"/>
      <c r="F57" s="10"/>
      <c r="G57" s="8"/>
      <c r="H57" s="29"/>
      <c r="I57" s="8"/>
    </row>
    <row r="58" spans="1:10" ht="22.5" customHeight="1">
      <c r="A58" s="26" t="s">
        <v>32</v>
      </c>
      <c r="B58" s="46"/>
      <c r="C58" s="37"/>
      <c r="D58" s="10">
        <v>10853</v>
      </c>
      <c r="E58" s="8"/>
      <c r="F58" s="10">
        <v>14032</v>
      </c>
      <c r="G58" s="8"/>
      <c r="H58" s="29">
        <v>10853</v>
      </c>
      <c r="I58" s="8"/>
      <c r="J58" s="10">
        <v>14032</v>
      </c>
    </row>
    <row r="59" spans="1:10" ht="22.5" customHeight="1">
      <c r="A59" s="26" t="s">
        <v>196</v>
      </c>
      <c r="B59" s="46"/>
      <c r="C59" s="37"/>
      <c r="D59" s="10"/>
      <c r="E59" s="8"/>
      <c r="F59" s="10"/>
      <c r="G59" s="8"/>
      <c r="H59" s="29"/>
      <c r="I59" s="8"/>
      <c r="J59" s="10"/>
    </row>
    <row r="60" spans="1:10" ht="22.5" customHeight="1">
      <c r="A60" s="26" t="s">
        <v>197</v>
      </c>
      <c r="B60" s="46"/>
      <c r="C60" s="37"/>
      <c r="D60" s="10">
        <v>31953</v>
      </c>
      <c r="E60" s="8"/>
      <c r="F60" s="10">
        <v>30869</v>
      </c>
      <c r="G60" s="8"/>
      <c r="H60" s="29">
        <v>22450</v>
      </c>
      <c r="I60" s="8"/>
      <c r="J60" s="10">
        <v>21694</v>
      </c>
    </row>
    <row r="61" spans="1:10" ht="22.5" customHeight="1">
      <c r="A61" s="26" t="s">
        <v>41</v>
      </c>
      <c r="B61" s="46"/>
      <c r="C61" s="37"/>
      <c r="D61" s="10">
        <v>41879</v>
      </c>
      <c r="E61" s="10"/>
      <c r="F61" s="10">
        <v>39930</v>
      </c>
      <c r="G61" s="10"/>
      <c r="H61" s="29">
        <v>41879</v>
      </c>
      <c r="I61" s="10"/>
      <c r="J61" s="10">
        <v>39930</v>
      </c>
    </row>
    <row r="62" spans="1:10" ht="22.5" customHeight="1">
      <c r="A62" s="26" t="s">
        <v>42</v>
      </c>
      <c r="B62" s="54"/>
      <c r="C62" s="37"/>
      <c r="D62" s="10">
        <v>2194</v>
      </c>
      <c r="E62" s="10"/>
      <c r="F62" s="10">
        <v>1456</v>
      </c>
      <c r="G62" s="10"/>
      <c r="H62" s="29">
        <v>2194</v>
      </c>
      <c r="I62" s="10"/>
      <c r="J62" s="10">
        <v>1456</v>
      </c>
    </row>
    <row r="63" spans="1:10" ht="22.5" customHeight="1">
      <c r="A63" s="26" t="s">
        <v>43</v>
      </c>
      <c r="B63" s="46"/>
      <c r="C63" s="37"/>
      <c r="D63" s="10">
        <v>9165</v>
      </c>
      <c r="E63" s="10"/>
      <c r="F63" s="10">
        <v>10190</v>
      </c>
      <c r="G63" s="10"/>
      <c r="H63" s="29">
        <v>9165</v>
      </c>
      <c r="I63" s="10"/>
      <c r="J63" s="10">
        <v>10190</v>
      </c>
    </row>
    <row r="64" spans="1:10" ht="22.5" customHeight="1">
      <c r="A64" s="26" t="s">
        <v>44</v>
      </c>
      <c r="B64" s="46"/>
      <c r="C64" s="37"/>
      <c r="D64" s="10">
        <v>46040</v>
      </c>
      <c r="E64" s="10">
        <v>41537</v>
      </c>
      <c r="F64" s="10">
        <v>51419</v>
      </c>
      <c r="G64" s="10"/>
      <c r="H64" s="29">
        <f>46035</f>
        <v>46035</v>
      </c>
      <c r="I64" s="10"/>
      <c r="J64" s="10">
        <v>51412</v>
      </c>
    </row>
    <row r="65" spans="1:10" ht="22.5" customHeight="1">
      <c r="A65" s="27" t="s">
        <v>45</v>
      </c>
      <c r="B65" s="46"/>
      <c r="C65" s="37"/>
      <c r="D65" s="24">
        <f>SUM(D54:D64)</f>
        <v>1325317</v>
      </c>
      <c r="E65" s="10"/>
      <c r="F65" s="24">
        <f>SUM(F54:F64)</f>
        <v>1593017</v>
      </c>
      <c r="G65" s="10"/>
      <c r="H65" s="24">
        <f>SUM(H54:H64)</f>
        <v>1315809</v>
      </c>
      <c r="I65" s="10"/>
      <c r="J65" s="24">
        <f>SUM(J54:J64)</f>
        <v>1583835</v>
      </c>
    </row>
    <row r="66" spans="1:10" ht="22.5" customHeight="1">
      <c r="A66" s="27" t="s">
        <v>46</v>
      </c>
      <c r="B66" s="46"/>
      <c r="C66" s="37"/>
      <c r="D66" s="55">
        <f>SUM(D52,D65)</f>
        <v>2618225</v>
      </c>
      <c r="E66" s="10"/>
      <c r="F66" s="55">
        <f>SUM(F52,F65)</f>
        <v>2576384</v>
      </c>
      <c r="G66" s="10"/>
      <c r="H66" s="56">
        <f>SUM(H52,H65)</f>
        <v>2600811</v>
      </c>
      <c r="I66" s="10"/>
      <c r="J66" s="55">
        <f>SUM(J52,J65)</f>
        <v>2559034</v>
      </c>
    </row>
    <row r="67" spans="1:10" ht="22.5" customHeight="1">
      <c r="A67" s="27"/>
      <c r="B67" s="46"/>
      <c r="C67" s="37"/>
      <c r="D67" s="48"/>
      <c r="E67" s="48"/>
      <c r="F67" s="48"/>
      <c r="G67" s="48"/>
      <c r="H67" s="47"/>
      <c r="I67" s="48"/>
      <c r="J67" s="48"/>
    </row>
    <row r="68" spans="1:10" ht="22.5" customHeight="1">
      <c r="A68" s="26" t="s">
        <v>212</v>
      </c>
      <c r="B68" s="37"/>
      <c r="C68" s="37"/>
      <c r="D68" s="6"/>
      <c r="F68" s="37"/>
      <c r="J68" s="37"/>
    </row>
    <row r="69" spans="1:10" ht="22.5" customHeight="1">
      <c r="A69" s="33" t="s">
        <v>0</v>
      </c>
      <c r="B69" s="34"/>
      <c r="C69" s="34"/>
      <c r="D69" s="35"/>
      <c r="E69" s="34"/>
      <c r="F69" s="34"/>
      <c r="G69" s="34"/>
      <c r="H69" s="36"/>
      <c r="I69" s="34"/>
      <c r="J69" s="34"/>
    </row>
    <row r="70" spans="1:10" ht="22.5" customHeight="1">
      <c r="A70" s="33" t="s">
        <v>176</v>
      </c>
      <c r="B70" s="34"/>
      <c r="C70" s="34"/>
      <c r="D70" s="35"/>
      <c r="E70" s="34"/>
      <c r="F70" s="34"/>
      <c r="G70" s="34"/>
      <c r="H70" s="36"/>
      <c r="I70" s="34"/>
      <c r="J70" s="34"/>
    </row>
    <row r="71" spans="1:10" ht="22.5" customHeight="1">
      <c r="A71" s="33" t="s">
        <v>186</v>
      </c>
      <c r="B71" s="34"/>
      <c r="C71" s="34"/>
      <c r="D71" s="35"/>
      <c r="E71" s="34"/>
      <c r="F71" s="34"/>
      <c r="G71" s="34"/>
      <c r="H71" s="36"/>
      <c r="I71" s="34"/>
      <c r="J71" s="34"/>
    </row>
    <row r="72" spans="1:10" ht="22.5" customHeight="1">
      <c r="B72" s="37"/>
      <c r="C72" s="37"/>
      <c r="D72" s="6"/>
      <c r="F72" s="37"/>
      <c r="J72" s="39" t="s">
        <v>1</v>
      </c>
    </row>
    <row r="73" spans="1:10" s="27" customFormat="1" ht="22.5" customHeight="1">
      <c r="B73" s="40"/>
      <c r="C73" s="40"/>
      <c r="D73" s="130" t="s">
        <v>2</v>
      </c>
      <c r="E73" s="130"/>
      <c r="F73" s="130"/>
      <c r="H73" s="130" t="s">
        <v>3</v>
      </c>
      <c r="I73" s="130"/>
      <c r="J73" s="130"/>
    </row>
    <row r="74" spans="1:10" s="27" customFormat="1" ht="22.5" customHeight="1">
      <c r="B74" s="42"/>
      <c r="C74" s="40"/>
      <c r="D74" s="126" t="s">
        <v>187</v>
      </c>
      <c r="E74" s="43"/>
      <c r="F74" s="127" t="s">
        <v>191</v>
      </c>
      <c r="G74" s="43"/>
      <c r="H74" s="128" t="s">
        <v>187</v>
      </c>
      <c r="I74" s="43"/>
      <c r="J74" s="127" t="s">
        <v>191</v>
      </c>
    </row>
    <row r="75" spans="1:10" ht="22.5" customHeight="1">
      <c r="D75" s="6" t="s">
        <v>5</v>
      </c>
      <c r="E75" s="44"/>
      <c r="F75" s="44" t="s">
        <v>6</v>
      </c>
      <c r="G75" s="44"/>
      <c r="H75" s="45" t="s">
        <v>5</v>
      </c>
      <c r="I75" s="44"/>
      <c r="J75" s="44" t="s">
        <v>6</v>
      </c>
    </row>
    <row r="76" spans="1:10" ht="22.5" customHeight="1">
      <c r="B76" s="37"/>
      <c r="D76" s="6" t="s">
        <v>7</v>
      </c>
      <c r="E76" s="44"/>
      <c r="F76" s="44"/>
      <c r="G76" s="44"/>
      <c r="H76" s="45" t="s">
        <v>7</v>
      </c>
      <c r="I76" s="44"/>
      <c r="J76" s="44"/>
    </row>
    <row r="77" spans="1:10" ht="22.5" customHeight="1">
      <c r="A77" s="27" t="s">
        <v>47</v>
      </c>
      <c r="B77" s="37"/>
      <c r="C77" s="37"/>
      <c r="D77" s="8"/>
      <c r="E77" s="8"/>
      <c r="F77" s="8"/>
      <c r="G77" s="8"/>
      <c r="H77" s="28"/>
      <c r="I77" s="8"/>
      <c r="J77" s="8"/>
    </row>
    <row r="78" spans="1:10" ht="22.5" customHeight="1">
      <c r="A78" s="26" t="s">
        <v>48</v>
      </c>
      <c r="B78" s="37"/>
      <c r="C78" s="37"/>
      <c r="D78" s="8"/>
      <c r="E78" s="8"/>
      <c r="F78" s="8"/>
      <c r="G78" s="8"/>
      <c r="H78" s="28"/>
      <c r="I78" s="8"/>
      <c r="J78" s="8"/>
    </row>
    <row r="79" spans="1:10" ht="22.5" customHeight="1">
      <c r="A79" s="26" t="s">
        <v>49</v>
      </c>
      <c r="B79" s="46"/>
      <c r="C79" s="37"/>
      <c r="D79" s="8"/>
      <c r="E79" s="8"/>
      <c r="F79" s="8"/>
      <c r="G79" s="8"/>
      <c r="H79" s="28"/>
      <c r="I79" s="8"/>
      <c r="J79" s="8"/>
    </row>
    <row r="80" spans="1:10" ht="22.5" customHeight="1" thickBot="1">
      <c r="A80" s="53" t="s">
        <v>50</v>
      </c>
      <c r="B80" s="46"/>
      <c r="C80" s="37"/>
      <c r="D80" s="25">
        <v>5172246</v>
      </c>
      <c r="E80" s="10"/>
      <c r="F80" s="25">
        <v>5172246</v>
      </c>
      <c r="G80" s="10"/>
      <c r="H80" s="51">
        <f>+[3]BS!$D$86</f>
        <v>5172246</v>
      </c>
      <c r="I80" s="10"/>
      <c r="J80" s="25">
        <v>5172246</v>
      </c>
    </row>
    <row r="81" spans="1:10" ht="22.5" customHeight="1" thickTop="1">
      <c r="A81" s="26" t="s">
        <v>51</v>
      </c>
      <c r="B81" s="37"/>
      <c r="C81" s="37"/>
      <c r="D81" s="13"/>
      <c r="E81" s="13"/>
      <c r="F81" s="13"/>
      <c r="G81" s="13"/>
      <c r="H81" s="57"/>
      <c r="I81" s="13"/>
      <c r="J81" s="13"/>
    </row>
    <row r="82" spans="1:10" ht="22.5" customHeight="1">
      <c r="A82" s="53" t="s">
        <v>52</v>
      </c>
      <c r="B82" s="37"/>
      <c r="C82" s="37"/>
      <c r="D82" s="13">
        <v>5022246</v>
      </c>
      <c r="E82" s="13"/>
      <c r="F82" s="13">
        <v>5022246</v>
      </c>
      <c r="G82" s="13"/>
      <c r="H82" s="57">
        <v>5022246</v>
      </c>
      <c r="I82" s="13"/>
      <c r="J82" s="13">
        <v>5022246</v>
      </c>
    </row>
    <row r="83" spans="1:10" ht="22.5" customHeight="1">
      <c r="A83" s="26" t="s">
        <v>53</v>
      </c>
      <c r="B83" s="46"/>
      <c r="C83" s="37"/>
      <c r="D83" s="13">
        <v>-429265</v>
      </c>
      <c r="E83" s="13"/>
      <c r="F83" s="13">
        <v>-429265</v>
      </c>
      <c r="G83" s="13"/>
      <c r="H83" s="57">
        <v>-429265</v>
      </c>
      <c r="I83" s="13"/>
      <c r="J83" s="13">
        <v>-429265</v>
      </c>
    </row>
    <row r="84" spans="1:10" ht="22.5" customHeight="1">
      <c r="A84" s="26" t="s">
        <v>54</v>
      </c>
      <c r="B84" s="46"/>
      <c r="C84" s="37"/>
      <c r="D84" s="13">
        <v>979</v>
      </c>
      <c r="E84" s="13"/>
      <c r="F84" s="13">
        <v>979</v>
      </c>
      <c r="G84" s="13"/>
      <c r="H84" s="57">
        <v>979</v>
      </c>
      <c r="I84" s="13"/>
      <c r="J84" s="13">
        <v>979</v>
      </c>
    </row>
    <row r="85" spans="1:10" ht="22.5" customHeight="1">
      <c r="A85" s="26" t="s">
        <v>55</v>
      </c>
      <c r="B85" s="37"/>
      <c r="C85" s="37"/>
      <c r="D85" s="13"/>
      <c r="E85" s="13"/>
      <c r="F85" s="13"/>
      <c r="G85" s="13"/>
      <c r="H85" s="57"/>
      <c r="I85" s="13"/>
      <c r="J85" s="13"/>
    </row>
    <row r="86" spans="1:10" ht="22.5" customHeight="1">
      <c r="A86" s="26" t="s">
        <v>56</v>
      </c>
      <c r="B86" s="58"/>
      <c r="C86" s="37"/>
      <c r="D86" s="13">
        <v>86704</v>
      </c>
      <c r="E86" s="13"/>
      <c r="F86" s="13">
        <v>86704</v>
      </c>
      <c r="G86" s="13"/>
      <c r="H86" s="57">
        <v>86704</v>
      </c>
      <c r="I86" s="13"/>
      <c r="J86" s="13">
        <v>86704</v>
      </c>
    </row>
    <row r="87" spans="1:10" ht="22.5" customHeight="1">
      <c r="A87" s="26" t="s">
        <v>57</v>
      </c>
      <c r="B87" s="37"/>
      <c r="C87" s="37"/>
      <c r="D87" s="10">
        <v>136077</v>
      </c>
      <c r="E87" s="13"/>
      <c r="F87" s="10">
        <v>145208</v>
      </c>
      <c r="G87" s="13"/>
      <c r="H87" s="57">
        <v>515334</v>
      </c>
      <c r="I87" s="13"/>
      <c r="J87" s="13">
        <v>531171</v>
      </c>
    </row>
    <row r="88" spans="1:10" ht="22.5" customHeight="1">
      <c r="A88" s="26" t="s">
        <v>58</v>
      </c>
      <c r="B88" s="46"/>
      <c r="C88" s="37"/>
      <c r="D88" s="55">
        <v>74131</v>
      </c>
      <c r="E88" s="13"/>
      <c r="F88" s="55">
        <v>74131</v>
      </c>
      <c r="G88" s="13"/>
      <c r="H88" s="59">
        <v>0</v>
      </c>
      <c r="I88" s="13"/>
      <c r="J88" s="60">
        <v>0</v>
      </c>
    </row>
    <row r="89" spans="1:10" ht="22.5" customHeight="1">
      <c r="A89" s="26" t="s">
        <v>59</v>
      </c>
      <c r="B89" s="46"/>
      <c r="C89" s="37"/>
      <c r="D89" s="13">
        <f>SUM(D82:D88)</f>
        <v>4890872</v>
      </c>
      <c r="E89" s="11"/>
      <c r="F89" s="13">
        <f>SUM(F82:F88)</f>
        <v>4900003</v>
      </c>
      <c r="G89" s="11"/>
      <c r="H89" s="57">
        <f>SUM(H82:H88)</f>
        <v>5195998</v>
      </c>
      <c r="I89" s="11"/>
      <c r="J89" s="13">
        <f>SUM(J82:J88)</f>
        <v>5211835</v>
      </c>
    </row>
    <row r="90" spans="1:10" ht="22.5" customHeight="1">
      <c r="A90" s="26" t="s">
        <v>60</v>
      </c>
      <c r="B90" s="46"/>
      <c r="C90" s="37"/>
      <c r="D90" s="55">
        <v>117348</v>
      </c>
      <c r="E90" s="13"/>
      <c r="F90" s="55">
        <v>115847</v>
      </c>
      <c r="G90" s="13"/>
      <c r="H90" s="59">
        <v>0</v>
      </c>
      <c r="I90" s="13"/>
      <c r="J90" s="60">
        <v>0</v>
      </c>
    </row>
    <row r="91" spans="1:10" ht="22.5" customHeight="1">
      <c r="A91" s="27" t="s">
        <v>61</v>
      </c>
      <c r="B91" s="37"/>
      <c r="C91" s="37"/>
      <c r="D91" s="55">
        <f>SUM(D89:D90)</f>
        <v>5008220</v>
      </c>
      <c r="E91" s="10"/>
      <c r="F91" s="55">
        <f>SUM(F89:F90)</f>
        <v>5015850</v>
      </c>
      <c r="G91" s="10"/>
      <c r="H91" s="56">
        <f>SUM(H89:H90)</f>
        <v>5195998</v>
      </c>
      <c r="I91" s="10"/>
      <c r="J91" s="55">
        <f>SUM(J89:J90)</f>
        <v>5211835</v>
      </c>
    </row>
    <row r="92" spans="1:10" ht="22.5" customHeight="1" thickBot="1">
      <c r="A92" s="27" t="s">
        <v>62</v>
      </c>
      <c r="B92" s="37"/>
      <c r="C92" s="37"/>
      <c r="D92" s="25">
        <f>SUM(D91,D66)</f>
        <v>7626445</v>
      </c>
      <c r="E92" s="10"/>
      <c r="F92" s="25">
        <f>SUM(F91,F66)</f>
        <v>7592234</v>
      </c>
      <c r="G92" s="10"/>
      <c r="H92" s="51">
        <f>SUM(H91,H66)</f>
        <v>7796809</v>
      </c>
      <c r="I92" s="10"/>
      <c r="J92" s="25">
        <f>SUM(J91,J66)</f>
        <v>7770869</v>
      </c>
    </row>
    <row r="93" spans="1:10" ht="16.5" customHeight="1" thickTop="1">
      <c r="B93" s="37"/>
      <c r="C93" s="48"/>
      <c r="D93" s="10">
        <f>D92-D30</f>
        <v>0</v>
      </c>
      <c r="E93" s="8"/>
      <c r="F93" s="10">
        <f>F92-F30</f>
        <v>0</v>
      </c>
      <c r="G93" s="8"/>
      <c r="H93" s="29">
        <f>H92-H30</f>
        <v>0</v>
      </c>
      <c r="I93" s="8"/>
      <c r="J93" s="10">
        <f>J92-J30</f>
        <v>0</v>
      </c>
    </row>
    <row r="94" spans="1:10" ht="22.5" customHeight="1">
      <c r="A94" s="26" t="s">
        <v>212</v>
      </c>
      <c r="B94" s="37"/>
      <c r="C94" s="37"/>
      <c r="D94" s="61"/>
      <c r="E94" s="48"/>
      <c r="G94" s="48"/>
      <c r="H94" s="47"/>
      <c r="I94" s="48"/>
    </row>
    <row r="95" spans="1:10" ht="22.5" customHeight="1">
      <c r="B95" s="37"/>
      <c r="C95" s="37"/>
      <c r="D95" s="61"/>
      <c r="E95" s="48"/>
      <c r="G95" s="48"/>
      <c r="H95" s="47"/>
      <c r="I95" s="48"/>
    </row>
    <row r="96" spans="1:10" ht="22.5" customHeight="1">
      <c r="A96" s="62"/>
      <c r="B96" s="37"/>
      <c r="C96" s="37"/>
      <c r="E96" s="63"/>
      <c r="F96" s="63"/>
      <c r="G96" s="63"/>
      <c r="I96" s="63"/>
      <c r="J96" s="63"/>
    </row>
    <row r="97" spans="1:10" ht="22.5" customHeight="1">
      <c r="B97" s="37"/>
      <c r="C97" s="37"/>
      <c r="E97" s="63"/>
      <c r="F97" s="63"/>
      <c r="G97" s="63"/>
      <c r="I97" s="63"/>
      <c r="J97" s="63"/>
    </row>
    <row r="98" spans="1:10" ht="22.5" customHeight="1">
      <c r="B98" s="37" t="s">
        <v>63</v>
      </c>
      <c r="C98" s="37"/>
      <c r="D98" s="6"/>
      <c r="F98" s="37"/>
      <c r="J98" s="37"/>
    </row>
    <row r="99" spans="1:10" ht="22.5" customHeight="1">
      <c r="A99" s="62"/>
      <c r="B99" s="37"/>
      <c r="C99" s="37"/>
      <c r="D99" s="6"/>
      <c r="F99" s="37"/>
      <c r="J99" s="37"/>
    </row>
  </sheetData>
  <mergeCells count="6">
    <mergeCell ref="D5:F5"/>
    <mergeCell ref="H5:J5"/>
    <mergeCell ref="D37:F37"/>
    <mergeCell ref="H37:J37"/>
    <mergeCell ref="D73:F73"/>
    <mergeCell ref="H73:J73"/>
  </mergeCells>
  <printOptions gridLinesSet="0"/>
  <pageMargins left="0.78740157480314965" right="0.39370078740157483" top="0.78740157480314965" bottom="0.39370078740157483" header="0.19685039370078741" footer="0.19685039370078741"/>
  <pageSetup paperSize="9" scale="82" orientation="portrait" r:id="rId1"/>
  <headerFooter alignWithMargins="0"/>
  <rowBreaks count="2" manualBreakCount="2">
    <brk id="32" max="16383" man="1"/>
    <brk id="68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CFF"/>
  </sheetPr>
  <dimension ref="A1:M55"/>
  <sheetViews>
    <sheetView showGridLines="0" view="pageBreakPreview" topLeftCell="A34" zoomScale="85" zoomScaleNormal="100" zoomScaleSheetLayoutView="85" workbookViewId="0">
      <selection activeCell="B46" sqref="B46"/>
    </sheetView>
  </sheetViews>
  <sheetFormatPr defaultColWidth="9.44140625" defaultRowHeight="22.5" customHeight="1"/>
  <cols>
    <col min="1" max="1" width="51.88671875" style="26" customWidth="1"/>
    <col min="2" max="2" width="7.6640625" style="26" customWidth="1"/>
    <col min="3" max="3" width="5.5546875" style="26" customWidth="1"/>
    <col min="4" max="4" width="13" style="7" customWidth="1"/>
    <col min="5" max="5" width="2.44140625" style="26" customWidth="1"/>
    <col min="6" max="6" width="13" style="26" customWidth="1"/>
    <col min="7" max="7" width="2.44140625" style="26" customWidth="1"/>
    <col min="8" max="8" width="13" style="7" customWidth="1"/>
    <col min="9" max="9" width="2.44140625" style="26" customWidth="1"/>
    <col min="10" max="10" width="13" style="26" customWidth="1"/>
    <col min="11" max="11" width="1.44140625" style="26" customWidth="1"/>
    <col min="12" max="12" width="9.5546875" style="26" bestFit="1" customWidth="1"/>
    <col min="13" max="13" width="9.44140625" style="26"/>
    <col min="14" max="14" width="9.44140625" style="26" customWidth="1"/>
    <col min="15" max="16384" width="9.44140625" style="26"/>
  </cols>
  <sheetData>
    <row r="1" spans="1:13" ht="22.5" customHeight="1">
      <c r="A1" s="63"/>
      <c r="B1" s="34"/>
      <c r="C1" s="64"/>
      <c r="D1" s="35"/>
      <c r="E1" s="34"/>
      <c r="F1" s="34"/>
      <c r="G1" s="34"/>
      <c r="H1" s="35"/>
      <c r="I1" s="34"/>
      <c r="J1" s="39" t="s">
        <v>64</v>
      </c>
    </row>
    <row r="2" spans="1:13" ht="22.5" customHeight="1">
      <c r="A2" s="33" t="s">
        <v>0</v>
      </c>
      <c r="B2" s="34"/>
      <c r="C2" s="64"/>
      <c r="D2" s="35"/>
      <c r="E2" s="34"/>
      <c r="F2" s="34"/>
      <c r="G2" s="34"/>
      <c r="H2" s="35"/>
      <c r="I2" s="34"/>
    </row>
    <row r="3" spans="1:13" ht="22.5" customHeight="1">
      <c r="A3" s="33" t="s">
        <v>65</v>
      </c>
      <c r="B3" s="34"/>
      <c r="C3" s="64"/>
      <c r="D3" s="35"/>
      <c r="E3" s="34"/>
      <c r="F3" s="34"/>
      <c r="G3" s="34"/>
      <c r="H3" s="35"/>
      <c r="I3" s="34"/>
      <c r="J3" s="34"/>
    </row>
    <row r="4" spans="1:13" ht="22.5" customHeight="1">
      <c r="A4" s="33" t="s">
        <v>188</v>
      </c>
      <c r="B4" s="34"/>
      <c r="C4" s="64"/>
      <c r="D4" s="35"/>
      <c r="E4" s="34"/>
      <c r="F4" s="34"/>
      <c r="G4" s="34"/>
      <c r="H4" s="35"/>
      <c r="I4" s="34"/>
      <c r="J4" s="34"/>
    </row>
    <row r="5" spans="1:13" ht="22.5" customHeight="1">
      <c r="A5" s="34"/>
      <c r="B5" s="34"/>
      <c r="C5" s="64"/>
      <c r="D5" s="35"/>
      <c r="E5" s="34"/>
      <c r="F5" s="34"/>
      <c r="G5" s="34"/>
      <c r="H5" s="35"/>
      <c r="I5" s="34"/>
      <c r="J5" s="39" t="s">
        <v>1</v>
      </c>
    </row>
    <row r="6" spans="1:13" s="37" customFormat="1" ht="22.5" customHeight="1">
      <c r="C6" s="65"/>
      <c r="D6" s="66"/>
      <c r="E6" s="41" t="s">
        <v>2</v>
      </c>
      <c r="F6" s="41"/>
      <c r="G6" s="27"/>
      <c r="H6" s="66"/>
      <c r="I6" s="41" t="s">
        <v>3</v>
      </c>
      <c r="J6" s="67"/>
    </row>
    <row r="7" spans="1:13" s="37" customFormat="1" ht="22.5" customHeight="1">
      <c r="B7" s="125" t="s">
        <v>4</v>
      </c>
      <c r="C7" s="65"/>
      <c r="D7" s="129">
        <v>2568</v>
      </c>
      <c r="E7" s="69"/>
      <c r="F7" s="129">
        <v>2567</v>
      </c>
      <c r="G7" s="68"/>
      <c r="H7" s="129">
        <v>2568</v>
      </c>
      <c r="I7" s="69"/>
      <c r="J7" s="129">
        <v>2567</v>
      </c>
    </row>
    <row r="8" spans="1:13" s="37" customFormat="1" ht="22.5" customHeight="1">
      <c r="A8" s="33" t="s">
        <v>66</v>
      </c>
      <c r="B8" s="42"/>
      <c r="C8" s="65"/>
      <c r="D8" s="44"/>
      <c r="E8" s="63"/>
      <c r="F8" s="44"/>
      <c r="G8" s="68"/>
      <c r="H8" s="44"/>
      <c r="I8" s="63"/>
      <c r="J8" s="44"/>
    </row>
    <row r="9" spans="1:13" ht="22.5" customHeight="1">
      <c r="A9" s="27" t="s">
        <v>67</v>
      </c>
      <c r="B9" s="37"/>
      <c r="C9" s="65"/>
      <c r="D9" s="1"/>
      <c r="E9" s="37"/>
      <c r="F9" s="2"/>
      <c r="H9" s="1"/>
    </row>
    <row r="10" spans="1:13" ht="22.5" customHeight="1">
      <c r="A10" s="26" t="s">
        <v>68</v>
      </c>
      <c r="B10" s="46"/>
      <c r="C10" s="65"/>
      <c r="D10" s="2">
        <v>250866</v>
      </c>
      <c r="E10" s="70"/>
      <c r="F10" s="2">
        <v>299588</v>
      </c>
      <c r="G10" s="70"/>
      <c r="H10" s="2">
        <v>250866</v>
      </c>
      <c r="I10" s="70"/>
      <c r="J10" s="2">
        <v>299588</v>
      </c>
      <c r="M10" s="26">
        <f>D10-D16</f>
        <v>72410</v>
      </c>
    </row>
    <row r="11" spans="1:13" ht="22.5" customHeight="1">
      <c r="A11" s="26" t="s">
        <v>69</v>
      </c>
      <c r="B11" s="46"/>
      <c r="C11" s="65"/>
      <c r="D11" s="2">
        <v>25538</v>
      </c>
      <c r="E11" s="70"/>
      <c r="F11" s="2">
        <v>24904</v>
      </c>
      <c r="G11" s="70"/>
      <c r="H11" s="2">
        <v>2690</v>
      </c>
      <c r="I11" s="70"/>
      <c r="J11" s="2">
        <v>2797</v>
      </c>
      <c r="M11" s="26">
        <f t="shared" ref="M11:M14" si="0">D11-D17</f>
        <v>14140</v>
      </c>
    </row>
    <row r="12" spans="1:13" ht="22.35" customHeight="1">
      <c r="A12" s="26" t="s">
        <v>70</v>
      </c>
      <c r="B12" s="46"/>
      <c r="C12" s="65"/>
      <c r="D12" s="2">
        <v>11817</v>
      </c>
      <c r="E12" s="70"/>
      <c r="F12" s="2">
        <v>10836</v>
      </c>
      <c r="G12" s="70"/>
      <c r="H12" s="2">
        <v>11811</v>
      </c>
      <c r="I12" s="70"/>
      <c r="J12" s="2">
        <v>10831</v>
      </c>
      <c r="M12" s="26">
        <f t="shared" si="0"/>
        <v>5481</v>
      </c>
    </row>
    <row r="13" spans="1:13" ht="22.5" customHeight="1">
      <c r="A13" s="26" t="s">
        <v>71</v>
      </c>
      <c r="B13" s="46"/>
      <c r="C13" s="65"/>
      <c r="D13" s="71">
        <v>6243</v>
      </c>
      <c r="E13" s="70"/>
      <c r="F13" s="71">
        <v>6535</v>
      </c>
      <c r="G13" s="70"/>
      <c r="H13" s="71">
        <v>7257</v>
      </c>
      <c r="I13" s="70"/>
      <c r="J13" s="71">
        <v>7688</v>
      </c>
      <c r="M13" s="26">
        <f t="shared" si="0"/>
        <v>-37502</v>
      </c>
    </row>
    <row r="14" spans="1:13" ht="22.5" customHeight="1">
      <c r="A14" s="27" t="s">
        <v>72</v>
      </c>
      <c r="B14" s="37"/>
      <c r="C14" s="65"/>
      <c r="D14" s="72">
        <f>SUM(D10:D13)</f>
        <v>294464</v>
      </c>
      <c r="E14" s="70"/>
      <c r="F14" s="72">
        <f>SUM(F10:F13)</f>
        <v>341863</v>
      </c>
      <c r="G14" s="70"/>
      <c r="H14" s="72">
        <f>SUM(H10:H13)</f>
        <v>272624</v>
      </c>
      <c r="I14" s="70"/>
      <c r="J14" s="72">
        <f>SUM(J10:J13)</f>
        <v>320904</v>
      </c>
      <c r="L14" s="26">
        <f>SUM(D10:D12)</f>
        <v>288221</v>
      </c>
      <c r="M14" s="26">
        <f t="shared" si="0"/>
        <v>235125</v>
      </c>
    </row>
    <row r="15" spans="1:13" ht="22.5" customHeight="1">
      <c r="A15" s="27" t="s">
        <v>73</v>
      </c>
      <c r="B15" s="37"/>
      <c r="C15" s="65"/>
      <c r="D15" s="2"/>
      <c r="E15" s="70"/>
      <c r="F15" s="2"/>
      <c r="G15" s="70"/>
      <c r="H15" s="2"/>
      <c r="I15" s="70"/>
      <c r="J15" s="2"/>
      <c r="L15" s="26">
        <f>SUM(D16:D18)</f>
        <v>196190</v>
      </c>
    </row>
    <row r="16" spans="1:13" ht="22.5" customHeight="1">
      <c r="A16" s="26" t="s">
        <v>74</v>
      </c>
      <c r="B16" s="46"/>
      <c r="C16" s="65"/>
      <c r="D16" s="2">
        <v>178456</v>
      </c>
      <c r="E16" s="70"/>
      <c r="F16" s="2">
        <v>218343</v>
      </c>
      <c r="G16" s="70"/>
      <c r="H16" s="2">
        <v>178456</v>
      </c>
      <c r="I16" s="70"/>
      <c r="J16" s="2">
        <v>218343</v>
      </c>
      <c r="L16" s="26">
        <f>L14-L15</f>
        <v>92031</v>
      </c>
    </row>
    <row r="17" spans="1:12" ht="22.5" customHeight="1">
      <c r="A17" s="26" t="s">
        <v>75</v>
      </c>
      <c r="B17" s="46"/>
      <c r="C17" s="65"/>
      <c r="D17" s="2">
        <v>11398</v>
      </c>
      <c r="E17" s="70"/>
      <c r="F17" s="2">
        <v>12378</v>
      </c>
      <c r="G17" s="70"/>
      <c r="H17" s="2">
        <v>2087</v>
      </c>
      <c r="I17" s="70"/>
      <c r="J17" s="2">
        <v>2164</v>
      </c>
      <c r="L17" s="26">
        <f>D10+D11+D12-D16-D17-D18</f>
        <v>92031</v>
      </c>
    </row>
    <row r="18" spans="1:12" ht="22.5" customHeight="1">
      <c r="A18" s="26" t="s">
        <v>76</v>
      </c>
      <c r="B18" s="46"/>
      <c r="C18" s="65"/>
      <c r="D18" s="2">
        <v>6336</v>
      </c>
      <c r="E18" s="70"/>
      <c r="F18" s="2">
        <v>7107</v>
      </c>
      <c r="G18" s="70"/>
      <c r="H18" s="2">
        <v>6588</v>
      </c>
      <c r="I18" s="70"/>
      <c r="J18" s="2">
        <v>7362</v>
      </c>
    </row>
    <row r="19" spans="1:12" ht="22.5" customHeight="1">
      <c r="A19" s="26" t="s">
        <v>77</v>
      </c>
      <c r="B19" s="46"/>
      <c r="C19" s="65"/>
      <c r="D19" s="2">
        <v>43745</v>
      </c>
      <c r="E19" s="70"/>
      <c r="F19" s="2">
        <v>43400</v>
      </c>
      <c r="G19" s="70"/>
      <c r="H19" s="2">
        <f>43435</f>
        <v>43435</v>
      </c>
      <c r="I19" s="70"/>
      <c r="J19" s="2">
        <v>42049</v>
      </c>
    </row>
    <row r="20" spans="1:12" ht="22.5" customHeight="1">
      <c r="A20" s="26" t="s">
        <v>78</v>
      </c>
      <c r="B20" s="46"/>
      <c r="C20" s="65"/>
      <c r="D20" s="72">
        <v>59339</v>
      </c>
      <c r="E20" s="70"/>
      <c r="F20" s="72">
        <v>53216</v>
      </c>
      <c r="G20" s="70"/>
      <c r="H20" s="72">
        <v>55009</v>
      </c>
      <c r="I20" s="70"/>
      <c r="J20" s="72">
        <v>49625</v>
      </c>
    </row>
    <row r="21" spans="1:12" ht="22.5" customHeight="1">
      <c r="A21" s="27" t="s">
        <v>79</v>
      </c>
      <c r="B21" s="37"/>
      <c r="C21" s="65"/>
      <c r="D21" s="72">
        <f>SUM(D16:D20)</f>
        <v>299274</v>
      </c>
      <c r="E21" s="70"/>
      <c r="F21" s="72">
        <f>SUM(F16:F20)</f>
        <v>334444</v>
      </c>
      <c r="G21" s="70"/>
      <c r="H21" s="72">
        <f>SUM(H16:H20)</f>
        <v>285575</v>
      </c>
      <c r="I21" s="70"/>
      <c r="J21" s="72">
        <f>SUM(J16:J20)</f>
        <v>319543</v>
      </c>
    </row>
    <row r="22" spans="1:12" ht="22.5" customHeight="1">
      <c r="A22" s="27" t="s">
        <v>160</v>
      </c>
      <c r="B22" s="37"/>
      <c r="C22" s="65"/>
      <c r="D22" s="73">
        <f>D14-D21</f>
        <v>-4810</v>
      </c>
      <c r="E22" s="70"/>
      <c r="F22" s="73">
        <f>F14-F21</f>
        <v>7419</v>
      </c>
      <c r="G22" s="70"/>
      <c r="H22" s="73">
        <f>H14-H21</f>
        <v>-12951</v>
      </c>
      <c r="I22" s="70"/>
      <c r="J22" s="73">
        <f>J14-J21</f>
        <v>1361</v>
      </c>
    </row>
    <row r="23" spans="1:12" ht="22.5" customHeight="1">
      <c r="A23" s="26" t="s">
        <v>80</v>
      </c>
      <c r="B23" s="37"/>
      <c r="C23" s="65"/>
      <c r="D23" s="2">
        <v>-6271</v>
      </c>
      <c r="E23" s="70"/>
      <c r="F23" s="2">
        <v>-1173</v>
      </c>
      <c r="G23" s="70"/>
      <c r="H23" s="2">
        <v>-6271</v>
      </c>
      <c r="I23" s="70"/>
      <c r="J23" s="2">
        <v>-1173</v>
      </c>
    </row>
    <row r="24" spans="1:12" ht="22.5" customHeight="1">
      <c r="A24" s="27" t="s">
        <v>172</v>
      </c>
      <c r="B24" s="46"/>
      <c r="C24" s="65"/>
      <c r="D24" s="73">
        <f>SUM(D22:D23)</f>
        <v>-11081</v>
      </c>
      <c r="E24" s="70"/>
      <c r="F24" s="73">
        <f>SUM(F22:F23)</f>
        <v>6246</v>
      </c>
      <c r="G24" s="70"/>
      <c r="H24" s="73">
        <f>SUM(H22:H23)</f>
        <v>-19222</v>
      </c>
      <c r="I24" s="70"/>
      <c r="J24" s="73">
        <f>SUM(J22:J23)</f>
        <v>188</v>
      </c>
    </row>
    <row r="25" spans="1:12" ht="22.5" customHeight="1">
      <c r="A25" s="26" t="s">
        <v>150</v>
      </c>
      <c r="B25" s="46">
        <v>11</v>
      </c>
      <c r="C25" s="65"/>
      <c r="D25" s="2">
        <v>3451</v>
      </c>
      <c r="E25" s="70"/>
      <c r="F25" s="2">
        <v>466</v>
      </c>
      <c r="G25" s="70"/>
      <c r="H25" s="2">
        <v>3385</v>
      </c>
      <c r="I25" s="70"/>
      <c r="J25" s="2">
        <v>404</v>
      </c>
    </row>
    <row r="26" spans="1:12" ht="22.5" customHeight="1" thickBot="1">
      <c r="A26" s="27" t="s">
        <v>185</v>
      </c>
      <c r="B26" s="46"/>
      <c r="C26" s="65"/>
      <c r="D26" s="74">
        <f>SUM(D24:D25)</f>
        <v>-7630</v>
      </c>
      <c r="E26" s="70"/>
      <c r="F26" s="74">
        <f>SUM(F24:F25)</f>
        <v>6712</v>
      </c>
      <c r="G26" s="70"/>
      <c r="H26" s="74">
        <f>SUM(H24:H25)</f>
        <v>-15837</v>
      </c>
      <c r="I26" s="70"/>
      <c r="J26" s="74">
        <f>SUM(J24:J25)</f>
        <v>592</v>
      </c>
    </row>
    <row r="27" spans="1:12" ht="20.25" customHeight="1" thickTop="1">
      <c r="A27" s="27"/>
      <c r="B27" s="46"/>
      <c r="C27" s="65"/>
      <c r="D27" s="70"/>
      <c r="E27" s="70"/>
      <c r="F27" s="70"/>
      <c r="G27" s="70"/>
      <c r="H27" s="70"/>
      <c r="I27" s="70"/>
      <c r="J27" s="70"/>
    </row>
    <row r="28" spans="1:12" ht="22.5" customHeight="1">
      <c r="A28" s="27" t="s">
        <v>81</v>
      </c>
      <c r="B28" s="46"/>
      <c r="C28" s="65"/>
      <c r="D28" s="70"/>
      <c r="E28" s="70"/>
      <c r="F28" s="70"/>
      <c r="G28" s="70"/>
      <c r="H28" s="70"/>
      <c r="I28" s="70"/>
      <c r="J28" s="70"/>
    </row>
    <row r="29" spans="1:12" ht="22.5" customHeight="1">
      <c r="A29" s="27" t="s">
        <v>82</v>
      </c>
      <c r="B29" s="46"/>
      <c r="C29" s="65"/>
      <c r="D29" s="75">
        <f>SUM(D28:D28)</f>
        <v>0</v>
      </c>
      <c r="E29" s="70"/>
      <c r="F29" s="75">
        <f>SUM(F28:F28)</f>
        <v>0</v>
      </c>
      <c r="G29" s="70"/>
      <c r="H29" s="75">
        <f>SUM(H28:H28)</f>
        <v>0</v>
      </c>
      <c r="I29" s="70"/>
      <c r="J29" s="75">
        <f>SUM(J28:J28)</f>
        <v>0</v>
      </c>
    </row>
    <row r="30" spans="1:12" ht="22.5" customHeight="1" thickBot="1">
      <c r="A30" s="27" t="s">
        <v>83</v>
      </c>
      <c r="B30" s="46"/>
      <c r="C30" s="65"/>
      <c r="D30" s="76">
        <f>SUM(D26,D29)</f>
        <v>-7630</v>
      </c>
      <c r="E30" s="70"/>
      <c r="F30" s="76">
        <f>SUM(F26,F29)</f>
        <v>6712</v>
      </c>
      <c r="G30" s="70"/>
      <c r="H30" s="76">
        <f>SUM(H26,H29)</f>
        <v>-15837</v>
      </c>
      <c r="I30" s="70"/>
      <c r="J30" s="76">
        <f>SUM(J26,J29)</f>
        <v>592</v>
      </c>
    </row>
    <row r="31" spans="1:12" ht="20.25" customHeight="1" thickTop="1">
      <c r="A31" s="27"/>
      <c r="B31" s="46"/>
      <c r="C31" s="65"/>
      <c r="D31" s="70"/>
      <c r="E31" s="70"/>
      <c r="F31" s="70"/>
      <c r="G31" s="70"/>
      <c r="H31" s="70"/>
      <c r="I31" s="70"/>
      <c r="J31" s="70"/>
    </row>
    <row r="32" spans="1:12" ht="20.25" customHeight="1">
      <c r="A32" s="26" t="s">
        <v>212</v>
      </c>
      <c r="B32" s="46"/>
      <c r="C32" s="65"/>
      <c r="D32" s="70"/>
      <c r="E32" s="70"/>
      <c r="F32" s="70"/>
      <c r="G32" s="70"/>
      <c r="H32" s="70"/>
      <c r="I32" s="70"/>
      <c r="J32" s="70"/>
    </row>
    <row r="33" spans="1:10" ht="22.5" customHeight="1">
      <c r="A33" s="63"/>
      <c r="B33" s="34"/>
      <c r="C33" s="64"/>
      <c r="D33" s="35"/>
      <c r="E33" s="34"/>
      <c r="F33" s="34"/>
      <c r="G33" s="34"/>
      <c r="H33" s="35"/>
      <c r="I33" s="34"/>
      <c r="J33" s="39" t="s">
        <v>64</v>
      </c>
    </row>
    <row r="34" spans="1:10" ht="22.5" customHeight="1">
      <c r="A34" s="33" t="s">
        <v>0</v>
      </c>
      <c r="B34" s="34"/>
      <c r="C34" s="64"/>
      <c r="D34" s="35"/>
      <c r="E34" s="34"/>
      <c r="F34" s="34"/>
      <c r="G34" s="34"/>
      <c r="H34" s="35"/>
      <c r="I34" s="34"/>
    </row>
    <row r="35" spans="1:10" ht="22.5" customHeight="1">
      <c r="A35" s="33" t="s">
        <v>84</v>
      </c>
      <c r="B35" s="34"/>
      <c r="C35" s="64"/>
      <c r="D35" s="35"/>
      <c r="E35" s="34"/>
      <c r="F35" s="34"/>
      <c r="G35" s="34"/>
      <c r="H35" s="35"/>
      <c r="I35" s="34"/>
      <c r="J35" s="34"/>
    </row>
    <row r="36" spans="1:10" ht="22.5" customHeight="1">
      <c r="A36" s="33" t="s">
        <v>188</v>
      </c>
      <c r="B36" s="34"/>
      <c r="C36" s="64"/>
      <c r="D36" s="35"/>
      <c r="E36" s="34"/>
      <c r="F36" s="34"/>
      <c r="G36" s="34"/>
      <c r="H36" s="35"/>
      <c r="I36" s="34"/>
      <c r="J36" s="34"/>
    </row>
    <row r="37" spans="1:10" ht="22.5" customHeight="1">
      <c r="A37" s="34"/>
      <c r="B37" s="34"/>
      <c r="C37" s="64"/>
      <c r="D37" s="35"/>
      <c r="E37" s="34"/>
      <c r="F37" s="34"/>
      <c r="G37" s="34"/>
      <c r="H37" s="35"/>
      <c r="I37" s="34"/>
      <c r="J37" s="39" t="s">
        <v>1</v>
      </c>
    </row>
    <row r="38" spans="1:10" s="37" customFormat="1" ht="22.5" customHeight="1">
      <c r="C38" s="65"/>
      <c r="D38" s="66"/>
      <c r="E38" s="41" t="s">
        <v>2</v>
      </c>
      <c r="F38" s="41"/>
      <c r="G38" s="27"/>
      <c r="H38" s="66"/>
      <c r="I38" s="41" t="s">
        <v>3</v>
      </c>
      <c r="J38" s="67"/>
    </row>
    <row r="39" spans="1:10" s="37" customFormat="1" ht="22.5" customHeight="1">
      <c r="B39" s="42"/>
      <c r="C39" s="65"/>
      <c r="D39" s="129">
        <v>2568</v>
      </c>
      <c r="E39" s="69"/>
      <c r="F39" s="129">
        <v>2567</v>
      </c>
      <c r="G39" s="68"/>
      <c r="H39" s="129">
        <v>2568</v>
      </c>
      <c r="I39" s="69"/>
      <c r="J39" s="129">
        <v>2567</v>
      </c>
    </row>
    <row r="40" spans="1:10" ht="22.5" customHeight="1">
      <c r="A40" s="27" t="s">
        <v>85</v>
      </c>
      <c r="B40" s="46"/>
      <c r="C40" s="65"/>
      <c r="D40" s="70"/>
      <c r="E40" s="70"/>
      <c r="F40" s="70"/>
      <c r="G40" s="70"/>
      <c r="H40" s="70"/>
      <c r="I40" s="70"/>
      <c r="J40" s="70"/>
    </row>
    <row r="41" spans="1:10" ht="22.5" customHeight="1">
      <c r="A41" s="26" t="s">
        <v>86</v>
      </c>
      <c r="B41" s="46"/>
      <c r="C41" s="65"/>
      <c r="D41" s="70">
        <f>D30-D42</f>
        <v>-9131</v>
      </c>
      <c r="E41" s="70"/>
      <c r="F41" s="70">
        <f>F30-F42</f>
        <v>5610</v>
      </c>
      <c r="G41" s="70"/>
      <c r="H41" s="70">
        <f>H30-H42</f>
        <v>-15837</v>
      </c>
      <c r="I41" s="70"/>
      <c r="J41" s="70">
        <v>592</v>
      </c>
    </row>
    <row r="42" spans="1:10" ht="22.5" customHeight="1">
      <c r="A42" s="26" t="s">
        <v>87</v>
      </c>
      <c r="B42" s="46"/>
      <c r="C42" s="65"/>
      <c r="D42" s="75">
        <v>1501</v>
      </c>
      <c r="E42" s="70"/>
      <c r="F42" s="75">
        <v>1102</v>
      </c>
      <c r="G42" s="70"/>
      <c r="H42" s="75">
        <v>0</v>
      </c>
      <c r="I42" s="70"/>
      <c r="J42" s="75">
        <v>0</v>
      </c>
    </row>
    <row r="43" spans="1:10" ht="22.5" customHeight="1" thickBot="1">
      <c r="A43" s="27"/>
      <c r="B43" s="46"/>
      <c r="C43" s="65"/>
      <c r="D43" s="74">
        <f>SUM(D41:D42)</f>
        <v>-7630</v>
      </c>
      <c r="E43" s="70"/>
      <c r="F43" s="74">
        <f>SUM(F41:F42)</f>
        <v>6712</v>
      </c>
      <c r="G43" s="70"/>
      <c r="H43" s="74">
        <f>SUM(H41:H42)</f>
        <v>-15837</v>
      </c>
      <c r="I43" s="70"/>
      <c r="J43" s="74">
        <f>SUM(J41:J42)</f>
        <v>592</v>
      </c>
    </row>
    <row r="44" spans="1:10" ht="20.25" customHeight="1" thickTop="1">
      <c r="A44" s="27"/>
      <c r="B44" s="46"/>
      <c r="C44" s="65"/>
      <c r="D44" s="70"/>
      <c r="E44" s="70"/>
      <c r="F44" s="70"/>
      <c r="G44" s="70"/>
      <c r="H44" s="70"/>
      <c r="I44" s="70"/>
      <c r="J44" s="70"/>
    </row>
    <row r="45" spans="1:10" ht="22.5" customHeight="1">
      <c r="A45" s="27" t="s">
        <v>88</v>
      </c>
      <c r="B45" s="46"/>
      <c r="C45" s="65"/>
      <c r="D45" s="70"/>
      <c r="E45" s="70"/>
      <c r="F45" s="70"/>
      <c r="G45" s="70"/>
      <c r="H45" s="70"/>
      <c r="I45" s="70"/>
      <c r="J45" s="70"/>
    </row>
    <row r="46" spans="1:10" ht="22.5" customHeight="1">
      <c r="A46" s="26" t="s">
        <v>86</v>
      </c>
      <c r="B46" s="46"/>
      <c r="C46" s="65"/>
      <c r="D46" s="70">
        <f>D41</f>
        <v>-9131</v>
      </c>
      <c r="E46" s="3"/>
      <c r="F46" s="70">
        <f>F41</f>
        <v>5610</v>
      </c>
      <c r="G46" s="3"/>
      <c r="H46" s="70">
        <f>H41</f>
        <v>-15837</v>
      </c>
      <c r="I46" s="3"/>
      <c r="J46" s="70">
        <f>J41</f>
        <v>592</v>
      </c>
    </row>
    <row r="47" spans="1:10" ht="22.5" customHeight="1">
      <c r="A47" s="26" t="s">
        <v>87</v>
      </c>
      <c r="B47" s="46"/>
      <c r="C47" s="65"/>
      <c r="D47" s="75">
        <v>1501</v>
      </c>
      <c r="E47" s="70"/>
      <c r="F47" s="75">
        <v>1102</v>
      </c>
      <c r="G47" s="70"/>
      <c r="H47" s="75">
        <v>0</v>
      </c>
      <c r="I47" s="70"/>
      <c r="J47" s="75">
        <v>0</v>
      </c>
    </row>
    <row r="48" spans="1:10" ht="22.5" customHeight="1" thickBot="1">
      <c r="A48" s="27"/>
      <c r="B48" s="46"/>
      <c r="C48" s="65"/>
      <c r="D48" s="74">
        <f>SUM(D46:D47)</f>
        <v>-7630</v>
      </c>
      <c r="E48" s="70"/>
      <c r="F48" s="74">
        <f>SUM(F46:F47)</f>
        <v>6712</v>
      </c>
      <c r="G48" s="70"/>
      <c r="H48" s="74">
        <f>SUM(H46:H47)</f>
        <v>-15837</v>
      </c>
      <c r="I48" s="70"/>
      <c r="J48" s="74">
        <f>SUM(J46:J47)</f>
        <v>592</v>
      </c>
    </row>
    <row r="49" spans="1:13" ht="22.5" customHeight="1" thickTop="1">
      <c r="A49" s="27"/>
      <c r="B49" s="46"/>
      <c r="C49" s="65"/>
      <c r="D49" s="70"/>
      <c r="E49" s="70"/>
      <c r="F49" s="70"/>
      <c r="G49" s="70"/>
      <c r="H49" s="70"/>
      <c r="I49" s="70"/>
      <c r="J49" s="70"/>
    </row>
    <row r="50" spans="1:13" ht="22.5" customHeight="1">
      <c r="A50" s="27"/>
      <c r="B50" s="37"/>
      <c r="C50" s="65"/>
      <c r="D50" s="4"/>
      <c r="E50" s="37"/>
      <c r="F50" s="4"/>
      <c r="H50" s="4"/>
      <c r="J50" s="39" t="s">
        <v>89</v>
      </c>
    </row>
    <row r="51" spans="1:13" ht="22.5" customHeight="1">
      <c r="A51" s="27" t="s">
        <v>152</v>
      </c>
      <c r="B51" s="46"/>
      <c r="C51" s="65"/>
      <c r="D51" s="5"/>
      <c r="E51" s="37"/>
      <c r="F51" s="5"/>
      <c r="H51" s="5"/>
      <c r="J51" s="5"/>
    </row>
    <row r="52" spans="1:13" ht="22.5" customHeight="1">
      <c r="A52" s="53" t="s">
        <v>182</v>
      </c>
      <c r="B52" s="46"/>
      <c r="C52" s="65"/>
      <c r="D52" s="1"/>
      <c r="E52" s="37"/>
      <c r="F52" s="1"/>
      <c r="H52" s="1"/>
      <c r="J52" s="1"/>
    </row>
    <row r="53" spans="1:13" ht="22.5" customHeight="1" thickBot="1">
      <c r="A53" s="26" t="s">
        <v>183</v>
      </c>
      <c r="B53" s="37"/>
      <c r="C53" s="65"/>
      <c r="D53" s="77">
        <f>D41/5022246</f>
        <v>-1.8181108611565423E-3</v>
      </c>
      <c r="E53" s="78"/>
      <c r="F53" s="77">
        <f>F41/5022246</f>
        <v>1.1170301096362066E-3</v>
      </c>
      <c r="G53" s="78"/>
      <c r="H53" s="77">
        <f>H41/5022246</f>
        <v>-3.153370026079965E-3</v>
      </c>
      <c r="I53" s="78"/>
      <c r="J53" s="77">
        <f>J41/5022246</f>
        <v>1.1787554811134301E-4</v>
      </c>
      <c r="L53" s="79"/>
      <c r="M53" s="79"/>
    </row>
    <row r="54" spans="1:13" ht="24" customHeight="1" thickTop="1">
      <c r="A54" s="53"/>
      <c r="B54" s="37"/>
      <c r="C54" s="65"/>
      <c r="D54" s="1"/>
      <c r="E54" s="80"/>
      <c r="F54" s="81"/>
      <c r="G54" s="80"/>
      <c r="H54" s="1"/>
      <c r="I54" s="80"/>
      <c r="J54" s="81"/>
    </row>
    <row r="55" spans="1:13" ht="22.5" customHeight="1">
      <c r="A55" s="26" t="s">
        <v>212</v>
      </c>
      <c r="B55" s="37"/>
      <c r="C55" s="65"/>
      <c r="D55" s="6"/>
      <c r="E55" s="37"/>
      <c r="F55" s="37"/>
      <c r="H55" s="6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6" orientation="portrait" r:id="rId1"/>
  <headerFooter alignWithMargins="0"/>
  <rowBreaks count="1" manualBreakCount="1">
    <brk id="32" max="9" man="1"/>
  </rowBreaks>
  <colBreaks count="1" manualBreakCount="1">
    <brk id="10" max="5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FFCCFF"/>
  </sheetPr>
  <dimension ref="A1:U34"/>
  <sheetViews>
    <sheetView showGridLines="0" view="pageBreakPreview" zoomScale="70" zoomScaleNormal="100" zoomScaleSheetLayoutView="70" workbookViewId="0">
      <selection activeCell="E33" sqref="E33"/>
    </sheetView>
  </sheetViews>
  <sheetFormatPr defaultColWidth="9.44140625" defaultRowHeight="21.75" customHeight="1"/>
  <cols>
    <col min="1" max="1" width="30.44140625" style="84" customWidth="1"/>
    <col min="2" max="2" width="2.44140625" style="84" customWidth="1"/>
    <col min="3" max="3" width="15.5546875" style="84" customWidth="1"/>
    <col min="4" max="4" width="1.5546875" style="85" customWidth="1"/>
    <col min="5" max="5" width="14.5546875" style="84" customWidth="1"/>
    <col min="6" max="6" width="1.5546875" style="85" customWidth="1"/>
    <col min="7" max="7" width="14.5546875" style="84" customWidth="1"/>
    <col min="8" max="8" width="1.5546875" style="85" customWidth="1"/>
    <col min="9" max="9" width="13.5546875" style="84" customWidth="1"/>
    <col min="10" max="10" width="1.5546875" style="84" customWidth="1"/>
    <col min="11" max="11" width="13.5546875" style="84" customWidth="1"/>
    <col min="12" max="12" width="1.5546875" style="84" customWidth="1"/>
    <col min="13" max="13" width="16.5546875" style="84" customWidth="1"/>
    <col min="14" max="14" width="1.5546875" style="84" customWidth="1"/>
    <col min="15" max="15" width="15" style="84" customWidth="1"/>
    <col min="16" max="16" width="1.5546875" style="84" customWidth="1"/>
    <col min="17" max="17" width="15.5546875" style="84" customWidth="1"/>
    <col min="18" max="18" width="1.5546875" style="84" customWidth="1"/>
    <col min="19" max="19" width="14.44140625" style="84" customWidth="1"/>
    <col min="20" max="20" width="11.6640625" style="84" bestFit="1" customWidth="1"/>
    <col min="21" max="16384" width="9.44140625" style="84"/>
  </cols>
  <sheetData>
    <row r="1" spans="1:19" ht="21.75" customHeight="1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3" t="s">
        <v>64</v>
      </c>
    </row>
    <row r="2" spans="1:19" ht="21.75" customHeight="1">
      <c r="A2" s="134" t="s">
        <v>0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</row>
    <row r="3" spans="1:19" ht="21.75" customHeight="1">
      <c r="A3" s="134" t="s">
        <v>174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</row>
    <row r="4" spans="1:19" ht="21.75" customHeight="1">
      <c r="A4" s="134" t="s">
        <v>188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</row>
    <row r="5" spans="1:19" ht="21.75" customHeight="1">
      <c r="S5" s="83" t="s">
        <v>1</v>
      </c>
    </row>
    <row r="6" spans="1:19" ht="21.75" customHeight="1">
      <c r="C6" s="135" t="s">
        <v>2</v>
      </c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</row>
    <row r="7" spans="1:19" ht="21.75" customHeight="1">
      <c r="C7" s="136" t="s">
        <v>163</v>
      </c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86"/>
      <c r="Q7" s="87"/>
      <c r="R7" s="86"/>
      <c r="S7" s="86"/>
    </row>
    <row r="8" spans="1:19" ht="21.75" customHeight="1">
      <c r="C8" s="88"/>
      <c r="D8" s="88"/>
      <c r="E8" s="88"/>
      <c r="F8" s="88"/>
      <c r="G8" s="88"/>
      <c r="H8" s="88"/>
      <c r="I8" s="88"/>
      <c r="J8" s="88"/>
      <c r="K8" s="88"/>
      <c r="L8" s="88"/>
      <c r="M8" s="88" t="s">
        <v>159</v>
      </c>
      <c r="N8" s="88"/>
      <c r="O8" s="88"/>
      <c r="P8" s="86"/>
      <c r="Q8" s="87"/>
      <c r="R8" s="86"/>
      <c r="S8" s="86"/>
    </row>
    <row r="9" spans="1:19" ht="21.75" customHeight="1">
      <c r="C9" s="86"/>
      <c r="D9" s="86"/>
      <c r="E9" s="86"/>
      <c r="F9" s="86"/>
      <c r="G9" s="86"/>
      <c r="H9" s="86"/>
      <c r="I9" s="86"/>
      <c r="J9" s="86"/>
      <c r="K9" s="86"/>
      <c r="L9" s="86"/>
      <c r="M9" s="133" t="s">
        <v>47</v>
      </c>
      <c r="N9" s="133"/>
      <c r="Q9" s="87"/>
      <c r="R9" s="86"/>
      <c r="S9" s="86"/>
    </row>
    <row r="10" spans="1:19" ht="21.75" customHeight="1"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8" t="s">
        <v>90</v>
      </c>
      <c r="N10" s="88"/>
      <c r="O10" s="88"/>
      <c r="P10" s="88"/>
      <c r="Q10" s="88" t="s">
        <v>91</v>
      </c>
      <c r="R10" s="86"/>
      <c r="S10" s="86"/>
    </row>
    <row r="11" spans="1:19" s="88" customFormat="1" ht="21.75" customHeight="1">
      <c r="C11" s="88" t="s">
        <v>106</v>
      </c>
      <c r="D11" s="85"/>
      <c r="F11" s="85"/>
      <c r="G11" s="88" t="s">
        <v>156</v>
      </c>
      <c r="H11" s="85"/>
      <c r="I11" s="133" t="s">
        <v>55</v>
      </c>
      <c r="J11" s="133"/>
      <c r="K11" s="133"/>
      <c r="L11" s="84"/>
      <c r="M11" s="88" t="s">
        <v>92</v>
      </c>
      <c r="O11" s="88" t="s">
        <v>93</v>
      </c>
      <c r="Q11" s="88" t="s">
        <v>94</v>
      </c>
      <c r="R11" s="84"/>
    </row>
    <row r="12" spans="1:19" s="88" customFormat="1" ht="21.75" customHeight="1">
      <c r="C12" s="88" t="s">
        <v>165</v>
      </c>
      <c r="D12" s="85"/>
      <c r="E12" s="88" t="s">
        <v>95</v>
      </c>
      <c r="F12" s="85"/>
      <c r="G12" s="88" t="s">
        <v>157</v>
      </c>
      <c r="H12" s="85"/>
      <c r="I12" s="131" t="s">
        <v>155</v>
      </c>
      <c r="M12" s="88" t="s">
        <v>97</v>
      </c>
      <c r="O12" s="88" t="s">
        <v>98</v>
      </c>
      <c r="Q12" s="88" t="s">
        <v>99</v>
      </c>
      <c r="S12" s="88" t="s">
        <v>100</v>
      </c>
    </row>
    <row r="13" spans="1:19" s="88" customFormat="1" ht="21.75" customHeight="1">
      <c r="C13" s="89" t="s">
        <v>164</v>
      </c>
      <c r="D13" s="90"/>
      <c r="E13" s="89" t="s">
        <v>101</v>
      </c>
      <c r="F13" s="90"/>
      <c r="G13" s="89" t="s">
        <v>108</v>
      </c>
      <c r="H13" s="90"/>
      <c r="I13" s="132"/>
      <c r="K13" s="89" t="s">
        <v>96</v>
      </c>
      <c r="M13" s="89" t="s">
        <v>102</v>
      </c>
      <c r="O13" s="89" t="s">
        <v>103</v>
      </c>
      <c r="Q13" s="89" t="s">
        <v>104</v>
      </c>
      <c r="S13" s="89" t="s">
        <v>47</v>
      </c>
    </row>
    <row r="14" spans="1:19" ht="21.75" customHeight="1">
      <c r="A14" s="91" t="s">
        <v>166</v>
      </c>
      <c r="B14" s="91"/>
      <c r="C14" s="20">
        <v>5022246</v>
      </c>
      <c r="D14" s="92"/>
      <c r="E14" s="93">
        <v>-429265</v>
      </c>
      <c r="F14" s="92"/>
      <c r="G14" s="93">
        <v>979</v>
      </c>
      <c r="H14" s="92"/>
      <c r="I14" s="93">
        <v>85204</v>
      </c>
      <c r="J14" s="93"/>
      <c r="K14" s="93">
        <v>113534</v>
      </c>
      <c r="L14" s="93"/>
      <c r="M14" s="93">
        <v>74131</v>
      </c>
      <c r="N14" s="93"/>
      <c r="O14" s="20">
        <v>4866829</v>
      </c>
      <c r="P14" s="93">
        <v>0</v>
      </c>
      <c r="Q14" s="93">
        <v>114398</v>
      </c>
      <c r="R14" s="93">
        <v>0</v>
      </c>
      <c r="S14" s="93">
        <v>4981227</v>
      </c>
    </row>
    <row r="15" spans="1:19" ht="21.75" customHeight="1">
      <c r="A15" s="84" t="s">
        <v>173</v>
      </c>
      <c r="B15" s="91"/>
      <c r="C15" s="94">
        <v>0</v>
      </c>
      <c r="D15" s="92"/>
      <c r="E15" s="94">
        <v>0</v>
      </c>
      <c r="F15" s="92"/>
      <c r="G15" s="94">
        <v>0</v>
      </c>
      <c r="H15" s="92"/>
      <c r="I15" s="94">
        <v>0</v>
      </c>
      <c r="J15" s="93"/>
      <c r="K15" s="93">
        <f>SUM(PL!F41)</f>
        <v>5610</v>
      </c>
      <c r="L15" s="93"/>
      <c r="M15" s="93">
        <v>0</v>
      </c>
      <c r="N15" s="93"/>
      <c r="O15" s="93">
        <v>5610</v>
      </c>
      <c r="P15" s="93"/>
      <c r="Q15" s="93">
        <f>SUM(PL!F42)</f>
        <v>1102</v>
      </c>
      <c r="R15" s="93"/>
      <c r="S15" s="93">
        <f>SUM(O15:Q15)</f>
        <v>6712</v>
      </c>
    </row>
    <row r="16" spans="1:19" ht="21.75" customHeight="1">
      <c r="A16" s="84" t="s">
        <v>82</v>
      </c>
      <c r="B16" s="91"/>
      <c r="C16" s="95">
        <v>0</v>
      </c>
      <c r="D16" s="92"/>
      <c r="E16" s="95">
        <v>0</v>
      </c>
      <c r="F16" s="92"/>
      <c r="G16" s="95">
        <v>0</v>
      </c>
      <c r="H16" s="92"/>
      <c r="I16" s="95">
        <v>0</v>
      </c>
      <c r="J16" s="93"/>
      <c r="K16" s="95">
        <v>0</v>
      </c>
      <c r="L16" s="93"/>
      <c r="M16" s="95">
        <v>0</v>
      </c>
      <c r="N16" s="93"/>
      <c r="O16" s="96">
        <v>0</v>
      </c>
      <c r="P16" s="93"/>
      <c r="Q16" s="95">
        <v>0</v>
      </c>
      <c r="R16" s="93"/>
      <c r="S16" s="96">
        <v>0</v>
      </c>
    </row>
    <row r="17" spans="1:21" ht="21.75" customHeight="1">
      <c r="A17" s="84" t="s">
        <v>83</v>
      </c>
      <c r="B17" s="91"/>
      <c r="C17" s="94">
        <v>0</v>
      </c>
      <c r="D17" s="92"/>
      <c r="E17" s="94">
        <v>0</v>
      </c>
      <c r="F17" s="92"/>
      <c r="G17" s="94">
        <v>0</v>
      </c>
      <c r="H17" s="92"/>
      <c r="I17" s="94">
        <v>0</v>
      </c>
      <c r="J17" s="93"/>
      <c r="K17" s="93">
        <f>SUM(K15:K16)</f>
        <v>5610</v>
      </c>
      <c r="L17" s="93"/>
      <c r="M17" s="93">
        <f>SUM(M15:M16)</f>
        <v>0</v>
      </c>
      <c r="N17" s="93"/>
      <c r="O17" s="93">
        <f>SUM(C17:K17,M17)</f>
        <v>5610</v>
      </c>
      <c r="P17" s="93"/>
      <c r="Q17" s="93">
        <f>SUM(Q15:Q16)</f>
        <v>1102</v>
      </c>
      <c r="R17" s="93"/>
      <c r="S17" s="93">
        <f>SUM(S15:S16)</f>
        <v>6712</v>
      </c>
    </row>
    <row r="18" spans="1:21" ht="21.75" customHeight="1" thickBot="1">
      <c r="A18" s="91" t="s">
        <v>167</v>
      </c>
      <c r="B18" s="91"/>
      <c r="C18" s="97">
        <f>C17+C14</f>
        <v>5022246</v>
      </c>
      <c r="D18" s="92"/>
      <c r="E18" s="97">
        <f>E17+E14</f>
        <v>-429265</v>
      </c>
      <c r="F18" s="92"/>
      <c r="G18" s="97">
        <f>G17+G14</f>
        <v>979</v>
      </c>
      <c r="H18" s="92"/>
      <c r="I18" s="97">
        <f>I17+I14</f>
        <v>85204</v>
      </c>
      <c r="J18" s="93"/>
      <c r="K18" s="97">
        <f>K17+K14</f>
        <v>119144</v>
      </c>
      <c r="L18" s="93"/>
      <c r="M18" s="97">
        <f>M17+M14</f>
        <v>74131</v>
      </c>
      <c r="N18" s="93"/>
      <c r="O18" s="97">
        <f>O17+O14</f>
        <v>4872439</v>
      </c>
      <c r="P18" s="93"/>
      <c r="Q18" s="97">
        <f>Q17+Q14</f>
        <v>115500</v>
      </c>
      <c r="R18" s="93"/>
      <c r="S18" s="97">
        <f>S17+S14</f>
        <v>4987939</v>
      </c>
    </row>
    <row r="19" spans="1:21" ht="21.75" customHeight="1" thickTop="1">
      <c r="A19" s="91"/>
      <c r="B19" s="91"/>
      <c r="C19" s="20"/>
      <c r="D19" s="92"/>
      <c r="E19" s="93"/>
      <c r="F19" s="92"/>
      <c r="G19" s="93"/>
      <c r="H19" s="92"/>
      <c r="I19" s="93"/>
      <c r="J19" s="93"/>
      <c r="K19" s="93"/>
      <c r="L19" s="93"/>
      <c r="M19" s="93"/>
      <c r="N19" s="93"/>
      <c r="O19" s="20"/>
      <c r="P19" s="93"/>
      <c r="Q19" s="93"/>
      <c r="R19" s="93"/>
      <c r="S19" s="93"/>
    </row>
    <row r="20" spans="1:21" ht="21.75" customHeight="1">
      <c r="C20" s="15"/>
      <c r="D20" s="16"/>
      <c r="E20" s="15"/>
      <c r="F20" s="16"/>
      <c r="G20" s="15"/>
      <c r="H20" s="16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</row>
    <row r="21" spans="1:21" ht="21.75" customHeight="1">
      <c r="A21" s="91" t="s">
        <v>189</v>
      </c>
      <c r="B21" s="91"/>
      <c r="C21" s="20">
        <v>5022246</v>
      </c>
      <c r="D21" s="92"/>
      <c r="E21" s="93">
        <v>-429265</v>
      </c>
      <c r="F21" s="92"/>
      <c r="G21" s="93">
        <v>979</v>
      </c>
      <c r="H21" s="92"/>
      <c r="I21" s="93">
        <v>86704</v>
      </c>
      <c r="J21" s="93"/>
      <c r="K21" s="93">
        <v>145208</v>
      </c>
      <c r="L21" s="93"/>
      <c r="M21" s="93">
        <v>74131</v>
      </c>
      <c r="N21" s="93"/>
      <c r="O21" s="20">
        <v>4900003</v>
      </c>
      <c r="P21" s="93">
        <v>0</v>
      </c>
      <c r="Q21" s="93">
        <v>115847</v>
      </c>
      <c r="R21" s="93">
        <v>0</v>
      </c>
      <c r="S21" s="93">
        <f>SUM(O21:R21)</f>
        <v>5015850</v>
      </c>
    </row>
    <row r="22" spans="1:21" ht="21.75" customHeight="1">
      <c r="A22" s="84" t="s">
        <v>151</v>
      </c>
      <c r="B22" s="91"/>
      <c r="C22" s="94">
        <v>0</v>
      </c>
      <c r="D22" s="92"/>
      <c r="E22" s="94">
        <v>0</v>
      </c>
      <c r="F22" s="92"/>
      <c r="G22" s="94">
        <v>0</v>
      </c>
      <c r="H22" s="92"/>
      <c r="I22" s="94">
        <v>0</v>
      </c>
      <c r="J22" s="93"/>
      <c r="K22" s="93">
        <f>PL!D41</f>
        <v>-9131</v>
      </c>
      <c r="L22" s="93"/>
      <c r="M22" s="93">
        <v>0</v>
      </c>
      <c r="N22" s="93"/>
      <c r="O22" s="93">
        <f>SUM(C22:K22,M22)</f>
        <v>-9131</v>
      </c>
      <c r="P22" s="93"/>
      <c r="Q22" s="93">
        <f>PL!D42</f>
        <v>1501</v>
      </c>
      <c r="R22" s="93"/>
      <c r="S22" s="93">
        <f>SUM(O22:Q22)</f>
        <v>-7630</v>
      </c>
    </row>
    <row r="23" spans="1:21" ht="21.75" customHeight="1">
      <c r="A23" s="84" t="s">
        <v>82</v>
      </c>
      <c r="B23" s="91"/>
      <c r="C23" s="95">
        <v>0</v>
      </c>
      <c r="D23" s="92"/>
      <c r="E23" s="95">
        <v>0</v>
      </c>
      <c r="F23" s="92"/>
      <c r="G23" s="95">
        <v>0</v>
      </c>
      <c r="H23" s="92"/>
      <c r="I23" s="95">
        <v>0</v>
      </c>
      <c r="J23" s="93"/>
      <c r="K23" s="95">
        <v>0</v>
      </c>
      <c r="L23" s="93"/>
      <c r="M23" s="95">
        <v>0</v>
      </c>
      <c r="N23" s="93"/>
      <c r="O23" s="96">
        <f>SUM(C23:K23,M23)</f>
        <v>0</v>
      </c>
      <c r="P23" s="93"/>
      <c r="Q23" s="95">
        <v>0</v>
      </c>
      <c r="R23" s="93"/>
      <c r="S23" s="96">
        <f>SUM(O23:Q23)</f>
        <v>0</v>
      </c>
    </row>
    <row r="24" spans="1:21" ht="21.75" customHeight="1">
      <c r="A24" s="84" t="s">
        <v>83</v>
      </c>
      <c r="C24" s="98">
        <f>SUM(C22:C23)</f>
        <v>0</v>
      </c>
      <c r="D24" s="92"/>
      <c r="E24" s="98">
        <f>SUM(E22:E23)</f>
        <v>0</v>
      </c>
      <c r="F24" s="92"/>
      <c r="G24" s="98">
        <f>SUM(G22:G23)</f>
        <v>0</v>
      </c>
      <c r="H24" s="92"/>
      <c r="I24" s="98">
        <f>SUM(I22:I23)</f>
        <v>0</v>
      </c>
      <c r="J24" s="93"/>
      <c r="K24" s="98">
        <f>SUM(K22:K23)</f>
        <v>-9131</v>
      </c>
      <c r="L24" s="93"/>
      <c r="M24" s="98">
        <f>SUM(M22:M23)</f>
        <v>0</v>
      </c>
      <c r="N24" s="99"/>
      <c r="O24" s="99">
        <f>SUM(C24:K24,M24)</f>
        <v>-9131</v>
      </c>
      <c r="P24" s="99"/>
      <c r="Q24" s="98">
        <f>SUM(Q22:Q23)</f>
        <v>1501</v>
      </c>
      <c r="R24" s="93"/>
      <c r="S24" s="100">
        <f>SUM(S22:S23)</f>
        <v>-7630</v>
      </c>
    </row>
    <row r="25" spans="1:21" ht="21.75" customHeight="1" thickBot="1">
      <c r="A25" s="91" t="s">
        <v>190</v>
      </c>
      <c r="B25" s="91"/>
      <c r="C25" s="97">
        <f>C24+C21</f>
        <v>5022246</v>
      </c>
      <c r="D25" s="92"/>
      <c r="E25" s="97">
        <f>E24+E21</f>
        <v>-429265</v>
      </c>
      <c r="F25" s="92"/>
      <c r="G25" s="97">
        <f>G24+G21</f>
        <v>979</v>
      </c>
      <c r="H25" s="92"/>
      <c r="I25" s="97">
        <f>I24+I21</f>
        <v>86704</v>
      </c>
      <c r="J25" s="93"/>
      <c r="K25" s="97">
        <f>K24+K21</f>
        <v>136077</v>
      </c>
      <c r="L25" s="93"/>
      <c r="M25" s="97">
        <f>M24+M21</f>
        <v>74131</v>
      </c>
      <c r="N25" s="93"/>
      <c r="O25" s="97">
        <f>O24+O21</f>
        <v>4890872</v>
      </c>
      <c r="P25" s="93"/>
      <c r="Q25" s="97">
        <f>Q24+Q21</f>
        <v>117348</v>
      </c>
      <c r="R25" s="93"/>
      <c r="S25" s="97">
        <f>S24+S21</f>
        <v>5008220</v>
      </c>
      <c r="T25" s="15"/>
      <c r="U25" s="93"/>
    </row>
    <row r="26" spans="1:21" ht="21.75" customHeight="1" thickTop="1">
      <c r="A26" s="91"/>
      <c r="B26" s="91"/>
      <c r="C26" s="93"/>
      <c r="D26" s="92"/>
      <c r="E26" s="93"/>
      <c r="F26" s="92"/>
      <c r="G26" s="93"/>
      <c r="H26" s="92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</row>
    <row r="27" spans="1:21" ht="21.75" customHeight="1">
      <c r="C27" s="93">
        <f>C25-BS!D82</f>
        <v>0</v>
      </c>
      <c r="E27" s="93">
        <f>E25-BS!D83</f>
        <v>0</v>
      </c>
      <c r="G27" s="93">
        <f>G25-BS!D84</f>
        <v>0</v>
      </c>
      <c r="I27" s="93">
        <f>I25-BS!D86</f>
        <v>0</v>
      </c>
      <c r="K27" s="93">
        <f>K25-BS!D87</f>
        <v>0</v>
      </c>
      <c r="L27" s="93">
        <f>L25-BS!E87</f>
        <v>0</v>
      </c>
      <c r="M27" s="93">
        <f>M25-BS!D88</f>
        <v>0</v>
      </c>
      <c r="N27" s="93">
        <f>N25-BS!G87</f>
        <v>0</v>
      </c>
      <c r="O27" s="93">
        <f>O25-BS!D89</f>
        <v>0</v>
      </c>
      <c r="Q27" s="93">
        <f>Q25-BS!D90</f>
        <v>0</v>
      </c>
      <c r="S27" s="93">
        <f>S25-BS!D91</f>
        <v>0</v>
      </c>
    </row>
    <row r="28" spans="1:21" ht="21.75" customHeight="1">
      <c r="A28" s="84" t="s">
        <v>212</v>
      </c>
      <c r="K28" s="15"/>
      <c r="Q28" s="15"/>
      <c r="S28" s="101"/>
    </row>
    <row r="31" spans="1:21" ht="21.75" customHeight="1">
      <c r="C31" s="102"/>
      <c r="D31" s="103"/>
      <c r="E31" s="102"/>
      <c r="F31" s="103"/>
      <c r="G31" s="102"/>
      <c r="H31" s="103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</row>
    <row r="32" spans="1:21" ht="21.75" customHeight="1"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</row>
    <row r="33" spans="3:19" ht="21.75" customHeight="1">
      <c r="C33" s="105"/>
      <c r="D33" s="106"/>
      <c r="E33" s="105"/>
      <c r="F33" s="106"/>
      <c r="G33" s="105"/>
      <c r="H33" s="106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</row>
    <row r="34" spans="3:19" ht="21.75" customHeight="1">
      <c r="C34" s="105"/>
      <c r="D34" s="106"/>
      <c r="E34" s="105"/>
      <c r="F34" s="106"/>
      <c r="G34" s="105"/>
      <c r="H34" s="106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</row>
  </sheetData>
  <mergeCells count="8">
    <mergeCell ref="I12:I13"/>
    <mergeCell ref="I11:K11"/>
    <mergeCell ref="A2:S2"/>
    <mergeCell ref="A3:S3"/>
    <mergeCell ref="A4:S4"/>
    <mergeCell ref="C6:S6"/>
    <mergeCell ref="C7:O7"/>
    <mergeCell ref="M9:N9"/>
  </mergeCells>
  <phoneticPr fontId="34" type="noConversion"/>
  <pageMargins left="0.78740157480314965" right="0.39370078740157483" top="0.51181102362204722" bottom="0.23622047244094491" header="0.19685039370078741" footer="0.19685039370078741"/>
  <pageSetup paperSize="9" scale="78" orientation="landscape" r:id="rId1"/>
  <headerFooter alignWithMargins="0"/>
  <ignoredErrors>
    <ignoredError sqref="C24:M24 K17:S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FFCCFF"/>
  </sheetPr>
  <dimension ref="A1:O27"/>
  <sheetViews>
    <sheetView showGridLines="0" view="pageBreakPreview" zoomScale="55" zoomScaleNormal="100" zoomScaleSheetLayoutView="55" workbookViewId="0">
      <selection activeCell="I27" sqref="I27"/>
    </sheetView>
  </sheetViews>
  <sheetFormatPr defaultColWidth="9.44140625" defaultRowHeight="21.75" customHeight="1"/>
  <cols>
    <col min="1" max="1" width="32.109375" style="84" customWidth="1"/>
    <col min="2" max="2" width="2.5546875" style="84" customWidth="1"/>
    <col min="3" max="3" width="17.5546875" style="84" customWidth="1"/>
    <col min="4" max="4" width="1.5546875" style="85" customWidth="1"/>
    <col min="5" max="5" width="13" style="84" customWidth="1"/>
    <col min="6" max="6" width="1.5546875" style="85" customWidth="1"/>
    <col min="7" max="7" width="13.44140625" style="84" customWidth="1"/>
    <col min="8" max="8" width="1.5546875" style="85" customWidth="1"/>
    <col min="9" max="9" width="12.5546875" style="84" customWidth="1"/>
    <col min="10" max="10" width="1.44140625" style="84" customWidth="1"/>
    <col min="11" max="11" width="12.5546875" style="84" customWidth="1"/>
    <col min="12" max="12" width="1.5546875" style="84" customWidth="1"/>
    <col min="13" max="13" width="13" style="84" customWidth="1"/>
    <col min="14" max="14" width="11.44140625" style="84" bestFit="1" customWidth="1"/>
    <col min="15" max="16384" width="9.44140625" style="84"/>
  </cols>
  <sheetData>
    <row r="1" spans="1:15" ht="21.75" customHeight="1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3" t="s">
        <v>64</v>
      </c>
    </row>
    <row r="2" spans="1:15" ht="21.75" customHeight="1">
      <c r="A2" s="134" t="s">
        <v>0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</row>
    <row r="3" spans="1:15" ht="21.75" customHeight="1">
      <c r="A3" s="134" t="s">
        <v>174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</row>
    <row r="4" spans="1:15" ht="21.75" customHeight="1">
      <c r="A4" s="134" t="s">
        <v>188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</row>
    <row r="5" spans="1:15" ht="21.75" customHeight="1">
      <c r="M5" s="83" t="s">
        <v>1</v>
      </c>
    </row>
    <row r="6" spans="1:15" ht="21.75" customHeight="1">
      <c r="C6" s="135" t="s">
        <v>3</v>
      </c>
      <c r="D6" s="135"/>
      <c r="E6" s="135"/>
      <c r="F6" s="135"/>
      <c r="G6" s="135"/>
      <c r="H6" s="135"/>
      <c r="I6" s="135"/>
      <c r="J6" s="135"/>
      <c r="K6" s="135"/>
      <c r="L6" s="135"/>
      <c r="M6" s="135"/>
    </row>
    <row r="7" spans="1:15" s="88" customFormat="1" ht="21.75" customHeight="1">
      <c r="C7" s="88" t="s">
        <v>106</v>
      </c>
      <c r="D7" s="85"/>
      <c r="E7" s="86"/>
      <c r="F7" s="85"/>
      <c r="G7" s="88" t="s">
        <v>105</v>
      </c>
      <c r="H7" s="85"/>
      <c r="I7" s="133" t="s">
        <v>55</v>
      </c>
      <c r="J7" s="133"/>
      <c r="K7" s="133"/>
      <c r="L7" s="84"/>
    </row>
    <row r="8" spans="1:15" s="88" customFormat="1" ht="21.75" customHeight="1">
      <c r="C8" s="88" t="s">
        <v>165</v>
      </c>
      <c r="D8" s="85"/>
      <c r="E8" s="88" t="s">
        <v>95</v>
      </c>
      <c r="F8" s="85"/>
      <c r="G8" s="88" t="s">
        <v>107</v>
      </c>
      <c r="H8" s="85"/>
      <c r="I8" s="88" t="s">
        <v>154</v>
      </c>
      <c r="M8" s="88" t="s">
        <v>93</v>
      </c>
    </row>
    <row r="9" spans="1:15" s="88" customFormat="1" ht="21.75" customHeight="1">
      <c r="C9" s="89" t="s">
        <v>164</v>
      </c>
      <c r="D9" s="90"/>
      <c r="E9" s="89" t="s">
        <v>101</v>
      </c>
      <c r="F9" s="85"/>
      <c r="G9" s="89" t="s">
        <v>108</v>
      </c>
      <c r="H9" s="85"/>
      <c r="I9" s="89" t="s">
        <v>153</v>
      </c>
      <c r="K9" s="89" t="s">
        <v>96</v>
      </c>
      <c r="M9" s="89" t="s">
        <v>98</v>
      </c>
    </row>
    <row r="10" spans="1:15" ht="21.75" customHeight="1">
      <c r="A10" s="91" t="s">
        <v>166</v>
      </c>
      <c r="C10" s="48">
        <v>5022246</v>
      </c>
      <c r="D10" s="92"/>
      <c r="E10" s="48">
        <v>-429265</v>
      </c>
      <c r="G10" s="48">
        <v>979</v>
      </c>
      <c r="I10" s="48">
        <v>85204</v>
      </c>
      <c r="J10" s="93">
        <v>0</v>
      </c>
      <c r="K10" s="48">
        <v>506078</v>
      </c>
      <c r="L10" s="93">
        <v>0</v>
      </c>
      <c r="M10" s="94">
        <v>5185242</v>
      </c>
    </row>
    <row r="11" spans="1:15" ht="21.75" customHeight="1">
      <c r="A11" s="84" t="s">
        <v>173</v>
      </c>
      <c r="C11" s="48">
        <v>0</v>
      </c>
      <c r="D11" s="92"/>
      <c r="E11" s="48">
        <v>0</v>
      </c>
      <c r="G11" s="48">
        <v>0</v>
      </c>
      <c r="I11" s="48">
        <v>0</v>
      </c>
      <c r="J11" s="93"/>
      <c r="K11" s="48">
        <f>SUM(PL!J26)</f>
        <v>592</v>
      </c>
      <c r="L11" s="93"/>
      <c r="M11" s="94">
        <v>592</v>
      </c>
    </row>
    <row r="12" spans="1:15" ht="21.75" customHeight="1">
      <c r="A12" s="84" t="s">
        <v>82</v>
      </c>
      <c r="C12" s="99">
        <v>0</v>
      </c>
      <c r="D12" s="92"/>
      <c r="E12" s="98">
        <v>0</v>
      </c>
      <c r="F12" s="92"/>
      <c r="G12" s="98">
        <v>0</v>
      </c>
      <c r="H12" s="92"/>
      <c r="I12" s="99">
        <v>0</v>
      </c>
      <c r="J12" s="93"/>
      <c r="K12" s="93">
        <v>0</v>
      </c>
      <c r="L12" s="93"/>
      <c r="M12" s="93">
        <v>0</v>
      </c>
    </row>
    <row r="13" spans="1:15" ht="21.75" customHeight="1">
      <c r="A13" s="84" t="s">
        <v>83</v>
      </c>
      <c r="C13" s="100">
        <f>SUM(C11:C12)</f>
        <v>0</v>
      </c>
      <c r="D13" s="92"/>
      <c r="E13" s="99">
        <f>SUM(E11:E12)</f>
        <v>0</v>
      </c>
      <c r="F13" s="92"/>
      <c r="G13" s="99">
        <f>SUM(G11:G12)</f>
        <v>0</v>
      </c>
      <c r="H13" s="92"/>
      <c r="I13" s="100">
        <f>SUM(I11:I12)</f>
        <v>0</v>
      </c>
      <c r="J13" s="93"/>
      <c r="K13" s="107">
        <f>SUM(K11:K12)</f>
        <v>592</v>
      </c>
      <c r="L13" s="93"/>
      <c r="M13" s="107">
        <f>SUM(C13:K13)</f>
        <v>592</v>
      </c>
    </row>
    <row r="14" spans="1:15" ht="21.75" customHeight="1" thickBot="1">
      <c r="A14" s="91" t="s">
        <v>167</v>
      </c>
      <c r="B14" s="91"/>
      <c r="C14" s="97">
        <f>C10+C13</f>
        <v>5022246</v>
      </c>
      <c r="D14" s="92"/>
      <c r="E14" s="97">
        <f>E10+E13</f>
        <v>-429265</v>
      </c>
      <c r="F14" s="92"/>
      <c r="G14" s="97">
        <f>G10+G13</f>
        <v>979</v>
      </c>
      <c r="H14" s="92"/>
      <c r="I14" s="97">
        <f>I10+I13</f>
        <v>85204</v>
      </c>
      <c r="J14" s="93"/>
      <c r="K14" s="97">
        <f>K10+K13</f>
        <v>506670</v>
      </c>
      <c r="L14" s="93"/>
      <c r="M14" s="97">
        <f>M10+M13</f>
        <v>5185834</v>
      </c>
      <c r="N14" s="15"/>
      <c r="O14" s="93"/>
    </row>
    <row r="15" spans="1:15" ht="21.75" customHeight="1" thickTop="1">
      <c r="A15" s="91"/>
      <c r="B15" s="91"/>
      <c r="C15" s="93"/>
      <c r="D15" s="92"/>
      <c r="F15" s="92"/>
      <c r="H15" s="92"/>
      <c r="I15" s="93"/>
      <c r="J15" s="93"/>
      <c r="K15" s="93"/>
      <c r="L15" s="93"/>
      <c r="M15" s="93"/>
    </row>
    <row r="16" spans="1:15" ht="21.75" customHeight="1">
      <c r="A16" s="91" t="s">
        <v>189</v>
      </c>
      <c r="C16" s="48">
        <v>5022246</v>
      </c>
      <c r="D16" s="92"/>
      <c r="E16" s="93">
        <v>-429265</v>
      </c>
      <c r="G16" s="93">
        <v>979</v>
      </c>
      <c r="I16" s="108">
        <v>86704</v>
      </c>
      <c r="J16" s="93">
        <v>0</v>
      </c>
      <c r="K16" s="93">
        <v>531171</v>
      </c>
      <c r="L16" s="93">
        <v>0</v>
      </c>
      <c r="M16" s="94">
        <f>SUM(C16:K16)</f>
        <v>5211835</v>
      </c>
    </row>
    <row r="17" spans="1:15" ht="21.75" customHeight="1">
      <c r="A17" s="84" t="s">
        <v>151</v>
      </c>
      <c r="C17" s="48">
        <v>0</v>
      </c>
      <c r="D17" s="92"/>
      <c r="E17" s="93">
        <v>0</v>
      </c>
      <c r="G17" s="93">
        <v>0</v>
      </c>
      <c r="I17" s="93">
        <v>0</v>
      </c>
      <c r="J17" s="93"/>
      <c r="K17" s="93">
        <f>PL!H26</f>
        <v>-15837</v>
      </c>
      <c r="L17" s="93"/>
      <c r="M17" s="94">
        <f>SUM(C17:K17)</f>
        <v>-15837</v>
      </c>
    </row>
    <row r="18" spans="1:15" ht="21.75" customHeight="1">
      <c r="A18" s="84" t="s">
        <v>82</v>
      </c>
      <c r="C18" s="99">
        <v>0</v>
      </c>
      <c r="D18" s="92"/>
      <c r="E18" s="98">
        <v>0</v>
      </c>
      <c r="F18" s="92"/>
      <c r="G18" s="98">
        <v>0</v>
      </c>
      <c r="H18" s="92"/>
      <c r="I18" s="99">
        <v>0</v>
      </c>
      <c r="J18" s="93"/>
      <c r="K18" s="93">
        <v>0</v>
      </c>
      <c r="L18" s="93"/>
      <c r="M18" s="93">
        <f>SUM(C18:K18)</f>
        <v>0</v>
      </c>
    </row>
    <row r="19" spans="1:15" ht="21.75" customHeight="1">
      <c r="A19" s="84" t="s">
        <v>83</v>
      </c>
      <c r="C19" s="100">
        <f>SUM(C17:C18)</f>
        <v>0</v>
      </c>
      <c r="D19" s="92"/>
      <c r="E19" s="99">
        <f>SUM(E17:E18)</f>
        <v>0</v>
      </c>
      <c r="F19" s="92"/>
      <c r="G19" s="99">
        <f>SUM(G17:G18)</f>
        <v>0</v>
      </c>
      <c r="H19" s="92"/>
      <c r="I19" s="100">
        <f>SUM(I17:I18)</f>
        <v>0</v>
      </c>
      <c r="J19" s="93"/>
      <c r="K19" s="107">
        <f>SUM(K17:K18)</f>
        <v>-15837</v>
      </c>
      <c r="L19" s="93"/>
      <c r="M19" s="107">
        <f>SUM(C19:K19)</f>
        <v>-15837</v>
      </c>
    </row>
    <row r="20" spans="1:15" ht="21.75" customHeight="1" thickBot="1">
      <c r="A20" s="91" t="s">
        <v>190</v>
      </c>
      <c r="B20" s="91"/>
      <c r="C20" s="97">
        <f>C16+C19</f>
        <v>5022246</v>
      </c>
      <c r="D20" s="92"/>
      <c r="E20" s="97">
        <f>E16+E19</f>
        <v>-429265</v>
      </c>
      <c r="F20" s="92"/>
      <c r="G20" s="97">
        <f>G16+G19</f>
        <v>979</v>
      </c>
      <c r="H20" s="92"/>
      <c r="I20" s="97">
        <f>I16+I19</f>
        <v>86704</v>
      </c>
      <c r="J20" s="93"/>
      <c r="K20" s="97">
        <f>K16+K19</f>
        <v>515334</v>
      </c>
      <c r="L20" s="93"/>
      <c r="M20" s="97">
        <f>M16+M19</f>
        <v>5195998</v>
      </c>
      <c r="N20" s="15"/>
      <c r="O20" s="93"/>
    </row>
    <row r="21" spans="1:15" ht="21.75" customHeight="1" thickTop="1">
      <c r="C21" s="93"/>
      <c r="E21" s="93"/>
      <c r="F21" s="92"/>
      <c r="G21" s="93"/>
      <c r="H21" s="92"/>
      <c r="I21" s="93"/>
      <c r="K21" s="93"/>
      <c r="M21" s="93"/>
    </row>
    <row r="22" spans="1:15" ht="21.75" customHeight="1">
      <c r="C22" s="93">
        <f>C20-BS!H82</f>
        <v>0</v>
      </c>
      <c r="E22" s="93">
        <f>E20-BS!H83</f>
        <v>0</v>
      </c>
      <c r="F22" s="92"/>
      <c r="G22" s="93">
        <f>G20-BS!H84</f>
        <v>0</v>
      </c>
      <c r="H22" s="92"/>
      <c r="I22" s="93">
        <f>I20-BS!H86</f>
        <v>0</v>
      </c>
      <c r="K22" s="93">
        <f>K20-BS!H87</f>
        <v>0</v>
      </c>
      <c r="M22" s="93">
        <f>M20-BS!H91</f>
        <v>0</v>
      </c>
    </row>
    <row r="23" spans="1:15" ht="21.75" customHeight="1">
      <c r="A23" s="84" t="s">
        <v>212</v>
      </c>
      <c r="F23" s="92"/>
      <c r="H23" s="92"/>
      <c r="M23" s="93"/>
    </row>
    <row r="26" spans="1:15" ht="21.75" customHeight="1">
      <c r="C26" s="15"/>
      <c r="D26" s="16"/>
      <c r="E26" s="15"/>
      <c r="F26" s="16"/>
      <c r="G26" s="15"/>
      <c r="H26" s="16"/>
      <c r="I26" s="15"/>
      <c r="J26" s="15"/>
      <c r="K26" s="15"/>
      <c r="L26" s="15"/>
      <c r="M26" s="15"/>
    </row>
    <row r="27" spans="1:15" ht="21.75" customHeight="1"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</sheetData>
  <mergeCells count="5">
    <mergeCell ref="I7:K7"/>
    <mergeCell ref="A2:M2"/>
    <mergeCell ref="A3:M3"/>
    <mergeCell ref="A4:M4"/>
    <mergeCell ref="C6:M6"/>
  </mergeCells>
  <phoneticPr fontId="34" type="noConversion"/>
  <pageMargins left="0.78740157480314965" right="0.39370078740157483" top="0.78740157480314965" bottom="0.39370078740157483" header="0.19685039370078741" footer="0.19685039370078741"/>
  <pageSetup paperSize="9" scale="75" orientation="portrait" r:id="rId1"/>
  <headerFooter alignWithMargins="0"/>
  <ignoredErrors>
    <ignoredError sqref="C19:I19 M16 C13:I1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CFF"/>
  </sheetPr>
  <dimension ref="A1:N84"/>
  <sheetViews>
    <sheetView showGridLines="0" tabSelected="1" view="pageBreakPreview" zoomScale="70" zoomScaleNormal="70" zoomScaleSheetLayoutView="70" workbookViewId="0">
      <selection activeCell="E50" sqref="E50"/>
    </sheetView>
  </sheetViews>
  <sheetFormatPr defaultColWidth="9.44140625" defaultRowHeight="22.5" customHeight="1"/>
  <cols>
    <col min="1" max="1" width="63.5546875" style="111" customWidth="1"/>
    <col min="2" max="2" width="3.44140625" style="111" customWidth="1"/>
    <col min="3" max="3" width="16.5546875" style="19" customWidth="1"/>
    <col min="4" max="4" width="2.44140625" style="111" customWidth="1"/>
    <col min="5" max="5" width="16.5546875" style="111" customWidth="1"/>
    <col min="6" max="6" width="2.44140625" style="111" customWidth="1"/>
    <col min="7" max="7" width="16.5546875" style="111" customWidth="1"/>
    <col min="8" max="8" width="2.44140625" style="111" customWidth="1"/>
    <col min="9" max="9" width="16.5546875" style="111" customWidth="1"/>
    <col min="10" max="11" width="9.44140625" style="111"/>
    <col min="12" max="12" width="11.44140625" style="111" bestFit="1" customWidth="1"/>
    <col min="13" max="14" width="9.44140625" style="111" bestFit="1" customWidth="1"/>
    <col min="15" max="16384" width="9.44140625" style="111"/>
  </cols>
  <sheetData>
    <row r="1" spans="1:14" ht="22.5" customHeight="1">
      <c r="A1" s="84"/>
      <c r="B1" s="109"/>
      <c r="C1" s="109"/>
      <c r="D1" s="109"/>
      <c r="E1" s="109"/>
      <c r="F1" s="109"/>
      <c r="G1" s="109"/>
      <c r="H1" s="109"/>
      <c r="I1" s="110" t="s">
        <v>64</v>
      </c>
    </row>
    <row r="2" spans="1:14" ht="22.5" customHeight="1">
      <c r="A2" s="112" t="s">
        <v>0</v>
      </c>
      <c r="B2" s="109"/>
      <c r="C2" s="109"/>
      <c r="D2" s="109"/>
      <c r="E2" s="109"/>
      <c r="F2" s="109"/>
      <c r="G2" s="109"/>
      <c r="H2" s="109"/>
      <c r="I2" s="109"/>
    </row>
    <row r="3" spans="1:14" ht="22.5" customHeight="1">
      <c r="A3" s="112" t="s">
        <v>109</v>
      </c>
      <c r="B3" s="109"/>
      <c r="C3" s="109"/>
      <c r="D3" s="109"/>
      <c r="E3" s="109"/>
      <c r="F3" s="109"/>
      <c r="G3" s="109"/>
      <c r="H3" s="109"/>
      <c r="I3" s="109"/>
    </row>
    <row r="4" spans="1:14" ht="22.5" customHeight="1">
      <c r="A4" s="112" t="s">
        <v>188</v>
      </c>
      <c r="B4" s="109"/>
      <c r="C4" s="113"/>
      <c r="D4" s="109"/>
      <c r="E4" s="109"/>
      <c r="F4" s="109"/>
      <c r="G4" s="109"/>
      <c r="H4" s="109"/>
      <c r="I4" s="109"/>
    </row>
    <row r="5" spans="1:14" ht="22.5" customHeight="1">
      <c r="A5" s="109"/>
      <c r="B5" s="109"/>
      <c r="C5" s="109"/>
      <c r="D5" s="109"/>
      <c r="E5" s="109"/>
      <c r="F5" s="109"/>
      <c r="G5" s="109"/>
      <c r="H5" s="109"/>
      <c r="I5" s="110" t="s">
        <v>1</v>
      </c>
    </row>
    <row r="6" spans="1:14" s="114" customFormat="1" ht="22.5" customHeight="1">
      <c r="C6" s="115"/>
      <c r="D6" s="115" t="s">
        <v>2</v>
      </c>
      <c r="E6" s="115"/>
      <c r="F6" s="116"/>
      <c r="G6" s="117"/>
      <c r="H6" s="115" t="s">
        <v>3</v>
      </c>
      <c r="I6" s="117"/>
      <c r="L6" s="21"/>
    </row>
    <row r="7" spans="1:14" s="114" customFormat="1" ht="22.5" customHeight="1">
      <c r="B7" s="118"/>
      <c r="C7" s="124">
        <v>2568</v>
      </c>
      <c r="D7" s="120"/>
      <c r="E7" s="124">
        <v>2567</v>
      </c>
      <c r="F7" s="119"/>
      <c r="G7" s="124">
        <v>2568</v>
      </c>
      <c r="H7" s="120"/>
      <c r="I7" s="124">
        <v>2567</v>
      </c>
      <c r="L7" s="21"/>
      <c r="M7" s="21"/>
    </row>
    <row r="8" spans="1:14" ht="22.5" customHeight="1">
      <c r="A8" s="116" t="s">
        <v>110</v>
      </c>
      <c r="C8" s="111"/>
      <c r="E8" s="114"/>
      <c r="F8" s="118"/>
      <c r="G8" s="118"/>
      <c r="I8" s="114"/>
      <c r="L8" s="22"/>
      <c r="M8" s="22"/>
      <c r="N8" s="22"/>
    </row>
    <row r="9" spans="1:14" ht="22.5" customHeight="1">
      <c r="A9" s="111" t="s">
        <v>210</v>
      </c>
      <c r="C9" s="93">
        <f>SUM(PL!D24)</f>
        <v>-11081</v>
      </c>
      <c r="D9" s="93"/>
      <c r="E9" s="93">
        <f>SUM(PL!F24)</f>
        <v>6246</v>
      </c>
      <c r="F9" s="93"/>
      <c r="G9" s="93">
        <f>SUM(PL!H24)</f>
        <v>-19222</v>
      </c>
      <c r="H9" s="93"/>
      <c r="I9" s="93">
        <f>SUM(PL!J24)</f>
        <v>188</v>
      </c>
    </row>
    <row r="10" spans="1:14" ht="22.5" customHeight="1">
      <c r="A10" s="111" t="s">
        <v>184</v>
      </c>
      <c r="C10" s="93"/>
      <c r="D10" s="93"/>
      <c r="E10" s="93"/>
      <c r="F10" s="93"/>
      <c r="G10" s="93"/>
      <c r="H10" s="93"/>
      <c r="I10" s="93"/>
    </row>
    <row r="11" spans="1:14" ht="22.5" customHeight="1">
      <c r="A11" s="111" t="s">
        <v>111</v>
      </c>
      <c r="C11" s="93"/>
      <c r="D11" s="93"/>
      <c r="E11" s="93"/>
      <c r="F11" s="93"/>
      <c r="G11" s="93"/>
      <c r="H11" s="93"/>
      <c r="I11" s="93"/>
    </row>
    <row r="12" spans="1:14" ht="22.5" customHeight="1">
      <c r="A12" s="111" t="s">
        <v>112</v>
      </c>
      <c r="B12" s="84"/>
      <c r="C12" s="93">
        <v>178456</v>
      </c>
      <c r="D12" s="93"/>
      <c r="E12" s="93">
        <v>218343</v>
      </c>
      <c r="F12" s="93"/>
      <c r="G12" s="93">
        <v>178456</v>
      </c>
      <c r="H12" s="93"/>
      <c r="I12" s="93">
        <v>218343</v>
      </c>
    </row>
    <row r="13" spans="1:14" ht="22.5" customHeight="1">
      <c r="A13" s="111" t="s">
        <v>211</v>
      </c>
      <c r="B13" s="84"/>
      <c r="C13" s="93">
        <v>-177</v>
      </c>
      <c r="D13" s="93"/>
      <c r="E13" s="93">
        <v>184</v>
      </c>
      <c r="F13" s="93"/>
      <c r="G13" s="93">
        <v>-177</v>
      </c>
      <c r="H13" s="93"/>
      <c r="I13" s="93">
        <v>184</v>
      </c>
    </row>
    <row r="14" spans="1:14" ht="22.5" customHeight="1">
      <c r="A14" s="111" t="s">
        <v>113</v>
      </c>
      <c r="B14" s="84"/>
      <c r="C14" s="93">
        <v>11523</v>
      </c>
      <c r="D14" s="94"/>
      <c r="E14" s="94">
        <v>13610</v>
      </c>
      <c r="F14" s="94"/>
      <c r="G14" s="94">
        <v>9915</v>
      </c>
      <c r="H14" s="94"/>
      <c r="I14" s="94">
        <v>12365</v>
      </c>
    </row>
    <row r="15" spans="1:14" ht="22.5" customHeight="1">
      <c r="A15" s="111" t="s">
        <v>198</v>
      </c>
      <c r="C15" s="93">
        <v>1383</v>
      </c>
      <c r="D15" s="93"/>
      <c r="E15" s="93">
        <v>1405</v>
      </c>
      <c r="F15" s="93"/>
      <c r="G15" s="93">
        <v>1054</v>
      </c>
      <c r="H15" s="93"/>
      <c r="I15" s="93">
        <v>1094</v>
      </c>
    </row>
    <row r="16" spans="1:14" ht="22.5" customHeight="1">
      <c r="A16" s="121" t="s">
        <v>177</v>
      </c>
      <c r="C16" s="93">
        <v>-1447</v>
      </c>
      <c r="D16" s="93"/>
      <c r="E16" s="93">
        <v>-2451</v>
      </c>
      <c r="F16" s="93"/>
      <c r="G16" s="93">
        <v>0</v>
      </c>
      <c r="H16" s="93"/>
      <c r="I16" s="93">
        <v>0</v>
      </c>
    </row>
    <row r="17" spans="1:12" ht="22.5" customHeight="1">
      <c r="A17" s="111" t="s">
        <v>114</v>
      </c>
      <c r="B17" s="84"/>
      <c r="C17" s="93">
        <v>-361</v>
      </c>
      <c r="D17" s="93"/>
      <c r="E17" s="94">
        <v>-363</v>
      </c>
      <c r="F17" s="93"/>
      <c r="G17" s="94">
        <v>-361</v>
      </c>
      <c r="H17" s="93"/>
      <c r="I17" s="94">
        <v>-363</v>
      </c>
    </row>
    <row r="18" spans="1:12" ht="22.5" customHeight="1">
      <c r="A18" s="111" t="s">
        <v>178</v>
      </c>
      <c r="B18" s="84"/>
      <c r="C18" s="93">
        <v>-30</v>
      </c>
      <c r="D18" s="93"/>
      <c r="E18" s="94">
        <v>-3</v>
      </c>
      <c r="F18" s="93"/>
      <c r="G18" s="94">
        <v>0</v>
      </c>
      <c r="H18" s="93"/>
      <c r="I18" s="94">
        <v>0</v>
      </c>
    </row>
    <row r="19" spans="1:12" ht="22.5" customHeight="1">
      <c r="A19" s="111" t="s">
        <v>115</v>
      </c>
      <c r="B19" s="84"/>
      <c r="C19" s="93">
        <v>-164</v>
      </c>
      <c r="D19" s="93"/>
      <c r="E19" s="94">
        <v>-153</v>
      </c>
      <c r="F19" s="93"/>
      <c r="G19" s="94">
        <v>0</v>
      </c>
      <c r="H19" s="93"/>
      <c r="I19" s="94">
        <v>0</v>
      </c>
    </row>
    <row r="20" spans="1:12" ht="22.5" customHeight="1">
      <c r="A20" s="111" t="s">
        <v>203</v>
      </c>
      <c r="B20" s="84"/>
      <c r="C20" s="93">
        <v>11816</v>
      </c>
      <c r="D20" s="93"/>
      <c r="E20" s="94">
        <v>10</v>
      </c>
      <c r="F20" s="93"/>
      <c r="G20" s="94">
        <v>11697</v>
      </c>
      <c r="H20" s="93"/>
      <c r="I20" s="94">
        <v>0</v>
      </c>
    </row>
    <row r="21" spans="1:12" ht="22.5" customHeight="1">
      <c r="A21" s="111" t="s">
        <v>204</v>
      </c>
      <c r="B21" s="84"/>
      <c r="C21" s="93">
        <v>-11160</v>
      </c>
      <c r="D21" s="93"/>
      <c r="E21" s="94">
        <v>0</v>
      </c>
      <c r="F21" s="93"/>
      <c r="G21" s="94">
        <v>-11160</v>
      </c>
      <c r="H21" s="93"/>
      <c r="I21" s="94">
        <v>0</v>
      </c>
    </row>
    <row r="22" spans="1:12" ht="22.5" customHeight="1">
      <c r="A22" s="111" t="s">
        <v>116</v>
      </c>
      <c r="B22" s="84"/>
      <c r="C22" s="96">
        <v>6271</v>
      </c>
      <c r="D22" s="93"/>
      <c r="E22" s="95">
        <v>1173</v>
      </c>
      <c r="F22" s="93"/>
      <c r="G22" s="95">
        <v>6271</v>
      </c>
      <c r="H22" s="93"/>
      <c r="I22" s="95">
        <v>1173</v>
      </c>
    </row>
    <row r="23" spans="1:12" ht="22.5" customHeight="1">
      <c r="A23" s="111" t="s">
        <v>148</v>
      </c>
      <c r="B23" s="84"/>
      <c r="C23" s="111"/>
      <c r="E23" s="93"/>
      <c r="G23" s="94"/>
      <c r="I23" s="94"/>
    </row>
    <row r="24" spans="1:12" ht="22.5" customHeight="1">
      <c r="A24" s="111" t="s">
        <v>117</v>
      </c>
      <c r="B24" s="84"/>
      <c r="C24" s="94">
        <f>SUM(C9:C22)</f>
        <v>185029</v>
      </c>
      <c r="D24" s="93"/>
      <c r="E24" s="94">
        <f>SUM(E9:E22)</f>
        <v>238001</v>
      </c>
      <c r="F24" s="93"/>
      <c r="G24" s="94">
        <f>SUM(G9:G22)</f>
        <v>176473</v>
      </c>
      <c r="H24" s="93"/>
      <c r="I24" s="94">
        <f>SUM(I9:I22)</f>
        <v>232984</v>
      </c>
    </row>
    <row r="25" spans="1:12" ht="22.5" customHeight="1">
      <c r="A25" s="111" t="s">
        <v>118</v>
      </c>
      <c r="B25" s="84"/>
      <c r="C25" s="94"/>
      <c r="D25" s="93"/>
      <c r="E25" s="93"/>
      <c r="F25" s="93"/>
      <c r="G25" s="94"/>
      <c r="H25" s="93"/>
      <c r="I25" s="93"/>
    </row>
    <row r="26" spans="1:12" ht="22.5" customHeight="1">
      <c r="A26" s="111" t="s">
        <v>199</v>
      </c>
      <c r="B26" s="84"/>
      <c r="C26" s="94">
        <v>1427</v>
      </c>
      <c r="D26" s="93"/>
      <c r="E26" s="94">
        <v>-810</v>
      </c>
      <c r="F26" s="93"/>
      <c r="G26" s="94">
        <v>1305</v>
      </c>
      <c r="H26" s="93"/>
      <c r="I26" s="94">
        <v>120</v>
      </c>
    </row>
    <row r="27" spans="1:12" ht="22.5" customHeight="1">
      <c r="A27" s="111" t="s">
        <v>119</v>
      </c>
      <c r="B27" s="84"/>
      <c r="C27" s="94">
        <v>-267676</v>
      </c>
      <c r="D27" s="93"/>
      <c r="E27" s="94">
        <v>-326053</v>
      </c>
      <c r="F27" s="93"/>
      <c r="G27" s="93">
        <v>-267735</v>
      </c>
      <c r="H27" s="93"/>
      <c r="I27" s="94">
        <v>-326188</v>
      </c>
    </row>
    <row r="28" spans="1:12" ht="22.5" customHeight="1">
      <c r="A28" s="111" t="s">
        <v>120</v>
      </c>
      <c r="B28" s="84"/>
      <c r="C28" s="94">
        <v>-8026</v>
      </c>
      <c r="D28" s="93"/>
      <c r="E28" s="94">
        <v>-16767</v>
      </c>
      <c r="F28" s="93"/>
      <c r="G28" s="94">
        <v>-8026</v>
      </c>
      <c r="H28" s="93"/>
      <c r="I28" s="94">
        <v>-16767</v>
      </c>
    </row>
    <row r="29" spans="1:12" ht="22.5" customHeight="1">
      <c r="A29" s="111" t="s">
        <v>121</v>
      </c>
      <c r="B29" s="84"/>
      <c r="C29" s="94">
        <v>-15484</v>
      </c>
      <c r="D29" s="93"/>
      <c r="E29" s="94">
        <v>-3540</v>
      </c>
      <c r="F29" s="93"/>
      <c r="G29" s="94">
        <v>-15228</v>
      </c>
      <c r="H29" s="93"/>
      <c r="I29" s="94">
        <v>-3457</v>
      </c>
      <c r="L29" s="111">
        <f>-15485+15394</f>
        <v>-91</v>
      </c>
    </row>
    <row r="30" spans="1:12" ht="22.5" customHeight="1">
      <c r="A30" s="111" t="s">
        <v>122</v>
      </c>
      <c r="B30" s="84"/>
      <c r="C30" s="93">
        <v>3194</v>
      </c>
      <c r="D30" s="93"/>
      <c r="E30" s="93">
        <v>3194</v>
      </c>
      <c r="F30" s="93"/>
      <c r="G30" s="93">
        <v>3194</v>
      </c>
      <c r="H30" s="93"/>
      <c r="I30" s="93">
        <v>3194</v>
      </c>
    </row>
    <row r="31" spans="1:12" ht="22.5" customHeight="1">
      <c r="A31" s="111" t="s">
        <v>123</v>
      </c>
      <c r="B31" s="84"/>
      <c r="C31" s="93">
        <v>3030</v>
      </c>
      <c r="D31" s="93"/>
      <c r="E31" s="93">
        <v>-1833</v>
      </c>
      <c r="F31" s="93"/>
      <c r="G31" s="93">
        <v>3030</v>
      </c>
      <c r="H31" s="93"/>
      <c r="I31" s="93">
        <v>-1833</v>
      </c>
    </row>
    <row r="32" spans="1:12" ht="22.5" customHeight="1">
      <c r="A32" s="111" t="s">
        <v>124</v>
      </c>
      <c r="B32" s="84"/>
      <c r="C32" s="93">
        <v>663</v>
      </c>
      <c r="D32" s="93"/>
      <c r="E32" s="93">
        <v>-182</v>
      </c>
      <c r="F32" s="93"/>
      <c r="G32" s="93">
        <v>663</v>
      </c>
      <c r="H32" s="93"/>
      <c r="I32" s="93">
        <v>-180</v>
      </c>
    </row>
    <row r="33" spans="1:9" ht="22.5" customHeight="1">
      <c r="A33" s="111" t="s">
        <v>125</v>
      </c>
      <c r="B33" s="84"/>
      <c r="C33" s="93"/>
      <c r="D33" s="93"/>
      <c r="E33" s="93"/>
      <c r="F33" s="93"/>
      <c r="G33" s="93"/>
      <c r="H33" s="93"/>
      <c r="I33" s="93"/>
    </row>
    <row r="34" spans="1:9" ht="22.5" customHeight="1">
      <c r="A34" s="111" t="s">
        <v>200</v>
      </c>
      <c r="B34" s="84"/>
      <c r="C34" s="93">
        <v>19744</v>
      </c>
      <c r="D34" s="93"/>
      <c r="E34" s="93">
        <v>44187</v>
      </c>
      <c r="F34" s="93"/>
      <c r="G34" s="93">
        <v>19482</v>
      </c>
      <c r="H34" s="93"/>
      <c r="I34" s="93">
        <v>44953</v>
      </c>
    </row>
    <row r="35" spans="1:9" ht="22.5" customHeight="1">
      <c r="A35" s="111" t="s">
        <v>126</v>
      </c>
      <c r="B35" s="84"/>
      <c r="C35" s="93">
        <v>-16867</v>
      </c>
      <c r="D35" s="93"/>
      <c r="E35" s="93">
        <v>2748</v>
      </c>
      <c r="F35" s="93"/>
      <c r="G35" s="93">
        <v>-15111</v>
      </c>
      <c r="H35" s="93"/>
      <c r="I35" s="93">
        <v>2573</v>
      </c>
    </row>
    <row r="36" spans="1:9" ht="22.5" customHeight="1">
      <c r="A36" s="111" t="s">
        <v>127</v>
      </c>
      <c r="B36" s="84"/>
      <c r="C36" s="93">
        <v>-7813</v>
      </c>
      <c r="D36" s="93"/>
      <c r="E36" s="93">
        <v>11152</v>
      </c>
      <c r="F36" s="93"/>
      <c r="G36" s="93">
        <v>-11369</v>
      </c>
      <c r="H36" s="93"/>
      <c r="I36" s="93">
        <v>5332</v>
      </c>
    </row>
    <row r="37" spans="1:9" ht="22.5" customHeight="1">
      <c r="A37" s="111" t="s">
        <v>128</v>
      </c>
      <c r="B37" s="84"/>
      <c r="C37" s="93">
        <v>-13965</v>
      </c>
      <c r="D37" s="93"/>
      <c r="E37" s="93">
        <v>1495</v>
      </c>
      <c r="F37" s="93"/>
      <c r="G37" s="93">
        <v>-13422</v>
      </c>
      <c r="H37" s="93"/>
      <c r="I37" s="93">
        <v>1958</v>
      </c>
    </row>
    <row r="38" spans="1:9" ht="22.5" customHeight="1">
      <c r="A38" s="111" t="s">
        <v>129</v>
      </c>
      <c r="B38" s="84"/>
      <c r="C38" s="93">
        <v>1949</v>
      </c>
      <c r="D38" s="93"/>
      <c r="E38" s="93">
        <v>9273</v>
      </c>
      <c r="F38" s="93"/>
      <c r="G38" s="93">
        <v>1949</v>
      </c>
      <c r="H38" s="93"/>
      <c r="I38" s="93">
        <v>9273</v>
      </c>
    </row>
    <row r="39" spans="1:9" ht="22.5" customHeight="1">
      <c r="A39" s="111" t="s">
        <v>170</v>
      </c>
      <c r="B39" s="84"/>
      <c r="C39" s="93">
        <v>-299</v>
      </c>
      <c r="D39" s="93"/>
      <c r="E39" s="93">
        <v>-199</v>
      </c>
      <c r="F39" s="93"/>
      <c r="G39" s="93">
        <v>-299</v>
      </c>
      <c r="H39" s="93"/>
      <c r="I39" s="93">
        <v>-199</v>
      </c>
    </row>
    <row r="40" spans="1:9" ht="22.5" customHeight="1">
      <c r="A40" s="111" t="s">
        <v>130</v>
      </c>
      <c r="B40" s="84"/>
      <c r="C40" s="95">
        <v>-5379</v>
      </c>
      <c r="D40" s="93"/>
      <c r="E40" s="95">
        <v>3655</v>
      </c>
      <c r="F40" s="93"/>
      <c r="G40" s="95">
        <v>-5379</v>
      </c>
      <c r="H40" s="93"/>
      <c r="I40" s="95">
        <v>3655</v>
      </c>
    </row>
    <row r="41" spans="1:9" ht="22.5" customHeight="1">
      <c r="A41" s="111" t="s">
        <v>205</v>
      </c>
      <c r="B41" s="84"/>
      <c r="C41" s="93">
        <f>SUM(C24:C40)</f>
        <v>-120473</v>
      </c>
      <c r="D41" s="93"/>
      <c r="E41" s="93">
        <f>SUM(E24:E40)</f>
        <v>-35679</v>
      </c>
      <c r="F41" s="93"/>
      <c r="G41" s="93">
        <f>SUM(G24:G40)</f>
        <v>-130473</v>
      </c>
      <c r="H41" s="93"/>
      <c r="I41" s="93">
        <f>SUM(I24:I40)</f>
        <v>-44582</v>
      </c>
    </row>
    <row r="42" spans="1:9" ht="22.5" customHeight="1">
      <c r="A42" s="111" t="s">
        <v>149</v>
      </c>
      <c r="B42" s="84"/>
      <c r="C42" s="93">
        <v>-21683</v>
      </c>
      <c r="D42" s="93"/>
      <c r="E42" s="93">
        <v>-17099</v>
      </c>
      <c r="F42" s="93"/>
      <c r="G42" s="93">
        <v>-21682</v>
      </c>
      <c r="H42" s="93"/>
      <c r="I42" s="93">
        <v>-17099</v>
      </c>
    </row>
    <row r="43" spans="1:9" ht="22.5" customHeight="1">
      <c r="A43" s="111" t="s">
        <v>131</v>
      </c>
      <c r="B43" s="84"/>
      <c r="C43" s="96">
        <v>-2949</v>
      </c>
      <c r="D43" s="93"/>
      <c r="E43" s="96">
        <v>-3611</v>
      </c>
      <c r="F43" s="93"/>
      <c r="G43" s="96">
        <v>-2938</v>
      </c>
      <c r="H43" s="93"/>
      <c r="I43" s="96">
        <v>-3600</v>
      </c>
    </row>
    <row r="44" spans="1:9" ht="22.5" hidden="1" customHeight="1">
      <c r="A44" s="111" t="s">
        <v>132</v>
      </c>
      <c r="B44" s="84"/>
      <c r="C44" s="95"/>
      <c r="D44" s="93"/>
      <c r="E44" s="95">
        <v>0</v>
      </c>
      <c r="F44" s="93"/>
      <c r="G44" s="95"/>
      <c r="H44" s="93"/>
      <c r="I44" s="95">
        <v>0</v>
      </c>
    </row>
    <row r="45" spans="1:9" ht="22.5" customHeight="1">
      <c r="A45" s="116" t="s">
        <v>201</v>
      </c>
      <c r="B45" s="84"/>
      <c r="C45" s="95">
        <f>SUM(C41:C44)</f>
        <v>-145105</v>
      </c>
      <c r="D45" s="93"/>
      <c r="E45" s="95">
        <f>SUM(E41:E44)</f>
        <v>-56389</v>
      </c>
      <c r="F45" s="93"/>
      <c r="G45" s="95">
        <f>SUM(G41:G44)</f>
        <v>-155093</v>
      </c>
      <c r="H45" s="93"/>
      <c r="I45" s="95">
        <f>SUM(I41:I44)</f>
        <v>-65281</v>
      </c>
    </row>
    <row r="46" spans="1:9" ht="22.5" customHeight="1">
      <c r="A46" s="116"/>
      <c r="B46" s="84"/>
      <c r="C46" s="93"/>
      <c r="D46" s="93"/>
      <c r="E46" s="93"/>
      <c r="F46" s="93"/>
      <c r="G46" s="93"/>
      <c r="H46" s="93"/>
      <c r="I46" s="93"/>
    </row>
    <row r="47" spans="1:9" ht="22.5" customHeight="1">
      <c r="A47" s="111" t="s">
        <v>212</v>
      </c>
      <c r="C47" s="111"/>
    </row>
    <row r="48" spans="1:9" ht="22.5" customHeight="1">
      <c r="A48" s="84"/>
      <c r="B48" s="109"/>
      <c r="C48" s="109"/>
      <c r="D48" s="109"/>
      <c r="E48" s="109"/>
      <c r="F48" s="109"/>
      <c r="G48" s="109"/>
      <c r="H48" s="109"/>
      <c r="I48" s="110" t="s">
        <v>64</v>
      </c>
    </row>
    <row r="49" spans="1:14" ht="22.5" customHeight="1">
      <c r="A49" s="112" t="s">
        <v>0</v>
      </c>
      <c r="B49" s="109"/>
      <c r="C49" s="109"/>
      <c r="D49" s="109"/>
      <c r="E49" s="109"/>
      <c r="F49" s="109"/>
      <c r="G49" s="109"/>
      <c r="H49" s="109"/>
      <c r="I49" s="109"/>
    </row>
    <row r="50" spans="1:14" ht="22.5" customHeight="1">
      <c r="A50" s="112" t="s">
        <v>133</v>
      </c>
      <c r="B50" s="109"/>
      <c r="C50" s="109"/>
      <c r="D50" s="109"/>
      <c r="E50" s="109"/>
      <c r="F50" s="109"/>
      <c r="G50" s="109"/>
      <c r="H50" s="109"/>
      <c r="I50" s="109"/>
    </row>
    <row r="51" spans="1:14" ht="22.5" customHeight="1">
      <c r="A51" s="112" t="s">
        <v>188</v>
      </c>
      <c r="B51" s="109"/>
      <c r="C51" s="113"/>
      <c r="D51" s="109"/>
      <c r="E51" s="109"/>
      <c r="F51" s="109"/>
      <c r="G51" s="109"/>
      <c r="H51" s="109"/>
      <c r="I51" s="109"/>
    </row>
    <row r="52" spans="1:14" ht="22.5" customHeight="1">
      <c r="A52" s="109"/>
      <c r="B52" s="109"/>
      <c r="C52" s="109"/>
      <c r="D52" s="109"/>
      <c r="E52" s="109"/>
      <c r="F52" s="109"/>
      <c r="G52" s="109"/>
      <c r="H52" s="109"/>
      <c r="I52" s="110" t="s">
        <v>1</v>
      </c>
    </row>
    <row r="53" spans="1:14" s="114" customFormat="1" ht="22.5" customHeight="1">
      <c r="C53" s="115"/>
      <c r="D53" s="115" t="s">
        <v>2</v>
      </c>
      <c r="E53" s="115"/>
      <c r="F53" s="116"/>
      <c r="G53" s="117"/>
      <c r="H53" s="115" t="s">
        <v>3</v>
      </c>
      <c r="I53" s="117"/>
      <c r="L53" s="111"/>
      <c r="N53" s="111"/>
    </row>
    <row r="54" spans="1:14" s="114" customFormat="1" ht="22.5" customHeight="1">
      <c r="B54" s="118"/>
      <c r="C54" s="124">
        <v>2568</v>
      </c>
      <c r="D54" s="120"/>
      <c r="E54" s="124">
        <v>2567</v>
      </c>
      <c r="F54" s="119"/>
      <c r="G54" s="124">
        <v>2568</v>
      </c>
      <c r="H54" s="120"/>
      <c r="I54" s="124">
        <v>2567</v>
      </c>
      <c r="L54" s="111"/>
      <c r="N54" s="111"/>
    </row>
    <row r="55" spans="1:14" ht="22.5" customHeight="1">
      <c r="A55" s="116" t="s">
        <v>134</v>
      </c>
      <c r="C55" s="114"/>
      <c r="E55" s="114"/>
    </row>
    <row r="56" spans="1:14" ht="22.5" customHeight="1">
      <c r="A56" s="111" t="s">
        <v>135</v>
      </c>
      <c r="C56" s="94">
        <v>-8000</v>
      </c>
      <c r="D56" s="93"/>
      <c r="E56" s="94">
        <v>-15000</v>
      </c>
      <c r="F56" s="93"/>
      <c r="G56" s="94">
        <v>0</v>
      </c>
      <c r="H56" s="93"/>
      <c r="I56" s="94">
        <v>0</v>
      </c>
    </row>
    <row r="57" spans="1:14" ht="22.5" customHeight="1">
      <c r="A57" s="111" t="s">
        <v>136</v>
      </c>
      <c r="C57" s="94">
        <v>0</v>
      </c>
      <c r="D57" s="93"/>
      <c r="E57" s="94">
        <v>5000</v>
      </c>
      <c r="F57" s="93"/>
      <c r="G57" s="94">
        <v>0</v>
      </c>
      <c r="H57" s="93"/>
      <c r="I57" s="94">
        <v>0</v>
      </c>
    </row>
    <row r="58" spans="1:14" ht="22.5" customHeight="1">
      <c r="A58" s="111" t="s">
        <v>137</v>
      </c>
      <c r="C58" s="94">
        <v>-8539</v>
      </c>
      <c r="D58" s="93"/>
      <c r="E58" s="94">
        <v>-2062</v>
      </c>
      <c r="F58" s="93"/>
      <c r="G58" s="94">
        <v>-8539</v>
      </c>
      <c r="H58" s="93"/>
      <c r="I58" s="94">
        <v>-2062</v>
      </c>
    </row>
    <row r="59" spans="1:14" ht="22.5" customHeight="1">
      <c r="A59" s="111" t="s">
        <v>208</v>
      </c>
      <c r="C59" s="17">
        <v>-7053</v>
      </c>
      <c r="D59" s="93"/>
      <c r="E59" s="17">
        <v>-3470</v>
      </c>
      <c r="F59" s="93"/>
      <c r="G59" s="17">
        <v>-4673</v>
      </c>
      <c r="H59" s="93"/>
      <c r="I59" s="17">
        <v>-2302</v>
      </c>
    </row>
    <row r="60" spans="1:14" ht="22.5" customHeight="1">
      <c r="A60" s="111" t="s">
        <v>202</v>
      </c>
      <c r="C60" s="17">
        <v>30</v>
      </c>
      <c r="D60" s="93"/>
      <c r="E60" s="17">
        <v>0</v>
      </c>
      <c r="F60" s="93"/>
      <c r="G60" s="17">
        <v>30</v>
      </c>
      <c r="H60" s="93"/>
      <c r="I60" s="94">
        <v>0</v>
      </c>
    </row>
    <row r="61" spans="1:14" ht="22.5" customHeight="1">
      <c r="A61" s="111" t="s">
        <v>161</v>
      </c>
      <c r="C61" s="17">
        <v>6</v>
      </c>
      <c r="D61" s="93"/>
      <c r="E61" s="17">
        <v>0</v>
      </c>
      <c r="F61" s="93"/>
      <c r="G61" s="17">
        <v>6</v>
      </c>
      <c r="H61" s="93"/>
      <c r="I61" s="17">
        <v>0</v>
      </c>
    </row>
    <row r="62" spans="1:14" ht="22.5" customHeight="1">
      <c r="A62" s="111" t="s">
        <v>209</v>
      </c>
      <c r="C62" s="23">
        <v>0</v>
      </c>
      <c r="D62" s="93"/>
      <c r="E62" s="23">
        <v>0</v>
      </c>
      <c r="F62" s="93"/>
      <c r="G62" s="23">
        <v>-1500</v>
      </c>
      <c r="H62" s="93"/>
      <c r="I62" s="23">
        <v>0</v>
      </c>
    </row>
    <row r="63" spans="1:14" ht="22.5" customHeight="1">
      <c r="A63" s="116" t="s">
        <v>179</v>
      </c>
      <c r="C63" s="23">
        <f>SUM(C56:C62)</f>
        <v>-23556</v>
      </c>
      <c r="D63" s="93"/>
      <c r="E63" s="23">
        <v>-15532</v>
      </c>
      <c r="F63" s="93"/>
      <c r="G63" s="23">
        <f>SUM(G56:G62)</f>
        <v>-14676</v>
      </c>
      <c r="H63" s="93"/>
      <c r="I63" s="107">
        <f>SUM(I56:I62)</f>
        <v>-4364</v>
      </c>
    </row>
    <row r="64" spans="1:14" ht="22.5" customHeight="1">
      <c r="A64" s="116" t="s">
        <v>138</v>
      </c>
      <c r="C64" s="17"/>
      <c r="D64" s="93"/>
      <c r="E64" s="17"/>
      <c r="F64" s="93"/>
      <c r="G64" s="17"/>
      <c r="H64" s="93"/>
      <c r="I64" s="93"/>
    </row>
    <row r="65" spans="1:10" ht="22.5" customHeight="1">
      <c r="A65" s="111" t="s">
        <v>139</v>
      </c>
      <c r="C65" s="93">
        <v>50000</v>
      </c>
      <c r="D65" s="93"/>
      <c r="E65" s="93">
        <v>90000</v>
      </c>
      <c r="F65" s="93"/>
      <c r="G65" s="93">
        <v>50000</v>
      </c>
      <c r="H65" s="93"/>
      <c r="I65" s="93">
        <v>90000</v>
      </c>
    </row>
    <row r="66" spans="1:10" ht="22.5" customHeight="1">
      <c r="A66" s="111" t="s">
        <v>140</v>
      </c>
      <c r="C66" s="93">
        <v>103140</v>
      </c>
      <c r="D66" s="93"/>
      <c r="E66" s="93">
        <v>60772</v>
      </c>
      <c r="F66" s="93"/>
      <c r="G66" s="93">
        <v>103140</v>
      </c>
      <c r="H66" s="93"/>
      <c r="I66" s="93">
        <v>60772</v>
      </c>
    </row>
    <row r="67" spans="1:10" ht="22.5" customHeight="1">
      <c r="A67" s="111" t="s">
        <v>169</v>
      </c>
      <c r="C67" s="93">
        <v>0</v>
      </c>
      <c r="D67" s="93"/>
      <c r="E67" s="93">
        <v>-110000</v>
      </c>
      <c r="F67" s="93"/>
      <c r="G67" s="93">
        <v>0</v>
      </c>
      <c r="H67" s="93"/>
      <c r="I67" s="93">
        <v>-110000</v>
      </c>
    </row>
    <row r="68" spans="1:10" ht="22.35" customHeight="1">
      <c r="A68" s="111" t="s">
        <v>141</v>
      </c>
      <c r="C68" s="93">
        <v>-85940</v>
      </c>
      <c r="D68" s="93"/>
      <c r="E68" s="93">
        <v>-41561</v>
      </c>
      <c r="F68" s="93"/>
      <c r="G68" s="93">
        <v>-85940</v>
      </c>
      <c r="H68" s="93"/>
      <c r="I68" s="93">
        <v>-41561</v>
      </c>
      <c r="J68" s="93"/>
    </row>
    <row r="69" spans="1:10" ht="22.5" customHeight="1">
      <c r="A69" s="111" t="s">
        <v>142</v>
      </c>
      <c r="C69" s="23">
        <v>-2017</v>
      </c>
      <c r="D69" s="93"/>
      <c r="E69" s="23">
        <v>-2017</v>
      </c>
      <c r="F69" s="93"/>
      <c r="G69" s="23">
        <v>-2017</v>
      </c>
      <c r="H69" s="93"/>
      <c r="I69" s="23">
        <v>-2017</v>
      </c>
      <c r="J69" s="93"/>
    </row>
    <row r="70" spans="1:10" ht="22.5" customHeight="1">
      <c r="A70" s="116" t="s">
        <v>206</v>
      </c>
      <c r="C70" s="23">
        <f>SUM(C65:C69)</f>
        <v>65183</v>
      </c>
      <c r="D70" s="93"/>
      <c r="E70" s="23">
        <v>-2806</v>
      </c>
      <c r="F70" s="93"/>
      <c r="G70" s="23">
        <f>SUM(G65:G69)</f>
        <v>65183</v>
      </c>
      <c r="H70" s="93"/>
      <c r="I70" s="107">
        <f>SUM(I65:I69)</f>
        <v>-2806</v>
      </c>
      <c r="J70" s="93"/>
    </row>
    <row r="71" spans="1:10" ht="22.5" customHeight="1">
      <c r="A71" s="116" t="s">
        <v>180</v>
      </c>
      <c r="C71" s="93">
        <f>SUM(C45,C63,C70)</f>
        <v>-103478</v>
      </c>
      <c r="D71" s="93"/>
      <c r="E71" s="93">
        <f>SUM(E45,E63,E70)</f>
        <v>-74727</v>
      </c>
      <c r="F71" s="93"/>
      <c r="G71" s="93">
        <f>SUM(G45,G63,G70)</f>
        <v>-104586</v>
      </c>
      <c r="H71" s="93"/>
      <c r="I71" s="93">
        <f>SUM(I45,I63,I70)</f>
        <v>-72451</v>
      </c>
      <c r="J71" s="93"/>
    </row>
    <row r="72" spans="1:10" ht="22.5" customHeight="1">
      <c r="A72" s="111" t="s">
        <v>143</v>
      </c>
      <c r="C72" s="23">
        <v>375606</v>
      </c>
      <c r="D72" s="93"/>
      <c r="E72" s="23">
        <v>307453</v>
      </c>
      <c r="F72" s="93"/>
      <c r="G72" s="23">
        <v>372057</v>
      </c>
      <c r="H72" s="93"/>
      <c r="I72" s="23">
        <v>300345</v>
      </c>
      <c r="J72" s="93"/>
    </row>
    <row r="73" spans="1:10" ht="22.5" customHeight="1" thickBot="1">
      <c r="A73" s="116" t="s">
        <v>144</v>
      </c>
      <c r="C73" s="122">
        <f>SUM(C71:C72)</f>
        <v>272128</v>
      </c>
      <c r="D73" s="93"/>
      <c r="E73" s="122">
        <v>232726</v>
      </c>
      <c r="F73" s="93"/>
      <c r="G73" s="122">
        <f>SUM(G71:G72)</f>
        <v>267471</v>
      </c>
      <c r="H73" s="93"/>
      <c r="I73" s="122">
        <f>SUM(I71:I72)</f>
        <v>227894</v>
      </c>
      <c r="J73" s="93"/>
    </row>
    <row r="74" spans="1:10" ht="22.5" customHeight="1" thickTop="1">
      <c r="A74" s="123"/>
      <c r="C74" s="94">
        <f>C73-BS!D11</f>
        <v>0</v>
      </c>
      <c r="D74" s="94">
        <f>D73-BS!E11</f>
        <v>0</v>
      </c>
      <c r="E74" s="94"/>
      <c r="F74" s="94"/>
      <c r="G74" s="94">
        <f>G73-BS!H11</f>
        <v>0</v>
      </c>
      <c r="H74" s="18"/>
      <c r="I74" s="94"/>
    </row>
    <row r="75" spans="1:10" ht="22.5" customHeight="1">
      <c r="A75" s="111" t="s">
        <v>145</v>
      </c>
      <c r="C75" s="93"/>
      <c r="D75" s="93"/>
      <c r="E75" s="93"/>
      <c r="F75" s="93"/>
      <c r="I75" s="93"/>
    </row>
    <row r="76" spans="1:10" ht="22.5" customHeight="1">
      <c r="A76" s="111" t="s">
        <v>146</v>
      </c>
      <c r="C76" s="93"/>
      <c r="D76" s="93"/>
      <c r="E76" s="93"/>
      <c r="F76" s="93"/>
      <c r="G76" s="114"/>
      <c r="I76" s="93"/>
    </row>
    <row r="77" spans="1:10" ht="22.5" customHeight="1">
      <c r="A77" s="111" t="s">
        <v>147</v>
      </c>
      <c r="C77" s="93">
        <v>17917</v>
      </c>
      <c r="D77" s="93"/>
      <c r="E77" s="93">
        <v>39484</v>
      </c>
      <c r="F77" s="93"/>
      <c r="G77" s="93">
        <v>17917</v>
      </c>
      <c r="H77" s="93"/>
      <c r="I77" s="93">
        <v>39484</v>
      </c>
    </row>
    <row r="78" spans="1:10" ht="22.5" customHeight="1">
      <c r="A78" s="111" t="s">
        <v>171</v>
      </c>
      <c r="C78" s="93">
        <v>54568</v>
      </c>
      <c r="D78" s="93"/>
      <c r="E78" s="93">
        <v>51929</v>
      </c>
      <c r="F78" s="93"/>
      <c r="G78" s="93">
        <v>54568</v>
      </c>
      <c r="H78" s="93"/>
      <c r="I78" s="93">
        <v>51929</v>
      </c>
    </row>
    <row r="79" spans="1:10" ht="22.5" customHeight="1">
      <c r="A79" s="111" t="s">
        <v>162</v>
      </c>
      <c r="C79" s="93">
        <v>15479</v>
      </c>
      <c r="D79" s="93"/>
      <c r="E79" s="93">
        <v>16040</v>
      </c>
      <c r="F79" s="93"/>
      <c r="G79" s="93">
        <v>15479</v>
      </c>
      <c r="H79" s="93"/>
      <c r="I79" s="93">
        <v>16040</v>
      </c>
    </row>
    <row r="80" spans="1:10" ht="22.5" customHeight="1">
      <c r="A80" s="111" t="s">
        <v>207</v>
      </c>
      <c r="C80" s="93">
        <v>-2366</v>
      </c>
      <c r="D80" s="93"/>
      <c r="E80" s="93">
        <v>1735</v>
      </c>
      <c r="F80" s="93"/>
      <c r="G80" s="93">
        <v>-2028</v>
      </c>
      <c r="H80" s="93"/>
      <c r="I80" s="93">
        <v>384</v>
      </c>
    </row>
    <row r="81" spans="1:9" ht="22.5" customHeight="1">
      <c r="A81" s="111" t="s">
        <v>158</v>
      </c>
      <c r="C81" s="93">
        <v>1937</v>
      </c>
      <c r="D81" s="93"/>
      <c r="E81" s="93">
        <v>401</v>
      </c>
      <c r="F81" s="93"/>
      <c r="G81" s="93">
        <v>1937</v>
      </c>
      <c r="H81" s="93"/>
      <c r="I81" s="93">
        <v>401</v>
      </c>
    </row>
    <row r="82" spans="1:9" ht="22.5" customHeight="1">
      <c r="A82" s="111" t="s">
        <v>181</v>
      </c>
      <c r="C82" s="93">
        <v>0</v>
      </c>
      <c r="D82" s="93"/>
      <c r="E82" s="93">
        <v>1092</v>
      </c>
      <c r="F82" s="93"/>
      <c r="G82" s="93">
        <v>0</v>
      </c>
      <c r="H82" s="93"/>
      <c r="I82" s="93">
        <v>0</v>
      </c>
    </row>
    <row r="83" spans="1:9" ht="22.5" customHeight="1">
      <c r="E83" s="19"/>
      <c r="H83" s="84"/>
    </row>
    <row r="84" spans="1:9" ht="22.5" customHeight="1">
      <c r="A84" s="111" t="s">
        <v>212</v>
      </c>
      <c r="C84" s="111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65" orientation="portrait" r:id="rId1"/>
  <headerFooter alignWithMargins="0"/>
  <rowBreaks count="1" manualBreakCount="1">
    <brk id="47" max="10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298818480B3442BDC374DA6BD1EEED" ma:contentTypeVersion="12" ma:contentTypeDescription="Create a new document." ma:contentTypeScope="" ma:versionID="b5568f281508e004d124d18f50bf913d">
  <xsd:schema xmlns:xsd="http://www.w3.org/2001/XMLSchema" xmlns:xs="http://www.w3.org/2001/XMLSchema" xmlns:p="http://schemas.microsoft.com/office/2006/metadata/properties" xmlns:ns2="9dac67e6-dac1-4f4f-af82-ff71db1378ed" targetNamespace="http://schemas.microsoft.com/office/2006/metadata/properties" ma:root="true" ma:fieldsID="7563a138d3ce3b3a6705c4b5feb207d0" ns2:_="">
    <xsd:import namespace="9dac67e6-dac1-4f4f-af82-ff71db1378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ac67e6-dac1-4f4f-af82-ff71db1378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80E0A4B-8F24-481E-B756-6ABDB1155A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ac67e6-dac1-4f4f-af82-ff71db1378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4F60450-DFCE-4801-AB04-2388C7375A6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AA3F51-CBAC-4907-868C-74DCD7930073}">
  <ds:schemaRefs>
    <ds:schemaRef ds:uri="http://purl.org/dc/elements/1.1/"/>
    <ds:schemaRef ds:uri="9e39d21d-9855-4b79-902a-592560f3009c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3f3dd07d-f907-483a-9277-7adba304d739"/>
    <ds:schemaRef ds:uri="4c1f5120-7378-42a4-b895-a42b3bbf25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YourNameHere</dc:creator>
  <cp:keywords/>
  <dc:description/>
  <cp:lastModifiedBy>Natha Photikarmbumrung</cp:lastModifiedBy>
  <cp:revision/>
  <cp:lastPrinted>2025-05-09T04:14:11Z</cp:lastPrinted>
  <dcterms:created xsi:type="dcterms:W3CDTF">2008-05-01T16:34:53Z</dcterms:created>
  <dcterms:modified xsi:type="dcterms:W3CDTF">2025-05-14T10:55:23Z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0x010100E9298818480B3442BDC374DA6BD1EEED</vt:lpwstr>
  </property>
  <property fmtid="{D5CDD505-2E9C-101B-9397-08002B2CF9AE}" pid="3" name="MediaServiceImageTags">
    <vt:lpwstr/>
  </property>
</Properties>
</file>