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4. Q4 19.05.2025\"/>
    </mc:Choice>
  </mc:AlternateContent>
  <xr:revisionPtr revIDLastSave="0" documentId="13_ncr:1_{14458373-6746-4407-ABE9-E0F7196140D0}" xr6:coauthVersionLast="47" xr6:coauthVersionMax="47" xr10:uidLastSave="{00000000-0000-0000-0000-000000000000}"/>
  <bookViews>
    <workbookView xWindow="-108" yWindow="-108" windowWidth="23256" windowHeight="13896" tabRatio="721" xr2:uid="{00000000-000D-0000-FFFF-FFFF00000000}"/>
  </bookViews>
  <sheets>
    <sheet name="SFP 5-6" sheetId="10" r:id="rId1"/>
    <sheet name="PL7" sheetId="1" r:id="rId2"/>
    <sheet name="SH-E PY 8 " sheetId="13" r:id="rId3"/>
    <sheet name="SH-E  CY 9" sheetId="15" r:id="rId4"/>
    <sheet name="SH-S PY 10" sheetId="14" r:id="rId5"/>
    <sheet name="SH-S CY 11" sheetId="16" r:id="rId6"/>
    <sheet name="CF12-13" sheetId="6" r:id="rId7"/>
    <sheet name="change in SE" sheetId="2" state="hidden" r:id="rId8"/>
  </sheets>
  <definedNames>
    <definedName name="_xlnm.Print_Area" localSheetId="6">'CF12-13'!$A$1:$I$86</definedName>
    <definedName name="_xlnm.Print_Area" localSheetId="7">'change in SE'!$A$1:$P$24</definedName>
    <definedName name="_xlnm.Print_Area" localSheetId="1">'PL7'!$A$1:$J$44</definedName>
    <definedName name="_xlnm.Print_Area" localSheetId="0">'SFP 5-6'!$A$1:$J$80</definedName>
    <definedName name="_xlnm.Print_Area" localSheetId="3">'SH-E  CY 9'!$A$1:$O$30</definedName>
    <definedName name="_xlnm.Print_Area" localSheetId="2">'SH-E PY 8 '!$A$1:$O$30</definedName>
    <definedName name="_xlnm.Print_Area" localSheetId="5">'SH-S CY 11'!$A$1:$O$30</definedName>
    <definedName name="_xlnm.Print_Area" localSheetId="4">'SH-S PY 10'!$A$1:$O$30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6" i="16" l="1"/>
  <c r="K26" i="16"/>
  <c r="K19" i="16"/>
  <c r="K20" i="15" l="1"/>
  <c r="D20" i="10" l="1"/>
  <c r="I85" i="6"/>
  <c r="I75" i="6"/>
  <c r="I77" i="6" s="1"/>
  <c r="I69" i="6"/>
  <c r="I64" i="6"/>
  <c r="E85" i="6"/>
  <c r="E75" i="6"/>
  <c r="E77" i="6" s="1"/>
  <c r="E69" i="6"/>
  <c r="E64" i="6"/>
  <c r="M27" i="16"/>
  <c r="O26" i="16"/>
  <c r="K20" i="16"/>
  <c r="K22" i="16" s="1"/>
  <c r="O19" i="16"/>
  <c r="O20" i="16" s="1"/>
  <c r="O22" i="16" s="1"/>
  <c r="M27" i="15"/>
  <c r="O26" i="15"/>
  <c r="K22" i="15"/>
  <c r="O19" i="15"/>
  <c r="O20" i="15" s="1"/>
  <c r="O22" i="15" s="1"/>
  <c r="J37" i="1"/>
  <c r="J39" i="1" s="1"/>
  <c r="J21" i="1"/>
  <c r="J15" i="1"/>
  <c r="F37" i="1"/>
  <c r="F39" i="1" s="1"/>
  <c r="F21" i="1"/>
  <c r="F15" i="1"/>
  <c r="C76" i="6" l="1"/>
  <c r="G76" i="6"/>
  <c r="F26" i="1"/>
  <c r="F28" i="1" s="1"/>
  <c r="F23" i="1"/>
  <c r="J23" i="1"/>
  <c r="J26" i="1"/>
  <c r="J28" i="1" s="1"/>
  <c r="J43" i="1" l="1"/>
  <c r="I11" i="6"/>
  <c r="I27" i="6" s="1"/>
  <c r="I41" i="6" s="1"/>
  <c r="I43" i="6" s="1"/>
  <c r="K25" i="14"/>
  <c r="F43" i="1"/>
  <c r="E11" i="6"/>
  <c r="E27" i="6" s="1"/>
  <c r="E41" i="6" s="1"/>
  <c r="E43" i="6" s="1"/>
  <c r="F41" i="1"/>
  <c r="K25" i="13"/>
  <c r="J41" i="1"/>
  <c r="J77" i="10"/>
  <c r="J57" i="10"/>
  <c r="J49" i="10"/>
  <c r="J30" i="10"/>
  <c r="J20" i="10"/>
  <c r="F77" i="10"/>
  <c r="F57" i="10"/>
  <c r="F49" i="10"/>
  <c r="F30" i="10"/>
  <c r="F20" i="10"/>
  <c r="D37" i="1"/>
  <c r="J32" i="10" l="1"/>
  <c r="F59" i="10"/>
  <c r="F79" i="10" s="1"/>
  <c r="F32" i="10"/>
  <c r="J59" i="10"/>
  <c r="J79" i="10" s="1"/>
  <c r="H57" i="10"/>
  <c r="D57" i="10"/>
  <c r="G29" i="14" l="1"/>
  <c r="G15" i="16" s="1"/>
  <c r="G29" i="16" s="1"/>
  <c r="M27" i="14"/>
  <c r="M29" i="14" s="1"/>
  <c r="M15" i="16" s="1"/>
  <c r="M29" i="16" s="1"/>
  <c r="I29" i="14"/>
  <c r="I15" i="16" s="1"/>
  <c r="I29" i="16" s="1"/>
  <c r="O26" i="14"/>
  <c r="E29" i="14"/>
  <c r="E15" i="16" s="1"/>
  <c r="E29" i="16" s="1"/>
  <c r="C29" i="14"/>
  <c r="C15" i="16" s="1"/>
  <c r="O19" i="14"/>
  <c r="O15" i="14"/>
  <c r="M27" i="13"/>
  <c r="M29" i="13" s="1"/>
  <c r="M15" i="15" s="1"/>
  <c r="M29" i="15" s="1"/>
  <c r="I29" i="13"/>
  <c r="I15" i="15" s="1"/>
  <c r="I29" i="15" s="1"/>
  <c r="G29" i="13"/>
  <c r="G15" i="15" s="1"/>
  <c r="G29" i="15" s="1"/>
  <c r="E29" i="13"/>
  <c r="E15" i="15" s="1"/>
  <c r="E29" i="15" s="1"/>
  <c r="O26" i="13"/>
  <c r="K20" i="13"/>
  <c r="K22" i="13" s="1"/>
  <c r="O19" i="13"/>
  <c r="O15" i="13"/>
  <c r="C29" i="16" l="1"/>
  <c r="O20" i="13"/>
  <c r="O22" i="13" s="1"/>
  <c r="C29" i="13"/>
  <c r="C15" i="15" s="1"/>
  <c r="C29" i="15" s="1"/>
  <c r="K20" i="14"/>
  <c r="O20" i="14" l="1"/>
  <c r="O22" i="14" s="1"/>
  <c r="K22" i="14"/>
  <c r="G69" i="6" l="1"/>
  <c r="H37" i="1" l="1"/>
  <c r="H39" i="1" s="1"/>
  <c r="D39" i="1"/>
  <c r="G64" i="6" l="1"/>
  <c r="C69" i="6" l="1"/>
  <c r="C64" i="6"/>
  <c r="H30" i="10" l="1"/>
  <c r="D30" i="10"/>
  <c r="H21" i="1"/>
  <c r="D21" i="1"/>
  <c r="H49" i="10"/>
  <c r="D15" i="1"/>
  <c r="D49" i="10"/>
  <c r="H20" i="10"/>
  <c r="G85" i="6"/>
  <c r="C85" i="6"/>
  <c r="H15" i="1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H26" i="1" l="1"/>
  <c r="H28" i="1" s="1"/>
  <c r="D26" i="1"/>
  <c r="D28" i="1" s="1"/>
  <c r="D23" i="1"/>
  <c r="H23" i="1"/>
  <c r="H32" i="10"/>
  <c r="P18" i="2"/>
  <c r="D59" i="10"/>
  <c r="P24" i="2"/>
  <c r="H59" i="10"/>
  <c r="D32" i="10"/>
  <c r="G11" i="6" l="1"/>
  <c r="G27" i="6" s="1"/>
  <c r="K25" i="16"/>
  <c r="K25" i="15"/>
  <c r="K27" i="15" s="1"/>
  <c r="C11" i="6"/>
  <c r="C27" i="6" s="1"/>
  <c r="C41" i="6" s="1"/>
  <c r="O25" i="15"/>
  <c r="K27" i="14"/>
  <c r="K29" i="14" s="1"/>
  <c r="K15" i="16" s="1"/>
  <c r="D43" i="1"/>
  <c r="H43" i="1"/>
  <c r="K27" i="13"/>
  <c r="O25" i="13"/>
  <c r="H41" i="1"/>
  <c r="D41" i="1"/>
  <c r="K27" i="16" l="1"/>
  <c r="K29" i="16" s="1"/>
  <c r="O25" i="16"/>
  <c r="O27" i="16" s="1"/>
  <c r="O15" i="16"/>
  <c r="O27" i="15"/>
  <c r="O25" i="14"/>
  <c r="O27" i="14" s="1"/>
  <c r="O29" i="14" s="1"/>
  <c r="C43" i="6"/>
  <c r="G41" i="6"/>
  <c r="G43" i="6" s="1"/>
  <c r="G75" i="6"/>
  <c r="K29" i="13"/>
  <c r="K15" i="15" s="1"/>
  <c r="O15" i="15" s="1"/>
  <c r="O27" i="13"/>
  <c r="O29" i="13" s="1"/>
  <c r="H77" i="10"/>
  <c r="O29" i="16" l="1"/>
  <c r="K29" i="15"/>
  <c r="O29" i="15"/>
  <c r="G77" i="6"/>
  <c r="C75" i="6"/>
  <c r="H79" i="10"/>
  <c r="D77" i="10"/>
  <c r="C77" i="6" l="1"/>
  <c r="D79" i="10"/>
</calcChain>
</file>

<file path=xl/sharedStrings.xml><?xml version="1.0" encoding="utf-8"?>
<sst xmlns="http://schemas.openxmlformats.org/spreadsheetml/2006/main" count="411" uniqueCount="206">
  <si>
    <t>-</t>
  </si>
  <si>
    <t>Other current assets</t>
  </si>
  <si>
    <t>Other non-current assets</t>
  </si>
  <si>
    <t>Other current liabilities</t>
  </si>
  <si>
    <t>Other income</t>
  </si>
  <si>
    <t>Total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</si>
  <si>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</si>
  <si>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</si>
  <si>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</si>
  <si>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</si>
  <si>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</si>
  <si>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</si>
  <si>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</si>
  <si>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</si>
  <si>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</si>
  <si>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</si>
  <si>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</si>
  <si>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</si>
  <si>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</si>
  <si>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</si>
  <si>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</si>
  <si>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</si>
  <si>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</si>
  <si>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</si>
  <si>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</si>
  <si>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</si>
  <si>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</si>
  <si>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</si>
  <si>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</si>
  <si>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</si>
  <si>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</si>
  <si>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</si>
  <si>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</si>
  <si>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</si>
  <si>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</si>
  <si>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</si>
  <si>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</si>
  <si>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</si>
  <si>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</si>
  <si>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</si>
  <si>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</si>
  <si>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</si>
  <si>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</si>
  <si>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</si>
  <si>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</si>
  <si>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</si>
  <si>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Provident funds</t>
  </si>
  <si>
    <t>Interest received</t>
  </si>
  <si>
    <t xml:space="preserve">   Authorised share capital</t>
  </si>
  <si>
    <t xml:space="preserve">Issued and </t>
  </si>
  <si>
    <t>(in Baht)</t>
  </si>
  <si>
    <t xml:space="preserve">   Appropriated </t>
  </si>
  <si>
    <t>Provision for warranties</t>
  </si>
  <si>
    <t>Profit for the period</t>
  </si>
  <si>
    <t>premium</t>
  </si>
  <si>
    <t>Share</t>
  </si>
  <si>
    <t>Net foreign exchange gain</t>
  </si>
  <si>
    <t>Equity</t>
  </si>
  <si>
    <t>Total liabilities and equity</t>
  </si>
  <si>
    <t>Profit for the year</t>
  </si>
  <si>
    <t>Statements of changes in equity</t>
  </si>
  <si>
    <t>Liabilities and equity</t>
  </si>
  <si>
    <t>Total equity</t>
  </si>
  <si>
    <t xml:space="preserve">Dividends 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</si>
  <si>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</si>
  <si>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</si>
  <si>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</si>
  <si>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</si>
  <si>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</si>
  <si>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</si>
  <si>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</si>
  <si>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</si>
  <si>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</si>
  <si>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</si>
  <si>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</si>
  <si>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</si>
  <si>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</si>
  <si>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</si>
  <si>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</si>
  <si>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</si>
  <si>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</si>
  <si>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Investment income</t>
  </si>
  <si>
    <t xml:space="preserve">Other comprehensive income </t>
  </si>
  <si>
    <t xml:space="preserve">Depreciation  </t>
  </si>
  <si>
    <t>Amortisation</t>
  </si>
  <si>
    <t>Rental received</t>
  </si>
  <si>
    <t>Other component of equity</t>
  </si>
  <si>
    <t>Profit before income tax expense</t>
  </si>
  <si>
    <t>Other component</t>
  </si>
  <si>
    <t>of equity</t>
  </si>
  <si>
    <t>Statement of cash flows</t>
  </si>
  <si>
    <t>Statement of comprehensive income</t>
  </si>
  <si>
    <t>Statement of financial position</t>
  </si>
  <si>
    <t>31 March</t>
  </si>
  <si>
    <t xml:space="preserve">Issued </t>
  </si>
  <si>
    <t>and paid-up</t>
  </si>
  <si>
    <t xml:space="preserve">on ordinary </t>
  </si>
  <si>
    <t>shares</t>
  </si>
  <si>
    <t xml:space="preserve"> reserve</t>
  </si>
  <si>
    <t xml:space="preserve">   Profit</t>
  </si>
  <si>
    <t>Statement of changes in equity</t>
  </si>
  <si>
    <t>Cash and cash equivalents</t>
  </si>
  <si>
    <t xml:space="preserve">   are detailed as follows:</t>
  </si>
  <si>
    <t>Intangible assets</t>
  </si>
  <si>
    <t>Non-cash transactions</t>
  </si>
  <si>
    <t>Non-current provisions for employee benefits</t>
  </si>
  <si>
    <t xml:space="preserve">  Share premium on ordinary shares</t>
  </si>
  <si>
    <t>Distribution costs</t>
  </si>
  <si>
    <t>Taxes paid</t>
  </si>
  <si>
    <t>Dividends paid to owners of the Company</t>
  </si>
  <si>
    <t>Revenue</t>
  </si>
  <si>
    <t>Total revenue</t>
  </si>
  <si>
    <t>Dividend income</t>
  </si>
  <si>
    <t>Interest income</t>
  </si>
  <si>
    <t>Rental income</t>
  </si>
  <si>
    <t>Employee benefits paid</t>
  </si>
  <si>
    <t>Provident fund paid</t>
  </si>
  <si>
    <t xml:space="preserve">       Other reserve</t>
  </si>
  <si>
    <t xml:space="preserve">   net of tax</t>
  </si>
  <si>
    <t>Cash and cash equivalents at 1 April</t>
  </si>
  <si>
    <t>Cash and cash equivalents at 31 March</t>
  </si>
  <si>
    <t>Warranties paid</t>
  </si>
  <si>
    <t>Short-term loan to related party</t>
  </si>
  <si>
    <t>Value added tax refundable</t>
  </si>
  <si>
    <t>Investment in associate</t>
  </si>
  <si>
    <t>Share of profit of associate</t>
  </si>
  <si>
    <t>Item that will not be reclassified subsequently to profit or loss</t>
  </si>
  <si>
    <t>Dividend receivables</t>
  </si>
  <si>
    <t xml:space="preserve">   before effect of exchange rates</t>
  </si>
  <si>
    <t xml:space="preserve">Effect of exchange rate changes on </t>
  </si>
  <si>
    <t xml:space="preserve">   cash and cash equivalents</t>
  </si>
  <si>
    <t xml:space="preserve">   Dividends to owners of the Company</t>
  </si>
  <si>
    <t>Comprehensive income (expense) for the year</t>
  </si>
  <si>
    <t xml:space="preserve">   Other comprehensive income (expense)</t>
  </si>
  <si>
    <t>Year ended 31 March</t>
  </si>
  <si>
    <t>Proceeds from disposal of plant and equipment</t>
  </si>
  <si>
    <t>Acquisitions of plant and equipment</t>
  </si>
  <si>
    <t>Plant and equipment purchased during the year</t>
  </si>
  <si>
    <t xml:space="preserve">   plant and equipment</t>
  </si>
  <si>
    <t>Revenue from sale of goods and rendering of services</t>
  </si>
  <si>
    <t>Cost of sale of goods and rendering of services</t>
  </si>
  <si>
    <t>Share premium:</t>
  </si>
  <si>
    <t>Share capital:</t>
  </si>
  <si>
    <t>Net purchase of plant and equipment paid by cash</t>
  </si>
  <si>
    <t>Other current financial assets</t>
  </si>
  <si>
    <t>Other non-current financial assets</t>
  </si>
  <si>
    <t>Right-of-use assets</t>
  </si>
  <si>
    <t>Current portion of lease liabilities</t>
  </si>
  <si>
    <t>Deferred tax liabilities</t>
  </si>
  <si>
    <t>Lease liabilities</t>
  </si>
  <si>
    <t xml:space="preserve">  Issued and paid-up share capital</t>
  </si>
  <si>
    <t xml:space="preserve">   (19,800,000 ordinary shares, par value at</t>
  </si>
  <si>
    <t xml:space="preserve">   Baht 10 per share)</t>
  </si>
  <si>
    <t>Profit from operating activities</t>
  </si>
  <si>
    <t>Finance costs</t>
  </si>
  <si>
    <t xml:space="preserve">Gain (loss) on investments in equity instruments </t>
  </si>
  <si>
    <t xml:space="preserve">   designated at FVOCI</t>
  </si>
  <si>
    <t>Income tax relating to items that will not be reclassified</t>
  </si>
  <si>
    <t>Impairment loss recognised in profit or loss</t>
  </si>
  <si>
    <t>Payment of lease liabilities</t>
  </si>
  <si>
    <t>on investments</t>
  </si>
  <si>
    <t>at FVOCI</t>
  </si>
  <si>
    <t xml:space="preserve"> instruments </t>
  </si>
  <si>
    <t xml:space="preserve"> in equity</t>
  </si>
  <si>
    <t xml:space="preserve">designated </t>
  </si>
  <si>
    <t>Trade accounts receivables</t>
  </si>
  <si>
    <t>Trade accounts payables</t>
  </si>
  <si>
    <t>Total comprehensive income for the year</t>
  </si>
  <si>
    <t>Transaction with owners, recorded directly in equity</t>
  </si>
  <si>
    <t xml:space="preserve">   Distribution to owners of the Company</t>
  </si>
  <si>
    <t xml:space="preserve">   Total distribution to owners of the Company</t>
  </si>
  <si>
    <t>Total transaction with owners, recorded directly in equity</t>
  </si>
  <si>
    <t>Adjustments to reconcile profit to cash receipts (payments)</t>
  </si>
  <si>
    <t>Acquisitions of intangible assets</t>
  </si>
  <si>
    <t>Income tax payable</t>
  </si>
  <si>
    <t xml:space="preserve">   profit or loss</t>
  </si>
  <si>
    <t>4, 6</t>
  </si>
  <si>
    <t>4, 16</t>
  </si>
  <si>
    <t>4, 17</t>
  </si>
  <si>
    <t>4, 7, 18</t>
  </si>
  <si>
    <t>4, 18</t>
  </si>
  <si>
    <t>Basic earnings per share</t>
  </si>
  <si>
    <t>Total items that will not be reclassified subsequently to</t>
  </si>
  <si>
    <t>Year ended 31 March 2024</t>
  </si>
  <si>
    <t>Balance at 1 April 2023</t>
  </si>
  <si>
    <t>Balance at 31 March 2024</t>
  </si>
  <si>
    <t>Net cash inflow (outflow) of other current financial assets</t>
  </si>
  <si>
    <t>Net cash from (used in) investing activities</t>
  </si>
  <si>
    <t>Gain</t>
  </si>
  <si>
    <t>Gain on disposal of plant and equipment</t>
  </si>
  <si>
    <t xml:space="preserve">Increase (decrease) in payables on purchases of </t>
  </si>
  <si>
    <t>Loss (reversal of) on inventories devaluation</t>
  </si>
  <si>
    <t>Proceeds from repyment of short-term loan to related party</t>
  </si>
  <si>
    <t>Year ended 31 March 2025</t>
  </si>
  <si>
    <t>Balance at 1 April 2024</t>
  </si>
  <si>
    <t>Balance at 31 March 2025</t>
  </si>
  <si>
    <t>Other current receivables</t>
  </si>
  <si>
    <t>Other current payables</t>
  </si>
  <si>
    <t>Unrealised (gain) loss on exchange</t>
  </si>
  <si>
    <t>Net cash generated from operations</t>
  </si>
  <si>
    <t>Net cash from operating activities</t>
  </si>
  <si>
    <t>Net increase (decrease) in cash and cash equivalents,</t>
  </si>
  <si>
    <t>Net increase (decrease) in cash and cash equivalents</t>
  </si>
  <si>
    <t>Tax expense</t>
  </si>
  <si>
    <t>Loss on remeasurements of defined benefit plans</t>
  </si>
  <si>
    <t xml:space="preserve">Other comprehensive income for the year,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</si>
</sst>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.00;\(#,##0.00\)"/>
    <numFmt numFmtId="191" formatCode="#,##0\ ;\(#,##0\)"/>
    <numFmt numFmtId="192" formatCode="_(* #,##0_);_(* \(#,##0\);_(* &quot;-&quot;????_);_(@_)"/>
    <numFmt numFmtId="193" formatCode="_(* #,##0.000_);_(* \(#,##0.000\);_(* &quot;-&quot;???_);_(@_)"/>
    <numFmt numFmtId="194" formatCode="_(* #,##0_);_(* \(#,##0\);_(* &quot;-&quot;??_);_(@_)"/>
    <numFmt numFmtId="195" formatCode="_(* #,##0_);_(* \(#,##0\);_(* &quot;-&quot;?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/>
    <xf numFmtId="0" fontId="6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Border="1" applyAlignment="1">
      <alignment horizontal="centerContinuous"/>
    </xf>
    <xf numFmtId="0" fontId="2" fillId="0" borderId="0" xfId="0" quotePrefix="1" applyFont="1" applyAlignment="1">
      <alignment horizontal="centerContinuous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Alignment="1"/>
    <xf numFmtId="0" fontId="0" fillId="0" borderId="0" xfId="0" applyFill="1" applyAlignment="1"/>
    <xf numFmtId="37" fontId="2" fillId="0" borderId="0" xfId="0" applyNumberFormat="1" applyFont="1" applyAlignment="1"/>
    <xf numFmtId="0" fontId="0" fillId="0" borderId="0" xfId="0" applyFont="1" applyFill="1" applyAlignment="1"/>
    <xf numFmtId="0" fontId="0" fillId="0" borderId="0" xfId="0" applyAlignment="1"/>
    <xf numFmtId="0" fontId="3" fillId="0" borderId="0" xfId="0" applyFont="1" applyAlignment="1"/>
    <xf numFmtId="37" fontId="3" fillId="0" borderId="1" xfId="1" applyNumberFormat="1" applyFont="1" applyBorder="1" applyAlignment="1"/>
    <xf numFmtId="37" fontId="3" fillId="0" borderId="0" xfId="0" applyNumberFormat="1" applyFont="1" applyAlignment="1"/>
    <xf numFmtId="37" fontId="2" fillId="0" borderId="0" xfId="1" applyNumberFormat="1" applyFont="1" applyBorder="1" applyAlignment="1"/>
    <xf numFmtId="0" fontId="6" fillId="0" borderId="0" xfId="0" applyFont="1" applyAlignment="1">
      <alignment horizontal="left"/>
    </xf>
    <xf numFmtId="0" fontId="7" fillId="0" borderId="0" xfId="0" applyFont="1" applyAlignment="1"/>
    <xf numFmtId="37" fontId="0" fillId="0" borderId="0" xfId="0" applyNumberFormat="1" applyFont="1" applyAlignment="1"/>
    <xf numFmtId="0" fontId="0" fillId="0" borderId="0" xfId="0" applyFont="1" applyAlignment="1"/>
    <xf numFmtId="37" fontId="0" fillId="0" borderId="0" xfId="0" applyNumberFormat="1" applyFont="1" applyBorder="1" applyAlignment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37" fontId="3" fillId="0" borderId="1" xfId="0" applyNumberFormat="1" applyFont="1" applyBorder="1" applyAlignment="1"/>
    <xf numFmtId="37" fontId="3" fillId="0" borderId="0" xfId="0" applyNumberFormat="1" applyFont="1" applyBorder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7" fillId="0" borderId="0" xfId="0" quotePrefix="1" applyFont="1" applyAlignment="1">
      <alignment horizontal="center"/>
    </xf>
    <xf numFmtId="37" fontId="2" fillId="0" borderId="0" xfId="1" applyNumberFormat="1" applyFont="1" applyFill="1" applyAlignment="1"/>
    <xf numFmtId="187" fontId="2" fillId="0" borderId="0" xfId="1" applyNumberFormat="1" applyFont="1" applyFill="1" applyAlignment="1">
      <alignment horizontal="right"/>
    </xf>
    <xf numFmtId="193" fontId="2" fillId="0" borderId="0" xfId="1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37" fontId="2" fillId="0" borderId="0" xfId="0" applyNumberFormat="1" applyFont="1" applyBorder="1" applyAlignment="1">
      <alignment horizontal="right"/>
    </xf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37" fontId="3" fillId="0" borderId="5" xfId="0" applyNumberFormat="1" applyFont="1" applyBorder="1" applyAlignment="1"/>
    <xf numFmtId="37" fontId="3" fillId="0" borderId="3" xfId="0" applyNumberFormat="1" applyFont="1" applyBorder="1" applyAlignment="1"/>
    <xf numFmtId="37" fontId="2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37" fontId="2" fillId="0" borderId="0" xfId="1" applyNumberFormat="1" applyFont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2" fillId="0" borderId="0" xfId="0" quotePrefix="1" applyFont="1" applyAlignment="1">
      <alignment horizontal="center"/>
    </xf>
    <xf numFmtId="0" fontId="0" fillId="0" borderId="0" xfId="0" quotePrefix="1" applyFont="1" applyAlignment="1">
      <alignment horizontal="centerContinuous"/>
    </xf>
    <xf numFmtId="0" fontId="0" fillId="0" borderId="0" xfId="0" quotePrefix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6" fillId="0" borderId="0" xfId="0" applyFont="1" applyFill="1" applyAlignment="1">
      <alignment horizontal="left"/>
    </xf>
    <xf numFmtId="191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Alignment="1"/>
    <xf numFmtId="187" fontId="3" fillId="0" borderId="0" xfId="1" applyNumberFormat="1" applyFont="1" applyBorder="1" applyAlignment="1"/>
    <xf numFmtId="0" fontId="8" fillId="0" borderId="0" xfId="0" applyFont="1" applyAlignment="1"/>
    <xf numFmtId="193" fontId="2" fillId="0" borderId="3" xfId="1" applyNumberFormat="1" applyFont="1" applyBorder="1" applyAlignment="1">
      <alignment horizontal="center"/>
    </xf>
    <xf numFmtId="192" fontId="2" fillId="0" borderId="0" xfId="0" applyNumberFormat="1" applyFont="1" applyFill="1" applyAlignment="1"/>
    <xf numFmtId="37" fontId="3" fillId="0" borderId="0" xfId="1" applyNumberFormat="1" applyFont="1" applyFill="1" applyBorder="1" applyAlignment="1"/>
    <xf numFmtId="39" fontId="3" fillId="0" borderId="2" xfId="1" applyNumberFormat="1" applyFont="1" applyFill="1" applyBorder="1" applyAlignment="1"/>
    <xf numFmtId="190" fontId="3" fillId="0" borderId="0" xfId="0" applyNumberFormat="1" applyFont="1" applyFill="1" applyBorder="1" applyAlignment="1"/>
    <xf numFmtId="190" fontId="3" fillId="0" borderId="0" xfId="0" applyNumberFormat="1" applyFont="1" applyBorder="1" applyAlignment="1"/>
    <xf numFmtId="39" fontId="3" fillId="0" borderId="0" xfId="1" applyNumberFormat="1" applyFont="1" applyBorder="1" applyAlignment="1"/>
    <xf numFmtId="0" fontId="4" fillId="0" borderId="0" xfId="0" quotePrefix="1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/>
    <xf numFmtId="0" fontId="0" fillId="0" borderId="3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187" fontId="3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87" fontId="3" fillId="0" borderId="0" xfId="1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87" fontId="0" fillId="0" borderId="0" xfId="0" applyNumberFormat="1" applyFont="1" applyFill="1" applyBorder="1" applyAlignment="1">
      <alignment horizontal="left"/>
    </xf>
    <xf numFmtId="187" fontId="0" fillId="0" borderId="3" xfId="0" applyNumberFormat="1" applyFont="1" applyFill="1" applyBorder="1" applyAlignment="1">
      <alignment horizontal="left"/>
    </xf>
    <xf numFmtId="187" fontId="2" fillId="0" borderId="0" xfId="1" applyNumberFormat="1" applyFont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93" fontId="3" fillId="0" borderId="1" xfId="1" applyNumberFormat="1" applyFont="1" applyBorder="1" applyAlignment="1">
      <alignment horizontal="center"/>
    </xf>
    <xf numFmtId="187" fontId="3" fillId="0" borderId="3" xfId="1" applyNumberFormat="1" applyFont="1" applyBorder="1" applyAlignment="1">
      <alignment horizontal="right"/>
    </xf>
    <xf numFmtId="187" fontId="3" fillId="0" borderId="3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87" fontId="2" fillId="0" borderId="3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187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93" fontId="3" fillId="0" borderId="3" xfId="1" applyNumberFormat="1" applyFont="1" applyBorder="1" applyAlignment="1">
      <alignment horizontal="center"/>
    </xf>
    <xf numFmtId="0" fontId="4" fillId="0" borderId="0" xfId="0" quotePrefix="1" applyFont="1" applyAlignment="1"/>
    <xf numFmtId="0" fontId="4" fillId="0" borderId="0" xfId="0" applyFont="1" applyAlignment="1"/>
    <xf numFmtId="0" fontId="5" fillId="0" borderId="0" xfId="0" applyFont="1" applyAlignment="1"/>
    <xf numFmtId="0" fontId="3" fillId="0" borderId="0" xfId="0" quotePrefix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191" fontId="3" fillId="0" borderId="0" xfId="1" applyNumberFormat="1" applyFont="1" applyBorder="1" applyAlignment="1">
      <alignment horizontal="right"/>
    </xf>
    <xf numFmtId="194" fontId="0" fillId="0" borderId="0" xfId="0" applyNumberFormat="1" applyFont="1" applyFill="1" applyBorder="1" applyAlignment="1">
      <alignment horizontal="left"/>
    </xf>
    <xf numFmtId="191" fontId="2" fillId="0" borderId="0" xfId="1" applyNumberFormat="1" applyFont="1" applyBorder="1" applyAlignment="1">
      <alignment horizontal="right"/>
    </xf>
    <xf numFmtId="187" fontId="3" fillId="0" borderId="1" xfId="1" applyNumberFormat="1" applyFont="1" applyBorder="1" applyAlignment="1">
      <alignment horizontal="right"/>
    </xf>
    <xf numFmtId="187" fontId="2" fillId="0" borderId="0" xfId="1" applyNumberFormat="1" applyFont="1" applyBorder="1" applyAlignment="1">
      <alignment horizontal="center" textRotation="255"/>
    </xf>
    <xf numFmtId="188" fontId="2" fillId="0" borderId="0" xfId="1" applyNumberFormat="1" applyFont="1" applyBorder="1" applyAlignment="1">
      <alignment horizontal="right"/>
    </xf>
    <xf numFmtId="194" fontId="2" fillId="0" borderId="0" xfId="0" applyNumberFormat="1" applyFont="1" applyFill="1" applyBorder="1" applyAlignment="1">
      <alignment horizontal="left"/>
    </xf>
    <xf numFmtId="192" fontId="2" fillId="0" borderId="0" xfId="0" applyNumberFormat="1" applyFont="1" applyFill="1" applyBorder="1" applyAlignment="1">
      <alignment horizontal="left"/>
    </xf>
    <xf numFmtId="188" fontId="3" fillId="0" borderId="0" xfId="1" applyNumberFormat="1" applyFont="1" applyBorder="1" applyAlignment="1">
      <alignment horizontal="right"/>
    </xf>
    <xf numFmtId="188" fontId="3" fillId="0" borderId="0" xfId="1" applyNumberFormat="1" applyFont="1" applyBorder="1" applyAlignment="1">
      <alignment horizontal="center" textRotation="255"/>
    </xf>
    <xf numFmtId="187" fontId="3" fillId="0" borderId="0" xfId="1" applyNumberFormat="1" applyFont="1" applyBorder="1" applyAlignment="1">
      <alignment horizontal="center"/>
    </xf>
    <xf numFmtId="191" fontId="3" fillId="0" borderId="2" xfId="1" applyNumberFormat="1" applyFont="1" applyBorder="1" applyAlignment="1">
      <alignment horizontal="right"/>
    </xf>
    <xf numFmtId="0" fontId="7" fillId="0" borderId="0" xfId="0" applyFont="1" applyBorder="1" applyAlignment="1"/>
    <xf numFmtId="191" fontId="2" fillId="0" borderId="0" xfId="1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1" fontId="2" fillId="0" borderId="0" xfId="0" applyNumberFormat="1" applyFont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191" fontId="0" fillId="0" borderId="0" xfId="1" applyNumberFormat="1" applyFont="1" applyBorder="1" applyAlignment="1">
      <alignment horizontal="right"/>
    </xf>
    <xf numFmtId="191" fontId="2" fillId="0" borderId="0" xfId="0" applyNumberFormat="1" applyFont="1" applyBorder="1" applyAlignment="1">
      <alignment horizontal="right"/>
    </xf>
    <xf numFmtId="193" fontId="0" fillId="0" borderId="0" xfId="1" applyNumberFormat="1" applyFont="1" applyBorder="1" applyAlignment="1">
      <alignment horizontal="center"/>
    </xf>
    <xf numFmtId="195" fontId="2" fillId="0" borderId="0" xfId="1" applyNumberFormat="1" applyFont="1" applyBorder="1" applyAlignment="1">
      <alignment horizontal="center"/>
    </xf>
    <xf numFmtId="191" fontId="2" fillId="0" borderId="3" xfId="1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89" fontId="7" fillId="0" borderId="0" xfId="0" applyNumberFormat="1" applyFont="1" applyAlignment="1">
      <alignment horizontal="center"/>
    </xf>
    <xf numFmtId="191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1" fontId="3" fillId="0" borderId="3" xfId="0" applyNumberFormat="1" applyFont="1" applyFill="1" applyBorder="1" applyAlignment="1">
      <alignment horizontal="right"/>
    </xf>
    <xf numFmtId="191" fontId="3" fillId="0" borderId="0" xfId="0" applyNumberFormat="1" applyFont="1" applyAlignment="1">
      <alignment horizontal="right"/>
    </xf>
    <xf numFmtId="4" fontId="2" fillId="0" borderId="0" xfId="1" applyFont="1" applyAlignment="1">
      <alignment horizontal="right"/>
    </xf>
    <xf numFmtId="191" fontId="3" fillId="0" borderId="0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3" xfId="0" applyNumberFormat="1" applyFont="1" applyBorder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3" fillId="0" borderId="4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0" fontId="2" fillId="0" borderId="0" xfId="1" applyNumberFormat="1" applyFont="1" applyAlignment="1"/>
    <xf numFmtId="190" fontId="2" fillId="0" borderId="0" xfId="0" applyNumberFormat="1" applyFont="1" applyAlignment="1"/>
    <xf numFmtId="0" fontId="0" fillId="0" borderId="0" xfId="0" applyFont="1" applyAlignment="1">
      <alignment readingOrder="1"/>
    </xf>
    <xf numFmtId="191" fontId="3" fillId="0" borderId="2" xfId="0" applyNumberFormat="1" applyFont="1" applyBorder="1" applyAlignment="1"/>
    <xf numFmtId="37" fontId="0" fillId="0" borderId="2" xfId="0" applyNumberFormat="1" applyBorder="1" applyAlignment="1"/>
    <xf numFmtId="37" fontId="0" fillId="0" borderId="0" xfId="0" applyNumberFormat="1" applyAlignment="1"/>
    <xf numFmtId="191" fontId="3" fillId="0" borderId="0" xfId="0" applyNumberFormat="1" applyFont="1" applyBorder="1" applyAlignment="1"/>
    <xf numFmtId="187" fontId="3" fillId="0" borderId="1" xfId="1" applyNumberFormat="1" applyFont="1" applyBorder="1" applyAlignment="1"/>
    <xf numFmtId="187" fontId="3" fillId="0" borderId="1" xfId="0" applyNumberFormat="1" applyFont="1" applyBorder="1" applyAlignment="1"/>
    <xf numFmtId="187" fontId="3" fillId="0" borderId="2" xfId="0" applyNumberFormat="1" applyFont="1" applyFill="1" applyBorder="1" applyAlignment="1"/>
    <xf numFmtId="187" fontId="3" fillId="0" borderId="1" xfId="0" applyNumberFormat="1" applyFont="1" applyBorder="1" applyAlignment="1">
      <alignment horizontal="right"/>
    </xf>
    <xf numFmtId="187" fontId="3" fillId="0" borderId="3" xfId="0" applyNumberFormat="1" applyFont="1" applyBorder="1" applyAlignment="1"/>
    <xf numFmtId="187" fontId="3" fillId="0" borderId="2" xfId="1" applyNumberFormat="1" applyFont="1" applyFill="1" applyBorder="1" applyAlignment="1"/>
    <xf numFmtId="187" fontId="3" fillId="0" borderId="1" xfId="1" applyNumberFormat="1" applyFont="1" applyFill="1" applyBorder="1" applyAlignment="1"/>
    <xf numFmtId="187" fontId="3" fillId="0" borderId="3" xfId="0" applyNumberFormat="1" applyFont="1" applyFill="1" applyBorder="1" applyAlignment="1">
      <alignment horizontal="right"/>
    </xf>
    <xf numFmtId="187" fontId="3" fillId="0" borderId="3" xfId="1" applyNumberFormat="1" applyFont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2" xfId="0" applyNumberFormat="1" applyFont="1" applyBorder="1" applyAlignment="1"/>
    <xf numFmtId="187" fontId="0" fillId="0" borderId="0" xfId="0" applyNumberFormat="1" applyFont="1" applyFill="1" applyAlignment="1"/>
    <xf numFmtId="187" fontId="2" fillId="0" borderId="0" xfId="0" applyNumberFormat="1" applyFont="1" applyAlignme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2" fillId="0" borderId="0" xfId="1" applyNumberFormat="1" applyFont="1" applyBorder="1" applyAlignment="1"/>
    <xf numFmtId="187" fontId="0" fillId="0" borderId="3" xfId="0" applyNumberFormat="1" applyFont="1" applyFill="1" applyBorder="1" applyAlignment="1">
      <alignment horizontal="right"/>
    </xf>
    <xf numFmtId="187" fontId="8" fillId="0" borderId="0" xfId="0" applyNumberFormat="1" applyFont="1" applyFill="1" applyAlignment="1"/>
    <xf numFmtId="187" fontId="2" fillId="0" borderId="3" xfId="1" applyNumberFormat="1" applyFont="1" applyBorder="1" applyAlignment="1">
      <alignment horizontal="center"/>
    </xf>
    <xf numFmtId="187" fontId="0" fillId="0" borderId="3" xfId="0" applyNumberFormat="1" applyFont="1" applyFill="1" applyBorder="1" applyAlignment="1"/>
    <xf numFmtId="187" fontId="0" fillId="0" borderId="5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80"/>
  <sheetViews>
    <sheetView tabSelected="1" zoomScaleNormal="100" zoomScaleSheetLayoutView="100" workbookViewId="0"/>
  </sheetViews>
  <sheetFormatPr defaultColWidth="10.77734375" defaultRowHeight="20.25" customHeight="1"/>
  <cols>
    <col min="1" max="1" width="40.77734375" style="40" customWidth="1"/>
    <col min="2" max="2" width="5.77734375" style="7" customWidth="1"/>
    <col min="3" max="3" width="1.21875" style="40" customWidth="1"/>
    <col min="4" max="4" width="16.44140625" style="40" bestFit="1" customWidth="1"/>
    <col min="5" max="5" width="1.21875" style="40" customWidth="1"/>
    <col min="6" max="6" width="15.6640625" style="40" customWidth="1"/>
    <col min="7" max="7" width="1.21875" style="40" customWidth="1"/>
    <col min="8" max="8" width="16.44140625" style="40" bestFit="1" customWidth="1"/>
    <col min="9" max="9" width="1.21875" style="40" customWidth="1"/>
    <col min="10" max="10" width="15.6640625" style="40" customWidth="1"/>
    <col min="11" max="16384" width="10.77734375" style="40"/>
  </cols>
  <sheetData>
    <row r="1" spans="1:10" ht="20.25" customHeight="1">
      <c r="A1" s="33" t="s">
        <v>10</v>
      </c>
      <c r="B1" s="6"/>
      <c r="C1" s="38"/>
      <c r="D1" s="39"/>
      <c r="E1" s="39"/>
      <c r="F1" s="39"/>
    </row>
    <row r="2" spans="1:10" ht="20.25" customHeight="1">
      <c r="A2" s="34" t="s">
        <v>92</v>
      </c>
      <c r="B2" s="41"/>
      <c r="C2" s="42"/>
      <c r="D2" s="43"/>
      <c r="E2" s="44"/>
      <c r="F2" s="43"/>
    </row>
    <row r="3" spans="1:10" ht="20.25" customHeight="1">
      <c r="A3" s="34" t="s">
        <v>9</v>
      </c>
      <c r="B3" s="41"/>
      <c r="C3" s="42"/>
      <c r="D3" s="44"/>
      <c r="E3" s="44"/>
      <c r="F3" s="44"/>
    </row>
    <row r="4" spans="1:10" ht="20.25" customHeight="1">
      <c r="A4" s="34"/>
      <c r="B4" s="41"/>
      <c r="C4" s="42"/>
      <c r="D4" s="217" t="s">
        <v>41</v>
      </c>
      <c r="E4" s="217"/>
      <c r="F4" s="217"/>
    </row>
    <row r="5" spans="1:10" ht="20.25" customHeight="1">
      <c r="A5" s="34"/>
      <c r="B5" s="41"/>
      <c r="C5" s="42"/>
      <c r="D5" s="217" t="s">
        <v>43</v>
      </c>
      <c r="E5" s="217"/>
      <c r="F5" s="217"/>
    </row>
    <row r="6" spans="1:10" ht="20.25" customHeight="1">
      <c r="A6" s="34"/>
      <c r="B6" s="41"/>
      <c r="C6" s="42"/>
      <c r="D6" s="217" t="s">
        <v>44</v>
      </c>
      <c r="E6" s="217"/>
      <c r="F6" s="217"/>
      <c r="H6" s="217" t="s">
        <v>42</v>
      </c>
      <c r="I6" s="220"/>
      <c r="J6" s="220"/>
    </row>
    <row r="7" spans="1:10" ht="20.25" customHeight="1">
      <c r="C7" s="42"/>
      <c r="D7" s="219" t="s">
        <v>93</v>
      </c>
      <c r="E7" s="219"/>
      <c r="F7" s="219"/>
      <c r="H7" s="219" t="s">
        <v>93</v>
      </c>
      <c r="I7" s="219"/>
      <c r="J7" s="219"/>
    </row>
    <row r="8" spans="1:10" s="46" customFormat="1" ht="20.25" customHeight="1">
      <c r="A8" s="45" t="s">
        <v>12</v>
      </c>
      <c r="B8" s="35" t="s">
        <v>11</v>
      </c>
      <c r="D8" s="47">
        <v>2025</v>
      </c>
      <c r="E8" s="37"/>
      <c r="F8" s="47">
        <v>2024</v>
      </c>
      <c r="H8" s="47">
        <v>2025</v>
      </c>
      <c r="I8" s="216"/>
      <c r="J8" s="47">
        <v>2024</v>
      </c>
    </row>
    <row r="9" spans="1:10" s="46" customFormat="1" ht="20.25" customHeight="1">
      <c r="B9" s="10"/>
      <c r="C9" s="48"/>
      <c r="D9" s="218" t="s">
        <v>50</v>
      </c>
      <c r="E9" s="218"/>
      <c r="F9" s="218"/>
      <c r="G9" s="218"/>
      <c r="H9" s="218"/>
      <c r="I9" s="218"/>
      <c r="J9" s="218"/>
    </row>
    <row r="10" spans="1:10" ht="20.25" customHeight="1">
      <c r="A10" s="49" t="s">
        <v>13</v>
      </c>
    </row>
    <row r="11" spans="1:10" ht="20.25" customHeight="1">
      <c r="A11" s="50" t="s">
        <v>101</v>
      </c>
      <c r="B11" s="7">
        <v>5</v>
      </c>
      <c r="D11" s="97">
        <v>243096109</v>
      </c>
      <c r="E11" s="51"/>
      <c r="F11" s="97">
        <v>222311620</v>
      </c>
      <c r="H11" s="97">
        <v>243096109</v>
      </c>
      <c r="J11" s="97">
        <v>222311620</v>
      </c>
    </row>
    <row r="12" spans="1:10" ht="20.25" customHeight="1">
      <c r="A12" s="52" t="s">
        <v>165</v>
      </c>
      <c r="B12" s="7" t="s">
        <v>176</v>
      </c>
      <c r="D12" s="97">
        <v>851374480</v>
      </c>
      <c r="E12" s="51"/>
      <c r="F12" s="97">
        <v>908846578</v>
      </c>
      <c r="G12" s="97"/>
      <c r="H12" s="97">
        <v>851374480</v>
      </c>
      <c r="I12" s="97"/>
      <c r="J12" s="97">
        <v>908846578</v>
      </c>
    </row>
    <row r="13" spans="1:10" ht="20.25" customHeight="1">
      <c r="A13" s="52" t="s">
        <v>123</v>
      </c>
      <c r="D13" s="97">
        <v>82151507</v>
      </c>
      <c r="E13" s="51"/>
      <c r="F13" s="97">
        <v>37185382</v>
      </c>
      <c r="G13" s="97"/>
      <c r="H13" s="97">
        <v>82151507</v>
      </c>
      <c r="I13" s="97"/>
      <c r="J13" s="97">
        <v>37185382</v>
      </c>
    </row>
    <row r="14" spans="1:10" ht="20.25" customHeight="1">
      <c r="A14" s="53" t="s">
        <v>196</v>
      </c>
      <c r="B14" s="7">
        <v>4</v>
      </c>
      <c r="D14" s="97">
        <v>48836510</v>
      </c>
      <c r="E14" s="51"/>
      <c r="F14" s="97">
        <v>45025650</v>
      </c>
      <c r="G14" s="97"/>
      <c r="H14" s="97">
        <v>48836510</v>
      </c>
      <c r="I14" s="97"/>
      <c r="J14" s="97">
        <v>45025650</v>
      </c>
    </row>
    <row r="15" spans="1:10" ht="20.25" hidden="1" customHeight="1">
      <c r="A15" s="53" t="s">
        <v>127</v>
      </c>
      <c r="B15" s="7">
        <v>4</v>
      </c>
      <c r="D15" s="97"/>
      <c r="E15" s="51"/>
      <c r="F15" s="97"/>
      <c r="G15" s="97"/>
      <c r="H15" s="97"/>
      <c r="I15" s="97"/>
      <c r="J15" s="97"/>
    </row>
    <row r="16" spans="1:10" ht="20.25" customHeight="1">
      <c r="A16" s="53" t="s">
        <v>122</v>
      </c>
      <c r="B16" s="7">
        <v>4</v>
      </c>
      <c r="D16" s="97">
        <v>1484748517</v>
      </c>
      <c r="E16" s="51"/>
      <c r="F16" s="97">
        <v>97830297</v>
      </c>
      <c r="G16" s="97"/>
      <c r="H16" s="97">
        <v>1484748517</v>
      </c>
      <c r="I16" s="97"/>
      <c r="J16" s="97">
        <v>97830297</v>
      </c>
    </row>
    <row r="17" spans="1:10" ht="20.25" customHeight="1">
      <c r="A17" s="40" t="s">
        <v>6</v>
      </c>
      <c r="B17" s="7">
        <v>7</v>
      </c>
      <c r="D17" s="97">
        <v>645165749</v>
      </c>
      <c r="E17" s="51"/>
      <c r="F17" s="97">
        <v>722375582</v>
      </c>
      <c r="G17" s="97"/>
      <c r="H17" s="97">
        <v>645165749</v>
      </c>
      <c r="I17" s="97"/>
      <c r="J17" s="97">
        <v>722375582</v>
      </c>
    </row>
    <row r="18" spans="1:10" ht="20.25" customHeight="1">
      <c r="A18" s="53" t="s">
        <v>144</v>
      </c>
      <c r="D18" s="97">
        <v>3228881168</v>
      </c>
      <c r="E18" s="51"/>
      <c r="F18" s="97">
        <v>4412781595</v>
      </c>
      <c r="G18" s="97"/>
      <c r="H18" s="97">
        <v>3228881168</v>
      </c>
      <c r="I18" s="97"/>
      <c r="J18" s="97">
        <v>4412781595</v>
      </c>
    </row>
    <row r="19" spans="1:10" ht="20.25" customHeight="1">
      <c r="A19" s="40" t="s">
        <v>1</v>
      </c>
      <c r="D19" s="97">
        <v>6979344</v>
      </c>
      <c r="E19" s="51"/>
      <c r="F19" s="97">
        <v>6700608</v>
      </c>
      <c r="G19" s="97"/>
      <c r="H19" s="97">
        <v>6979344</v>
      </c>
      <c r="I19" s="97"/>
      <c r="J19" s="97">
        <v>6700608</v>
      </c>
    </row>
    <row r="20" spans="1:10" ht="20.25" customHeight="1">
      <c r="A20" s="54" t="s">
        <v>14</v>
      </c>
      <c r="D20" s="202">
        <f>SUM(D11:D19)</f>
        <v>6591233384</v>
      </c>
      <c r="E20" s="56"/>
      <c r="F20" s="55">
        <f>SUM(F11:F19)</f>
        <v>6453057312</v>
      </c>
      <c r="H20" s="202">
        <f>SUM(H11:H19)</f>
        <v>6591233384</v>
      </c>
      <c r="J20" s="55">
        <f>SUM(J11:J19)</f>
        <v>6453057312</v>
      </c>
    </row>
    <row r="21" spans="1:10" ht="20.25" customHeight="1">
      <c r="A21" s="54"/>
      <c r="D21" s="57"/>
      <c r="E21" s="51"/>
      <c r="F21" s="57"/>
      <c r="H21" s="57"/>
      <c r="J21" s="57"/>
    </row>
    <row r="22" spans="1:10" ht="20.25" customHeight="1">
      <c r="A22" s="58" t="s">
        <v>15</v>
      </c>
      <c r="B22" s="59"/>
      <c r="D22" s="57"/>
      <c r="E22" s="51"/>
      <c r="F22" s="57"/>
      <c r="H22" s="57"/>
      <c r="J22" s="57"/>
    </row>
    <row r="23" spans="1:10" ht="20.25" customHeight="1">
      <c r="A23" s="53" t="s">
        <v>145</v>
      </c>
      <c r="B23" s="7">
        <v>22</v>
      </c>
      <c r="D23" s="97">
        <v>3356627164</v>
      </c>
      <c r="E23" s="51"/>
      <c r="F23" s="97">
        <v>3214612008</v>
      </c>
      <c r="G23" s="97"/>
      <c r="H23" s="97">
        <v>3356627164</v>
      </c>
      <c r="I23" s="97"/>
      <c r="J23" s="97">
        <v>3214612008</v>
      </c>
    </row>
    <row r="24" spans="1:10" ht="20.25" customHeight="1">
      <c r="A24" s="53" t="s">
        <v>124</v>
      </c>
      <c r="B24" s="7">
        <v>8</v>
      </c>
      <c r="D24" s="97">
        <v>24889694</v>
      </c>
      <c r="E24" s="51"/>
      <c r="F24" s="97">
        <v>23520183</v>
      </c>
      <c r="G24" s="97"/>
      <c r="H24" s="97">
        <v>3000000</v>
      </c>
      <c r="I24" s="97"/>
      <c r="J24" s="97">
        <v>3000000</v>
      </c>
    </row>
    <row r="25" spans="1:10" ht="20.25" customHeight="1">
      <c r="A25" s="40" t="s">
        <v>80</v>
      </c>
      <c r="B25" s="7">
        <v>9</v>
      </c>
      <c r="D25" s="97">
        <v>3907544</v>
      </c>
      <c r="E25" s="51"/>
      <c r="F25" s="97">
        <v>3907544</v>
      </c>
      <c r="G25" s="97"/>
      <c r="H25" s="97">
        <v>3907544</v>
      </c>
      <c r="I25" s="97"/>
      <c r="J25" s="97">
        <v>3907544</v>
      </c>
    </row>
    <row r="26" spans="1:10" ht="20.25" customHeight="1">
      <c r="A26" s="63" t="s">
        <v>38</v>
      </c>
      <c r="B26" s="7">
        <v>10</v>
      </c>
      <c r="D26" s="97">
        <v>1202824316</v>
      </c>
      <c r="E26" s="51"/>
      <c r="F26" s="97">
        <v>1365547931</v>
      </c>
      <c r="G26" s="97"/>
      <c r="H26" s="97">
        <v>1202824316</v>
      </c>
      <c r="I26" s="97"/>
      <c r="J26" s="97">
        <v>1365547931</v>
      </c>
    </row>
    <row r="27" spans="1:10" ht="20.25" customHeight="1">
      <c r="A27" s="64" t="s">
        <v>146</v>
      </c>
      <c r="B27" s="7">
        <v>11</v>
      </c>
      <c r="D27" s="97">
        <v>16705184</v>
      </c>
      <c r="E27" s="51"/>
      <c r="F27" s="97">
        <v>14941729</v>
      </c>
      <c r="G27" s="97"/>
      <c r="H27" s="97">
        <v>16705184</v>
      </c>
      <c r="I27" s="97"/>
      <c r="J27" s="97">
        <v>14941729</v>
      </c>
    </row>
    <row r="28" spans="1:10" ht="20.25" customHeight="1">
      <c r="A28" s="64" t="s">
        <v>103</v>
      </c>
      <c r="B28" s="7">
        <v>12</v>
      </c>
      <c r="D28" s="97">
        <v>24373903</v>
      </c>
      <c r="E28" s="51"/>
      <c r="F28" s="97">
        <v>29226921</v>
      </c>
      <c r="G28" s="97"/>
      <c r="H28" s="97">
        <v>24373903</v>
      </c>
      <c r="I28" s="97"/>
      <c r="J28" s="97">
        <v>29226921</v>
      </c>
    </row>
    <row r="29" spans="1:10" ht="20.25" customHeight="1">
      <c r="A29" s="40" t="s">
        <v>2</v>
      </c>
      <c r="D29" s="97">
        <v>22818851</v>
      </c>
      <c r="E29" s="51"/>
      <c r="F29" s="97">
        <v>9942797</v>
      </c>
      <c r="G29" s="97"/>
      <c r="H29" s="97">
        <v>22818851</v>
      </c>
      <c r="I29" s="97"/>
      <c r="J29" s="97">
        <v>9942797</v>
      </c>
    </row>
    <row r="30" spans="1:10" ht="20.25" customHeight="1">
      <c r="A30" s="54" t="s">
        <v>16</v>
      </c>
      <c r="D30" s="203">
        <f>SUM(D23:D29)</f>
        <v>4652146656</v>
      </c>
      <c r="E30" s="56"/>
      <c r="F30" s="65">
        <f>SUM(F23:F29)</f>
        <v>4661699113</v>
      </c>
      <c r="H30" s="203">
        <f>SUM(H23:H29)</f>
        <v>4630256962</v>
      </c>
      <c r="J30" s="65">
        <f>SUM(J23:J29)</f>
        <v>4641178930</v>
      </c>
    </row>
    <row r="31" spans="1:10" ht="20.25" customHeight="1">
      <c r="A31" s="54"/>
      <c r="D31" s="66"/>
      <c r="E31" s="56"/>
      <c r="F31" s="66"/>
      <c r="H31" s="66"/>
      <c r="J31" s="66"/>
    </row>
    <row r="32" spans="1:10" ht="20.25" customHeight="1" thickBot="1">
      <c r="A32" s="54" t="s">
        <v>17</v>
      </c>
      <c r="D32" s="204">
        <f>D20+D30</f>
        <v>11243380040</v>
      </c>
      <c r="E32" s="56"/>
      <c r="F32" s="67">
        <f>F20+F30</f>
        <v>11114756425</v>
      </c>
      <c r="H32" s="204">
        <f>H20+H30</f>
        <v>11221490346</v>
      </c>
      <c r="J32" s="67">
        <f>J20+J30</f>
        <v>11094236242</v>
      </c>
    </row>
    <row r="33" spans="1:10" ht="20.25" customHeight="1" thickTop="1">
      <c r="A33" s="54"/>
      <c r="D33" s="68"/>
      <c r="E33" s="56"/>
      <c r="F33" s="68"/>
      <c r="H33" s="68"/>
      <c r="J33" s="68"/>
    </row>
    <row r="34" spans="1:10" ht="20.25" customHeight="1">
      <c r="A34" s="33" t="s">
        <v>10</v>
      </c>
      <c r="C34" s="39"/>
      <c r="D34" s="39"/>
      <c r="E34" s="39"/>
      <c r="F34" s="39"/>
      <c r="H34" s="39"/>
      <c r="I34" s="39"/>
      <c r="J34" s="39"/>
    </row>
    <row r="35" spans="1:10" ht="20.25" customHeight="1">
      <c r="A35" s="34" t="s">
        <v>92</v>
      </c>
      <c r="B35" s="69"/>
      <c r="C35" s="44"/>
      <c r="D35" s="44"/>
      <c r="E35" s="44"/>
      <c r="F35" s="44"/>
      <c r="H35" s="44"/>
      <c r="I35" s="44"/>
      <c r="J35" s="44"/>
    </row>
    <row r="36" spans="1:10" ht="20.25" customHeight="1">
      <c r="A36" s="34"/>
      <c r="B36" s="69"/>
      <c r="C36" s="44"/>
      <c r="D36" s="44"/>
      <c r="E36" s="44"/>
      <c r="F36" s="44"/>
      <c r="H36" s="44"/>
      <c r="I36" s="42"/>
      <c r="J36" s="44"/>
    </row>
    <row r="37" spans="1:10" ht="20.25" customHeight="1">
      <c r="A37" s="34"/>
      <c r="B37" s="69"/>
      <c r="C37" s="44"/>
      <c r="D37" s="217" t="s">
        <v>41</v>
      </c>
      <c r="E37" s="217"/>
      <c r="F37" s="217"/>
    </row>
    <row r="38" spans="1:10" ht="20.25" customHeight="1">
      <c r="A38" s="34"/>
      <c r="B38" s="69"/>
      <c r="C38" s="44"/>
      <c r="D38" s="217" t="s">
        <v>43</v>
      </c>
      <c r="E38" s="217"/>
      <c r="F38" s="217"/>
    </row>
    <row r="39" spans="1:10" ht="20.25" customHeight="1">
      <c r="A39" s="34"/>
      <c r="B39" s="69"/>
      <c r="C39" s="44"/>
      <c r="D39" s="217" t="s">
        <v>44</v>
      </c>
      <c r="E39" s="217"/>
      <c r="F39" s="217"/>
      <c r="H39" s="217" t="s">
        <v>42</v>
      </c>
      <c r="I39" s="220"/>
      <c r="J39" s="220"/>
    </row>
    <row r="40" spans="1:10" ht="20.25" customHeight="1">
      <c r="B40" s="40"/>
      <c r="C40" s="42"/>
      <c r="D40" s="219" t="s">
        <v>93</v>
      </c>
      <c r="E40" s="219"/>
      <c r="F40" s="219"/>
      <c r="H40" s="219" t="s">
        <v>93</v>
      </c>
      <c r="I40" s="219"/>
      <c r="J40" s="219"/>
    </row>
    <row r="41" spans="1:10" ht="20.25" customHeight="1">
      <c r="A41" s="34" t="s">
        <v>61</v>
      </c>
      <c r="B41" s="35" t="s">
        <v>11</v>
      </c>
      <c r="C41" s="42"/>
      <c r="D41" s="47">
        <v>2025</v>
      </c>
      <c r="E41" s="37"/>
      <c r="F41" s="47">
        <v>2024</v>
      </c>
      <c r="G41" s="46"/>
      <c r="H41" s="47">
        <v>2025</v>
      </c>
      <c r="I41" s="216"/>
      <c r="J41" s="47">
        <v>2024</v>
      </c>
    </row>
    <row r="42" spans="1:10" ht="20.25" customHeight="1">
      <c r="B42" s="10"/>
      <c r="C42" s="48"/>
      <c r="D42" s="218" t="s">
        <v>50</v>
      </c>
      <c r="E42" s="218"/>
      <c r="F42" s="218"/>
      <c r="G42" s="218"/>
      <c r="H42" s="218"/>
      <c r="I42" s="218"/>
      <c r="J42" s="218"/>
    </row>
    <row r="43" spans="1:10" ht="20.25" customHeight="1">
      <c r="A43" s="49" t="s">
        <v>23</v>
      </c>
    </row>
    <row r="44" spans="1:10" ht="20.25" customHeight="1">
      <c r="A44" s="53" t="s">
        <v>166</v>
      </c>
      <c r="B44" s="7">
        <v>4</v>
      </c>
      <c r="D44" s="200">
        <v>454486782</v>
      </c>
      <c r="E44" s="51"/>
      <c r="F44" s="70">
        <v>541849380</v>
      </c>
      <c r="H44" s="200">
        <v>454486782</v>
      </c>
      <c r="J44" s="70">
        <v>541849380</v>
      </c>
    </row>
    <row r="45" spans="1:10" ht="20.25" customHeight="1">
      <c r="A45" s="53" t="s">
        <v>197</v>
      </c>
      <c r="B45" s="7">
        <v>4</v>
      </c>
      <c r="D45" s="200">
        <v>260822992</v>
      </c>
      <c r="E45" s="51"/>
      <c r="F45" s="71">
        <v>282570403</v>
      </c>
      <c r="H45" s="200">
        <v>260822992</v>
      </c>
      <c r="J45" s="71">
        <v>282570403</v>
      </c>
    </row>
    <row r="46" spans="1:10" ht="20.25" customHeight="1">
      <c r="A46" s="53" t="s">
        <v>147</v>
      </c>
      <c r="B46" s="7">
        <v>22</v>
      </c>
      <c r="D46" s="200">
        <v>6748011</v>
      </c>
      <c r="E46" s="51"/>
      <c r="F46" s="71">
        <v>8142475</v>
      </c>
      <c r="H46" s="200">
        <v>6748011</v>
      </c>
      <c r="J46" s="71">
        <v>8142475</v>
      </c>
    </row>
    <row r="47" spans="1:10" ht="20.25" customHeight="1">
      <c r="A47" s="53" t="s">
        <v>174</v>
      </c>
      <c r="D47" s="72">
        <v>0</v>
      </c>
      <c r="E47" s="51"/>
      <c r="F47" s="179">
        <v>2649107</v>
      </c>
      <c r="H47" s="72">
        <v>0</v>
      </c>
      <c r="J47" s="179">
        <v>2649107</v>
      </c>
    </row>
    <row r="48" spans="1:10" ht="20.25" customHeight="1">
      <c r="A48" s="40" t="s">
        <v>3</v>
      </c>
      <c r="D48" s="200">
        <v>8284142</v>
      </c>
      <c r="E48" s="51"/>
      <c r="F48" s="71">
        <v>8051512</v>
      </c>
      <c r="H48" s="200">
        <v>8284142</v>
      </c>
      <c r="J48" s="71">
        <v>8051512</v>
      </c>
    </row>
    <row r="49" spans="1:10" ht="20.25" customHeight="1">
      <c r="A49" s="54" t="s">
        <v>18</v>
      </c>
      <c r="D49" s="205">
        <f>SUM(D44:D48)</f>
        <v>730341927</v>
      </c>
      <c r="E49" s="74"/>
      <c r="F49" s="73">
        <f>SUM(F44:F48)</f>
        <v>843262877</v>
      </c>
      <c r="H49" s="205">
        <f>SUM(H44:H48)</f>
        <v>730341927</v>
      </c>
      <c r="J49" s="73">
        <f>SUM(J44:J48)</f>
        <v>843262877</v>
      </c>
    </row>
    <row r="50" spans="1:10" ht="20.25" customHeight="1">
      <c r="A50" s="75"/>
      <c r="D50" s="76"/>
      <c r="E50" s="51"/>
      <c r="F50" s="76"/>
      <c r="H50" s="76"/>
      <c r="J50" s="76"/>
    </row>
    <row r="51" spans="1:10" ht="20.25" customHeight="1">
      <c r="A51" s="77" t="s">
        <v>19</v>
      </c>
      <c r="D51" s="76"/>
      <c r="E51" s="51"/>
      <c r="F51" s="76"/>
      <c r="H51" s="76"/>
      <c r="J51" s="76"/>
    </row>
    <row r="52" spans="1:10" ht="20.25" customHeight="1">
      <c r="A52" s="40" t="s">
        <v>149</v>
      </c>
      <c r="B52" s="7">
        <v>22</v>
      </c>
      <c r="D52" s="76">
        <v>10331012</v>
      </c>
      <c r="E52" s="51"/>
      <c r="F52" s="76">
        <v>7300439</v>
      </c>
      <c r="H52" s="76">
        <v>10331012</v>
      </c>
      <c r="J52" s="76">
        <v>7300439</v>
      </c>
    </row>
    <row r="53" spans="1:10" ht="20.25" customHeight="1">
      <c r="A53" s="40" t="s">
        <v>148</v>
      </c>
      <c r="B53" s="7">
        <v>19</v>
      </c>
      <c r="D53" s="76">
        <v>577715747</v>
      </c>
      <c r="E53" s="51"/>
      <c r="F53" s="76">
        <v>547406770</v>
      </c>
      <c r="H53" s="76">
        <v>577715747</v>
      </c>
      <c r="J53" s="76">
        <v>547406770</v>
      </c>
    </row>
    <row r="54" spans="1:10" ht="20.25" customHeight="1">
      <c r="A54" s="78" t="s">
        <v>52</v>
      </c>
      <c r="B54" s="69">
        <v>13</v>
      </c>
      <c r="D54" s="70">
        <v>61714847</v>
      </c>
      <c r="E54" s="51"/>
      <c r="F54" s="70">
        <v>68619708</v>
      </c>
      <c r="H54" s="70">
        <v>61714847</v>
      </c>
      <c r="J54" s="70">
        <v>68619708</v>
      </c>
    </row>
    <row r="55" spans="1:10" ht="20.25" customHeight="1">
      <c r="A55" s="52" t="s">
        <v>105</v>
      </c>
      <c r="B55" s="69">
        <v>14</v>
      </c>
      <c r="D55" s="70">
        <v>271281654</v>
      </c>
      <c r="E55" s="51"/>
      <c r="F55" s="70">
        <v>275124712</v>
      </c>
      <c r="H55" s="70">
        <v>271281654</v>
      </c>
      <c r="J55" s="70">
        <v>275124712</v>
      </c>
    </row>
    <row r="56" spans="1:10" ht="20.25" customHeight="1">
      <c r="A56" s="79" t="s">
        <v>46</v>
      </c>
      <c r="D56" s="70">
        <v>3389202</v>
      </c>
      <c r="E56" s="51"/>
      <c r="F56" s="70">
        <v>4833277</v>
      </c>
      <c r="H56" s="70">
        <v>3389202</v>
      </c>
      <c r="J56" s="70">
        <v>4833277</v>
      </c>
    </row>
    <row r="57" spans="1:10" ht="20.25" customHeight="1">
      <c r="A57" s="75" t="s">
        <v>20</v>
      </c>
      <c r="D57" s="203">
        <f>SUM(D52:D56)</f>
        <v>924432462</v>
      </c>
      <c r="E57" s="56"/>
      <c r="F57" s="65">
        <f>SUM(F52:F56)</f>
        <v>903284906</v>
      </c>
      <c r="H57" s="203">
        <f>SUM(H52:H56)</f>
        <v>924432462</v>
      </c>
      <c r="J57" s="65">
        <f>SUM(J52:J56)</f>
        <v>903284906</v>
      </c>
    </row>
    <row r="58" spans="1:10" ht="20.25" customHeight="1">
      <c r="A58" s="75"/>
      <c r="D58" s="80"/>
      <c r="E58" s="56"/>
      <c r="F58" s="80"/>
      <c r="H58" s="80"/>
      <c r="J58" s="80"/>
    </row>
    <row r="59" spans="1:10" ht="20.25" customHeight="1">
      <c r="A59" s="75" t="s">
        <v>21</v>
      </c>
      <c r="D59" s="206">
        <f>SUM(D57,D49)</f>
        <v>1654774389</v>
      </c>
      <c r="E59" s="51"/>
      <c r="F59" s="81">
        <f>SUM(F57,F49)</f>
        <v>1746547783</v>
      </c>
      <c r="H59" s="206">
        <f>SUM(H57,H49)</f>
        <v>1654774389</v>
      </c>
      <c r="J59" s="81">
        <f>SUM(J57,J49)</f>
        <v>1746547783</v>
      </c>
    </row>
    <row r="60" spans="1:10" ht="20.25" customHeight="1">
      <c r="A60" s="75"/>
      <c r="D60" s="82"/>
      <c r="E60" s="51"/>
      <c r="F60" s="82"/>
      <c r="H60" s="82"/>
      <c r="J60" s="82"/>
    </row>
    <row r="61" spans="1:10" ht="20.25" customHeight="1">
      <c r="A61" s="77" t="s">
        <v>57</v>
      </c>
      <c r="D61" s="57"/>
      <c r="E61" s="51"/>
      <c r="F61" s="57"/>
      <c r="H61" s="57"/>
      <c r="J61" s="57"/>
    </row>
    <row r="62" spans="1:10" ht="20.25" customHeight="1">
      <c r="A62" s="83" t="s">
        <v>142</v>
      </c>
      <c r="D62" s="84"/>
      <c r="E62" s="51"/>
      <c r="F62" s="84"/>
      <c r="H62" s="84"/>
      <c r="J62" s="84"/>
    </row>
    <row r="63" spans="1:10" ht="20.25" customHeight="1">
      <c r="A63" s="83" t="s">
        <v>48</v>
      </c>
      <c r="D63" s="84"/>
      <c r="E63" s="51"/>
      <c r="F63" s="84"/>
      <c r="H63" s="84"/>
      <c r="J63" s="84"/>
    </row>
    <row r="64" spans="1:10" ht="20.25" customHeight="1">
      <c r="A64" s="85" t="s">
        <v>151</v>
      </c>
      <c r="D64" s="84"/>
      <c r="E64" s="51"/>
      <c r="F64" s="84"/>
      <c r="H64" s="84"/>
      <c r="J64" s="84"/>
    </row>
    <row r="65" spans="1:10" ht="20.25" customHeight="1" thickBot="1">
      <c r="A65" s="86" t="s">
        <v>152</v>
      </c>
      <c r="D65" s="199">
        <v>198000000</v>
      </c>
      <c r="E65" s="62"/>
      <c r="F65" s="199">
        <v>198000000</v>
      </c>
      <c r="H65" s="199">
        <v>198000000</v>
      </c>
      <c r="I65" s="61"/>
      <c r="J65" s="199">
        <v>198000000</v>
      </c>
    </row>
    <row r="66" spans="1:10" ht="20.25" customHeight="1" thickTop="1">
      <c r="A66" s="79" t="s">
        <v>150</v>
      </c>
      <c r="D66" s="87"/>
      <c r="E66" s="62"/>
      <c r="F66" s="87"/>
      <c r="H66" s="87"/>
      <c r="I66" s="61"/>
      <c r="J66" s="87"/>
    </row>
    <row r="67" spans="1:10" ht="20.25" customHeight="1">
      <c r="A67" s="85" t="s">
        <v>151</v>
      </c>
      <c r="D67" s="87"/>
      <c r="E67" s="62"/>
      <c r="F67" s="87"/>
      <c r="H67" s="87"/>
      <c r="I67" s="61"/>
      <c r="J67" s="87"/>
    </row>
    <row r="68" spans="1:10" ht="20.25" customHeight="1">
      <c r="A68" s="85" t="s">
        <v>152</v>
      </c>
      <c r="D68" s="200">
        <v>198000000</v>
      </c>
      <c r="E68" s="60"/>
      <c r="F68" s="87">
        <v>198000000</v>
      </c>
      <c r="H68" s="200">
        <v>198000000</v>
      </c>
      <c r="I68" s="61"/>
      <c r="J68" s="87">
        <v>198000000</v>
      </c>
    </row>
    <row r="69" spans="1:10" ht="20.25" customHeight="1">
      <c r="A69" s="83" t="s">
        <v>141</v>
      </c>
      <c r="D69" s="62"/>
      <c r="E69" s="60"/>
      <c r="F69" s="62"/>
      <c r="H69" s="62"/>
      <c r="I69" s="61"/>
      <c r="J69" s="62"/>
    </row>
    <row r="70" spans="1:10" ht="20.25" customHeight="1">
      <c r="A70" s="52" t="s">
        <v>106</v>
      </c>
      <c r="B70" s="7">
        <v>15</v>
      </c>
      <c r="D70" s="88">
        <v>726100000</v>
      </c>
      <c r="E70" s="60"/>
      <c r="F70" s="88">
        <v>726100000</v>
      </c>
      <c r="H70" s="88">
        <v>726100000</v>
      </c>
      <c r="I70" s="61"/>
      <c r="J70" s="88">
        <v>726100000</v>
      </c>
    </row>
    <row r="71" spans="1:10" ht="20.25" customHeight="1">
      <c r="A71" s="78" t="s">
        <v>30</v>
      </c>
      <c r="D71" s="60"/>
      <c r="E71" s="60"/>
      <c r="F71" s="60"/>
      <c r="H71" s="60"/>
      <c r="I71" s="61"/>
      <c r="J71" s="60"/>
    </row>
    <row r="72" spans="1:10" ht="20.25" customHeight="1">
      <c r="A72" s="63" t="s">
        <v>51</v>
      </c>
      <c r="D72" s="60"/>
      <c r="E72" s="60"/>
      <c r="F72" s="60"/>
      <c r="H72" s="60"/>
      <c r="I72" s="61"/>
      <c r="J72" s="60"/>
    </row>
    <row r="73" spans="1:10" ht="20.25" customHeight="1">
      <c r="A73" s="40" t="s">
        <v>31</v>
      </c>
      <c r="B73" s="7">
        <v>15</v>
      </c>
      <c r="D73" s="88">
        <v>22000000</v>
      </c>
      <c r="E73" s="60"/>
      <c r="F73" s="88">
        <v>22000000</v>
      </c>
      <c r="H73" s="88">
        <v>22000000</v>
      </c>
      <c r="I73" s="60"/>
      <c r="J73" s="88">
        <v>22000000</v>
      </c>
    </row>
    <row r="74" spans="1:10" ht="20.25" customHeight="1">
      <c r="A74" s="61" t="s">
        <v>117</v>
      </c>
      <c r="D74" s="88">
        <v>420000000</v>
      </c>
      <c r="E74" s="60"/>
      <c r="F74" s="88">
        <v>420000000</v>
      </c>
      <c r="H74" s="88">
        <v>420000000</v>
      </c>
      <c r="I74" s="60"/>
      <c r="J74" s="88">
        <v>420000000</v>
      </c>
    </row>
    <row r="75" spans="1:10" ht="20.25" customHeight="1">
      <c r="A75" s="53" t="s">
        <v>22</v>
      </c>
      <c r="D75" s="88">
        <v>5667305667</v>
      </c>
      <c r="E75" s="60"/>
      <c r="F75" s="88">
        <v>5560520783</v>
      </c>
      <c r="H75" s="88">
        <v>5645415973</v>
      </c>
      <c r="I75" s="60"/>
      <c r="J75" s="88">
        <v>5540000600</v>
      </c>
    </row>
    <row r="76" spans="1:10" ht="20.25" customHeight="1">
      <c r="A76" s="53" t="s">
        <v>86</v>
      </c>
      <c r="B76" s="7">
        <v>15</v>
      </c>
      <c r="D76" s="60">
        <v>2555199984</v>
      </c>
      <c r="E76" s="62"/>
      <c r="F76" s="60">
        <v>2441587859</v>
      </c>
      <c r="H76" s="88">
        <v>2555199984</v>
      </c>
      <c r="I76" s="61"/>
      <c r="J76" s="88">
        <v>2441587859</v>
      </c>
    </row>
    <row r="77" spans="1:10" ht="20.25" customHeight="1">
      <c r="A77" s="54" t="s">
        <v>62</v>
      </c>
      <c r="D77" s="202">
        <f>SUM(D68:D76)</f>
        <v>9588605651</v>
      </c>
      <c r="E77" s="56"/>
      <c r="F77" s="55">
        <f>SUM(F68:F76)</f>
        <v>9368208642</v>
      </c>
      <c r="H77" s="202">
        <f>SUM(H68:H76)</f>
        <v>9566715957</v>
      </c>
      <c r="J77" s="55">
        <f>SUM(J68:J76)</f>
        <v>9347688459</v>
      </c>
    </row>
    <row r="78" spans="1:10" ht="20.25" customHeight="1">
      <c r="A78" s="54"/>
      <c r="D78" s="89"/>
      <c r="E78" s="66"/>
      <c r="F78" s="89"/>
      <c r="H78" s="89"/>
      <c r="J78" s="89"/>
    </row>
    <row r="79" spans="1:10" ht="20.25" customHeight="1" thickBot="1">
      <c r="A79" s="54" t="s">
        <v>58</v>
      </c>
      <c r="D79" s="207">
        <f>SUM(D59,D77)</f>
        <v>11243380040</v>
      </c>
      <c r="E79" s="56"/>
      <c r="F79" s="90">
        <f>SUM(F59,F77)</f>
        <v>11114756425</v>
      </c>
      <c r="H79" s="207">
        <f>SUM(H59,H77)</f>
        <v>11221490346</v>
      </c>
      <c r="J79" s="90">
        <f>SUM(J59,J77)</f>
        <v>11094236242</v>
      </c>
    </row>
    <row r="80" spans="1:10" ht="20.25" customHeight="1" thickTop="1">
      <c r="A80" s="54"/>
      <c r="D80" s="105"/>
      <c r="E80" s="56"/>
      <c r="F80" s="105"/>
      <c r="H80" s="105"/>
      <c r="J80" s="105"/>
    </row>
  </sheetData>
  <mergeCells count="14">
    <mergeCell ref="D40:F40"/>
    <mergeCell ref="H40:J40"/>
    <mergeCell ref="D42:J42"/>
    <mergeCell ref="H6:J6"/>
    <mergeCell ref="D37:F37"/>
    <mergeCell ref="H39:J39"/>
    <mergeCell ref="D4:F4"/>
    <mergeCell ref="D38:F38"/>
    <mergeCell ref="D39:F39"/>
    <mergeCell ref="D5:F5"/>
    <mergeCell ref="D6:F6"/>
    <mergeCell ref="D9:J9"/>
    <mergeCell ref="D7:F7"/>
    <mergeCell ref="H7:J7"/>
  </mergeCells>
  <pageMargins left="0.70866141732283472" right="0.70866141732283472" top="0.47244094488188981" bottom="0.51181102362204722" header="0.51181102362204722" footer="0.51181102362204722"/>
  <pageSetup paperSize="9" scale="76" firstPageNumber="5" fitToHeight="2" orientation="portrait" useFirstPageNumber="1" r:id="rId1"/>
  <headerFooter>
    <oddFooter>&amp;LThe accompanying notes form an integral part of the financial statements.
&amp;12
&amp;C&amp;P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44"/>
  <sheetViews>
    <sheetView zoomScaleNormal="100" zoomScaleSheetLayoutView="100" workbookViewId="0"/>
  </sheetViews>
  <sheetFormatPr defaultColWidth="10.77734375" defaultRowHeight="20.25" customHeight="1"/>
  <cols>
    <col min="1" max="1" width="49.21875" style="40" customWidth="1"/>
    <col min="2" max="2" width="7.77734375" style="7" customWidth="1"/>
    <col min="3" max="3" width="1.21875" style="40" customWidth="1"/>
    <col min="4" max="4" width="14.88671875" style="40" customWidth="1"/>
    <col min="5" max="5" width="0.77734375" style="40" customWidth="1"/>
    <col min="6" max="6" width="14.88671875" style="40" customWidth="1"/>
    <col min="7" max="7" width="0.77734375" style="40" customWidth="1"/>
    <col min="8" max="8" width="14.88671875" style="40" customWidth="1"/>
    <col min="9" max="9" width="0.77734375" style="40" customWidth="1"/>
    <col min="10" max="10" width="14.88671875" style="40" customWidth="1"/>
    <col min="11" max="16384" width="10.77734375" style="40"/>
  </cols>
  <sheetData>
    <row r="1" spans="1:10" ht="20.25" customHeight="1">
      <c r="A1" s="33" t="s">
        <v>10</v>
      </c>
      <c r="C1" s="39"/>
      <c r="D1" s="39"/>
      <c r="E1" s="39"/>
      <c r="F1" s="39"/>
      <c r="G1" s="39"/>
      <c r="H1" s="39"/>
      <c r="I1" s="39"/>
      <c r="J1" s="39"/>
    </row>
    <row r="2" spans="1:10" ht="20.25" customHeight="1">
      <c r="A2" s="34" t="s">
        <v>91</v>
      </c>
      <c r="B2" s="69"/>
      <c r="C2" s="44"/>
      <c r="D2" s="44"/>
      <c r="E2" s="44"/>
      <c r="F2" s="44"/>
      <c r="G2" s="44"/>
      <c r="H2" s="44"/>
      <c r="I2" s="44"/>
      <c r="J2" s="44"/>
    </row>
    <row r="3" spans="1:10" ht="20.25" customHeight="1">
      <c r="A3" s="91"/>
      <c r="B3" s="69"/>
      <c r="C3" s="91"/>
      <c r="D3" s="91"/>
      <c r="E3" s="91"/>
      <c r="F3" s="91"/>
      <c r="G3" s="91"/>
      <c r="H3" s="91"/>
      <c r="I3" s="91"/>
      <c r="J3" s="91"/>
    </row>
    <row r="4" spans="1:10" ht="20.25" customHeight="1">
      <c r="A4" s="91"/>
      <c r="B4" s="69"/>
      <c r="C4" s="91"/>
      <c r="D4" s="217" t="s">
        <v>41</v>
      </c>
      <c r="E4" s="217"/>
      <c r="F4" s="217"/>
      <c r="G4" s="91"/>
      <c r="H4" s="91"/>
      <c r="I4" s="91"/>
      <c r="J4" s="91"/>
    </row>
    <row r="5" spans="1:10" ht="20.25" customHeight="1">
      <c r="A5" s="91"/>
      <c r="B5" s="69"/>
      <c r="C5" s="91"/>
      <c r="D5" s="217" t="s">
        <v>43</v>
      </c>
      <c r="E5" s="217"/>
      <c r="F5" s="217"/>
      <c r="G5" s="91"/>
      <c r="H5" s="91"/>
      <c r="I5" s="91"/>
      <c r="J5" s="91"/>
    </row>
    <row r="6" spans="1:10" ht="20.25" customHeight="1">
      <c r="A6" s="91"/>
      <c r="B6" s="69"/>
      <c r="C6" s="91"/>
      <c r="D6" s="217" t="s">
        <v>44</v>
      </c>
      <c r="E6" s="217"/>
      <c r="F6" s="217"/>
      <c r="G6" s="42"/>
      <c r="H6" s="217" t="s">
        <v>42</v>
      </c>
      <c r="I6" s="220"/>
      <c r="J6" s="220"/>
    </row>
    <row r="7" spans="1:10" ht="20.25" customHeight="1">
      <c r="A7" s="91"/>
      <c r="B7" s="69"/>
      <c r="C7" s="91"/>
      <c r="D7" s="221" t="s">
        <v>134</v>
      </c>
      <c r="E7" s="222"/>
      <c r="F7" s="222"/>
      <c r="G7" s="92"/>
      <c r="H7" s="221" t="s">
        <v>134</v>
      </c>
      <c r="I7" s="222"/>
      <c r="J7" s="222"/>
    </row>
    <row r="8" spans="1:10" ht="20.25" customHeight="1">
      <c r="B8" s="35" t="s">
        <v>11</v>
      </c>
      <c r="C8" s="46"/>
      <c r="D8" s="93">
        <v>2025</v>
      </c>
      <c r="E8" s="94"/>
      <c r="F8" s="93">
        <v>2024</v>
      </c>
      <c r="G8" s="95"/>
      <c r="H8" s="93">
        <v>2025</v>
      </c>
      <c r="I8" s="94"/>
      <c r="J8" s="93">
        <v>2024</v>
      </c>
    </row>
    <row r="9" spans="1:10" ht="20.25" customHeight="1">
      <c r="B9" s="10"/>
      <c r="C9" s="48"/>
      <c r="D9" s="218" t="s">
        <v>50</v>
      </c>
      <c r="E9" s="218"/>
      <c r="F9" s="218"/>
      <c r="G9" s="218"/>
      <c r="H9" s="218"/>
      <c r="I9" s="218"/>
      <c r="J9" s="218"/>
    </row>
    <row r="10" spans="1:10" ht="20.25" customHeight="1">
      <c r="A10" s="96" t="s">
        <v>110</v>
      </c>
      <c r="B10" s="7" t="s">
        <v>9</v>
      </c>
    </row>
    <row r="11" spans="1:10" ht="20.25" customHeight="1">
      <c r="A11" s="61" t="s">
        <v>139</v>
      </c>
      <c r="B11" s="7" t="s">
        <v>177</v>
      </c>
      <c r="D11" s="232">
        <v>6082245412</v>
      </c>
      <c r="E11" s="100"/>
      <c r="F11" s="232">
        <v>7079277300</v>
      </c>
      <c r="G11" s="100"/>
      <c r="H11" s="232">
        <v>6082245412</v>
      </c>
      <c r="I11" s="100"/>
      <c r="J11" s="232">
        <v>7079277300</v>
      </c>
    </row>
    <row r="12" spans="1:10" s="78" customFormat="1" ht="20.25" customHeight="1">
      <c r="A12" s="40" t="s">
        <v>81</v>
      </c>
      <c r="B12" s="7" t="s">
        <v>178</v>
      </c>
      <c r="C12" s="40"/>
      <c r="D12" s="232">
        <v>834145027</v>
      </c>
      <c r="E12" s="100"/>
      <c r="F12" s="232">
        <v>604178995</v>
      </c>
      <c r="G12" s="100"/>
      <c r="H12" s="232">
        <v>834434827</v>
      </c>
      <c r="I12" s="100"/>
      <c r="J12" s="232">
        <v>604888826</v>
      </c>
    </row>
    <row r="13" spans="1:10" ht="20.25" customHeight="1">
      <c r="A13" s="78" t="s">
        <v>56</v>
      </c>
      <c r="B13" s="98"/>
      <c r="C13" s="78"/>
      <c r="D13" s="99">
        <v>2038636</v>
      </c>
      <c r="E13" s="214"/>
      <c r="F13" s="99">
        <v>33417583</v>
      </c>
      <c r="G13" s="214"/>
      <c r="H13" s="99">
        <v>2038636</v>
      </c>
      <c r="I13" s="214"/>
      <c r="J13" s="99">
        <v>33417583</v>
      </c>
    </row>
    <row r="14" spans="1:10" ht="20.25" customHeight="1">
      <c r="A14" s="40" t="s">
        <v>4</v>
      </c>
      <c r="B14" s="7">
        <v>4</v>
      </c>
      <c r="D14" s="232">
        <v>45831266</v>
      </c>
      <c r="E14" s="100"/>
      <c r="F14" s="232">
        <v>53668903</v>
      </c>
      <c r="G14" s="100"/>
      <c r="H14" s="232">
        <v>45831266</v>
      </c>
      <c r="I14" s="100"/>
      <c r="J14" s="232">
        <v>53668903</v>
      </c>
    </row>
    <row r="15" spans="1:10" ht="20.25" customHeight="1">
      <c r="A15" s="75" t="s">
        <v>111</v>
      </c>
      <c r="D15" s="202">
        <f>SUM(D11:D14)</f>
        <v>6964260341</v>
      </c>
      <c r="E15" s="215"/>
      <c r="F15" s="202">
        <f>SUM(F11:F14)</f>
        <v>7770542781</v>
      </c>
      <c r="G15" s="215"/>
      <c r="H15" s="202">
        <f>SUM(H11:H14)</f>
        <v>6964550141</v>
      </c>
      <c r="I15" s="215"/>
      <c r="J15" s="202">
        <f>SUM(J11:J14)</f>
        <v>7771252612</v>
      </c>
    </row>
    <row r="16" spans="1:10" ht="19.5" customHeight="1">
      <c r="A16" s="54"/>
      <c r="D16" s="233"/>
      <c r="E16" s="215"/>
      <c r="F16" s="233"/>
      <c r="G16" s="215"/>
      <c r="H16" s="233"/>
      <c r="I16" s="215"/>
      <c r="J16" s="233"/>
    </row>
    <row r="17" spans="1:10" ht="20.25" customHeight="1">
      <c r="A17" s="58" t="s">
        <v>25</v>
      </c>
      <c r="D17" s="233"/>
      <c r="E17" s="215"/>
      <c r="F17" s="233"/>
      <c r="G17" s="215"/>
      <c r="H17" s="233"/>
      <c r="I17" s="215"/>
      <c r="J17" s="233"/>
    </row>
    <row r="18" spans="1:10" ht="20.25" customHeight="1">
      <c r="A18" s="61" t="s">
        <v>140</v>
      </c>
      <c r="B18" s="98" t="s">
        <v>179</v>
      </c>
      <c r="D18" s="232">
        <v>5457515248</v>
      </c>
      <c r="E18" s="100"/>
      <c r="F18" s="232">
        <v>6108778656</v>
      </c>
      <c r="G18" s="100"/>
      <c r="H18" s="232">
        <v>5457515248</v>
      </c>
      <c r="I18" s="100"/>
      <c r="J18" s="232">
        <v>6108778656</v>
      </c>
    </row>
    <row r="19" spans="1:10" ht="20.25" customHeight="1">
      <c r="A19" s="52" t="s">
        <v>107</v>
      </c>
      <c r="B19" s="98" t="s">
        <v>180</v>
      </c>
      <c r="D19" s="232">
        <v>275080860</v>
      </c>
      <c r="E19" s="100"/>
      <c r="F19" s="232">
        <v>291413512</v>
      </c>
      <c r="G19" s="100"/>
      <c r="H19" s="232">
        <v>275080860</v>
      </c>
      <c r="I19" s="100"/>
      <c r="J19" s="232">
        <v>291413512</v>
      </c>
    </row>
    <row r="20" spans="1:10" ht="20.25" customHeight="1">
      <c r="A20" s="78" t="s">
        <v>64</v>
      </c>
      <c r="B20" s="7" t="s">
        <v>180</v>
      </c>
      <c r="D20" s="232">
        <v>527191637</v>
      </c>
      <c r="E20" s="100"/>
      <c r="F20" s="232">
        <v>575117740</v>
      </c>
      <c r="G20" s="100"/>
      <c r="H20" s="232">
        <v>527191637</v>
      </c>
      <c r="I20" s="100"/>
      <c r="J20" s="232">
        <v>575117740</v>
      </c>
    </row>
    <row r="21" spans="1:10" ht="20.25" customHeight="1">
      <c r="A21" s="75" t="s">
        <v>24</v>
      </c>
      <c r="D21" s="202">
        <f>SUM(D18:D20)</f>
        <v>6259787745</v>
      </c>
      <c r="E21" s="215"/>
      <c r="F21" s="202">
        <f>SUM(F18:F20)</f>
        <v>6975309908</v>
      </c>
      <c r="G21" s="146"/>
      <c r="H21" s="202">
        <f>SUM(H18:H20)</f>
        <v>6259787745</v>
      </c>
      <c r="I21" s="146"/>
      <c r="J21" s="202">
        <f>SUM(J18:J20)</f>
        <v>6975309908</v>
      </c>
    </row>
    <row r="22" spans="1:10" s="102" customFormat="1" ht="19.5" customHeight="1">
      <c r="A22" s="75"/>
      <c r="B22" s="7"/>
      <c r="C22" s="40"/>
      <c r="D22" s="101"/>
      <c r="E22" s="215"/>
      <c r="F22" s="101"/>
      <c r="G22" s="146"/>
      <c r="H22" s="101"/>
      <c r="I22" s="146"/>
      <c r="J22" s="101"/>
    </row>
    <row r="23" spans="1:10" s="102" customFormat="1" ht="20.25" customHeight="1">
      <c r="A23" s="75" t="s">
        <v>153</v>
      </c>
      <c r="B23" s="7"/>
      <c r="C23" s="40"/>
      <c r="D23" s="101">
        <f>D15-D21</f>
        <v>704472596</v>
      </c>
      <c r="E23" s="215"/>
      <c r="F23" s="101">
        <f>F15-F21</f>
        <v>795232873</v>
      </c>
      <c r="G23" s="146"/>
      <c r="H23" s="101">
        <f>H15-H21</f>
        <v>704762396</v>
      </c>
      <c r="I23" s="146"/>
      <c r="J23" s="101">
        <f>J15-J21</f>
        <v>795942704</v>
      </c>
    </row>
    <row r="24" spans="1:10" s="102" customFormat="1" ht="20.25" customHeight="1">
      <c r="A24" s="50" t="s">
        <v>154</v>
      </c>
      <c r="B24" s="7"/>
      <c r="C24" s="40"/>
      <c r="D24" s="233">
        <v>-545813</v>
      </c>
      <c r="E24" s="215"/>
      <c r="F24" s="233">
        <v>-533220</v>
      </c>
      <c r="G24" s="146"/>
      <c r="H24" s="233">
        <v>-545813</v>
      </c>
      <c r="I24" s="146"/>
      <c r="J24" s="233">
        <v>-533220</v>
      </c>
    </row>
    <row r="25" spans="1:10" ht="20.25" customHeight="1">
      <c r="A25" s="50" t="s">
        <v>125</v>
      </c>
      <c r="B25" s="7">
        <v>8</v>
      </c>
      <c r="C25" s="102"/>
      <c r="D25" s="234">
        <v>1659311</v>
      </c>
      <c r="E25" s="100"/>
      <c r="F25" s="234">
        <v>969134</v>
      </c>
      <c r="G25" s="235"/>
      <c r="H25" s="236">
        <v>0</v>
      </c>
      <c r="I25" s="235"/>
      <c r="J25" s="236">
        <v>0</v>
      </c>
    </row>
    <row r="26" spans="1:10" ht="20.25" customHeight="1">
      <c r="A26" s="75" t="s">
        <v>87</v>
      </c>
      <c r="D26" s="101">
        <f>D15-D21+D25+D24</f>
        <v>705586094</v>
      </c>
      <c r="E26" s="215"/>
      <c r="F26" s="101">
        <f>F15-F21+F25+F24</f>
        <v>795668787</v>
      </c>
      <c r="G26" s="146"/>
      <c r="H26" s="101">
        <f>H15-H21+H25+H24</f>
        <v>704216583</v>
      </c>
      <c r="I26" s="101"/>
      <c r="J26" s="101">
        <f>J15-J21+J25+J24</f>
        <v>795409484</v>
      </c>
    </row>
    <row r="27" spans="1:10" ht="20.25" customHeight="1">
      <c r="A27" s="52" t="s">
        <v>203</v>
      </c>
      <c r="B27" s="7">
        <v>19</v>
      </c>
      <c r="D27" s="237">
        <v>-3078999</v>
      </c>
      <c r="E27" s="100"/>
      <c r="F27" s="237">
        <v>-58052350</v>
      </c>
      <c r="G27" s="214"/>
      <c r="H27" s="237">
        <v>-3078999</v>
      </c>
      <c r="I27" s="214"/>
      <c r="J27" s="237">
        <v>-58052350</v>
      </c>
    </row>
    <row r="28" spans="1:10" ht="20.25" customHeight="1">
      <c r="A28" s="54" t="s">
        <v>59</v>
      </c>
      <c r="D28" s="208">
        <f>SUM(D26+D27)</f>
        <v>702507095</v>
      </c>
      <c r="E28" s="215"/>
      <c r="F28" s="208">
        <f>SUM(F26+F27)</f>
        <v>737616437</v>
      </c>
      <c r="G28" s="146"/>
      <c r="H28" s="208">
        <f>SUM(H26+H27)</f>
        <v>701137584</v>
      </c>
      <c r="I28" s="146"/>
      <c r="J28" s="208">
        <f>SUM(J26+J27)</f>
        <v>737357134</v>
      </c>
    </row>
    <row r="29" spans="1:10" ht="15" customHeight="1">
      <c r="A29" s="54"/>
      <c r="D29" s="101"/>
      <c r="E29" s="215"/>
      <c r="F29" s="101"/>
      <c r="G29" s="146"/>
      <c r="H29" s="101"/>
      <c r="I29" s="146"/>
      <c r="J29" s="101"/>
    </row>
    <row r="30" spans="1:10" ht="20.25" customHeight="1">
      <c r="A30" s="54" t="s">
        <v>82</v>
      </c>
      <c r="D30" s="101"/>
      <c r="E30" s="215"/>
      <c r="F30" s="101"/>
      <c r="G30" s="146"/>
      <c r="H30" s="101"/>
      <c r="I30" s="146"/>
      <c r="J30" s="101"/>
    </row>
    <row r="31" spans="1:10" ht="20.25" customHeight="1">
      <c r="A31" s="49" t="s">
        <v>126</v>
      </c>
      <c r="D31" s="232"/>
      <c r="E31" s="232"/>
      <c r="F31" s="232"/>
      <c r="G31" s="232"/>
      <c r="H31" s="232"/>
      <c r="I31" s="232"/>
      <c r="J31" s="232"/>
    </row>
    <row r="32" spans="1:10" ht="20.25" customHeight="1">
      <c r="A32" s="50" t="s">
        <v>155</v>
      </c>
      <c r="D32" s="232"/>
      <c r="E32" s="232"/>
      <c r="F32" s="232"/>
      <c r="G32" s="232"/>
      <c r="H32" s="232"/>
      <c r="I32" s="232"/>
      <c r="J32" s="232"/>
    </row>
    <row r="33" spans="1:10" ht="20.25" customHeight="1">
      <c r="A33" s="50" t="s">
        <v>156</v>
      </c>
      <c r="B33" s="7">
        <v>22</v>
      </c>
      <c r="D33" s="233">
        <v>142015156</v>
      </c>
      <c r="E33" s="233"/>
      <c r="F33" s="233">
        <v>1018671393</v>
      </c>
      <c r="G33" s="233"/>
      <c r="H33" s="233">
        <v>142015156</v>
      </c>
      <c r="I33" s="233"/>
      <c r="J33" s="233">
        <v>1018671393</v>
      </c>
    </row>
    <row r="34" spans="1:10" ht="20.25" customHeight="1">
      <c r="A34" s="50" t="s">
        <v>204</v>
      </c>
      <c r="B34" s="7">
        <v>14</v>
      </c>
      <c r="D34" s="233">
        <v>-5865263</v>
      </c>
      <c r="E34" s="233"/>
      <c r="F34" s="233">
        <v>-2812931</v>
      </c>
      <c r="G34" s="233"/>
      <c r="H34" s="233">
        <v>-5865263</v>
      </c>
      <c r="I34" s="233"/>
      <c r="J34" s="233">
        <v>-2812931</v>
      </c>
    </row>
    <row r="35" spans="1:10" ht="20.25" customHeight="1">
      <c r="A35" s="50" t="s">
        <v>157</v>
      </c>
      <c r="B35" s="7">
        <v>19</v>
      </c>
      <c r="D35" s="234">
        <v>-27229979</v>
      </c>
      <c r="E35" s="233"/>
      <c r="F35" s="234">
        <v>-203171692</v>
      </c>
      <c r="G35" s="233"/>
      <c r="H35" s="234">
        <v>-27229979</v>
      </c>
      <c r="I35" s="233"/>
      <c r="J35" s="234">
        <v>-203171692</v>
      </c>
    </row>
    <row r="36" spans="1:10" ht="20.25" customHeight="1">
      <c r="A36" s="54" t="s">
        <v>182</v>
      </c>
      <c r="D36" s="232"/>
      <c r="E36" s="233"/>
      <c r="F36" s="232"/>
      <c r="G36" s="233"/>
      <c r="H36" s="232"/>
      <c r="I36" s="233"/>
      <c r="J36" s="232"/>
    </row>
    <row r="37" spans="1:10" ht="20.25" customHeight="1">
      <c r="A37" s="54" t="s">
        <v>175</v>
      </c>
      <c r="D37" s="209">
        <f>SUM(D32:D35)</f>
        <v>108919914</v>
      </c>
      <c r="E37" s="211"/>
      <c r="F37" s="209">
        <f>SUM(F32:F35)</f>
        <v>812686770</v>
      </c>
      <c r="G37" s="211"/>
      <c r="H37" s="209">
        <f>SUM(H32:H35)</f>
        <v>108919914</v>
      </c>
      <c r="I37" s="211"/>
      <c r="J37" s="209">
        <f>SUM(J32:J35)</f>
        <v>812686770</v>
      </c>
    </row>
    <row r="38" spans="1:10" ht="20.25" customHeight="1">
      <c r="A38" s="54" t="s">
        <v>205</v>
      </c>
      <c r="D38" s="238"/>
      <c r="E38" s="232"/>
      <c r="F38" s="238"/>
      <c r="G38" s="232"/>
      <c r="H38" s="238"/>
      <c r="I38" s="232"/>
      <c r="J38" s="238"/>
    </row>
    <row r="39" spans="1:10" ht="20.25" customHeight="1">
      <c r="A39" s="54" t="s">
        <v>118</v>
      </c>
      <c r="D39" s="210">
        <f>D37</f>
        <v>108919914</v>
      </c>
      <c r="E39" s="215"/>
      <c r="F39" s="210">
        <f>F37</f>
        <v>812686770</v>
      </c>
      <c r="G39" s="146"/>
      <c r="H39" s="210">
        <f>H37</f>
        <v>108919914</v>
      </c>
      <c r="I39" s="146"/>
      <c r="J39" s="210">
        <f>J37</f>
        <v>812686770</v>
      </c>
    </row>
    <row r="40" spans="1:10" ht="15" customHeight="1">
      <c r="A40" s="54"/>
      <c r="D40" s="101"/>
      <c r="E40" s="215"/>
      <c r="F40" s="101"/>
      <c r="G40" s="146"/>
      <c r="H40" s="101"/>
      <c r="I40" s="146"/>
      <c r="J40" s="101"/>
    </row>
    <row r="41" spans="1:10" ht="20.25" customHeight="1" thickBot="1">
      <c r="A41" s="54" t="s">
        <v>167</v>
      </c>
      <c r="D41" s="207">
        <f>D39+D28</f>
        <v>811427009</v>
      </c>
      <c r="E41" s="146"/>
      <c r="F41" s="207">
        <f>F39+F28</f>
        <v>1550303207</v>
      </c>
      <c r="G41" s="146"/>
      <c r="H41" s="207">
        <f>H39+H28</f>
        <v>810057498</v>
      </c>
      <c r="I41" s="146"/>
      <c r="J41" s="207">
        <f>J39+J28</f>
        <v>1550043904</v>
      </c>
    </row>
    <row r="42" spans="1:10" ht="15" customHeight="1" thickTop="1">
      <c r="A42" s="54"/>
      <c r="D42" s="105"/>
      <c r="E42" s="104"/>
      <c r="F42" s="105"/>
      <c r="G42" s="78"/>
      <c r="H42" s="105"/>
      <c r="I42" s="78"/>
      <c r="J42" s="105"/>
    </row>
    <row r="43" spans="1:10" ht="20.25" customHeight="1" thickBot="1">
      <c r="A43" s="54" t="s">
        <v>181</v>
      </c>
      <c r="B43" s="7">
        <v>20</v>
      </c>
      <c r="D43" s="106">
        <f>D28/19800000</f>
        <v>35.48015631313131</v>
      </c>
      <c r="E43" s="107"/>
      <c r="F43" s="106">
        <f>F28/19800000</f>
        <v>37.253355404040406</v>
      </c>
      <c r="G43" s="78"/>
      <c r="H43" s="106">
        <f>H28/19800000</f>
        <v>35.410989090909091</v>
      </c>
      <c r="I43" s="108"/>
      <c r="J43" s="106">
        <f>J28/19800000</f>
        <v>37.240259292929295</v>
      </c>
    </row>
    <row r="44" spans="1:10" ht="15" customHeight="1" thickTop="1">
      <c r="A44" s="54"/>
      <c r="D44" s="109"/>
      <c r="E44" s="108"/>
      <c r="F44" s="109"/>
      <c r="G44" s="78"/>
      <c r="H44" s="109"/>
      <c r="I44" s="108"/>
      <c r="J44" s="109"/>
    </row>
  </sheetData>
  <mergeCells count="7">
    <mergeCell ref="D9:J9"/>
    <mergeCell ref="D4:F4"/>
    <mergeCell ref="D5:F5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74" firstPageNumber="7" fitToHeight="2" orientation="portrait" useFirstPageNumber="1" r:id="rId1"/>
  <headerFooter>
    <oddFooter>&amp;LThe accompanying notes form an integral part of the financial statements.&amp;12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30"/>
  <sheetViews>
    <sheetView zoomScaleNormal="100" zoomScaleSheetLayoutView="100" workbookViewId="0"/>
  </sheetViews>
  <sheetFormatPr defaultColWidth="9.21875" defaultRowHeight="21.75" customHeight="1"/>
  <cols>
    <col min="1" max="1" width="57.88671875" style="78" customWidth="1"/>
    <col min="2" max="2" width="7.21875" style="98" bestFit="1" customWidth="1"/>
    <col min="3" max="3" width="14.21875" style="78" customWidth="1"/>
    <col min="4" max="4" width="1.21875" style="120" customWidth="1"/>
    <col min="5" max="5" width="14.21875" style="78" customWidth="1"/>
    <col min="6" max="6" width="1.21875" style="120" customWidth="1"/>
    <col min="7" max="7" width="14.21875" style="78" customWidth="1"/>
    <col min="8" max="8" width="1.21875" style="120" customWidth="1"/>
    <col min="9" max="9" width="14.21875" style="78" customWidth="1"/>
    <col min="10" max="10" width="1.21875" style="120" customWidth="1"/>
    <col min="11" max="11" width="15" style="78" customWidth="1"/>
    <col min="12" max="12" width="1.21875" style="120" customWidth="1"/>
    <col min="13" max="13" width="15.6640625" style="78" customWidth="1"/>
    <col min="14" max="14" width="1.21875" style="120" customWidth="1"/>
    <col min="15" max="15" width="15" style="78" customWidth="1"/>
    <col min="16" max="16384" width="9.21875" style="78"/>
  </cols>
  <sheetData>
    <row r="1" spans="1:15" ht="21.75" customHeight="1">
      <c r="A1" s="110" t="s">
        <v>10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21.75" customHeight="1">
      <c r="A2" s="112" t="s">
        <v>100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16.5" customHeight="1">
      <c r="A3" s="113"/>
      <c r="B3" s="85"/>
      <c r="C3" s="114"/>
      <c r="D3" s="115"/>
      <c r="E3" s="114"/>
      <c r="F3" s="115"/>
      <c r="G3" s="114"/>
      <c r="H3" s="115"/>
      <c r="I3" s="114"/>
      <c r="J3" s="115"/>
      <c r="K3" s="114"/>
      <c r="L3" s="115"/>
      <c r="M3" s="114"/>
      <c r="N3" s="115"/>
      <c r="O3" s="114"/>
    </row>
    <row r="4" spans="1:15" ht="21.75" customHeight="1">
      <c r="A4" s="113"/>
      <c r="B4" s="85"/>
      <c r="C4" s="223" t="s">
        <v>45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ht="21.75" customHeight="1">
      <c r="A5" s="113"/>
      <c r="B5" s="85"/>
      <c r="C5" s="116"/>
      <c r="D5" s="117"/>
      <c r="E5" s="118"/>
      <c r="F5" s="117"/>
      <c r="H5" s="117"/>
      <c r="I5" s="116"/>
      <c r="J5" s="117"/>
      <c r="K5" s="116"/>
      <c r="L5" s="117"/>
      <c r="M5" s="119" t="s">
        <v>88</v>
      </c>
      <c r="N5" s="117"/>
      <c r="O5" s="116"/>
    </row>
    <row r="6" spans="1:15" ht="21.75" customHeight="1">
      <c r="A6" s="113"/>
      <c r="D6" s="115"/>
      <c r="E6" s="118"/>
      <c r="G6" s="224" t="s">
        <v>30</v>
      </c>
      <c r="H6" s="224"/>
      <c r="I6" s="224"/>
      <c r="J6" s="224"/>
      <c r="K6" s="224"/>
      <c r="M6" s="121" t="s">
        <v>89</v>
      </c>
      <c r="N6" s="115"/>
      <c r="O6" s="122"/>
    </row>
    <row r="7" spans="1:15" ht="21.75" customHeight="1">
      <c r="A7" s="113"/>
      <c r="D7" s="115"/>
      <c r="E7" s="118"/>
      <c r="G7" s="118"/>
      <c r="H7" s="118"/>
      <c r="I7" s="118"/>
      <c r="J7" s="118"/>
      <c r="K7" s="118"/>
      <c r="M7" s="123" t="s">
        <v>188</v>
      </c>
      <c r="N7" s="115"/>
      <c r="O7" s="122"/>
    </row>
    <row r="8" spans="1:15" ht="21.75" customHeight="1">
      <c r="A8" s="113"/>
      <c r="D8" s="115"/>
      <c r="E8" s="118"/>
      <c r="G8" s="118"/>
      <c r="H8" s="118"/>
      <c r="I8" s="118"/>
      <c r="J8" s="118"/>
      <c r="K8" s="118"/>
      <c r="M8" s="123" t="s">
        <v>160</v>
      </c>
      <c r="N8" s="115"/>
      <c r="O8" s="122"/>
    </row>
    <row r="9" spans="1:15" ht="21.75" customHeight="1">
      <c r="A9" s="113"/>
      <c r="D9" s="115"/>
      <c r="E9" s="118" t="s">
        <v>55</v>
      </c>
      <c r="G9" s="118"/>
      <c r="H9" s="118"/>
      <c r="I9" s="118"/>
      <c r="J9" s="118"/>
      <c r="K9" s="118"/>
      <c r="M9" s="123" t="s">
        <v>163</v>
      </c>
      <c r="N9" s="115"/>
      <c r="O9" s="122"/>
    </row>
    <row r="10" spans="1:15" ht="21.75" customHeight="1">
      <c r="A10" s="113"/>
      <c r="C10" s="122" t="s">
        <v>94</v>
      </c>
      <c r="D10" s="115"/>
      <c r="E10" s="123" t="s">
        <v>54</v>
      </c>
      <c r="G10" s="118"/>
      <c r="H10" s="118"/>
      <c r="I10" s="124"/>
      <c r="J10" s="118"/>
      <c r="K10" s="118"/>
      <c r="M10" s="118" t="s">
        <v>162</v>
      </c>
      <c r="N10" s="115"/>
      <c r="O10" s="122"/>
    </row>
    <row r="11" spans="1:15" s="120" customFormat="1" ht="21.75" customHeight="1">
      <c r="B11" s="125"/>
      <c r="C11" s="118" t="s">
        <v>95</v>
      </c>
      <c r="D11" s="118"/>
      <c r="E11" s="123" t="s">
        <v>96</v>
      </c>
      <c r="F11" s="118"/>
      <c r="G11" s="118"/>
      <c r="I11" s="123" t="s">
        <v>76</v>
      </c>
      <c r="L11" s="115"/>
      <c r="M11" s="118" t="s">
        <v>164</v>
      </c>
      <c r="N11" s="118"/>
      <c r="O11" s="122" t="s">
        <v>5</v>
      </c>
    </row>
    <row r="12" spans="1:15" s="120" customFormat="1" ht="21.75" customHeight="1">
      <c r="B12" s="125" t="s">
        <v>11</v>
      </c>
      <c r="C12" s="118" t="s">
        <v>8</v>
      </c>
      <c r="D12" s="118"/>
      <c r="E12" s="123" t="s">
        <v>97</v>
      </c>
      <c r="F12" s="118"/>
      <c r="G12" s="123" t="s">
        <v>32</v>
      </c>
      <c r="H12" s="118"/>
      <c r="I12" s="123" t="s">
        <v>98</v>
      </c>
      <c r="K12" s="118" t="s">
        <v>33</v>
      </c>
      <c r="L12" s="118"/>
      <c r="M12" s="118" t="s">
        <v>161</v>
      </c>
      <c r="N12" s="118"/>
      <c r="O12" s="118" t="s">
        <v>37</v>
      </c>
    </row>
    <row r="13" spans="1:15" s="120" customFormat="1" ht="21.75" customHeight="1">
      <c r="A13" s="78"/>
      <c r="B13" s="125"/>
      <c r="C13" s="225" t="s">
        <v>50</v>
      </c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</row>
    <row r="14" spans="1:15" s="46" customFormat="1" ht="21.75" customHeight="1">
      <c r="A14" s="54" t="s">
        <v>183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75" customFormat="1" ht="21.75" customHeight="1">
      <c r="A15" s="126" t="s">
        <v>184</v>
      </c>
      <c r="B15" s="147"/>
      <c r="C15" s="127">
        <v>198000000</v>
      </c>
      <c r="D15" s="127"/>
      <c r="E15" s="127">
        <v>726100000</v>
      </c>
      <c r="F15" s="127"/>
      <c r="G15" s="127">
        <v>22000000</v>
      </c>
      <c r="H15" s="127"/>
      <c r="I15" s="127">
        <v>420000000</v>
      </c>
      <c r="J15" s="127"/>
      <c r="K15" s="127">
        <v>4906334690</v>
      </c>
      <c r="L15" s="127"/>
      <c r="M15" s="127">
        <v>1626650745</v>
      </c>
      <c r="N15" s="127"/>
      <c r="O15" s="127">
        <f>SUM(C15:N15)</f>
        <v>7899085435</v>
      </c>
    </row>
    <row r="16" spans="1:15" ht="10.050000000000001" customHeight="1">
      <c r="A16" s="126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</row>
    <row r="17" spans="1:15" ht="21.75" customHeight="1">
      <c r="A17" s="129" t="s">
        <v>168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</row>
    <row r="18" spans="1:15" ht="21.75" customHeight="1">
      <c r="A18" s="77" t="s">
        <v>169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</row>
    <row r="19" spans="1:15" s="52" customFormat="1" ht="21.75" customHeight="1">
      <c r="A19" s="131" t="s">
        <v>131</v>
      </c>
      <c r="B19" s="98">
        <v>21</v>
      </c>
      <c r="C19" s="103">
        <v>0</v>
      </c>
      <c r="D19" s="132"/>
      <c r="E19" s="103">
        <v>0</v>
      </c>
      <c r="F19" s="132"/>
      <c r="G19" s="103">
        <v>0</v>
      </c>
      <c r="H19" s="132"/>
      <c r="I19" s="103">
        <v>0</v>
      </c>
      <c r="J19" s="132"/>
      <c r="K19" s="133">
        <v>-81180000</v>
      </c>
      <c r="L19" s="132"/>
      <c r="M19" s="103">
        <v>0</v>
      </c>
      <c r="N19" s="134"/>
      <c r="O19" s="135">
        <f>SUM(C19:M19)</f>
        <v>-81180000</v>
      </c>
    </row>
    <row r="20" spans="1:15" s="75" customFormat="1" ht="21.75" customHeight="1">
      <c r="A20" s="136" t="s">
        <v>170</v>
      </c>
      <c r="B20" s="147"/>
      <c r="C20" s="137">
        <v>0</v>
      </c>
      <c r="D20" s="130"/>
      <c r="E20" s="137">
        <v>0</v>
      </c>
      <c r="F20" s="130"/>
      <c r="G20" s="137">
        <v>0</v>
      </c>
      <c r="H20" s="130"/>
      <c r="I20" s="137">
        <v>0</v>
      </c>
      <c r="J20" s="130"/>
      <c r="K20" s="138">
        <f>SUM(K18:K19)</f>
        <v>-81180000</v>
      </c>
      <c r="L20" s="130"/>
      <c r="M20" s="137">
        <v>0</v>
      </c>
      <c r="N20" s="130"/>
      <c r="O20" s="139">
        <f>SUM(O18:O19)</f>
        <v>-81180000</v>
      </c>
    </row>
    <row r="21" spans="1:15" ht="10.050000000000001" customHeight="1">
      <c r="A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5" s="75" customFormat="1" ht="21.75" customHeight="1">
      <c r="A22" s="129" t="s">
        <v>171</v>
      </c>
      <c r="B22" s="147"/>
      <c r="C22" s="148">
        <v>0</v>
      </c>
      <c r="D22" s="130"/>
      <c r="E22" s="148">
        <v>0</v>
      </c>
      <c r="F22" s="130"/>
      <c r="G22" s="148">
        <v>0</v>
      </c>
      <c r="H22" s="130"/>
      <c r="I22" s="148">
        <v>0</v>
      </c>
      <c r="J22" s="130"/>
      <c r="K22" s="138">
        <f>SUM(K20:K21)</f>
        <v>-81180000</v>
      </c>
      <c r="L22" s="130"/>
      <c r="M22" s="148">
        <v>0</v>
      </c>
      <c r="N22" s="130"/>
      <c r="O22" s="139">
        <f>SUM(O20:O21)</f>
        <v>-81180000</v>
      </c>
    </row>
    <row r="23" spans="1:15" ht="10.050000000000001" customHeight="1">
      <c r="A23" s="129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</row>
    <row r="24" spans="1:15" ht="21.75" customHeight="1">
      <c r="A24" s="129" t="s">
        <v>132</v>
      </c>
      <c r="B24" s="125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</row>
    <row r="25" spans="1:15" s="52" customFormat="1" ht="21.75" customHeight="1">
      <c r="A25" s="141" t="s">
        <v>99</v>
      </c>
      <c r="B25" s="125"/>
      <c r="C25" s="72">
        <v>0</v>
      </c>
      <c r="D25" s="134"/>
      <c r="E25" s="72">
        <v>0</v>
      </c>
      <c r="F25" s="134"/>
      <c r="G25" s="72">
        <v>0</v>
      </c>
      <c r="H25" s="134"/>
      <c r="I25" s="72">
        <v>0</v>
      </c>
      <c r="J25" s="134"/>
      <c r="K25" s="140">
        <f>'PL7'!F28</f>
        <v>737616437</v>
      </c>
      <c r="L25" s="140"/>
      <c r="M25" s="72">
        <v>0</v>
      </c>
      <c r="N25" s="140"/>
      <c r="O25" s="140">
        <f>SUM(C25:M25)</f>
        <v>737616437</v>
      </c>
    </row>
    <row r="26" spans="1:15" s="52" customFormat="1" ht="21.75" customHeight="1">
      <c r="A26" s="141" t="s">
        <v>133</v>
      </c>
      <c r="B26" s="98"/>
      <c r="C26" s="103">
        <v>0</v>
      </c>
      <c r="D26" s="134"/>
      <c r="E26" s="103">
        <v>0</v>
      </c>
      <c r="F26" s="134"/>
      <c r="G26" s="103">
        <v>0</v>
      </c>
      <c r="H26" s="134"/>
      <c r="I26" s="103">
        <v>0</v>
      </c>
      <c r="J26" s="134"/>
      <c r="K26" s="132">
        <v>-2250344</v>
      </c>
      <c r="L26" s="140"/>
      <c r="M26" s="132">
        <v>814937114</v>
      </c>
      <c r="N26" s="140"/>
      <c r="O26" s="142">
        <f>SUM(C26:M26)</f>
        <v>812686770</v>
      </c>
    </row>
    <row r="27" spans="1:15" s="75" customFormat="1" ht="21.75" customHeight="1">
      <c r="A27" s="129" t="s">
        <v>132</v>
      </c>
      <c r="B27" s="147"/>
      <c r="C27" s="137">
        <v>0</v>
      </c>
      <c r="D27" s="130"/>
      <c r="E27" s="137">
        <v>0</v>
      </c>
      <c r="F27" s="130"/>
      <c r="G27" s="137">
        <v>0</v>
      </c>
      <c r="H27" s="130"/>
      <c r="I27" s="137">
        <v>0</v>
      </c>
      <c r="J27" s="130"/>
      <c r="K27" s="143">
        <f>SUM(K25:K26)</f>
        <v>735366093</v>
      </c>
      <c r="L27" s="127"/>
      <c r="M27" s="143">
        <f>SUM(M25:M26)</f>
        <v>814937114</v>
      </c>
      <c r="N27" s="127"/>
      <c r="O27" s="143">
        <f>SUM(C27:M27)</f>
        <v>1550303207</v>
      </c>
    </row>
    <row r="28" spans="1:15" ht="10.050000000000001" customHeight="1">
      <c r="A28" s="129"/>
      <c r="C28" s="127"/>
      <c r="D28" s="140"/>
      <c r="E28" s="127"/>
      <c r="F28" s="140"/>
      <c r="G28" s="127"/>
      <c r="H28" s="140"/>
      <c r="I28" s="127"/>
      <c r="J28" s="140"/>
      <c r="K28" s="127"/>
      <c r="L28" s="140"/>
      <c r="M28" s="127"/>
      <c r="N28" s="127"/>
      <c r="O28" s="144"/>
    </row>
    <row r="29" spans="1:15" s="75" customFormat="1" ht="21.75" customHeight="1" thickBot="1">
      <c r="A29" s="75" t="s">
        <v>185</v>
      </c>
      <c r="B29" s="147"/>
      <c r="C29" s="145">
        <f>C27+C20+C15</f>
        <v>198000000</v>
      </c>
      <c r="D29" s="127"/>
      <c r="E29" s="145">
        <f>E27+E20+E15</f>
        <v>726100000</v>
      </c>
      <c r="F29" s="127"/>
      <c r="G29" s="145">
        <f>G27+G20+G15</f>
        <v>22000000</v>
      </c>
      <c r="H29" s="127"/>
      <c r="I29" s="145">
        <f>I27+I20+I15</f>
        <v>420000000</v>
      </c>
      <c r="J29" s="127"/>
      <c r="K29" s="145">
        <f>K27+K20+K15</f>
        <v>5560520783</v>
      </c>
      <c r="L29" s="127"/>
      <c r="M29" s="145">
        <f>M27+M20+M15</f>
        <v>2441587859</v>
      </c>
      <c r="N29" s="127"/>
      <c r="O29" s="145">
        <f>O27+O20+O15</f>
        <v>9368208642</v>
      </c>
    </row>
    <row r="30" spans="1:15" ht="21.75" customHeight="1" thickTop="1">
      <c r="A30" s="75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</row>
  </sheetData>
  <mergeCells count="3">
    <mergeCell ref="C4:O4"/>
    <mergeCell ref="G6:K6"/>
    <mergeCell ref="C13:O13"/>
  </mergeCells>
  <pageMargins left="0.6" right="0.6" top="0.48" bottom="0.5" header="0.5" footer="0.5"/>
  <pageSetup paperSize="9" scale="78" firstPageNumber="8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1BD6-E8BA-45D1-8256-BD5981E43C94}">
  <sheetPr>
    <tabColor rgb="FF00B050"/>
  </sheetPr>
  <dimension ref="A1:O30"/>
  <sheetViews>
    <sheetView zoomScaleNormal="100" zoomScaleSheetLayoutView="70" workbookViewId="0"/>
  </sheetViews>
  <sheetFormatPr defaultColWidth="9.21875" defaultRowHeight="13.8"/>
  <cols>
    <col min="1" max="1" width="57.88671875" style="78" customWidth="1"/>
    <col min="2" max="2" width="7.21875" style="98" bestFit="1" customWidth="1"/>
    <col min="3" max="3" width="14.21875" style="78" customWidth="1"/>
    <col min="4" max="4" width="1.21875" style="120" customWidth="1"/>
    <col min="5" max="5" width="14.21875" style="78" customWidth="1"/>
    <col min="6" max="6" width="1.21875" style="120" customWidth="1"/>
    <col min="7" max="7" width="14.21875" style="78" customWidth="1"/>
    <col min="8" max="8" width="1.21875" style="120" customWidth="1"/>
    <col min="9" max="9" width="14.21875" style="78" customWidth="1"/>
    <col min="10" max="10" width="1.21875" style="120" customWidth="1"/>
    <col min="11" max="11" width="15" style="78" customWidth="1"/>
    <col min="12" max="12" width="1.21875" style="120" customWidth="1"/>
    <col min="13" max="13" width="15.6640625" style="78" customWidth="1"/>
    <col min="14" max="14" width="1.21875" style="120" customWidth="1"/>
    <col min="15" max="15" width="15" style="78" customWidth="1"/>
    <col min="16" max="16384" width="9.21875" style="78"/>
  </cols>
  <sheetData>
    <row r="1" spans="1:15" ht="21.75" customHeight="1">
      <c r="A1" s="110" t="s">
        <v>10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21.75" customHeight="1">
      <c r="A2" s="112" t="s">
        <v>100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16.5" customHeight="1">
      <c r="A3" s="113"/>
      <c r="B3" s="85"/>
      <c r="C3" s="114"/>
      <c r="D3" s="115"/>
      <c r="E3" s="114"/>
      <c r="F3" s="115"/>
      <c r="G3" s="114"/>
      <c r="H3" s="115"/>
      <c r="I3" s="114"/>
      <c r="J3" s="115"/>
      <c r="K3" s="114"/>
      <c r="L3" s="115"/>
      <c r="M3" s="114"/>
      <c r="N3" s="115"/>
      <c r="O3" s="114"/>
    </row>
    <row r="4" spans="1:15" ht="21.75" customHeight="1">
      <c r="A4" s="113"/>
      <c r="B4" s="85"/>
      <c r="C4" s="223" t="s">
        <v>45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ht="21.75" customHeight="1">
      <c r="A5" s="113"/>
      <c r="B5" s="85"/>
      <c r="C5" s="116"/>
      <c r="D5" s="117"/>
      <c r="E5" s="118"/>
      <c r="F5" s="117"/>
      <c r="H5" s="117"/>
      <c r="I5" s="116"/>
      <c r="J5" s="117"/>
      <c r="K5" s="116"/>
      <c r="L5" s="117"/>
      <c r="M5" s="119" t="s">
        <v>88</v>
      </c>
      <c r="N5" s="117"/>
      <c r="O5" s="116"/>
    </row>
    <row r="6" spans="1:15" ht="21.75" customHeight="1">
      <c r="A6" s="113"/>
      <c r="D6" s="115"/>
      <c r="E6" s="118"/>
      <c r="G6" s="224" t="s">
        <v>30</v>
      </c>
      <c r="H6" s="224"/>
      <c r="I6" s="224"/>
      <c r="J6" s="224"/>
      <c r="K6" s="224"/>
      <c r="M6" s="121" t="s">
        <v>89</v>
      </c>
      <c r="N6" s="115"/>
      <c r="O6" s="122"/>
    </row>
    <row r="7" spans="1:15" ht="21.75" customHeight="1">
      <c r="A7" s="113"/>
      <c r="D7" s="115"/>
      <c r="E7" s="118"/>
      <c r="G7" s="118"/>
      <c r="H7" s="118"/>
      <c r="I7" s="118"/>
      <c r="J7" s="118"/>
      <c r="K7" s="118"/>
      <c r="M7" s="123" t="s">
        <v>188</v>
      </c>
      <c r="N7" s="115"/>
      <c r="O7" s="122"/>
    </row>
    <row r="8" spans="1:15" ht="21.75" customHeight="1">
      <c r="A8" s="113"/>
      <c r="D8" s="115"/>
      <c r="E8" s="118"/>
      <c r="G8" s="118"/>
      <c r="H8" s="118"/>
      <c r="I8" s="118"/>
      <c r="J8" s="118"/>
      <c r="K8" s="118"/>
      <c r="M8" s="123" t="s">
        <v>160</v>
      </c>
      <c r="N8" s="115"/>
      <c r="O8" s="122"/>
    </row>
    <row r="9" spans="1:15" ht="21.75" customHeight="1">
      <c r="A9" s="113"/>
      <c r="D9" s="115"/>
      <c r="E9" s="118" t="s">
        <v>55</v>
      </c>
      <c r="G9" s="118"/>
      <c r="H9" s="118"/>
      <c r="I9" s="118"/>
      <c r="J9" s="118"/>
      <c r="K9" s="118"/>
      <c r="M9" s="123" t="s">
        <v>163</v>
      </c>
      <c r="N9" s="115"/>
      <c r="O9" s="122"/>
    </row>
    <row r="10" spans="1:15" ht="21.75" customHeight="1">
      <c r="A10" s="113"/>
      <c r="C10" s="122" t="s">
        <v>94</v>
      </c>
      <c r="D10" s="115"/>
      <c r="E10" s="123" t="s">
        <v>54</v>
      </c>
      <c r="G10" s="118"/>
      <c r="H10" s="118"/>
      <c r="I10" s="124"/>
      <c r="J10" s="118"/>
      <c r="K10" s="118"/>
      <c r="M10" s="118" t="s">
        <v>162</v>
      </c>
      <c r="N10" s="115"/>
      <c r="O10" s="122"/>
    </row>
    <row r="11" spans="1:15" s="120" customFormat="1" ht="21.75" customHeight="1">
      <c r="B11" s="125"/>
      <c r="C11" s="118" t="s">
        <v>95</v>
      </c>
      <c r="D11" s="118"/>
      <c r="E11" s="123" t="s">
        <v>96</v>
      </c>
      <c r="F11" s="118"/>
      <c r="G11" s="118"/>
      <c r="I11" s="123" t="s">
        <v>76</v>
      </c>
      <c r="L11" s="115"/>
      <c r="M11" s="118" t="s">
        <v>164</v>
      </c>
      <c r="N11" s="118"/>
      <c r="O11" s="122" t="s">
        <v>5</v>
      </c>
    </row>
    <row r="12" spans="1:15" s="120" customFormat="1" ht="21.75" customHeight="1">
      <c r="B12" s="125" t="s">
        <v>11</v>
      </c>
      <c r="C12" s="118" t="s">
        <v>8</v>
      </c>
      <c r="D12" s="118"/>
      <c r="E12" s="123" t="s">
        <v>97</v>
      </c>
      <c r="F12" s="118"/>
      <c r="G12" s="123" t="s">
        <v>32</v>
      </c>
      <c r="H12" s="118"/>
      <c r="I12" s="123" t="s">
        <v>98</v>
      </c>
      <c r="K12" s="118" t="s">
        <v>33</v>
      </c>
      <c r="L12" s="118"/>
      <c r="M12" s="118" t="s">
        <v>161</v>
      </c>
      <c r="N12" s="118"/>
      <c r="O12" s="118" t="s">
        <v>37</v>
      </c>
    </row>
    <row r="13" spans="1:15" s="120" customFormat="1" ht="21.75" customHeight="1">
      <c r="A13" s="78"/>
      <c r="B13" s="125"/>
      <c r="C13" s="225" t="s">
        <v>50</v>
      </c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</row>
    <row r="14" spans="1:15" s="46" customFormat="1" ht="21.75" customHeight="1">
      <c r="A14" s="54" t="s">
        <v>193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75" customFormat="1" ht="21.75" customHeight="1">
      <c r="A15" s="126" t="s">
        <v>194</v>
      </c>
      <c r="B15" s="147"/>
      <c r="C15" s="127">
        <f>'SH-E PY 8 '!C29</f>
        <v>198000000</v>
      </c>
      <c r="D15" s="127"/>
      <c r="E15" s="127">
        <f>'SH-E PY 8 '!E29</f>
        <v>726100000</v>
      </c>
      <c r="F15" s="127"/>
      <c r="G15" s="127">
        <f>'SH-E PY 8 '!G29</f>
        <v>22000000</v>
      </c>
      <c r="H15" s="127"/>
      <c r="I15" s="127">
        <f>'SH-E PY 8 '!I29</f>
        <v>420000000</v>
      </c>
      <c r="J15" s="127"/>
      <c r="K15" s="127">
        <f>'SH-E PY 8 '!K29</f>
        <v>5560520783</v>
      </c>
      <c r="L15" s="127"/>
      <c r="M15" s="127">
        <f>'SH-E PY 8 '!M29</f>
        <v>2441587859</v>
      </c>
      <c r="N15" s="127"/>
      <c r="O15" s="127">
        <f>SUM(C15:N15)</f>
        <v>9368208642</v>
      </c>
    </row>
    <row r="16" spans="1:15" ht="10.050000000000001" customHeight="1">
      <c r="A16" s="126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</row>
    <row r="17" spans="1:15" ht="21.75" customHeight="1">
      <c r="A17" s="129" t="s">
        <v>168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</row>
    <row r="18" spans="1:15" ht="21.75" customHeight="1">
      <c r="A18" s="77" t="s">
        <v>169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</row>
    <row r="19" spans="1:15" s="52" customFormat="1" ht="21.75" customHeight="1">
      <c r="A19" s="131" t="s">
        <v>131</v>
      </c>
      <c r="B19" s="98">
        <v>21</v>
      </c>
      <c r="C19" s="103">
        <v>0</v>
      </c>
      <c r="D19" s="132"/>
      <c r="E19" s="103">
        <v>0</v>
      </c>
      <c r="F19" s="132"/>
      <c r="G19" s="103">
        <v>0</v>
      </c>
      <c r="H19" s="132"/>
      <c r="I19" s="103">
        <v>0</v>
      </c>
      <c r="J19" s="132"/>
      <c r="K19" s="135">
        <v>-591030000</v>
      </c>
      <c r="L19" s="132"/>
      <c r="M19" s="103">
        <v>0</v>
      </c>
      <c r="N19" s="134"/>
      <c r="O19" s="135">
        <f>SUM(C19:M19)</f>
        <v>-591030000</v>
      </c>
    </row>
    <row r="20" spans="1:15" s="75" customFormat="1" ht="21.75" customHeight="1">
      <c r="A20" s="136" t="s">
        <v>170</v>
      </c>
      <c r="B20" s="147"/>
      <c r="C20" s="137">
        <v>0</v>
      </c>
      <c r="D20" s="130"/>
      <c r="E20" s="137">
        <v>0</v>
      </c>
      <c r="F20" s="130"/>
      <c r="G20" s="137">
        <v>0</v>
      </c>
      <c r="H20" s="130"/>
      <c r="I20" s="137">
        <v>0</v>
      </c>
      <c r="J20" s="130"/>
      <c r="K20" s="138">
        <f>SUM(K18:K19)</f>
        <v>-591030000</v>
      </c>
      <c r="L20" s="130"/>
      <c r="M20" s="137">
        <v>0</v>
      </c>
      <c r="N20" s="130"/>
      <c r="O20" s="139">
        <f>SUM(O18:O19)</f>
        <v>-591030000</v>
      </c>
    </row>
    <row r="21" spans="1:15" ht="10.050000000000001" customHeight="1">
      <c r="A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5" s="75" customFormat="1" ht="21.75" customHeight="1">
      <c r="A22" s="129" t="s">
        <v>171</v>
      </c>
      <c r="B22" s="147"/>
      <c r="C22" s="148">
        <v>0</v>
      </c>
      <c r="D22" s="130"/>
      <c r="E22" s="148">
        <v>0</v>
      </c>
      <c r="F22" s="130"/>
      <c r="G22" s="148">
        <v>0</v>
      </c>
      <c r="H22" s="130"/>
      <c r="I22" s="148">
        <v>0</v>
      </c>
      <c r="J22" s="130"/>
      <c r="K22" s="138">
        <f>SUM(K20:K21)</f>
        <v>-591030000</v>
      </c>
      <c r="L22" s="130"/>
      <c r="M22" s="148">
        <v>0</v>
      </c>
      <c r="N22" s="130"/>
      <c r="O22" s="139">
        <f>SUM(O20:O21)</f>
        <v>-591030000</v>
      </c>
    </row>
    <row r="23" spans="1:15" ht="10.050000000000001" customHeight="1">
      <c r="A23" s="129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</row>
    <row r="24" spans="1:15" ht="21.75" customHeight="1">
      <c r="A24" s="129" t="s">
        <v>132</v>
      </c>
      <c r="B24" s="125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</row>
    <row r="25" spans="1:15" s="52" customFormat="1" ht="21.75" customHeight="1">
      <c r="A25" s="141" t="s">
        <v>99</v>
      </c>
      <c r="B25" s="125"/>
      <c r="C25" s="72">
        <v>0</v>
      </c>
      <c r="D25" s="134"/>
      <c r="E25" s="72">
        <v>0</v>
      </c>
      <c r="F25" s="134"/>
      <c r="G25" s="72">
        <v>0</v>
      </c>
      <c r="H25" s="134"/>
      <c r="I25" s="72">
        <v>0</v>
      </c>
      <c r="J25" s="134"/>
      <c r="K25" s="140">
        <f>'PL7'!D28</f>
        <v>702507095</v>
      </c>
      <c r="L25" s="140"/>
      <c r="M25" s="72">
        <v>0</v>
      </c>
      <c r="N25" s="140"/>
      <c r="O25" s="140">
        <f>SUM(C25:M25)</f>
        <v>702507095</v>
      </c>
    </row>
    <row r="26" spans="1:15" s="52" customFormat="1" ht="21.75" customHeight="1">
      <c r="A26" s="141" t="s">
        <v>133</v>
      </c>
      <c r="B26" s="98"/>
      <c r="C26" s="103">
        <v>0</v>
      </c>
      <c r="D26" s="134"/>
      <c r="E26" s="103">
        <v>0</v>
      </c>
      <c r="F26" s="134"/>
      <c r="G26" s="103">
        <v>0</v>
      </c>
      <c r="H26" s="134"/>
      <c r="I26" s="103">
        <v>0</v>
      </c>
      <c r="J26" s="134"/>
      <c r="K26" s="132">
        <v>-4692211</v>
      </c>
      <c r="L26" s="140"/>
      <c r="M26" s="132">
        <v>113612125</v>
      </c>
      <c r="N26" s="140"/>
      <c r="O26" s="142">
        <f>SUM(C26:M26)</f>
        <v>108919914</v>
      </c>
    </row>
    <row r="27" spans="1:15" s="75" customFormat="1" ht="21.75" customHeight="1">
      <c r="A27" s="129" t="s">
        <v>132</v>
      </c>
      <c r="B27" s="147"/>
      <c r="C27" s="137">
        <v>0</v>
      </c>
      <c r="D27" s="130"/>
      <c r="E27" s="137">
        <v>0</v>
      </c>
      <c r="F27" s="130"/>
      <c r="G27" s="137">
        <v>0</v>
      </c>
      <c r="H27" s="130"/>
      <c r="I27" s="137">
        <v>0</v>
      </c>
      <c r="J27" s="130"/>
      <c r="K27" s="143">
        <f>SUM(K25:K26)</f>
        <v>697814884</v>
      </c>
      <c r="L27" s="127"/>
      <c r="M27" s="143">
        <f>SUM(M25:M26)</f>
        <v>113612125</v>
      </c>
      <c r="N27" s="127"/>
      <c r="O27" s="143">
        <f>SUM(C27:M27)</f>
        <v>811427009</v>
      </c>
    </row>
    <row r="28" spans="1:15" ht="10.050000000000001" customHeight="1">
      <c r="A28" s="129"/>
      <c r="C28" s="127"/>
      <c r="D28" s="140"/>
      <c r="E28" s="127"/>
      <c r="F28" s="140"/>
      <c r="G28" s="127"/>
      <c r="H28" s="140"/>
      <c r="I28" s="127"/>
      <c r="J28" s="140"/>
      <c r="K28" s="127"/>
      <c r="L28" s="140"/>
      <c r="M28" s="127"/>
      <c r="N28" s="127"/>
      <c r="O28" s="144"/>
    </row>
    <row r="29" spans="1:15" s="75" customFormat="1" ht="21.75" customHeight="1" thickBot="1">
      <c r="A29" s="75" t="s">
        <v>195</v>
      </c>
      <c r="B29" s="147"/>
      <c r="C29" s="145">
        <f>C27+C20+C15</f>
        <v>198000000</v>
      </c>
      <c r="D29" s="127"/>
      <c r="E29" s="145">
        <f>E27+E20+E15</f>
        <v>726100000</v>
      </c>
      <c r="F29" s="127"/>
      <c r="G29" s="145">
        <f>G27+G20+G15</f>
        <v>22000000</v>
      </c>
      <c r="H29" s="127"/>
      <c r="I29" s="145">
        <f>I27+I20+I15</f>
        <v>420000000</v>
      </c>
      <c r="J29" s="127"/>
      <c r="K29" s="145">
        <f>K27+K20+K15</f>
        <v>5667305667</v>
      </c>
      <c r="L29" s="127"/>
      <c r="M29" s="145">
        <f>M27+M20+M15</f>
        <v>2555199984</v>
      </c>
      <c r="N29" s="127"/>
      <c r="O29" s="145">
        <f>O27+O20+O15</f>
        <v>9588605651</v>
      </c>
    </row>
    <row r="30" spans="1:15" ht="21.75" customHeight="1" thickTop="1">
      <c r="A30" s="75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</row>
  </sheetData>
  <mergeCells count="3">
    <mergeCell ref="C4:O4"/>
    <mergeCell ref="G6:K6"/>
    <mergeCell ref="C13:O13"/>
  </mergeCells>
  <pageMargins left="0.6" right="0.6" top="0.48" bottom="0.5" header="0.5" footer="0.5"/>
  <pageSetup paperSize="9" scale="78" firstPageNumber="9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30"/>
  <sheetViews>
    <sheetView zoomScaleNormal="100" zoomScaleSheetLayoutView="100" workbookViewId="0"/>
  </sheetViews>
  <sheetFormatPr defaultColWidth="9.21875" defaultRowHeight="21.75" customHeight="1"/>
  <cols>
    <col min="1" max="1" width="52.21875" style="40" customWidth="1"/>
    <col min="2" max="2" width="7.21875" style="7" customWidth="1"/>
    <col min="3" max="3" width="14.44140625" style="40" customWidth="1"/>
    <col min="4" max="4" width="1.109375" style="46" customWidth="1"/>
    <col min="5" max="5" width="14.44140625" style="40" customWidth="1"/>
    <col min="6" max="6" width="1.109375" style="46" customWidth="1"/>
    <col min="7" max="7" width="14.44140625" style="40" customWidth="1"/>
    <col min="8" max="8" width="1.109375" style="46" customWidth="1"/>
    <col min="9" max="9" width="14.44140625" style="40" customWidth="1"/>
    <col min="10" max="10" width="1.109375" style="46" customWidth="1"/>
    <col min="11" max="11" width="14.44140625" style="40" customWidth="1"/>
    <col min="12" max="12" width="1.109375" style="46" customWidth="1"/>
    <col min="13" max="13" width="15.6640625" style="40" customWidth="1"/>
    <col min="14" max="14" width="1.109375" style="46" customWidth="1"/>
    <col min="15" max="15" width="15.6640625" style="40" customWidth="1"/>
    <col min="16" max="16384" width="9.21875" style="40"/>
  </cols>
  <sheetData>
    <row r="1" spans="1:15" ht="21.75" customHeight="1">
      <c r="A1" s="149" t="s">
        <v>10</v>
      </c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 ht="21.75" customHeight="1">
      <c r="A2" s="151" t="s">
        <v>100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5" ht="16.95" customHeight="1">
      <c r="A3" s="3"/>
      <c r="B3" s="3"/>
      <c r="C3" s="4"/>
      <c r="D3" s="152"/>
      <c r="E3" s="4"/>
      <c r="F3" s="152"/>
      <c r="G3" s="4"/>
      <c r="H3" s="152"/>
      <c r="I3" s="4"/>
      <c r="J3" s="152"/>
      <c r="K3" s="4"/>
      <c r="L3" s="152"/>
      <c r="M3" s="4"/>
      <c r="N3" s="152"/>
      <c r="O3" s="4"/>
    </row>
    <row r="4" spans="1:15" ht="21.75" customHeight="1">
      <c r="A4" s="3"/>
      <c r="B4" s="3"/>
      <c r="C4" s="217" t="s">
        <v>42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ht="21.75" customHeight="1">
      <c r="A5" s="3"/>
      <c r="B5" s="3"/>
      <c r="C5" s="36"/>
      <c r="D5" s="153"/>
      <c r="E5" s="37"/>
      <c r="F5" s="153"/>
      <c r="H5" s="153"/>
      <c r="I5" s="36"/>
      <c r="J5" s="153"/>
      <c r="K5" s="36"/>
      <c r="L5" s="153"/>
      <c r="M5" s="154" t="s">
        <v>88</v>
      </c>
      <c r="N5" s="153"/>
      <c r="O5" s="36"/>
    </row>
    <row r="6" spans="1:15" ht="21.75" customHeight="1">
      <c r="A6" s="3"/>
      <c r="B6" s="6"/>
      <c r="D6" s="152"/>
      <c r="E6" s="37"/>
      <c r="G6" s="226" t="s">
        <v>30</v>
      </c>
      <c r="H6" s="226"/>
      <c r="I6" s="226"/>
      <c r="J6" s="226"/>
      <c r="K6" s="226"/>
      <c r="M6" s="155" t="s">
        <v>89</v>
      </c>
      <c r="N6" s="152"/>
      <c r="O6" s="156"/>
    </row>
    <row r="7" spans="1:15" ht="21.75" customHeight="1">
      <c r="A7" s="3"/>
      <c r="B7" s="6"/>
      <c r="D7" s="152"/>
      <c r="E7" s="37"/>
      <c r="G7" s="37"/>
      <c r="H7" s="37"/>
      <c r="I7" s="37"/>
      <c r="J7" s="37"/>
      <c r="K7" s="37"/>
      <c r="M7" s="31" t="s">
        <v>188</v>
      </c>
      <c r="N7" s="152"/>
      <c r="O7" s="156"/>
    </row>
    <row r="8" spans="1:15" ht="21.75" customHeight="1">
      <c r="A8" s="3"/>
      <c r="B8" s="6"/>
      <c r="D8" s="152"/>
      <c r="E8" s="37"/>
      <c r="G8" s="37"/>
      <c r="H8" s="37"/>
      <c r="I8" s="37"/>
      <c r="J8" s="37"/>
      <c r="K8" s="37"/>
      <c r="M8" s="31" t="s">
        <v>160</v>
      </c>
      <c r="N8" s="152"/>
      <c r="O8" s="156"/>
    </row>
    <row r="9" spans="1:15" ht="21.75" customHeight="1">
      <c r="A9" s="3"/>
      <c r="B9" s="6"/>
      <c r="D9" s="152"/>
      <c r="E9" s="37" t="s">
        <v>55</v>
      </c>
      <c r="G9" s="37"/>
      <c r="H9" s="37"/>
      <c r="I9" s="37"/>
      <c r="K9" s="37"/>
      <c r="M9" s="31" t="s">
        <v>163</v>
      </c>
      <c r="N9" s="152"/>
      <c r="O9" s="156"/>
    </row>
    <row r="10" spans="1:15" ht="21.75" customHeight="1">
      <c r="A10" s="3"/>
      <c r="B10" s="6"/>
      <c r="C10" s="156" t="s">
        <v>94</v>
      </c>
      <c r="D10" s="152"/>
      <c r="E10" s="31" t="s">
        <v>54</v>
      </c>
      <c r="G10" s="37"/>
      <c r="H10" s="37"/>
      <c r="K10" s="37"/>
      <c r="M10" s="37" t="s">
        <v>162</v>
      </c>
      <c r="N10" s="152"/>
      <c r="O10" s="156"/>
    </row>
    <row r="11" spans="1:15" s="46" customFormat="1" ht="21.75" customHeight="1">
      <c r="B11" s="35"/>
      <c r="C11" s="37" t="s">
        <v>95</v>
      </c>
      <c r="D11" s="37"/>
      <c r="E11" s="31" t="s">
        <v>96</v>
      </c>
      <c r="F11" s="37"/>
      <c r="I11" s="31" t="s">
        <v>76</v>
      </c>
      <c r="J11" s="152"/>
      <c r="L11" s="152"/>
      <c r="M11" s="37" t="s">
        <v>164</v>
      </c>
      <c r="N11" s="37"/>
      <c r="O11" s="156" t="s">
        <v>5</v>
      </c>
    </row>
    <row r="12" spans="1:15" s="46" customFormat="1" ht="21.75" customHeight="1">
      <c r="B12" s="35" t="s">
        <v>11</v>
      </c>
      <c r="C12" s="37" t="s">
        <v>8</v>
      </c>
      <c r="D12" s="37"/>
      <c r="E12" s="31" t="s">
        <v>97</v>
      </c>
      <c r="F12" s="37"/>
      <c r="G12" s="31" t="s">
        <v>32</v>
      </c>
      <c r="H12" s="37"/>
      <c r="I12" s="37" t="s">
        <v>98</v>
      </c>
      <c r="J12" s="37"/>
      <c r="K12" s="37" t="s">
        <v>33</v>
      </c>
      <c r="L12" s="37"/>
      <c r="M12" s="118" t="s">
        <v>161</v>
      </c>
      <c r="N12" s="37"/>
      <c r="O12" s="37" t="s">
        <v>37</v>
      </c>
    </row>
    <row r="13" spans="1:15" s="46" customFormat="1" ht="21.75" customHeight="1">
      <c r="A13" s="40"/>
      <c r="B13" s="35"/>
      <c r="C13" s="218" t="s">
        <v>50</v>
      </c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</row>
    <row r="14" spans="1:15" s="46" customFormat="1" ht="21.75" customHeight="1">
      <c r="A14" s="54" t="s">
        <v>183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78" customFormat="1" ht="21.75" customHeight="1">
      <c r="A15" s="126" t="s">
        <v>184</v>
      </c>
      <c r="B15" s="98"/>
      <c r="C15" s="127">
        <v>198000000</v>
      </c>
      <c r="D15" s="127"/>
      <c r="E15" s="127">
        <v>726100000</v>
      </c>
      <c r="F15" s="127"/>
      <c r="G15" s="127">
        <v>22000000</v>
      </c>
      <c r="H15" s="127"/>
      <c r="I15" s="127">
        <v>420000000</v>
      </c>
      <c r="J15" s="127"/>
      <c r="K15" s="127">
        <v>4886073810</v>
      </c>
      <c r="L15" s="127"/>
      <c r="M15" s="127">
        <v>1626650745</v>
      </c>
      <c r="N15" s="127"/>
      <c r="O15" s="127">
        <f>SUM(C15:N15)</f>
        <v>7878824555</v>
      </c>
    </row>
    <row r="16" spans="1:15" ht="12" customHeight="1">
      <c r="A16" s="126"/>
      <c r="B16" s="6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</row>
    <row r="17" spans="1:15" ht="21.75" customHeight="1">
      <c r="A17" s="126" t="s">
        <v>168</v>
      </c>
      <c r="B17" s="6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</row>
    <row r="18" spans="1:15" ht="21.75" customHeight="1">
      <c r="A18" s="77" t="s">
        <v>169</v>
      </c>
      <c r="B18" s="6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27"/>
    </row>
    <row r="19" spans="1:15" ht="21.75" customHeight="1">
      <c r="A19" s="131" t="s">
        <v>131</v>
      </c>
      <c r="B19" s="98">
        <v>21</v>
      </c>
      <c r="C19" s="103">
        <v>0</v>
      </c>
      <c r="D19" s="158"/>
      <c r="E19" s="103">
        <v>0</v>
      </c>
      <c r="F19" s="158"/>
      <c r="G19" s="103">
        <v>0</v>
      </c>
      <c r="H19" s="158"/>
      <c r="I19" s="103">
        <v>0</v>
      </c>
      <c r="J19" s="158"/>
      <c r="K19" s="158">
        <v>-81180000</v>
      </c>
      <c r="L19" s="158"/>
      <c r="M19" s="103">
        <v>0</v>
      </c>
      <c r="N19" s="159"/>
      <c r="O19" s="159">
        <f>SUM(C19:N19)</f>
        <v>-81180000</v>
      </c>
    </row>
    <row r="20" spans="1:15" ht="21.75" customHeight="1">
      <c r="A20" s="136" t="s">
        <v>170</v>
      </c>
      <c r="B20" s="6"/>
      <c r="C20" s="137">
        <v>0</v>
      </c>
      <c r="D20" s="130"/>
      <c r="E20" s="137">
        <v>0</v>
      </c>
      <c r="F20" s="130"/>
      <c r="G20" s="137">
        <v>0</v>
      </c>
      <c r="H20" s="130"/>
      <c r="I20" s="137">
        <v>0</v>
      </c>
      <c r="J20" s="130"/>
      <c r="K20" s="160">
        <f>SUM(K19:K19)</f>
        <v>-81180000</v>
      </c>
      <c r="L20" s="130"/>
      <c r="M20" s="137">
        <v>0</v>
      </c>
      <c r="N20" s="130"/>
      <c r="O20" s="160">
        <f>SUM(O19:O19)</f>
        <v>-81180000</v>
      </c>
    </row>
    <row r="21" spans="1:15" ht="12" customHeight="1">
      <c r="A21" s="126"/>
      <c r="B21" s="6"/>
      <c r="C21" s="161"/>
      <c r="D21" s="157"/>
      <c r="E21" s="161"/>
      <c r="F21" s="157"/>
      <c r="G21" s="161"/>
      <c r="H21" s="157"/>
      <c r="I21" s="161"/>
      <c r="J21" s="157"/>
      <c r="K21" s="157"/>
      <c r="L21" s="157"/>
      <c r="M21" s="161"/>
      <c r="N21" s="157"/>
      <c r="O21" s="157"/>
    </row>
    <row r="22" spans="1:15" ht="21.75" customHeight="1">
      <c r="A22" s="129" t="s">
        <v>171</v>
      </c>
      <c r="B22" s="6"/>
      <c r="C22" s="148">
        <v>0</v>
      </c>
      <c r="D22" s="130"/>
      <c r="E22" s="148">
        <v>0</v>
      </c>
      <c r="F22" s="130"/>
      <c r="G22" s="148">
        <v>0</v>
      </c>
      <c r="H22" s="130"/>
      <c r="I22" s="148">
        <v>0</v>
      </c>
      <c r="J22" s="130"/>
      <c r="K22" s="138">
        <f>SUM(K20:K21)</f>
        <v>-81180000</v>
      </c>
      <c r="L22" s="130"/>
      <c r="M22" s="148">
        <v>0</v>
      </c>
      <c r="N22" s="130"/>
      <c r="O22" s="139">
        <f>SUM(O20:O21)</f>
        <v>-81180000</v>
      </c>
    </row>
    <row r="23" spans="1:15" ht="12" customHeight="1">
      <c r="A23" s="126"/>
      <c r="B23" s="6"/>
      <c r="C23" s="161"/>
      <c r="D23" s="157"/>
      <c r="E23" s="161"/>
      <c r="F23" s="157"/>
      <c r="G23" s="161"/>
      <c r="H23" s="157"/>
      <c r="I23" s="161"/>
      <c r="J23" s="157"/>
      <c r="K23" s="157"/>
      <c r="L23" s="157"/>
      <c r="M23" s="161"/>
      <c r="N23" s="157"/>
      <c r="O23" s="157"/>
    </row>
    <row r="24" spans="1:15" ht="21.75" customHeight="1">
      <c r="A24" s="129" t="s">
        <v>132</v>
      </c>
      <c r="B24" s="10"/>
      <c r="C24" s="161"/>
      <c r="D24" s="157"/>
      <c r="E24" s="161"/>
      <c r="F24" s="157"/>
      <c r="G24" s="161"/>
      <c r="H24" s="157"/>
      <c r="I24" s="161"/>
      <c r="J24" s="157"/>
      <c r="K24" s="157"/>
      <c r="L24" s="157"/>
      <c r="M24" s="161"/>
      <c r="N24" s="157"/>
      <c r="O24" s="157"/>
    </row>
    <row r="25" spans="1:15" ht="21.75" customHeight="1">
      <c r="A25" s="46" t="s">
        <v>99</v>
      </c>
      <c r="B25" s="10"/>
      <c r="C25" s="72">
        <v>0</v>
      </c>
      <c r="D25" s="162"/>
      <c r="E25" s="72">
        <v>0</v>
      </c>
      <c r="F25" s="162"/>
      <c r="G25" s="72">
        <v>0</v>
      </c>
      <c r="H25" s="162"/>
      <c r="I25" s="72">
        <v>0</v>
      </c>
      <c r="J25" s="140"/>
      <c r="K25" s="140">
        <f>'PL7'!J28</f>
        <v>737357134</v>
      </c>
      <c r="L25" s="140"/>
      <c r="M25" s="72">
        <v>0</v>
      </c>
      <c r="N25" s="140"/>
      <c r="O25" s="140">
        <f>SUM(C25:M25)</f>
        <v>737357134</v>
      </c>
    </row>
    <row r="26" spans="1:15" ht="21.75" customHeight="1">
      <c r="A26" s="141" t="s">
        <v>133</v>
      </c>
      <c r="C26" s="103">
        <v>0</v>
      </c>
      <c r="D26" s="162"/>
      <c r="E26" s="103">
        <v>0</v>
      </c>
      <c r="F26" s="162"/>
      <c r="G26" s="103">
        <v>0</v>
      </c>
      <c r="H26" s="162"/>
      <c r="I26" s="103">
        <v>0</v>
      </c>
      <c r="J26" s="140"/>
      <c r="K26" s="163">
        <v>-2250344</v>
      </c>
      <c r="L26" s="140"/>
      <c r="M26" s="164">
        <v>814937114</v>
      </c>
      <c r="N26" s="140"/>
      <c r="O26" s="142">
        <f>SUM(C26:M26)</f>
        <v>812686770</v>
      </c>
    </row>
    <row r="27" spans="1:15" s="54" customFormat="1" ht="21.75" customHeight="1">
      <c r="A27" s="129" t="s">
        <v>132</v>
      </c>
      <c r="B27" s="6"/>
      <c r="C27" s="137">
        <v>0</v>
      </c>
      <c r="D27" s="165"/>
      <c r="E27" s="137">
        <v>0</v>
      </c>
      <c r="F27" s="165"/>
      <c r="G27" s="137">
        <v>0</v>
      </c>
      <c r="H27" s="165"/>
      <c r="I27" s="137">
        <v>0</v>
      </c>
      <c r="J27" s="127"/>
      <c r="K27" s="143">
        <f>SUM(K25:K26)</f>
        <v>735106790</v>
      </c>
      <c r="L27" s="127"/>
      <c r="M27" s="143">
        <f>SUM(M25:M26)</f>
        <v>814937114</v>
      </c>
      <c r="N27" s="127"/>
      <c r="O27" s="143">
        <f>SUM(O25:O26)</f>
        <v>1550043904</v>
      </c>
    </row>
    <row r="28" spans="1:15" s="54" customFormat="1" ht="12" customHeight="1">
      <c r="A28" s="129"/>
      <c r="B28" s="6"/>
      <c r="C28" s="166"/>
      <c r="D28" s="165"/>
      <c r="E28" s="166"/>
      <c r="F28" s="165"/>
      <c r="G28" s="166"/>
      <c r="H28" s="165"/>
      <c r="I28" s="167"/>
      <c r="J28" s="130"/>
      <c r="K28" s="167"/>
      <c r="L28" s="130"/>
      <c r="M28" s="167"/>
      <c r="N28" s="130"/>
      <c r="O28" s="167"/>
    </row>
    <row r="29" spans="1:15" ht="21.75" customHeight="1" thickBot="1">
      <c r="A29" s="54" t="s">
        <v>185</v>
      </c>
      <c r="B29" s="6"/>
      <c r="C29" s="168">
        <f>C15+C20+C27</f>
        <v>198000000</v>
      </c>
      <c r="D29" s="157"/>
      <c r="E29" s="168">
        <f>E15+E20+E27</f>
        <v>726100000</v>
      </c>
      <c r="F29" s="157"/>
      <c r="G29" s="168">
        <f>G15+G20+G27</f>
        <v>22000000</v>
      </c>
      <c r="H29" s="157"/>
      <c r="I29" s="168">
        <f>I15+I20+I27</f>
        <v>420000000</v>
      </c>
      <c r="J29" s="157"/>
      <c r="K29" s="168">
        <f>K15+K20+K27</f>
        <v>5540000600</v>
      </c>
      <c r="L29" s="157"/>
      <c r="M29" s="168">
        <f>M15+M20+M27</f>
        <v>2441587859</v>
      </c>
      <c r="N29" s="157"/>
      <c r="O29" s="168">
        <f>O15+O20+O27</f>
        <v>9347688459</v>
      </c>
    </row>
    <row r="30" spans="1:15" ht="21.75" customHeight="1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80" firstPageNumber="10" orientation="landscape" useFirstPageNumber="1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C3CB6-5C5A-4D7B-A916-D2C09A192FA9}">
  <sheetPr>
    <tabColor rgb="FF00B050"/>
  </sheetPr>
  <dimension ref="A1:O30"/>
  <sheetViews>
    <sheetView zoomScaleNormal="100" zoomScaleSheetLayoutView="55" workbookViewId="0"/>
  </sheetViews>
  <sheetFormatPr defaultColWidth="9.21875" defaultRowHeight="13.8"/>
  <cols>
    <col min="1" max="1" width="51.33203125" style="40" customWidth="1"/>
    <col min="2" max="2" width="7.21875" style="7" customWidth="1"/>
    <col min="3" max="3" width="14.44140625" style="40" customWidth="1"/>
    <col min="4" max="4" width="1.109375" style="46" customWidth="1"/>
    <col min="5" max="5" width="14.44140625" style="40" customWidth="1"/>
    <col min="6" max="6" width="1.109375" style="46" customWidth="1"/>
    <col min="7" max="7" width="14.44140625" style="40" customWidth="1"/>
    <col min="8" max="8" width="1.109375" style="46" customWidth="1"/>
    <col min="9" max="9" width="14.44140625" style="40" customWidth="1"/>
    <col min="10" max="10" width="1.109375" style="46" customWidth="1"/>
    <col min="11" max="11" width="16.109375" style="40" customWidth="1"/>
    <col min="12" max="12" width="1.109375" style="46" customWidth="1"/>
    <col min="13" max="13" width="15.6640625" style="40" customWidth="1"/>
    <col min="14" max="14" width="1.109375" style="46" customWidth="1"/>
    <col min="15" max="15" width="15.6640625" style="40" customWidth="1"/>
    <col min="16" max="16384" width="9.21875" style="40"/>
  </cols>
  <sheetData>
    <row r="1" spans="1:15" ht="21.75" customHeight="1">
      <c r="A1" s="149" t="s">
        <v>10</v>
      </c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 ht="21.75" customHeight="1">
      <c r="A2" s="151" t="s">
        <v>100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5" ht="16.95" customHeight="1">
      <c r="A3" s="3"/>
      <c r="B3" s="3"/>
      <c r="C3" s="4"/>
      <c r="D3" s="152"/>
      <c r="E3" s="4"/>
      <c r="F3" s="152"/>
      <c r="G3" s="4"/>
      <c r="H3" s="152"/>
      <c r="I3" s="4"/>
      <c r="J3" s="152"/>
      <c r="K3" s="4"/>
      <c r="L3" s="152"/>
      <c r="M3" s="4"/>
      <c r="N3" s="152"/>
      <c r="O3" s="4"/>
    </row>
    <row r="4" spans="1:15" ht="21.75" customHeight="1">
      <c r="A4" s="3"/>
      <c r="B4" s="3"/>
      <c r="C4" s="217" t="s">
        <v>42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ht="21.75" customHeight="1">
      <c r="A5" s="3"/>
      <c r="B5" s="3"/>
      <c r="C5" s="36"/>
      <c r="D5" s="153"/>
      <c r="E5" s="37"/>
      <c r="F5" s="153"/>
      <c r="H5" s="153"/>
      <c r="I5" s="36"/>
      <c r="J5" s="153"/>
      <c r="K5" s="36"/>
      <c r="L5" s="153"/>
      <c r="M5" s="154" t="s">
        <v>88</v>
      </c>
      <c r="N5" s="153"/>
      <c r="O5" s="36"/>
    </row>
    <row r="6" spans="1:15" ht="21.75" customHeight="1">
      <c r="A6" s="3"/>
      <c r="B6" s="6"/>
      <c r="D6" s="152"/>
      <c r="E6" s="37"/>
      <c r="G6" s="226" t="s">
        <v>30</v>
      </c>
      <c r="H6" s="226"/>
      <c r="I6" s="226"/>
      <c r="J6" s="226"/>
      <c r="K6" s="226"/>
      <c r="M6" s="155" t="s">
        <v>89</v>
      </c>
      <c r="N6" s="152"/>
      <c r="O6" s="156"/>
    </row>
    <row r="7" spans="1:15" ht="21.75" customHeight="1">
      <c r="A7" s="3"/>
      <c r="B7" s="6"/>
      <c r="D7" s="152"/>
      <c r="E7" s="37"/>
      <c r="G7" s="37"/>
      <c r="H7" s="37"/>
      <c r="I7" s="37"/>
      <c r="J7" s="37"/>
      <c r="K7" s="37"/>
      <c r="M7" s="31" t="s">
        <v>188</v>
      </c>
      <c r="N7" s="152"/>
      <c r="O7" s="156"/>
    </row>
    <row r="8" spans="1:15" ht="21.75" customHeight="1">
      <c r="A8" s="3"/>
      <c r="B8" s="6"/>
      <c r="D8" s="152"/>
      <c r="E8" s="37"/>
      <c r="G8" s="37"/>
      <c r="H8" s="37"/>
      <c r="I8" s="37"/>
      <c r="J8" s="37"/>
      <c r="K8" s="37"/>
      <c r="M8" s="31" t="s">
        <v>160</v>
      </c>
      <c r="N8" s="152"/>
      <c r="O8" s="156"/>
    </row>
    <row r="9" spans="1:15" ht="21.75" customHeight="1">
      <c r="A9" s="3"/>
      <c r="B9" s="6"/>
      <c r="D9" s="152"/>
      <c r="E9" s="37" t="s">
        <v>55</v>
      </c>
      <c r="G9" s="37"/>
      <c r="H9" s="37"/>
      <c r="I9" s="37"/>
      <c r="K9" s="37"/>
      <c r="M9" s="31" t="s">
        <v>163</v>
      </c>
      <c r="N9" s="152"/>
      <c r="O9" s="156"/>
    </row>
    <row r="10" spans="1:15" ht="21.75" customHeight="1">
      <c r="A10" s="3"/>
      <c r="B10" s="6"/>
      <c r="C10" s="156" t="s">
        <v>94</v>
      </c>
      <c r="D10" s="152"/>
      <c r="E10" s="31" t="s">
        <v>54</v>
      </c>
      <c r="G10" s="37"/>
      <c r="H10" s="37"/>
      <c r="K10" s="37"/>
      <c r="M10" s="37" t="s">
        <v>162</v>
      </c>
      <c r="N10" s="152"/>
      <c r="O10" s="156"/>
    </row>
    <row r="11" spans="1:15" s="46" customFormat="1" ht="21.75" customHeight="1">
      <c r="B11" s="35"/>
      <c r="C11" s="37" t="s">
        <v>95</v>
      </c>
      <c r="D11" s="37"/>
      <c r="E11" s="31" t="s">
        <v>96</v>
      </c>
      <c r="F11" s="37"/>
      <c r="I11" s="31" t="s">
        <v>76</v>
      </c>
      <c r="J11" s="152"/>
      <c r="L11" s="152"/>
      <c r="M11" s="37" t="s">
        <v>164</v>
      </c>
      <c r="N11" s="37"/>
      <c r="O11" s="156" t="s">
        <v>5</v>
      </c>
    </row>
    <row r="12" spans="1:15" s="46" customFormat="1" ht="21.75" customHeight="1">
      <c r="B12" s="35" t="s">
        <v>11</v>
      </c>
      <c r="C12" s="37" t="s">
        <v>8</v>
      </c>
      <c r="D12" s="37"/>
      <c r="E12" s="31" t="s">
        <v>97</v>
      </c>
      <c r="F12" s="37"/>
      <c r="G12" s="31" t="s">
        <v>32</v>
      </c>
      <c r="H12" s="37"/>
      <c r="I12" s="37" t="s">
        <v>98</v>
      </c>
      <c r="J12" s="37"/>
      <c r="K12" s="37" t="s">
        <v>33</v>
      </c>
      <c r="L12" s="37"/>
      <c r="M12" s="118" t="s">
        <v>161</v>
      </c>
      <c r="N12" s="37"/>
      <c r="O12" s="37" t="s">
        <v>37</v>
      </c>
    </row>
    <row r="13" spans="1:15" s="46" customFormat="1" ht="21.75" customHeight="1">
      <c r="A13" s="40"/>
      <c r="B13" s="35"/>
      <c r="C13" s="218" t="s">
        <v>50</v>
      </c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</row>
    <row r="14" spans="1:15" s="46" customFormat="1" ht="21.75" customHeight="1">
      <c r="A14" s="54" t="s">
        <v>193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78" customFormat="1" ht="21.75" customHeight="1">
      <c r="A15" s="126" t="s">
        <v>194</v>
      </c>
      <c r="B15" s="98"/>
      <c r="C15" s="127">
        <f>'SH-S PY 10'!C29</f>
        <v>198000000</v>
      </c>
      <c r="D15" s="127"/>
      <c r="E15" s="127">
        <f>'SH-S PY 10'!E29</f>
        <v>726100000</v>
      </c>
      <c r="F15" s="127"/>
      <c r="G15" s="127">
        <f>'SH-S PY 10'!G29</f>
        <v>22000000</v>
      </c>
      <c r="H15" s="127"/>
      <c r="I15" s="127">
        <f>'SH-S PY 10'!I29</f>
        <v>420000000</v>
      </c>
      <c r="J15" s="127"/>
      <c r="K15" s="127">
        <f>'SH-S PY 10'!K29</f>
        <v>5540000600</v>
      </c>
      <c r="L15" s="127"/>
      <c r="M15" s="127">
        <f>'SH-S PY 10'!M29</f>
        <v>2441587859</v>
      </c>
      <c r="N15" s="127"/>
      <c r="O15" s="127">
        <f>SUM(C15:N15)</f>
        <v>9347688459</v>
      </c>
    </row>
    <row r="16" spans="1:15" ht="12" customHeight="1">
      <c r="A16" s="126"/>
      <c r="B16" s="6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</row>
    <row r="17" spans="1:15" ht="21.75" customHeight="1">
      <c r="A17" s="126" t="s">
        <v>168</v>
      </c>
      <c r="B17" s="6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</row>
    <row r="18" spans="1:15" ht="21.75" customHeight="1">
      <c r="A18" s="77" t="s">
        <v>169</v>
      </c>
      <c r="B18" s="6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27"/>
    </row>
    <row r="19" spans="1:15" ht="21.75" customHeight="1">
      <c r="A19" s="131" t="s">
        <v>131</v>
      </c>
      <c r="B19" s="98">
        <v>21</v>
      </c>
      <c r="C19" s="103">
        <v>0</v>
      </c>
      <c r="D19" s="158"/>
      <c r="E19" s="103">
        <v>0</v>
      </c>
      <c r="F19" s="158"/>
      <c r="G19" s="103">
        <v>0</v>
      </c>
      <c r="H19" s="158"/>
      <c r="I19" s="103">
        <v>0</v>
      </c>
      <c r="J19" s="158"/>
      <c r="K19" s="158">
        <f>'SH-E  CY 9'!K19</f>
        <v>-591030000</v>
      </c>
      <c r="L19" s="158"/>
      <c r="M19" s="103">
        <v>0</v>
      </c>
      <c r="N19" s="159"/>
      <c r="O19" s="138">
        <f>SUM(C19:N19)</f>
        <v>-591030000</v>
      </c>
    </row>
    <row r="20" spans="1:15" ht="21.75" customHeight="1">
      <c r="A20" s="136" t="s">
        <v>170</v>
      </c>
      <c r="B20" s="6"/>
      <c r="C20" s="137">
        <v>0</v>
      </c>
      <c r="D20" s="130"/>
      <c r="E20" s="137">
        <v>0</v>
      </c>
      <c r="F20" s="130"/>
      <c r="G20" s="137">
        <v>0</v>
      </c>
      <c r="H20" s="130"/>
      <c r="I20" s="137">
        <v>0</v>
      </c>
      <c r="J20" s="130"/>
      <c r="K20" s="160">
        <f>SUM(K19:K19)</f>
        <v>-591030000</v>
      </c>
      <c r="L20" s="130"/>
      <c r="M20" s="137">
        <v>0</v>
      </c>
      <c r="N20" s="130"/>
      <c r="O20" s="160">
        <f>SUM(O19:O19)</f>
        <v>-591030000</v>
      </c>
    </row>
    <row r="21" spans="1:15" ht="12" customHeight="1">
      <c r="A21" s="126"/>
      <c r="B21" s="6"/>
      <c r="C21" s="161"/>
      <c r="D21" s="157"/>
      <c r="E21" s="161"/>
      <c r="F21" s="157"/>
      <c r="G21" s="161"/>
      <c r="H21" s="157"/>
      <c r="I21" s="161"/>
      <c r="J21" s="157"/>
      <c r="K21" s="157"/>
      <c r="L21" s="157"/>
      <c r="M21" s="161"/>
      <c r="N21" s="157"/>
      <c r="O21" s="157"/>
    </row>
    <row r="22" spans="1:15" ht="21.75" customHeight="1">
      <c r="A22" s="129" t="s">
        <v>171</v>
      </c>
      <c r="B22" s="6"/>
      <c r="C22" s="148">
        <v>0</v>
      </c>
      <c r="D22" s="130"/>
      <c r="E22" s="148">
        <v>0</v>
      </c>
      <c r="F22" s="130"/>
      <c r="G22" s="148">
        <v>0</v>
      </c>
      <c r="H22" s="130"/>
      <c r="I22" s="148">
        <v>0</v>
      </c>
      <c r="J22" s="130"/>
      <c r="K22" s="138">
        <f>SUM(K20:K21)</f>
        <v>-591030000</v>
      </c>
      <c r="L22" s="130"/>
      <c r="M22" s="148">
        <v>0</v>
      </c>
      <c r="N22" s="130"/>
      <c r="O22" s="139">
        <f>SUM(O20:O21)</f>
        <v>-591030000</v>
      </c>
    </row>
    <row r="23" spans="1:15" ht="12" customHeight="1">
      <c r="A23" s="126"/>
      <c r="B23" s="6"/>
      <c r="C23" s="161"/>
      <c r="D23" s="157"/>
      <c r="E23" s="161"/>
      <c r="F23" s="157"/>
      <c r="G23" s="161"/>
      <c r="H23" s="157"/>
      <c r="I23" s="161"/>
      <c r="J23" s="157"/>
      <c r="K23" s="157"/>
      <c r="L23" s="157"/>
      <c r="M23" s="161"/>
      <c r="N23" s="157"/>
      <c r="O23" s="157"/>
    </row>
    <row r="24" spans="1:15" ht="21.75" customHeight="1">
      <c r="A24" s="129" t="s">
        <v>132</v>
      </c>
      <c r="B24" s="10"/>
      <c r="C24" s="161"/>
      <c r="D24" s="157"/>
      <c r="E24" s="161"/>
      <c r="F24" s="157"/>
      <c r="G24" s="161"/>
      <c r="H24" s="157"/>
      <c r="I24" s="161"/>
      <c r="J24" s="157"/>
      <c r="K24" s="157"/>
      <c r="L24" s="157"/>
      <c r="M24" s="161"/>
      <c r="N24" s="157"/>
      <c r="O24" s="157"/>
    </row>
    <row r="25" spans="1:15" ht="21.75" customHeight="1">
      <c r="A25" s="46" t="s">
        <v>99</v>
      </c>
      <c r="B25" s="10"/>
      <c r="C25" s="72">
        <v>0</v>
      </c>
      <c r="D25" s="162"/>
      <c r="E25" s="72">
        <v>0</v>
      </c>
      <c r="F25" s="162"/>
      <c r="G25" s="72">
        <v>0</v>
      </c>
      <c r="H25" s="162"/>
      <c r="I25" s="72">
        <v>0</v>
      </c>
      <c r="J25" s="140"/>
      <c r="K25" s="140">
        <f>'PL7'!H28</f>
        <v>701137584</v>
      </c>
      <c r="L25" s="140"/>
      <c r="M25" s="72">
        <v>0</v>
      </c>
      <c r="N25" s="140"/>
      <c r="O25" s="140">
        <f>SUM(C25:M25)</f>
        <v>701137584</v>
      </c>
    </row>
    <row r="26" spans="1:15" ht="21.75" customHeight="1">
      <c r="A26" s="141" t="s">
        <v>133</v>
      </c>
      <c r="C26" s="103">
        <v>0</v>
      </c>
      <c r="D26" s="162"/>
      <c r="E26" s="103">
        <v>0</v>
      </c>
      <c r="F26" s="162"/>
      <c r="G26" s="103">
        <v>0</v>
      </c>
      <c r="H26" s="162"/>
      <c r="I26" s="103">
        <v>0</v>
      </c>
      <c r="J26" s="140"/>
      <c r="K26" s="163">
        <f>'SH-E  CY 9'!K26</f>
        <v>-4692211</v>
      </c>
      <c r="L26" s="140"/>
      <c r="M26" s="164">
        <f>'SH-E  CY 9'!M26</f>
        <v>113612125</v>
      </c>
      <c r="N26" s="140"/>
      <c r="O26" s="142">
        <f>SUM(C26:M26)</f>
        <v>108919914</v>
      </c>
    </row>
    <row r="27" spans="1:15" s="54" customFormat="1" ht="21.75" customHeight="1">
      <c r="A27" s="129" t="s">
        <v>132</v>
      </c>
      <c r="B27" s="6"/>
      <c r="C27" s="137">
        <v>0</v>
      </c>
      <c r="D27" s="165"/>
      <c r="E27" s="137">
        <v>0</v>
      </c>
      <c r="F27" s="165"/>
      <c r="G27" s="137">
        <v>0</v>
      </c>
      <c r="H27" s="165"/>
      <c r="I27" s="137">
        <v>0</v>
      </c>
      <c r="J27" s="127"/>
      <c r="K27" s="143">
        <f>SUM(K25:K26)</f>
        <v>696445373</v>
      </c>
      <c r="L27" s="127"/>
      <c r="M27" s="143">
        <f>SUM(M25:M26)</f>
        <v>113612125</v>
      </c>
      <c r="N27" s="127"/>
      <c r="O27" s="143">
        <f>SUM(O25:O26)</f>
        <v>810057498</v>
      </c>
    </row>
    <row r="28" spans="1:15" s="54" customFormat="1" ht="12" customHeight="1">
      <c r="A28" s="129"/>
      <c r="B28" s="6"/>
      <c r="C28" s="166"/>
      <c r="D28" s="165"/>
      <c r="E28" s="166"/>
      <c r="F28" s="165"/>
      <c r="G28" s="166"/>
      <c r="H28" s="165"/>
      <c r="I28" s="167"/>
      <c r="J28" s="130"/>
      <c r="K28" s="167"/>
      <c r="L28" s="130"/>
      <c r="M28" s="167"/>
      <c r="N28" s="130"/>
      <c r="O28" s="167"/>
    </row>
    <row r="29" spans="1:15" ht="21.75" customHeight="1" thickBot="1">
      <c r="A29" s="54" t="s">
        <v>195</v>
      </c>
      <c r="B29" s="6"/>
      <c r="C29" s="168">
        <f>C15+C20+C27</f>
        <v>198000000</v>
      </c>
      <c r="D29" s="157"/>
      <c r="E29" s="168">
        <f>E15+E20+E27</f>
        <v>726100000</v>
      </c>
      <c r="F29" s="157"/>
      <c r="G29" s="168">
        <f>G15+G20+G27</f>
        <v>22000000</v>
      </c>
      <c r="H29" s="157"/>
      <c r="I29" s="168">
        <f>I15+I20+I27</f>
        <v>420000000</v>
      </c>
      <c r="J29" s="157"/>
      <c r="K29" s="168">
        <f>K15+K20+K27</f>
        <v>5645415973</v>
      </c>
      <c r="L29" s="157"/>
      <c r="M29" s="168">
        <f>M15+M20+M27</f>
        <v>2555199984</v>
      </c>
      <c r="N29" s="157"/>
      <c r="O29" s="168">
        <f>O15+O20+O27</f>
        <v>9566715957</v>
      </c>
    </row>
    <row r="30" spans="1:15" ht="21.75" customHeight="1" thickTop="1"/>
  </sheetData>
  <mergeCells count="3">
    <mergeCell ref="C4:O4"/>
    <mergeCell ref="G6:K6"/>
    <mergeCell ref="C13:O13"/>
  </mergeCells>
  <pageMargins left="0.6" right="0.6" top="0.48" bottom="0.5" header="0.5" footer="0.5"/>
  <pageSetup paperSize="9" scale="79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86"/>
  <sheetViews>
    <sheetView zoomScale="110" zoomScaleNormal="110" zoomScaleSheetLayoutView="80" workbookViewId="0">
      <selection activeCell="K9" sqref="K9"/>
    </sheetView>
  </sheetViews>
  <sheetFormatPr defaultColWidth="10.77734375" defaultRowHeight="20.25" customHeight="1"/>
  <cols>
    <col min="1" max="1" width="50.88671875" style="40" customWidth="1"/>
    <col min="2" max="2" width="2.21875" style="7" customWidth="1"/>
    <col min="3" max="3" width="14.109375" style="40" bestFit="1" customWidth="1"/>
    <col min="4" max="4" width="2.5546875" style="40" bestFit="1" customWidth="1"/>
    <col min="5" max="5" width="14.109375" style="40" bestFit="1" customWidth="1"/>
    <col min="6" max="6" width="2.5546875" style="40" bestFit="1" customWidth="1"/>
    <col min="7" max="7" width="14.109375" style="40" bestFit="1" customWidth="1"/>
    <col min="8" max="8" width="2.5546875" style="40" bestFit="1" customWidth="1"/>
    <col min="9" max="9" width="14.109375" style="40" bestFit="1" customWidth="1"/>
    <col min="10" max="16384" width="10.77734375" style="40"/>
  </cols>
  <sheetData>
    <row r="1" spans="1:9" ht="20.25" customHeight="1">
      <c r="A1" s="149" t="s">
        <v>10</v>
      </c>
      <c r="B1" s="149"/>
      <c r="C1" s="149"/>
      <c r="D1" s="149"/>
      <c r="E1" s="149"/>
      <c r="F1" s="149"/>
      <c r="G1" s="149"/>
      <c r="H1" s="149"/>
      <c r="I1" s="149"/>
    </row>
    <row r="2" spans="1:9" ht="20.25" customHeight="1">
      <c r="A2" s="34" t="s">
        <v>90</v>
      </c>
      <c r="B2" s="69"/>
      <c r="C2" s="44"/>
      <c r="D2" s="44"/>
      <c r="E2" s="44"/>
      <c r="F2" s="44"/>
      <c r="G2" s="44"/>
      <c r="H2" s="44"/>
      <c r="I2" s="44"/>
    </row>
    <row r="3" spans="1:9" ht="20.25" customHeight="1">
      <c r="A3" s="91"/>
      <c r="B3" s="69"/>
      <c r="C3" s="91"/>
      <c r="D3" s="91"/>
      <c r="E3" s="91"/>
      <c r="F3" s="91"/>
      <c r="G3" s="91"/>
      <c r="H3" s="91"/>
      <c r="I3" s="91"/>
    </row>
    <row r="4" spans="1:9" ht="20.25" customHeight="1">
      <c r="A4" s="91"/>
      <c r="B4" s="69"/>
      <c r="C4" s="217" t="s">
        <v>41</v>
      </c>
      <c r="D4" s="217"/>
      <c r="E4" s="217"/>
      <c r="F4" s="91"/>
      <c r="G4" s="91"/>
      <c r="H4" s="91"/>
      <c r="I4" s="91"/>
    </row>
    <row r="5" spans="1:9" s="78" customFormat="1" ht="20.25" customHeight="1">
      <c r="A5" s="91"/>
      <c r="B5" s="69"/>
      <c r="C5" s="217" t="s">
        <v>43</v>
      </c>
      <c r="D5" s="217"/>
      <c r="E5" s="217"/>
      <c r="F5" s="91"/>
      <c r="G5" s="91"/>
      <c r="H5" s="91"/>
      <c r="I5" s="91"/>
    </row>
    <row r="6" spans="1:9" ht="20.25" customHeight="1">
      <c r="A6" s="91"/>
      <c r="B6" s="69"/>
      <c r="C6" s="217" t="s">
        <v>44</v>
      </c>
      <c r="D6" s="217"/>
      <c r="E6" s="217"/>
      <c r="F6" s="42"/>
      <c r="G6" s="217" t="s">
        <v>42</v>
      </c>
      <c r="H6" s="220"/>
      <c r="I6" s="220"/>
    </row>
    <row r="7" spans="1:9" ht="20.25" customHeight="1">
      <c r="A7" s="91"/>
      <c r="B7" s="69"/>
      <c r="C7" s="221" t="s">
        <v>134</v>
      </c>
      <c r="D7" s="222"/>
      <c r="E7" s="222"/>
      <c r="F7" s="92"/>
      <c r="G7" s="221" t="s">
        <v>134</v>
      </c>
      <c r="H7" s="222"/>
      <c r="I7" s="222"/>
    </row>
    <row r="8" spans="1:9" ht="20.25" customHeight="1">
      <c r="B8" s="6"/>
      <c r="C8" s="47">
        <v>2025</v>
      </c>
      <c r="D8" s="37"/>
      <c r="E8" s="47">
        <v>2024</v>
      </c>
      <c r="F8" s="46"/>
      <c r="G8" s="47">
        <v>2025</v>
      </c>
      <c r="H8" s="216"/>
      <c r="I8" s="47">
        <v>2024</v>
      </c>
    </row>
    <row r="9" spans="1:9" ht="20.25" customHeight="1">
      <c r="B9" s="35"/>
      <c r="C9" s="218" t="s">
        <v>50</v>
      </c>
      <c r="D9" s="218"/>
      <c r="E9" s="218"/>
      <c r="F9" s="218"/>
      <c r="G9" s="218"/>
      <c r="H9" s="218"/>
      <c r="I9" s="218"/>
    </row>
    <row r="10" spans="1:9" ht="20.25" customHeight="1">
      <c r="A10" s="49" t="s">
        <v>26</v>
      </c>
      <c r="C10" s="169"/>
      <c r="D10" s="169"/>
      <c r="E10" s="169"/>
      <c r="F10" s="169"/>
      <c r="G10" s="169"/>
      <c r="H10" s="169"/>
      <c r="I10" s="169"/>
    </row>
    <row r="11" spans="1:9" ht="20.25" customHeight="1">
      <c r="A11" s="63" t="s">
        <v>59</v>
      </c>
      <c r="C11" s="134">
        <f>'PL7'!D28</f>
        <v>702507095</v>
      </c>
      <c r="D11" s="171"/>
      <c r="E11" s="170">
        <f>'PL7'!F28</f>
        <v>737616437</v>
      </c>
      <c r="F11" s="171"/>
      <c r="G11" s="134">
        <f>'PL7'!H28</f>
        <v>701137584</v>
      </c>
      <c r="H11" s="172"/>
      <c r="I11" s="170">
        <f>'PL7'!J28</f>
        <v>737357134</v>
      </c>
    </row>
    <row r="12" spans="1:9" ht="20.25" customHeight="1">
      <c r="A12" s="85" t="s">
        <v>172</v>
      </c>
      <c r="C12" s="170"/>
      <c r="D12" s="171"/>
      <c r="E12" s="170"/>
      <c r="F12" s="171"/>
      <c r="G12" s="170"/>
      <c r="H12" s="172"/>
      <c r="I12" s="170"/>
    </row>
    <row r="13" spans="1:9" ht="20.25" customHeight="1">
      <c r="A13" s="52" t="s">
        <v>203</v>
      </c>
      <c r="C13" s="170">
        <v>3078999</v>
      </c>
      <c r="D13" s="173"/>
      <c r="E13" s="170">
        <v>58052350</v>
      </c>
      <c r="F13" s="173"/>
      <c r="G13" s="170">
        <v>3078999</v>
      </c>
      <c r="H13" s="173"/>
      <c r="I13" s="170">
        <v>58052350</v>
      </c>
    </row>
    <row r="14" spans="1:9" ht="20.25" customHeight="1">
      <c r="A14" s="52" t="s">
        <v>154</v>
      </c>
      <c r="C14" s="170">
        <v>545813</v>
      </c>
      <c r="D14" s="173"/>
      <c r="E14" s="170">
        <v>533220</v>
      </c>
      <c r="F14" s="173"/>
      <c r="G14" s="170">
        <v>545813</v>
      </c>
      <c r="H14" s="173"/>
      <c r="I14" s="170">
        <v>533220</v>
      </c>
    </row>
    <row r="15" spans="1:9" ht="20.25" customHeight="1">
      <c r="A15" s="174" t="s">
        <v>83</v>
      </c>
      <c r="C15" s="159">
        <v>331419280</v>
      </c>
      <c r="D15" s="172"/>
      <c r="E15" s="159">
        <v>306223555</v>
      </c>
      <c r="F15" s="172"/>
      <c r="G15" s="159">
        <v>331419280</v>
      </c>
      <c r="H15" s="172"/>
      <c r="I15" s="159">
        <v>306223555</v>
      </c>
    </row>
    <row r="16" spans="1:9" ht="20.25" customHeight="1">
      <c r="A16" s="174" t="s">
        <v>84</v>
      </c>
      <c r="C16" s="159">
        <v>11936257</v>
      </c>
      <c r="D16" s="172"/>
      <c r="E16" s="159">
        <v>10294248</v>
      </c>
      <c r="F16" s="172"/>
      <c r="G16" s="159">
        <v>11936257</v>
      </c>
      <c r="H16" s="172"/>
      <c r="I16" s="159">
        <v>10294248</v>
      </c>
    </row>
    <row r="17" spans="1:9" ht="20.25" hidden="1" customHeight="1">
      <c r="A17" s="174" t="s">
        <v>158</v>
      </c>
      <c r="C17" s="72"/>
      <c r="D17" s="172"/>
      <c r="E17" s="72"/>
      <c r="F17" s="172"/>
      <c r="G17" s="72"/>
      <c r="H17" s="172"/>
      <c r="I17" s="72"/>
    </row>
    <row r="18" spans="1:9" ht="20.25" customHeight="1">
      <c r="A18" s="52" t="s">
        <v>52</v>
      </c>
      <c r="C18" s="159">
        <v>34992548</v>
      </c>
      <c r="D18" s="172"/>
      <c r="E18" s="159">
        <v>39514689</v>
      </c>
      <c r="F18" s="171"/>
      <c r="G18" s="171">
        <v>34992548</v>
      </c>
      <c r="H18" s="171"/>
      <c r="I18" s="171">
        <v>39514689</v>
      </c>
    </row>
    <row r="19" spans="1:9" ht="20.25" customHeight="1">
      <c r="A19" s="175" t="s">
        <v>105</v>
      </c>
      <c r="C19" s="159">
        <v>29014544</v>
      </c>
      <c r="D19" s="172"/>
      <c r="E19" s="159">
        <v>30889924</v>
      </c>
      <c r="F19" s="172"/>
      <c r="G19" s="176">
        <v>29014544</v>
      </c>
      <c r="H19" s="172"/>
      <c r="I19" s="176">
        <v>30889924</v>
      </c>
    </row>
    <row r="20" spans="1:9" ht="20.25" customHeight="1">
      <c r="A20" s="175" t="s">
        <v>198</v>
      </c>
      <c r="C20" s="159">
        <v>5541387</v>
      </c>
      <c r="D20" s="172"/>
      <c r="E20" s="159">
        <v>-2402592</v>
      </c>
      <c r="F20" s="172"/>
      <c r="G20" s="159">
        <v>5541387</v>
      </c>
      <c r="H20" s="172"/>
      <c r="I20" s="159">
        <v>-2402592</v>
      </c>
    </row>
    <row r="21" spans="1:9" ht="20.25" customHeight="1">
      <c r="A21" s="50" t="s">
        <v>125</v>
      </c>
      <c r="C21" s="159">
        <v>-1659311</v>
      </c>
      <c r="D21" s="177"/>
      <c r="E21" s="159">
        <v>-969134</v>
      </c>
      <c r="F21" s="172"/>
      <c r="G21" s="178">
        <v>0</v>
      </c>
      <c r="H21" s="177"/>
      <c r="I21" s="178">
        <v>0</v>
      </c>
    </row>
    <row r="22" spans="1:9" ht="20.25" customHeight="1">
      <c r="A22" s="175" t="s">
        <v>191</v>
      </c>
      <c r="C22" s="179">
        <v>3342001</v>
      </c>
      <c r="D22" s="177"/>
      <c r="E22" s="179">
        <v>-16186251</v>
      </c>
      <c r="F22" s="172"/>
      <c r="G22" s="159">
        <v>3342001</v>
      </c>
      <c r="H22" s="172"/>
      <c r="I22" s="159">
        <v>-16186251</v>
      </c>
    </row>
    <row r="23" spans="1:9" ht="20.25" customHeight="1">
      <c r="A23" s="50" t="s">
        <v>189</v>
      </c>
      <c r="C23" s="159">
        <v>-782268</v>
      </c>
      <c r="D23" s="177"/>
      <c r="E23" s="159">
        <v>-201655</v>
      </c>
      <c r="F23" s="177"/>
      <c r="G23" s="159">
        <v>-782268</v>
      </c>
      <c r="H23" s="177"/>
      <c r="I23" s="159">
        <v>-201655</v>
      </c>
    </row>
    <row r="24" spans="1:9" ht="20.25" customHeight="1">
      <c r="A24" s="174" t="s">
        <v>112</v>
      </c>
      <c r="C24" s="159">
        <v>-707515024</v>
      </c>
      <c r="D24" s="177"/>
      <c r="E24" s="159">
        <v>-509488048</v>
      </c>
      <c r="F24" s="177"/>
      <c r="G24" s="159">
        <v>-707804824</v>
      </c>
      <c r="H24" s="177"/>
      <c r="I24" s="159">
        <v>-510197879</v>
      </c>
    </row>
    <row r="25" spans="1:9" ht="20.25" customHeight="1">
      <c r="A25" s="174" t="s">
        <v>113</v>
      </c>
      <c r="C25" s="159">
        <v>-109999683</v>
      </c>
      <c r="D25" s="177"/>
      <c r="E25" s="159">
        <v>-77513427</v>
      </c>
      <c r="F25" s="177"/>
      <c r="G25" s="159">
        <v>-109999683</v>
      </c>
      <c r="H25" s="177"/>
      <c r="I25" s="159">
        <v>-77513427</v>
      </c>
    </row>
    <row r="26" spans="1:9" ht="20.25" customHeight="1">
      <c r="A26" s="174" t="s">
        <v>114</v>
      </c>
      <c r="C26" s="180">
        <v>-16630320</v>
      </c>
      <c r="D26" s="172"/>
      <c r="E26" s="180">
        <v>-17177520</v>
      </c>
      <c r="F26" s="172"/>
      <c r="G26" s="180">
        <v>-16630320</v>
      </c>
      <c r="H26" s="172"/>
      <c r="I26" s="180">
        <v>-17177520</v>
      </c>
    </row>
    <row r="27" spans="1:9" ht="20.25" customHeight="1">
      <c r="C27" s="134">
        <f>SUM(C11:C26)</f>
        <v>285791318</v>
      </c>
      <c r="D27" s="177"/>
      <c r="E27" s="159">
        <f>SUM(E11:E26)</f>
        <v>559185796</v>
      </c>
      <c r="F27" s="177"/>
      <c r="G27" s="134">
        <f>SUM(G11:G26)</f>
        <v>285791318</v>
      </c>
      <c r="H27" s="177"/>
      <c r="I27" s="159">
        <f>SUM(I11:I26)</f>
        <v>559185796</v>
      </c>
    </row>
    <row r="28" spans="1:9" ht="20.25" customHeight="1">
      <c r="A28" s="181" t="s">
        <v>34</v>
      </c>
      <c r="C28" s="159"/>
      <c r="D28" s="172"/>
      <c r="E28" s="159"/>
      <c r="F28" s="172"/>
      <c r="G28" s="159"/>
      <c r="H28" s="172"/>
      <c r="I28" s="159"/>
    </row>
    <row r="29" spans="1:9" ht="20.25" customHeight="1">
      <c r="A29" s="61" t="s">
        <v>165</v>
      </c>
      <c r="C29" s="159">
        <v>53786383</v>
      </c>
      <c r="D29" s="172"/>
      <c r="E29" s="159">
        <v>136909448</v>
      </c>
      <c r="F29" s="172"/>
      <c r="G29" s="159">
        <v>53786383</v>
      </c>
      <c r="H29" s="172"/>
      <c r="I29" s="159">
        <v>136909448</v>
      </c>
    </row>
    <row r="30" spans="1:9" ht="20.25" customHeight="1">
      <c r="A30" s="52" t="s">
        <v>123</v>
      </c>
      <c r="C30" s="159">
        <v>-44966125</v>
      </c>
      <c r="D30" s="172"/>
      <c r="E30" s="159">
        <v>12609912</v>
      </c>
      <c r="F30" s="172"/>
      <c r="G30" s="159">
        <v>-44966125</v>
      </c>
      <c r="H30" s="172"/>
      <c r="I30" s="159">
        <v>12609912</v>
      </c>
    </row>
    <row r="31" spans="1:9" ht="20.25" customHeight="1">
      <c r="A31" s="53" t="s">
        <v>196</v>
      </c>
      <c r="C31" s="176">
        <v>-1821965</v>
      </c>
      <c r="D31" s="172"/>
      <c r="E31" s="176">
        <v>803776</v>
      </c>
      <c r="F31" s="172"/>
      <c r="G31" s="176">
        <v>-1821965</v>
      </c>
      <c r="H31" s="172"/>
      <c r="I31" s="176">
        <v>803776</v>
      </c>
    </row>
    <row r="32" spans="1:9" ht="20.25" customHeight="1">
      <c r="A32" s="40" t="s">
        <v>6</v>
      </c>
      <c r="C32" s="159">
        <v>73867832</v>
      </c>
      <c r="D32" s="172"/>
      <c r="E32" s="159">
        <v>565164201</v>
      </c>
      <c r="F32" s="172"/>
      <c r="G32" s="159">
        <v>73867832</v>
      </c>
      <c r="H32" s="172"/>
      <c r="I32" s="159">
        <v>565164201</v>
      </c>
    </row>
    <row r="33" spans="1:9" ht="20.25" customHeight="1">
      <c r="A33" s="40" t="s">
        <v>1</v>
      </c>
      <c r="C33" s="159">
        <v>-278736</v>
      </c>
      <c r="D33" s="172"/>
      <c r="E33" s="159">
        <v>10916954</v>
      </c>
      <c r="F33" s="172"/>
      <c r="G33" s="159">
        <v>-278736</v>
      </c>
      <c r="H33" s="172"/>
      <c r="I33" s="159">
        <v>10916954</v>
      </c>
    </row>
    <row r="34" spans="1:9" ht="20.25" customHeight="1">
      <c r="A34" s="40" t="s">
        <v>2</v>
      </c>
      <c r="C34" s="159">
        <v>-1004775</v>
      </c>
      <c r="D34" s="172"/>
      <c r="E34" s="159">
        <v>468018</v>
      </c>
      <c r="F34" s="172"/>
      <c r="G34" s="159">
        <v>-1004775</v>
      </c>
      <c r="H34" s="172"/>
      <c r="I34" s="159">
        <v>468018</v>
      </c>
    </row>
    <row r="35" spans="1:9" ht="20.25" customHeight="1">
      <c r="A35" s="61" t="s">
        <v>7</v>
      </c>
      <c r="C35" s="159">
        <v>-86837484</v>
      </c>
      <c r="D35" s="172"/>
      <c r="E35" s="159">
        <v>-229045172</v>
      </c>
      <c r="F35" s="172"/>
      <c r="G35" s="159">
        <v>-86837484</v>
      </c>
      <c r="H35" s="172"/>
      <c r="I35" s="159">
        <v>-229045172</v>
      </c>
    </row>
    <row r="36" spans="1:9" ht="20.25" customHeight="1">
      <c r="A36" s="53" t="s">
        <v>197</v>
      </c>
      <c r="C36" s="159">
        <v>2538810</v>
      </c>
      <c r="D36" s="172"/>
      <c r="E36" s="159">
        <v>-41771895</v>
      </c>
      <c r="F36" s="172"/>
      <c r="G36" s="159">
        <v>2538810</v>
      </c>
      <c r="H36" s="172"/>
      <c r="I36" s="159">
        <v>-41771895</v>
      </c>
    </row>
    <row r="37" spans="1:9" ht="20.25" customHeight="1">
      <c r="A37" s="40" t="s">
        <v>3</v>
      </c>
      <c r="B37" s="182"/>
      <c r="C37" s="159">
        <v>232630</v>
      </c>
      <c r="D37" s="172"/>
      <c r="E37" s="159">
        <v>-783620</v>
      </c>
      <c r="F37" s="172"/>
      <c r="G37" s="159">
        <v>232630</v>
      </c>
      <c r="H37" s="172"/>
      <c r="I37" s="159">
        <v>-783620</v>
      </c>
    </row>
    <row r="38" spans="1:9" ht="20.25" customHeight="1">
      <c r="A38" s="50" t="s">
        <v>121</v>
      </c>
      <c r="C38" s="159">
        <v>-41897409</v>
      </c>
      <c r="D38" s="177"/>
      <c r="E38" s="159">
        <v>-46706962</v>
      </c>
      <c r="F38" s="177"/>
      <c r="G38" s="159">
        <v>-41897409</v>
      </c>
      <c r="H38" s="177"/>
      <c r="I38" s="159">
        <v>-46706962</v>
      </c>
    </row>
    <row r="39" spans="1:9" ht="20.25" customHeight="1">
      <c r="A39" s="50" t="s">
        <v>115</v>
      </c>
      <c r="B39" s="182"/>
      <c r="C39" s="159">
        <v>-38722866</v>
      </c>
      <c r="D39" s="172"/>
      <c r="E39" s="159">
        <v>-28607065</v>
      </c>
      <c r="F39" s="172"/>
      <c r="G39" s="159">
        <v>-38722866</v>
      </c>
      <c r="H39" s="172"/>
      <c r="I39" s="159">
        <v>-28607065</v>
      </c>
    </row>
    <row r="40" spans="1:9" ht="20.25" customHeight="1">
      <c r="A40" s="52" t="s">
        <v>116</v>
      </c>
      <c r="C40" s="180">
        <v>-1444075</v>
      </c>
      <c r="D40" s="172"/>
      <c r="E40" s="180">
        <v>-1517487</v>
      </c>
      <c r="F40" s="172"/>
      <c r="G40" s="180">
        <v>-1444075</v>
      </c>
      <c r="H40" s="172"/>
      <c r="I40" s="180">
        <v>-1517487</v>
      </c>
    </row>
    <row r="41" spans="1:9" ht="20.25" customHeight="1">
      <c r="A41" s="50" t="s">
        <v>199</v>
      </c>
      <c r="C41" s="134">
        <f>SUM(C27:C40)</f>
        <v>199243538</v>
      </c>
      <c r="D41" s="172"/>
      <c r="E41" s="159">
        <f>SUM(E27:E40)</f>
        <v>937625904</v>
      </c>
      <c r="F41" s="172"/>
      <c r="G41" s="134">
        <f>SUM(G27:G40)</f>
        <v>199243538</v>
      </c>
      <c r="H41" s="172"/>
      <c r="I41" s="159">
        <f>SUM(I27:I40)</f>
        <v>937625904</v>
      </c>
    </row>
    <row r="42" spans="1:9" ht="20.25" customHeight="1">
      <c r="A42" s="52" t="s">
        <v>108</v>
      </c>
      <c r="C42" s="159">
        <v>-13580483</v>
      </c>
      <c r="D42" s="172"/>
      <c r="E42" s="159">
        <v>-1521180</v>
      </c>
      <c r="F42" s="172"/>
      <c r="G42" s="159">
        <v>-13580483</v>
      </c>
      <c r="H42" s="172"/>
      <c r="I42" s="159">
        <v>-1521180</v>
      </c>
    </row>
    <row r="43" spans="1:9" ht="20.25" customHeight="1">
      <c r="A43" s="54" t="s">
        <v>200</v>
      </c>
      <c r="C43" s="205">
        <f>C41+C42</f>
        <v>185663055</v>
      </c>
      <c r="D43" s="172"/>
      <c r="E43" s="183">
        <f>E41+E42</f>
        <v>936104724</v>
      </c>
      <c r="F43" s="172"/>
      <c r="G43" s="205">
        <f>G41+G42</f>
        <v>185663055</v>
      </c>
      <c r="H43" s="172"/>
      <c r="I43" s="183">
        <f>I41+I42</f>
        <v>936104724</v>
      </c>
    </row>
    <row r="44" spans="1:9" ht="20.25" customHeight="1">
      <c r="A44" s="184"/>
      <c r="B44" s="69"/>
      <c r="C44" s="185"/>
      <c r="D44" s="185"/>
      <c r="E44" s="185"/>
      <c r="F44" s="44"/>
      <c r="G44" s="185"/>
      <c r="H44" s="185"/>
      <c r="I44" s="185"/>
    </row>
    <row r="45" spans="1:9" ht="20.25" customHeight="1">
      <c r="A45" s="227" t="s">
        <v>10</v>
      </c>
      <c r="B45" s="227"/>
      <c r="C45" s="227"/>
      <c r="D45" s="227"/>
      <c r="E45" s="227"/>
      <c r="F45" s="227"/>
      <c r="G45" s="227"/>
      <c r="H45" s="227"/>
      <c r="I45" s="227"/>
    </row>
    <row r="46" spans="1:9" ht="20.25" customHeight="1">
      <c r="A46" s="34" t="s">
        <v>90</v>
      </c>
      <c r="B46" s="69"/>
      <c r="C46" s="44"/>
      <c r="D46" s="44"/>
      <c r="E46" s="44"/>
      <c r="F46" s="44"/>
      <c r="G46" s="44"/>
      <c r="H46" s="44"/>
      <c r="I46" s="44"/>
    </row>
    <row r="47" spans="1:9" ht="20.25" customHeight="1">
      <c r="A47" s="34"/>
      <c r="B47" s="69"/>
      <c r="C47" s="44"/>
      <c r="D47" s="44"/>
      <c r="E47" s="44"/>
      <c r="F47" s="44"/>
      <c r="G47" s="44"/>
      <c r="H47" s="44"/>
      <c r="I47" s="44"/>
    </row>
    <row r="48" spans="1:9" ht="20.25" customHeight="1">
      <c r="A48" s="156"/>
      <c r="B48" s="69"/>
      <c r="C48" s="217" t="s">
        <v>41</v>
      </c>
      <c r="D48" s="217"/>
      <c r="E48" s="217"/>
      <c r="F48" s="91"/>
      <c r="G48" s="91"/>
      <c r="H48" s="91"/>
      <c r="I48" s="91"/>
    </row>
    <row r="49" spans="1:9" ht="20.25" customHeight="1">
      <c r="A49" s="156"/>
      <c r="B49" s="69"/>
      <c r="C49" s="217" t="s">
        <v>43</v>
      </c>
      <c r="D49" s="217"/>
      <c r="E49" s="217"/>
      <c r="F49" s="91"/>
      <c r="G49" s="91"/>
      <c r="H49" s="91"/>
      <c r="I49" s="91"/>
    </row>
    <row r="50" spans="1:9" ht="20.25" customHeight="1">
      <c r="A50" s="156"/>
      <c r="B50" s="69"/>
      <c r="C50" s="223" t="s">
        <v>44</v>
      </c>
      <c r="D50" s="223"/>
      <c r="E50" s="223"/>
      <c r="F50" s="42"/>
      <c r="G50" s="217" t="s">
        <v>42</v>
      </c>
      <c r="H50" s="220"/>
      <c r="I50" s="220"/>
    </row>
    <row r="51" spans="1:9" ht="20.25" customHeight="1">
      <c r="A51" s="91"/>
      <c r="B51" s="69"/>
      <c r="C51" s="221" t="s">
        <v>134</v>
      </c>
      <c r="D51" s="222"/>
      <c r="E51" s="222"/>
      <c r="F51" s="92"/>
      <c r="G51" s="221" t="s">
        <v>134</v>
      </c>
      <c r="H51" s="222"/>
      <c r="I51" s="222"/>
    </row>
    <row r="52" spans="1:9" ht="20.25" customHeight="1">
      <c r="B52" s="6"/>
      <c r="C52" s="47">
        <v>2025</v>
      </c>
      <c r="D52" s="216"/>
      <c r="E52" s="47">
        <v>2024</v>
      </c>
      <c r="F52" s="46"/>
      <c r="G52" s="47">
        <v>2025</v>
      </c>
      <c r="H52" s="216"/>
      <c r="I52" s="47">
        <v>2024</v>
      </c>
    </row>
    <row r="53" spans="1:9" ht="20.25" customHeight="1">
      <c r="B53" s="35"/>
      <c r="C53" s="218" t="s">
        <v>50</v>
      </c>
      <c r="D53" s="218"/>
      <c r="E53" s="218"/>
      <c r="F53" s="218"/>
      <c r="G53" s="218"/>
      <c r="H53" s="218"/>
      <c r="I53" s="218"/>
    </row>
    <row r="54" spans="1:9" ht="20.25" customHeight="1">
      <c r="A54" s="49" t="s">
        <v>27</v>
      </c>
      <c r="C54" s="159"/>
      <c r="D54" s="172"/>
      <c r="E54" s="159"/>
      <c r="F54" s="172"/>
      <c r="G54" s="159"/>
      <c r="H54" s="172"/>
      <c r="I54" s="159"/>
    </row>
    <row r="55" spans="1:9" ht="20.25" customHeight="1">
      <c r="A55" s="50" t="s">
        <v>186</v>
      </c>
      <c r="C55" s="159">
        <v>1183900427</v>
      </c>
      <c r="D55" s="177"/>
      <c r="E55" s="159">
        <v>-1592779595</v>
      </c>
      <c r="F55" s="177"/>
      <c r="G55" s="159">
        <v>1183900427</v>
      </c>
      <c r="H55" s="173"/>
      <c r="I55" s="159">
        <v>-1592779595</v>
      </c>
    </row>
    <row r="56" spans="1:9" ht="20.25" customHeight="1">
      <c r="A56" s="50" t="s">
        <v>135</v>
      </c>
      <c r="C56" s="159">
        <v>1710714</v>
      </c>
      <c r="D56" s="177"/>
      <c r="E56" s="159">
        <v>1727034</v>
      </c>
      <c r="F56" s="172"/>
      <c r="G56" s="159">
        <v>1710714</v>
      </c>
      <c r="H56" s="171"/>
      <c r="I56" s="159">
        <v>1727034</v>
      </c>
    </row>
    <row r="57" spans="1:9" ht="20.25" customHeight="1">
      <c r="A57" s="50" t="s">
        <v>136</v>
      </c>
      <c r="C57" s="159">
        <v>-184732211</v>
      </c>
      <c r="D57" s="172"/>
      <c r="E57" s="159">
        <v>-239050333</v>
      </c>
      <c r="F57" s="172"/>
      <c r="G57" s="159">
        <v>-184732211</v>
      </c>
      <c r="H57" s="171"/>
      <c r="I57" s="159">
        <v>-239050333</v>
      </c>
    </row>
    <row r="58" spans="1:9" ht="20.25" customHeight="1">
      <c r="A58" s="50" t="s">
        <v>173</v>
      </c>
      <c r="C58" s="159">
        <v>-7083239</v>
      </c>
      <c r="D58" s="177"/>
      <c r="E58" s="159">
        <v>-12353486</v>
      </c>
      <c r="F58" s="177"/>
      <c r="G58" s="159">
        <v>-7083239</v>
      </c>
      <c r="H58" s="173"/>
      <c r="I58" s="159">
        <v>-12353486</v>
      </c>
    </row>
    <row r="59" spans="1:9" ht="20.25" customHeight="1">
      <c r="A59" s="61" t="s">
        <v>122</v>
      </c>
      <c r="C59" s="159">
        <v>-1819646750</v>
      </c>
      <c r="D59" s="177"/>
      <c r="E59" s="159">
        <v>-85177014</v>
      </c>
      <c r="F59" s="172"/>
      <c r="G59" s="159">
        <v>-1819646750</v>
      </c>
      <c r="H59" s="171"/>
      <c r="I59" s="159">
        <v>-85177014</v>
      </c>
    </row>
    <row r="60" spans="1:9" ht="20.25" customHeight="1">
      <c r="A60" s="61" t="s">
        <v>192</v>
      </c>
      <c r="C60" s="159">
        <v>432728529</v>
      </c>
      <c r="D60" s="172"/>
      <c r="E60" s="159">
        <v>84305348</v>
      </c>
      <c r="F60" s="172"/>
      <c r="G60" s="159">
        <v>432728529</v>
      </c>
      <c r="H60" s="171"/>
      <c r="I60" s="159">
        <v>84305348</v>
      </c>
    </row>
    <row r="61" spans="1:9" ht="20.25" customHeight="1">
      <c r="A61" s="40" t="s">
        <v>35</v>
      </c>
      <c r="C61" s="159">
        <v>707804824</v>
      </c>
      <c r="D61" s="177"/>
      <c r="E61" s="159">
        <v>510197879</v>
      </c>
      <c r="F61" s="172"/>
      <c r="G61" s="159">
        <v>707804824</v>
      </c>
      <c r="H61" s="171"/>
      <c r="I61" s="159">
        <v>510197879</v>
      </c>
    </row>
    <row r="62" spans="1:9" ht="20.25" customHeight="1">
      <c r="A62" s="40" t="s">
        <v>47</v>
      </c>
      <c r="C62" s="159">
        <v>107071281</v>
      </c>
      <c r="D62" s="172"/>
      <c r="E62" s="159">
        <v>62389584</v>
      </c>
      <c r="F62" s="171"/>
      <c r="G62" s="159">
        <v>107071281</v>
      </c>
      <c r="H62" s="171"/>
      <c r="I62" s="159">
        <v>62389584</v>
      </c>
    </row>
    <row r="63" spans="1:9" ht="20.25" customHeight="1">
      <c r="A63" s="61" t="s">
        <v>85</v>
      </c>
      <c r="C63" s="180">
        <v>16630320</v>
      </c>
      <c r="D63" s="177"/>
      <c r="E63" s="180">
        <v>17177520</v>
      </c>
      <c r="F63" s="172"/>
      <c r="G63" s="180">
        <v>16630320</v>
      </c>
      <c r="H63" s="171"/>
      <c r="I63" s="180">
        <v>17177520</v>
      </c>
    </row>
    <row r="64" spans="1:9" ht="20.25" customHeight="1">
      <c r="A64" s="54" t="s">
        <v>187</v>
      </c>
      <c r="C64" s="209">
        <f>SUM(C55:C63)</f>
        <v>438383895</v>
      </c>
      <c r="D64" s="187"/>
      <c r="E64" s="186">
        <f>SUM(E55:E63)</f>
        <v>-1253563063</v>
      </c>
      <c r="F64" s="172"/>
      <c r="G64" s="209">
        <f>SUM(G55:G63)</f>
        <v>438383895</v>
      </c>
      <c r="H64" s="187"/>
      <c r="I64" s="186">
        <f>SUM(I55:I63)</f>
        <v>-1253563063</v>
      </c>
    </row>
    <row r="65" spans="1:9" ht="20.25" customHeight="1">
      <c r="A65" s="3"/>
      <c r="C65" s="172"/>
      <c r="D65" s="172"/>
      <c r="E65" s="172"/>
      <c r="F65" s="172"/>
      <c r="G65" s="172"/>
      <c r="H65" s="172"/>
      <c r="I65" s="172"/>
    </row>
    <row r="66" spans="1:9" ht="20.25" customHeight="1">
      <c r="A66" s="58" t="s">
        <v>28</v>
      </c>
      <c r="C66" s="159"/>
      <c r="D66" s="177"/>
      <c r="E66" s="159"/>
      <c r="F66" s="172"/>
      <c r="G66" s="159"/>
      <c r="H66" s="177"/>
      <c r="I66" s="159"/>
    </row>
    <row r="67" spans="1:9" ht="20.25" customHeight="1">
      <c r="A67" s="83" t="s">
        <v>159</v>
      </c>
      <c r="C67" s="179">
        <v>-9871326</v>
      </c>
      <c r="D67" s="177"/>
      <c r="E67" s="179">
        <v>-9832955</v>
      </c>
      <c r="F67" s="188"/>
      <c r="G67" s="179">
        <v>-9871326</v>
      </c>
      <c r="H67" s="177"/>
      <c r="I67" s="179">
        <v>-9832955</v>
      </c>
    </row>
    <row r="68" spans="1:9" ht="20.25" customHeight="1">
      <c r="A68" s="83" t="s">
        <v>109</v>
      </c>
      <c r="C68" s="159">
        <v>-591030000</v>
      </c>
      <c r="D68" s="177"/>
      <c r="E68" s="159">
        <v>-81180000</v>
      </c>
      <c r="F68" s="172"/>
      <c r="G68" s="159">
        <v>-591030000</v>
      </c>
      <c r="H68" s="177"/>
      <c r="I68" s="159">
        <v>-81180000</v>
      </c>
    </row>
    <row r="69" spans="1:9" ht="20.25" customHeight="1">
      <c r="A69" s="54" t="s">
        <v>29</v>
      </c>
      <c r="C69" s="205">
        <f>SUM(C67:C68)</f>
        <v>-600901326</v>
      </c>
      <c r="D69" s="189"/>
      <c r="E69" s="183">
        <f>SUM(E67:E68)</f>
        <v>-91012955</v>
      </c>
      <c r="F69" s="172"/>
      <c r="G69" s="205">
        <f>SUM(G67:G68)</f>
        <v>-600901326</v>
      </c>
      <c r="H69" s="189"/>
      <c r="I69" s="183">
        <f>SUM(I67:I68)</f>
        <v>-91012955</v>
      </c>
    </row>
    <row r="70" spans="1:9" ht="20.25" customHeight="1">
      <c r="A70" s="54"/>
      <c r="C70" s="177"/>
      <c r="D70" s="177"/>
      <c r="E70" s="177"/>
      <c r="F70" s="172"/>
      <c r="G70" s="177"/>
      <c r="H70" s="177"/>
      <c r="I70" s="177"/>
    </row>
    <row r="71" spans="1:9" ht="20.25" customHeight="1">
      <c r="A71" s="53" t="s">
        <v>201</v>
      </c>
      <c r="C71" s="53"/>
      <c r="D71" s="190"/>
      <c r="E71" s="53"/>
      <c r="F71" s="51"/>
      <c r="G71" s="51"/>
      <c r="H71" s="190"/>
      <c r="I71" s="51"/>
    </row>
    <row r="72" spans="1:9" ht="20.25" customHeight="1">
      <c r="A72" s="53" t="s">
        <v>128</v>
      </c>
      <c r="B72" s="53"/>
      <c r="C72" s="190">
        <v>23145624</v>
      </c>
      <c r="D72" s="51"/>
      <c r="E72" s="190">
        <v>-408471294</v>
      </c>
      <c r="F72" s="51"/>
      <c r="G72" s="190">
        <v>23145624</v>
      </c>
      <c r="H72" s="51"/>
      <c r="I72" s="190">
        <v>-408471294</v>
      </c>
    </row>
    <row r="73" spans="1:9" ht="20.25" customHeight="1">
      <c r="A73" s="53" t="s">
        <v>129</v>
      </c>
      <c r="B73" s="53"/>
      <c r="C73" s="190"/>
      <c r="D73" s="51"/>
      <c r="E73" s="190"/>
      <c r="F73" s="51"/>
      <c r="G73" s="190"/>
      <c r="H73" s="51"/>
      <c r="I73" s="190"/>
    </row>
    <row r="74" spans="1:9" ht="20.25" customHeight="1">
      <c r="A74" s="53" t="s">
        <v>130</v>
      </c>
      <c r="B74" s="53"/>
      <c r="C74" s="191">
        <v>-2361135</v>
      </c>
      <c r="D74" s="51"/>
      <c r="E74" s="191">
        <v>152068</v>
      </c>
      <c r="F74" s="190"/>
      <c r="G74" s="191">
        <v>-2361135</v>
      </c>
      <c r="H74" s="190"/>
      <c r="I74" s="191">
        <v>152068</v>
      </c>
    </row>
    <row r="75" spans="1:9" ht="20.25" customHeight="1">
      <c r="A75" s="54" t="s">
        <v>202</v>
      </c>
      <c r="B75" s="54"/>
      <c r="C75" s="211">
        <f>SUM(C72:C74)</f>
        <v>20784489</v>
      </c>
      <c r="D75" s="187"/>
      <c r="E75" s="192">
        <f>SUM(E72:E74)</f>
        <v>-408319226</v>
      </c>
      <c r="F75" s="172"/>
      <c r="G75" s="211">
        <f>SUM(G72:G74)</f>
        <v>20784489</v>
      </c>
      <c r="H75" s="187"/>
      <c r="I75" s="192">
        <f>SUM(I72:I74)</f>
        <v>-408319226</v>
      </c>
    </row>
    <row r="76" spans="1:9" ht="20.25" customHeight="1">
      <c r="A76" s="175" t="s">
        <v>119</v>
      </c>
      <c r="C76" s="177">
        <f>E77</f>
        <v>222311620</v>
      </c>
      <c r="D76" s="172"/>
      <c r="E76" s="177">
        <v>630630846</v>
      </c>
      <c r="F76" s="172"/>
      <c r="G76" s="177">
        <f>I77</f>
        <v>222311620</v>
      </c>
      <c r="H76" s="172"/>
      <c r="I76" s="177">
        <v>630630846</v>
      </c>
    </row>
    <row r="77" spans="1:9" ht="20.25" customHeight="1" thickBot="1">
      <c r="A77" s="113" t="s">
        <v>120</v>
      </c>
      <c r="C77" s="212">
        <f>SUM(C75:C76)</f>
        <v>243096109</v>
      </c>
      <c r="D77" s="194"/>
      <c r="E77" s="193">
        <f>SUM(E75:E76)</f>
        <v>222311620</v>
      </c>
      <c r="F77" s="171"/>
      <c r="G77" s="212">
        <f>SUM(G75:G76)</f>
        <v>243096109</v>
      </c>
      <c r="H77" s="194"/>
      <c r="I77" s="193">
        <f>SUM(I75:I76)</f>
        <v>222311620</v>
      </c>
    </row>
    <row r="78" spans="1:9" ht="20.25" customHeight="1" thickTop="1">
      <c r="C78" s="195"/>
      <c r="D78" s="196"/>
      <c r="E78" s="195"/>
      <c r="G78" s="195"/>
      <c r="H78" s="196"/>
      <c r="I78" s="195"/>
    </row>
    <row r="79" spans="1:9" ht="20.25" customHeight="1">
      <c r="A79" s="49" t="s">
        <v>104</v>
      </c>
      <c r="C79" s="195"/>
      <c r="D79" s="196"/>
      <c r="E79" s="195"/>
      <c r="G79" s="195"/>
      <c r="H79" s="196"/>
      <c r="I79" s="195"/>
    </row>
    <row r="80" spans="1:9" ht="20.25" customHeight="1">
      <c r="A80" s="61" t="s">
        <v>137</v>
      </c>
      <c r="B80" s="40"/>
      <c r="C80" s="197"/>
      <c r="D80" s="197"/>
      <c r="E80" s="197"/>
      <c r="F80" s="197"/>
      <c r="G80" s="197"/>
      <c r="H80" s="197"/>
      <c r="I80" s="197"/>
    </row>
    <row r="81" spans="1:9" ht="20.25" customHeight="1">
      <c r="A81" s="40" t="s">
        <v>102</v>
      </c>
      <c r="B81" s="197"/>
      <c r="C81" s="197"/>
      <c r="D81" s="197"/>
      <c r="E81" s="197"/>
      <c r="F81" s="197"/>
      <c r="G81" s="197"/>
      <c r="H81" s="197"/>
      <c r="I81" s="197"/>
    </row>
    <row r="82" spans="1:9" s="7" customFormat="1" ht="20.25" customHeight="1">
      <c r="A82" s="53" t="s">
        <v>137</v>
      </c>
      <c r="B82" s="197"/>
      <c r="C82" s="159">
        <v>-160426339</v>
      </c>
      <c r="D82" s="159"/>
      <c r="E82" s="159">
        <v>-258980044</v>
      </c>
      <c r="F82" s="159"/>
      <c r="G82" s="159">
        <v>-160426339</v>
      </c>
      <c r="H82" s="159"/>
      <c r="I82" s="159">
        <v>-258980044</v>
      </c>
    </row>
    <row r="83" spans="1:9" ht="20.25" customHeight="1">
      <c r="A83" s="53" t="s">
        <v>190</v>
      </c>
    </row>
    <row r="84" spans="1:9" ht="20.25" customHeight="1">
      <c r="A84" s="53" t="s">
        <v>138</v>
      </c>
      <c r="C84" s="180">
        <v>-24305872</v>
      </c>
      <c r="D84" s="177"/>
      <c r="E84" s="180">
        <v>19929711</v>
      </c>
      <c r="F84" s="172"/>
      <c r="G84" s="180">
        <v>-24305872</v>
      </c>
      <c r="H84" s="177"/>
      <c r="I84" s="180">
        <v>19929711</v>
      </c>
    </row>
    <row r="85" spans="1:9" ht="20.25" customHeight="1" thickBot="1">
      <c r="A85" s="54" t="s">
        <v>143</v>
      </c>
      <c r="C85" s="213">
        <f>SUM(C82:C84)</f>
        <v>-184732211</v>
      </c>
      <c r="E85" s="198">
        <f>SUM(E82:E84)</f>
        <v>-239050333</v>
      </c>
      <c r="G85" s="213">
        <f>SUM(G82:G84)</f>
        <v>-184732211</v>
      </c>
      <c r="I85" s="198">
        <f>SUM(I82:I84)</f>
        <v>-239050333</v>
      </c>
    </row>
    <row r="86" spans="1:9" ht="20.25" customHeight="1" thickTop="1">
      <c r="A86" s="54"/>
      <c r="C86" s="201"/>
      <c r="E86" s="201"/>
      <c r="G86" s="201"/>
      <c r="I86" s="201"/>
    </row>
  </sheetData>
  <mergeCells count="15">
    <mergeCell ref="C53:I53"/>
    <mergeCell ref="C7:E7"/>
    <mergeCell ref="G7:I7"/>
    <mergeCell ref="C6:E6"/>
    <mergeCell ref="G6:I6"/>
    <mergeCell ref="C51:E51"/>
    <mergeCell ref="G51:I51"/>
    <mergeCell ref="C4:E4"/>
    <mergeCell ref="C5:E5"/>
    <mergeCell ref="C50:E50"/>
    <mergeCell ref="G50:I50"/>
    <mergeCell ref="C9:I9"/>
    <mergeCell ref="A45:I45"/>
    <mergeCell ref="C48:E48"/>
    <mergeCell ref="C49:E49"/>
  </mergeCells>
  <pageMargins left="0.7" right="0.7" top="0.48" bottom="0.5" header="0.5" footer="0.5"/>
  <pageSetup paperSize="9" scale="76" firstPageNumber="12" orientation="portrait" useFirstPageNumber="1" r:id="rId1"/>
  <headerFooter>
    <oddFooter>&amp;L&amp;12The accompanying notes form an integral part of the financial statements.
&amp;C&amp;P</oddFooter>
  </headerFooter>
  <rowBreaks count="1" manualBreakCount="1">
    <brk id="4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227" t="s">
        <v>10</v>
      </c>
      <c r="B1" s="227"/>
      <c r="C1" s="227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21.75" customHeight="1">
      <c r="A2" s="229" t="s">
        <v>60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21.75" customHeight="1">
      <c r="A3" s="229" t="s">
        <v>77</v>
      </c>
      <c r="B3" s="229"/>
      <c r="C3" s="229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17" t="s">
        <v>42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6" spans="1:16" s="12" customFormat="1" ht="21.75" customHeight="1">
      <c r="A6" s="3"/>
      <c r="B6" s="3"/>
      <c r="C6" s="3"/>
      <c r="D6" s="30"/>
      <c r="E6" s="30"/>
      <c r="F6" s="2" t="s">
        <v>66</v>
      </c>
      <c r="G6" s="2"/>
      <c r="H6" s="2" t="s">
        <v>69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67</v>
      </c>
      <c r="G7" s="15"/>
      <c r="H7" s="27" t="s">
        <v>68</v>
      </c>
      <c r="I7" s="15"/>
      <c r="J7" s="226" t="s">
        <v>30</v>
      </c>
      <c r="K7" s="226"/>
      <c r="L7" s="226"/>
      <c r="M7" s="226"/>
      <c r="N7" s="226"/>
      <c r="O7" s="15"/>
    </row>
    <row r="8" spans="1:16" s="14" customFormat="1" ht="21.75" customHeight="1">
      <c r="B8" s="8"/>
      <c r="C8" s="8"/>
      <c r="D8" s="13" t="s">
        <v>49</v>
      </c>
      <c r="E8" s="15"/>
      <c r="F8" s="15"/>
      <c r="G8" s="15"/>
      <c r="H8" s="15"/>
      <c r="I8" s="15"/>
      <c r="J8" s="231"/>
      <c r="K8" s="231"/>
      <c r="L8" s="231"/>
      <c r="M8" s="231"/>
      <c r="N8" s="231"/>
      <c r="O8" s="15"/>
      <c r="P8" s="13"/>
    </row>
    <row r="9" spans="1:16" s="14" customFormat="1" ht="21.75" customHeight="1">
      <c r="B9" s="8"/>
      <c r="C9" s="8"/>
      <c r="D9" s="15" t="s">
        <v>36</v>
      </c>
      <c r="E9" s="15"/>
      <c r="F9" s="15" t="s">
        <v>55</v>
      </c>
      <c r="G9" s="15"/>
      <c r="H9" s="15" t="s">
        <v>39</v>
      </c>
      <c r="I9" s="15"/>
      <c r="J9" s="2"/>
      <c r="K9" s="2"/>
      <c r="L9" s="31" t="s">
        <v>76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11</v>
      </c>
      <c r="C10" s="8"/>
      <c r="D10" s="15" t="s">
        <v>8</v>
      </c>
      <c r="E10" s="15"/>
      <c r="F10" s="15" t="s">
        <v>54</v>
      </c>
      <c r="G10" s="15"/>
      <c r="H10" s="15" t="s">
        <v>40</v>
      </c>
      <c r="I10" s="15"/>
      <c r="J10" s="15" t="s">
        <v>32</v>
      </c>
      <c r="K10" s="15"/>
      <c r="L10" s="15" t="s">
        <v>65</v>
      </c>
      <c r="M10" s="15"/>
      <c r="N10" s="15" t="s">
        <v>33</v>
      </c>
      <c r="O10" s="15"/>
      <c r="P10" s="15" t="s">
        <v>37</v>
      </c>
    </row>
    <row r="11" spans="1:16" s="14" customFormat="1" ht="21.75" customHeight="1">
      <c r="A11" s="12"/>
      <c r="B11" s="8"/>
      <c r="C11" s="8"/>
      <c r="D11" s="218" t="s">
        <v>50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</row>
    <row r="12" spans="1:16" s="11" customFormat="1" ht="21.75" customHeight="1">
      <c r="A12" s="11" t="s">
        <v>78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70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72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71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75</v>
      </c>
      <c r="O15" s="14"/>
      <c r="P15" s="21">
        <f>SUM(D15:N15)</f>
        <v>21303539</v>
      </c>
    </row>
    <row r="16" spans="1:16" s="12" customFormat="1" ht="21.75" customHeight="1">
      <c r="A16" s="12" t="s">
        <v>53</v>
      </c>
      <c r="B16" s="7"/>
      <c r="C16" s="7"/>
      <c r="D16" s="17" t="s">
        <v>0</v>
      </c>
      <c r="E16" s="18"/>
      <c r="F16" s="17" t="s">
        <v>0</v>
      </c>
      <c r="H16" s="20" t="s">
        <v>74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63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74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73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70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72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71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53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63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79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B611D5-A284-4A25-A56A-BA77E6DE8EC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80588D2-00D1-45A4-A030-61B9B577A1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7D44EF-8CA6-471B-8E53-E409E57E4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5-6</vt:lpstr>
      <vt:lpstr>PL7</vt:lpstr>
      <vt:lpstr>SH-E PY 8 </vt:lpstr>
      <vt:lpstr>SH-E  CY 9</vt:lpstr>
      <vt:lpstr>SH-S PY 10</vt:lpstr>
      <vt:lpstr>SH-S CY 11</vt:lpstr>
      <vt:lpstr>CF12-13</vt:lpstr>
      <vt:lpstr>change in SE</vt:lpstr>
      <vt:lpstr>'CF12-13'!Print_Area</vt:lpstr>
      <vt:lpstr>'change in SE'!Print_Area</vt:lpstr>
      <vt:lpstr>'PL7'!Print_Area</vt:lpstr>
      <vt:lpstr>'SFP 5-6'!Print_Area</vt:lpstr>
      <vt:lpstr>'SH-E  CY 9'!Print_Area</vt:lpstr>
      <vt:lpstr>'SH-E PY 8 '!Print_Area</vt:lpstr>
      <vt:lpstr>'SH-S CY 11'!Print_Area</vt:lpstr>
      <vt:lpstr>'SH-S PY 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Apinya Kingyai</cp:lastModifiedBy>
  <cp:lastPrinted>2025-05-19T04:28:06Z</cp:lastPrinted>
  <dcterms:created xsi:type="dcterms:W3CDTF">1998-11-18T00:28:27Z</dcterms:created>
  <dcterms:modified xsi:type="dcterms:W3CDTF">2025-05-19T04:29:07Z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