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10215" windowHeight="7335" tabRatio="812"/>
  </bookViews>
  <sheets>
    <sheet name="งบแสดงฐานะการเงิน" sheetId="1" r:id="rId1"/>
    <sheet name="งบกำไรขาดทุนเบ็ดเสร็จ" sheetId="2" r:id="rId2"/>
    <sheet name="งบการเปลี่ยนแปลงผู้ถือหุ้น" sheetId="3" r:id="rId3"/>
    <sheet name="งบการเปลี่ยนแปลงผู้ถือหุ้น 2" sheetId="6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 localSheetId="3">#REF!</definedName>
    <definedName name="\0">#REF!</definedName>
    <definedName name="\a" localSheetId="3">'[1]ลูกหนี้(เก่า)'!#REF!</definedName>
    <definedName name="\a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3">#REF!</definedName>
    <definedName name="\d">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ra3">'[18]Seagate _share_in_units'!$H$4:$O$15</definedName>
    <definedName name="__SCB1">'[4]SCB 1 - Current'!$F$10</definedName>
    <definedName name="__SCB2">'[4]SCB 2 - Current'!$F$11</definedName>
    <definedName name="__Us1" localSheetId="3">#REF!</definedName>
    <definedName name="__Us1">#REF!</definedName>
    <definedName name="__Us2" localSheetId="3">#REF!</definedName>
    <definedName name="__Us2">#REF!</definedName>
    <definedName name="_1" localSheetId="3">#REF!</definedName>
    <definedName name="_1">#REF!</definedName>
    <definedName name="_11" localSheetId="3">#REF!</definedName>
    <definedName name="_11">#REF!</definedName>
    <definedName name="_2" localSheetId="3">#REF!</definedName>
    <definedName name="_2">#REF!</definedName>
    <definedName name="_21" localSheetId="3">[2]REPORT!#REF!</definedName>
    <definedName name="_21">[2]REPORT!#REF!</definedName>
    <definedName name="_3" localSheetId="3">#REF!</definedName>
    <definedName name="_3">#REF!</definedName>
    <definedName name="_4" localSheetId="3">#REF!</definedName>
    <definedName name="_4">#REF!</definedName>
    <definedName name="_5" localSheetId="3">#REF!</definedName>
    <definedName name="_5">#REF!</definedName>
    <definedName name="_6" localSheetId="3">#REF!</definedName>
    <definedName name="_6">#REF!</definedName>
    <definedName name="_7" localSheetId="3">#REF!</definedName>
    <definedName name="_7">#REF!</definedName>
    <definedName name="_a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kk1" localSheetId="3">#REF!</definedName>
    <definedName name="_dkk1">#REF!</definedName>
    <definedName name="_dkk2" localSheetId="3">#REF!</definedName>
    <definedName name="_dkk2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Key1" localSheetId="3" hidden="1">#REF!</definedName>
    <definedName name="_Key1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Order1" hidden="1">255</definedName>
    <definedName name="_Order2" hidden="1">255</definedName>
    <definedName name="_Parse_Out" localSheetId="3" hidden="1">[3]total!#REF!</definedName>
    <definedName name="_Parse_Out" hidden="1">[3]total!#REF!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ra3">#N/A</definedName>
    <definedName name="_SCB1">'[4]SCB 1 - Current'!$F$10</definedName>
    <definedName name="_SCB2">'[4]SCB 2 - Current'!$F$11</definedName>
    <definedName name="_tbq2">#REF!</definedName>
    <definedName name="_Us1" localSheetId="3">#REF!</definedName>
    <definedName name="_Us1">#REF!</definedName>
    <definedName name="_Us2" localSheetId="3">#REF!</definedName>
    <definedName name="_Us2">#REF!</definedName>
    <definedName name="_Z">#N/A</definedName>
    <definedName name="a">[5]Defer_ร่วม!$B$5:$Z$49</definedName>
    <definedName name="a064t" localSheetId="3">'[6]10'!#REF!</definedName>
    <definedName name="a064t">'[6]10'!#REF!</definedName>
    <definedName name="aa" localSheetId="3" hidden="1">[7]คีย์ข้อมูลรายละเอียดต่างๆ!#REF!</definedName>
    <definedName name="aa" hidden="1">[7]คีย์ข้อมูลรายละเอียดต่างๆ!#REF!</definedName>
    <definedName name="aaa">[8]Master!$A$3:$Q$540</definedName>
    <definedName name="AB" localSheetId="3">#REF!</definedName>
    <definedName name="AB">#REF!</definedName>
    <definedName name="abc" localSheetId="3">#REF!</definedName>
    <definedName name="abc">#REF!</definedName>
    <definedName name="ACTUALCURRENT">#N/A</definedName>
    <definedName name="ACTUALTODATE">#N/A</definedName>
    <definedName name="ADD" localSheetId="3">#REF!</definedName>
    <definedName name="ADD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ment" localSheetId="3">#REF!</definedName>
    <definedName name="Adjustment">#REF!</definedName>
    <definedName name="ADM">#N/A</definedName>
    <definedName name="AI" localSheetId="3">#REF!</definedName>
    <definedName name="AI">#REF!</definedName>
    <definedName name="allowance" localSheetId="3">#REF!</definedName>
    <definedName name="allowance">#REF!</definedName>
    <definedName name="AMOUNT" localSheetId="3">'[6]10'!#REF!</definedName>
    <definedName name="AMOUNT">'[6]10'!#REF!</definedName>
    <definedName name="amounts" localSheetId="3">#REF!</definedName>
    <definedName name="amounts">#REF!</definedName>
    <definedName name="aoe" hidden="1">{"'Model'!$A$1:$N$53"}</definedName>
    <definedName name="Apr" localSheetId="3">#REF!</definedName>
    <definedName name="Apr">#REF!</definedName>
    <definedName name="Asset" localSheetId="3">#REF!</definedName>
    <definedName name="Asset">#REF!</definedName>
    <definedName name="asso_1">[5]Defer_ร่วม!$B$5:$Z$49</definedName>
    <definedName name="asso_2">[5]Defer_ร่วม!$B$52:$V$92</definedName>
    <definedName name="Asstes" localSheetId="3">#REF!</definedName>
    <definedName name="Asstes">#REF!</definedName>
    <definedName name="Aug" localSheetId="3">#REF!</definedName>
    <definedName name="Aug">#REF!</definedName>
    <definedName name="B" localSheetId="3">#REF!</definedName>
    <definedName name="B">#REF!</definedName>
    <definedName name="BA" localSheetId="3">#REF!</definedName>
    <definedName name="BA">#REF!</definedName>
    <definedName name="BB" localSheetId="3">#REF!</definedName>
    <definedName name="BB">#REF!</definedName>
    <definedName name="BBL" localSheetId="3">'[9]ADJ - RATE'!#REF!</definedName>
    <definedName name="BBL">'[9]ADJ - RATE'!#REF!</definedName>
    <definedName name="beau" hidden="1">{"'Model'!$A$1:$N$53"}</definedName>
    <definedName name="BS" localSheetId="3">[10]CPF_Eqty!#REF!</definedName>
    <definedName name="BS">[10]CPF_Eqty!#REF!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CURRENT">#N/A</definedName>
    <definedName name="BUDGETTODATE">#N/A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Cash_beginning">'[25]Cash Flow'!$B$9</definedName>
    <definedName name="Cash_minimum">#REF!</definedName>
    <definedName name="CO" localSheetId="3">#REF!</definedName>
    <definedName name="CO">#REF!</definedName>
    <definedName name="Company_name">'[25]Cash Flow'!$A$2</definedName>
    <definedName name="cost" localSheetId="3">#REF!</definedName>
    <definedName name="cost">#REF!</definedName>
    <definedName name="Cover" localSheetId="3">#REF!</definedName>
    <definedName name="Cover">#REF!</definedName>
    <definedName name="CREDIT">#N/A</definedName>
    <definedName name="_xlnm.Criteria" localSheetId="3">#REF!</definedName>
    <definedName name="_xlnm.Criteria">#REF!</definedName>
    <definedName name="Current" localSheetId="3">#REF!</definedName>
    <definedName name="Current">#REF!</definedName>
    <definedName name="d" localSheetId="3">#REF!</definedName>
    <definedName name="d">#REF!</definedName>
    <definedName name="dahsing" localSheetId="3">'[11]LC _ TR Listing'!#REF!</definedName>
    <definedName name="dahsing">'[11]LC _ TR Listing'!#REF!</definedName>
    <definedName name="daiwa" localSheetId="3">'[11]LC _ TR Listing'!#REF!</definedName>
    <definedName name="daiwa">'[11]LC _ TR Listing'!#REF!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>#N/A</definedName>
    <definedName name="DEBT">#N/A</definedName>
    <definedName name="Dec" localSheetId="3">#REF!</definedName>
    <definedName name="Dec">#REF!</definedName>
    <definedName name="DKK">'[12]ADJ - RATE'!$B$4</definedName>
    <definedName name="doit" localSheetId="3">#REF!</definedName>
    <definedName name="doit">#REF!</definedName>
    <definedName name="e" localSheetId="3">#REF!</definedName>
    <definedName name="e">#REF!</definedName>
    <definedName name="ECR">#N/A</definedName>
    <definedName name="eeee" hidden="1">{"'Model'!$A$1:$N$53"}</definedName>
    <definedName name="eqty_total" localSheetId="3">#REF!</definedName>
    <definedName name="eqty_total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'[13]Register Cal Mar_04_July_05 '!#REF!</definedName>
    <definedName name="Excel_BuiltIn_Criteria_10___0___0___8___5">'[13]Register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'[13]Register Cal Mar_04_July_05 '!#REF!</definedName>
    <definedName name="Excel_BuiltIn_Criteria_10___0___8___5">'[13]Register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'[13]Register Cal Mar_04_July_05 '!#REF!</definedName>
    <definedName name="Excel_BuiltIn_Criteria_10___10___0___8___0___5">'[13]Register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'[13]Register Cal Mar_04_July_05 '!#REF!</definedName>
    <definedName name="Excel_BuiltIn_Criteria_10___10___0___8___5">'[13]Register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'[13]Register Cal Mar_04_July_05 '!#REF!</definedName>
    <definedName name="Excel_BuiltIn_Criteria_10___10___8___0___5">'[13]Register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'[13]Register Cal Mar_04_July_05 '!#REF!</definedName>
    <definedName name="Excel_BuiltIn_Criteria_10___10___8___5">'[13]Register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'[13]Register Cal Mar_04_July_05 '!#REF!</definedName>
    <definedName name="Excel_BuiltIn_Criteria_10___8___5">'[13]Register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'[13]Register Cal Mar_04_July_05 '!#REF!</definedName>
    <definedName name="Excel_BuiltIn_Criteria_5">'[13]Register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'[13]Register Cal Mar_04_July_05 '!#REF!</definedName>
    <definedName name="Excel_BuiltIn_Criteria_8___0___5">'[13]Register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'[13]Register Cal Mar_04_July_05 '!#REF!</definedName>
    <definedName name="Excel_BuiltIn_Criteria_8___5">'[13]Register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'[13]Register Cal Mar_04_July_05 '!#REF!</definedName>
    <definedName name="Excel_BuiltIn_Criteria_8___8___5">'[13]Register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'[13]Register Cal Mar_04_July_05 '!#REF!</definedName>
    <definedName name="Excel_BuiltIn_Extract_10___8___5">'[13]Register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Titles_42">#REF!</definedName>
    <definedName name="Excel_BuiltIn_Print_Titles_46">#REF!</definedName>
    <definedName name="Excel_BuiltIn_Print_Titles_47">#REF!</definedName>
    <definedName name="_xlnm.Extract" localSheetId="3">#REF!</definedName>
    <definedName name="_xlnm.Extract">#REF!</definedName>
    <definedName name="Feb" localSheetId="3">#REF!</definedName>
    <definedName name="Feb">#REF!</definedName>
    <definedName name="ff" localSheetId="3">#REF!,#REF!</definedName>
    <definedName name="ff">#REF!,#REF!</definedName>
    <definedName name="fix" localSheetId="3">#REF!</definedName>
    <definedName name="fix">#REF!</definedName>
    <definedName name="h">#N/A</definedName>
    <definedName name="HSCB" localSheetId="3">'[9]ADJ - RATE'!#REF!</definedName>
    <definedName name="HSCB">'[9]ADJ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ndex" localSheetId="3">#REF!</definedName>
    <definedName name="index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Jan" localSheetId="3">#REF!</definedName>
    <definedName name="Jan">#REF!</definedName>
    <definedName name="Jul" localSheetId="3">#REF!</definedName>
    <definedName name="Jul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ed" hidden="1">{"'Model'!$A$1:$N$53"}</definedName>
    <definedName name="knk" localSheetId="3">#REF!,#REF!</definedName>
    <definedName name="knk">#REF!,#REF!</definedName>
    <definedName name="kun" localSheetId="3">#REF!</definedName>
    <definedName name="kun">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NE" localSheetId="3">#REF!</definedName>
    <definedName name="lINE">#REF!</definedName>
    <definedName name="Line1" localSheetId="3">#REF!</definedName>
    <definedName name="Line1">#REF!</definedName>
    <definedName name="LIST_M">[14]Master!$A$3:$Q$540</definedName>
    <definedName name="LIT">'[12]ADJ - RATE'!$B$2</definedName>
    <definedName name="Loan">#N/A</definedName>
    <definedName name="Loan1">#N/A</definedName>
    <definedName name="loc" localSheetId="3">#REF!</definedName>
    <definedName name="loc">#REF!</definedName>
    <definedName name="Long">#N/A</definedName>
    <definedName name="Long1">#N/A</definedName>
    <definedName name="lsat" localSheetId="3">#REF!</definedName>
    <definedName name="lsat">#REF!</definedName>
    <definedName name="m" localSheetId="3">#REF!</definedName>
    <definedName name="m">#REF!</definedName>
    <definedName name="MA" localSheetId="3">#REF!</definedName>
    <definedName name="MA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B" localSheetId="3">#REF!</definedName>
    <definedName name="MB">#REF!</definedName>
    <definedName name="MC">'[15].xls].xls].xls].xls].xls].xls].xls].xls].'!$R$7:$R$1300</definedName>
    <definedName name="n" hidden="1">{"'Model'!$A$1:$N$53"}</definedName>
    <definedName name="NA" localSheetId="3">#REF!</definedName>
    <definedName name="NA">#REF!</definedName>
    <definedName name="NB" localSheetId="3">#REF!</definedName>
    <definedName name="NB">#REF!</definedName>
    <definedName name="new" hidden="1">{"'Model'!$A$1:$N$53"}</definedName>
    <definedName name="nn" hidden="1">{"'Model'!$A$1:$N$53"}</definedName>
    <definedName name="Notes" localSheetId="3">#REF!</definedName>
    <definedName name="Notes">#REF!</definedName>
    <definedName name="Nov" localSheetId="3">#REF!</definedName>
    <definedName name="Nov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B" localSheetId="3">#REF!</definedName>
    <definedName name="OB">#REF!</definedName>
    <definedName name="Oct" localSheetId="3">#REF!</definedName>
    <definedName name="Oct">#REF!</definedName>
    <definedName name="OO" localSheetId="3">#REF!</definedName>
    <definedName name="OO">#REF!</definedName>
    <definedName name="ooo" localSheetId="3">#REF!,#REF!</definedName>
    <definedName name="ooo">#REF!,#REF!</definedName>
    <definedName name="p">[16]สุทธิภาษี!$E$5:$AA$57</definedName>
    <definedName name="page1" localSheetId="3">#REF!</definedName>
    <definedName name="page1">#REF!</definedName>
    <definedName name="page2" localSheetId="3">#REF!</definedName>
    <definedName name="page2">#REF!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eriodsInYear" localSheetId="3">[17]PL!#REF!</definedName>
    <definedName name="PeriodsInYear">[17]PL!#REF!</definedName>
    <definedName name="pl" localSheetId="3">#REF!</definedName>
    <definedName name="pl">#REF!</definedName>
    <definedName name="pl_eq" localSheetId="3">#REF!</definedName>
    <definedName name="pl_eq">#REF!</definedName>
    <definedName name="PLA" localSheetId="3">#REF!</definedName>
    <definedName name="PLA">#REF!</definedName>
    <definedName name="PLstment" localSheetId="3">#REF!</definedName>
    <definedName name="PLstment">#REF!</definedName>
    <definedName name="por" localSheetId="3">#REF!,#REF!</definedName>
    <definedName name="por">#REF!,#REF!</definedName>
    <definedName name="Pr_area1">#N/A</definedName>
    <definedName name="Predict_Depre1" localSheetId="3">#REF!</definedName>
    <definedName name="Predict_Depre1">#REF!</definedName>
    <definedName name="_xlnm.Print_Area" localSheetId="2">งบการเปลี่ยนแปลงผู้ถือหุ้น!$A$1:$P$28</definedName>
    <definedName name="_xlnm.Print_Area" localSheetId="3">'งบการเปลี่ยนแปลงผู้ถือหุ้น 2'!$A$1:$L$27</definedName>
    <definedName name="_xlnm.Print_Area" localSheetId="1">งบกำไรขาดทุนเบ็ดเสร็จ!$A$1:$L$76</definedName>
    <definedName name="_xlnm.Print_Area" localSheetId="0">งบแสดงฐานะการเงิน!$A$1:$M$102</definedName>
    <definedName name="_xlnm.Print_Area">[19]conso46!$A$1:$M$65</definedName>
    <definedName name="Print_Area_MI" localSheetId="3">[20]exp!#REF!</definedName>
    <definedName name="Print_Area_MI">[20]exp!#REF!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q" localSheetId="3">#REF!</definedName>
    <definedName name="q">#REF!</definedName>
    <definedName name="RA" localSheetId="3">#REF!</definedName>
    <definedName name="RA">#REF!</definedName>
    <definedName name="RB" localSheetId="3">#REF!</definedName>
    <definedName name="RB">#REF!</definedName>
    <definedName name="Report" localSheetId="3">#REF!</definedName>
    <definedName name="Report">#REF!</definedName>
    <definedName name="RM">'[12]ADJ - RATE'!$B$5</definedName>
    <definedName name="s" hidden="1">{"'Model'!$A$1:$N$53"}</definedName>
    <definedName name="SALE">#N/A</definedName>
    <definedName name="SCB" localSheetId="3">'[9]ADJ - RATE'!#REF!</definedName>
    <definedName name="SCB">'[9]ADJ - RATE'!#REF!</definedName>
    <definedName name="SD">#N/A</definedName>
    <definedName name="SE" localSheetId="3">#REF!</definedName>
    <definedName name="SE">#REF!</definedName>
    <definedName name="Sep" localSheetId="3">#REF!</definedName>
    <definedName name="Sep">#REF!</definedName>
    <definedName name="sfdf" localSheetId="3">#REF!</definedName>
    <definedName name="sfdf">#REF!</definedName>
    <definedName name="sgv" localSheetId="3">#REF!</definedName>
    <definedName name="sgv">#REF!</definedName>
    <definedName name="Short">#N/A</definedName>
    <definedName name="short1">#N/A</definedName>
    <definedName name="Spec" localSheetId="3">[17]BS!#REF!</definedName>
    <definedName name="Spec">[17]BS!#REF!</definedName>
    <definedName name="Start_date">#REF!</definedName>
    <definedName name="STOCK">#N/A</definedName>
    <definedName name="SUB" localSheetId="3">#REF!</definedName>
    <definedName name="SUB">#REF!</definedName>
    <definedName name="SUM" localSheetId="3">#REF!</definedName>
    <definedName name="SUM">#REF!</definedName>
    <definedName name="T" localSheetId="3">#REF!</definedName>
    <definedName name="T">#REF!</definedName>
    <definedName name="T_List" localSheetId="3">#REF!</definedName>
    <definedName name="T_List">#REF!</definedName>
    <definedName name="TB_2012">#REF!</definedName>
    <definedName name="__tbq2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otal" localSheetId="3">#REF!</definedName>
    <definedName name="Total">#REF!</definedName>
    <definedName name="TOTALS" localSheetId="3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 localSheetId="3">#REF!</definedName>
    <definedName name="u_pang">#REF!</definedName>
    <definedName name="US">'[12]ADJ - RATE'!$B$3</definedName>
    <definedName name="USD" localSheetId="3">#REF!</definedName>
    <definedName name="USD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N" localSheetId="3">#REF!</definedName>
    <definedName name="VN">#REF!</definedName>
    <definedName name="vvv" localSheetId="3">#REF!</definedName>
    <definedName name="vvv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e" hidden="1">{"'Model'!$A$1:$N$53"}</definedName>
    <definedName name="wwww" hidden="1">{"'Model'!$A$1:$N$53"}</definedName>
    <definedName name="XX" localSheetId="3">#REF!</definedName>
    <definedName name="XX">#REF!</definedName>
    <definedName name="XXX" localSheetId="3">'[21]10'!#REF!</definedName>
    <definedName name="XXX">'[21]10'!#REF!</definedName>
    <definedName name="ying" localSheetId="3">#REF!</definedName>
    <definedName name="ying">#REF!</definedName>
    <definedName name="กำไรสุทธิ">'[30]SUM CONTROL PL'!$J$28</definedName>
    <definedName name="ค่าใช้จ่าย">[22]PL!#REF!</definedName>
    <definedName name="ค่าเสื่อมราคาสาขาสี่พระยา">#REF!</definedName>
    <definedName name="ซื้อเงินลงทุนQ146" localSheetId="3">#REF!</definedName>
    <definedName name="ซื้อเงินลงทุนQ146">#REF!</definedName>
    <definedName name="ต้นทุนขาย">'[30]SUM CONTROL PL'!$J$17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ร่วมT">[5]Defer_ร่วม!$B$5:$Z$49</definedName>
    <definedName name="รายการ">#REF!</definedName>
    <definedName name="รายได้จากการขาย">'[30]SUM CONTROL PL'!$J$10</definedName>
    <definedName name="ส">'[15].xls].xls].xls].xls].xls].xls].xls].xls].'!$Q$7:$Q$1300</definedName>
    <definedName name="หฟววใด">'[31]SUM CONTROL PL'!$J$17</definedName>
  </definedNames>
  <calcPr calcId="181029"/>
</workbook>
</file>

<file path=xl/calcChain.xml><?xml version="1.0" encoding="utf-8"?>
<calcChain xmlns="http://schemas.openxmlformats.org/spreadsheetml/2006/main">
  <c r="T18" i="3" l="1"/>
</calcChain>
</file>

<file path=xl/sharedStrings.xml><?xml version="1.0" encoding="utf-8"?>
<sst xmlns="http://schemas.openxmlformats.org/spreadsheetml/2006/main" count="306" uniqueCount="173">
  <si>
    <t>บริษัท อุตสาหกรรมผ้าเคลือบพลาสติกไทย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</si>
  <si>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</si>
  <si>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</si>
  <si>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</si>
  <si>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</si>
  <si>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</si>
  <si>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</si>
  <si>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</si>
  <si>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</si>
  <si>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</si>
  <si>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</si>
  <si>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</si>
  <si>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</si>
  <si>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</si>
  <si>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</si>
  <si>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</si>
  <si>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ที่ถึงกำหนดชำระภายในหนึ่งปี</t>
  </si>
  <si>
    <t>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</si>
  <si>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</si>
  <si>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</si>
  <si>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</si>
  <si>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</si>
  <si>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20,000,000 หุ้น มูลค่าหุ้นละ 10 บาท</t>
  </si>
  <si>
    <t>หุ้นสามัญ 10,500,000  หุ้น มูลค่าหุ้นละ 10 บาท</t>
  </si>
  <si>
    <t>ส่วนเกินทุน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</si>
  <si>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</si>
  <si>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</si>
  <si>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</si>
  <si>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</si>
  <si>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</si>
  <si>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</si>
  <si>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</si>
  <si>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</si>
  <si>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</si>
  <si>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</si>
  <si>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</si>
  <si>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</si>
  <si>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</si>
  <si>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</si>
  <si>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</si>
  <si>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</si>
  <si>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</si>
  <si>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</si>
  <si>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</si>
  <si>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รวมส่วนของ</t>
  </si>
  <si>
    <t>ส่วนได้เสียที่</t>
  </si>
  <si>
    <t>ส่วนเกินมูลค่า</t>
  </si>
  <si>
    <t>จัดสรรแล้วเป็น</t>
  </si>
  <si>
    <t>ผู้ถือหุ้น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</si>
  <si>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</si>
  <si>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</si>
  <si>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</si>
  <si>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</si>
  <si>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</si>
  <si>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บริษัทใหญ่</t>
  </si>
  <si>
    <t>ควบคุม</t>
  </si>
  <si>
    <t>ของผู้ถือหุ้น</t>
  </si>
  <si>
    <t>งบกระแสเงินสด</t>
  </si>
  <si>
    <t>กระแสเงินสดจากกิจกรรมการดำเนินงาน:</t>
  </si>
  <si>
    <t xml:space="preserve">   จากกิจกรรมการดำเนินงาน</t>
  </si>
  <si>
    <t>ค่าเสื่อมราคา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</si>
  <si>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</si>
  <si>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</si>
  <si>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สินค้าคงเหลือ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</si>
  <si>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</si>
  <si>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</si>
  <si>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เงินสดจ่ายเพื่อซื้อสินทรัพย์ถาวร</t>
  </si>
  <si>
    <t>กระแสเงินสดจากกิจกรรมจัดหาเงิน: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</si>
  <si>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</si>
  <si>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</si>
  <si>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</si>
  <si>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งบกระแสเงินสด (ต่อ)</t>
  </si>
  <si>
    <t xml:space="preserve"> - 6 -</t>
  </si>
  <si>
    <t xml:space="preserve"> - 5 -</t>
  </si>
  <si>
    <t xml:space="preserve"> - 9 -</t>
  </si>
  <si>
    <t xml:space="preserve"> - 10 -</t>
  </si>
  <si>
    <t>ค่าใช้จ่าย</t>
  </si>
  <si>
    <t>รวมค่าใช้จ่าย</t>
  </si>
  <si>
    <t>ส่วนของบริษัท</t>
  </si>
  <si>
    <t xml:space="preserve"> - 7 -</t>
  </si>
  <si>
    <t xml:space="preserve"> - 8 -</t>
  </si>
  <si>
    <t>งบกำไรขาดทุนเบ็ดเสร็จ (ต่อ)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</si>
  <si>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</si>
  <si>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</si>
  <si>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ต่อหุ้น</t>
  </si>
  <si>
    <t>กำไร (ขาดทุน) ต่อหุ้นขั้นพื้นฐาน (บาท)</t>
  </si>
  <si>
    <t xml:space="preserve">    รวมหนี้สินหมุนเวียน</t>
  </si>
  <si>
    <t xml:space="preserve">    รวมหนี้สินไม่หมุนเวียน</t>
  </si>
  <si>
    <t>การแบ่งปันกำไรขาดทุนเบ็ดเสร็จรวม</t>
  </si>
  <si>
    <t>เงินสดสุทธิได้มาจาก (ใช้ไปใน) กิจกรรมลงทุน</t>
  </si>
  <si>
    <t xml:space="preserve">การแบ่งปันกำไร </t>
  </si>
  <si>
    <t xml:space="preserve">ที่ดิน อาคารและอุปกรณ์ </t>
  </si>
  <si>
    <t>กำไร (ขาดทุน) เบ็ดเสร็จรวมสำหรับงวด</t>
  </si>
  <si>
    <t>การเปลี่ยนแปลงในส่วนของผู้ถือหุ้นสำหรับงวด</t>
  </si>
  <si>
    <t xml:space="preserve">        กำไรสำหรับงวด</t>
  </si>
  <si>
    <t xml:space="preserve">        กำไร (ขาดทุน) เบ็ดเสร็จอื่นสำหรับงวด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</si>
  <si>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</si>
  <si>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</si>
  <si>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 xml:space="preserve"> - 3 -</t>
  </si>
  <si>
    <t xml:space="preserve"> - 4 -</t>
  </si>
  <si>
    <t xml:space="preserve">ณ วันที่ 31 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</si>
  <si>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</si>
  <si>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สินค้าคงเหลือ </t>
  </si>
  <si>
    <t>สินทรัพย์หมุนเวียนอื่น</t>
  </si>
  <si>
    <t>หนี้สินหมุนเวียนอื่น</t>
  </si>
  <si>
    <t>กำไร (ขาดทุน) เบ็ดเสร็จอื่นสำหรับงวด - สุทธิจากภาษี</t>
  </si>
  <si>
    <t>เจ้าหนี้จากการซื้อสินทรัพย์ถาวรเพิ่มขึ้น (ลดลง)</t>
  </si>
  <si>
    <t>พันบาท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</si>
  <si>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</si>
  <si>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</si>
  <si>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</t>
  </si>
  <si>
    <t>ผล (กำไร) ขาดทุนอื่น</t>
  </si>
  <si>
    <t>(กำไร) ขาดทุนที่ยังไม่เกิดขึ้นจากการวัดมูลค่า</t>
  </si>
  <si>
    <t>ดอกเบี้ยรับ</t>
  </si>
  <si>
    <t xml:space="preserve">ลูกหนี้การค้าและลูกหนี้หมุนเวียนอื่น </t>
  </si>
  <si>
    <t>รวมสินทรัพย์ไม่หมุนเวียน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</si>
  <si>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</si>
  <si>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</si>
  <si>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</si>
  <si>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จ่ายชำระหนี้สินตามสัญญาเช่า</t>
  </si>
  <si>
    <t>ต้นทุนในการจัดจำหน่าย</t>
  </si>
  <si>
    <t xml:space="preserve"> - 2 -</t>
  </si>
  <si>
    <t>เงินปันผลรับ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</si>
  <si>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</si>
  <si>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</si>
  <si>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เงินสดรับจากเงินปันผลรับ</t>
  </si>
  <si>
    <t>กำไร (ขาดทุน) จากกิจกรรมดำเนินงาน</t>
  </si>
  <si>
    <t>กำไร (ขาดทุน) สำหรับงวด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</si>
  <si>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</si>
  <si>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</si>
  <si>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รายการปรับกระทบกำไรเป็นเงินสดรับ (จ่าย) </t>
  </si>
  <si>
    <t>ค่าใช้จ่ายประมาณการหนี้สินสำหรับผลประโยชน์พนักงาน</t>
  </si>
  <si>
    <t>สินทรัพย์ดำเนินงาน (เพิ่มขึ้น) ลดลง</t>
  </si>
  <si>
    <t>หนี้สินจากการดำเนินงานเพิ่มขึ้น (ลดลง)</t>
  </si>
  <si>
    <t>เงินสดสุทธิได้มาจาก (ใช้ไปใน) กิจกรรมจัดหาเงิน</t>
  </si>
  <si>
    <t>หนี้สินและส่วนของผู้ถือหุ้น (ต่อ)</t>
  </si>
  <si>
    <t>จ่ายประมาณการหนี้สินสำหรับผลประโยชน์พนักงาน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</si>
  <si>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</si>
  <si>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หนี้สิน</t>
  </si>
  <si>
    <t>เงินสดและรายการเทียบเท่าเงินสดต้นงวด</t>
  </si>
  <si>
    <t>ค่าเผื่อผลขาดทุนด้านเครดิตที่คาดว่าจะเกิดขึ้น (โอนกลับ)</t>
  </si>
  <si>
    <t>ค่าเผื่อการลดมูลค่าสินค้าคงเหลือ (โอนกลับ)</t>
  </si>
  <si>
    <t>ยอดคงเหลือ ณ วันที่ 1 มกราคม 2567</t>
  </si>
  <si>
    <t>ยอดคงเหลือ ณ วันที่ 31 มีนาคม 2567</t>
  </si>
  <si>
    <t xml:space="preserve"> 2567</t>
  </si>
  <si>
    <t>ภาษีเงินได้ค้างจ่าย</t>
  </si>
  <si>
    <t>ค่าใช้จ่ายอื่น</t>
  </si>
  <si>
    <t>(กำไร) ขาดทุนจากการจำหน่ายทรัพย์สิน</t>
  </si>
  <si>
    <t>เงินสดจ่ายเงินให้กู้ยืมระยะสั้นแก่กิจการที่เกี่ยวข้องกัน</t>
  </si>
  <si>
    <t>เงินสดรับเงินให้กู้ยืมระยะสั้นแก่กิจการที่เกี่ยวข้องกัน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</si>
  <si>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</si>
  <si>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</si>
  <si>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</si>
  <si>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</si>
  <si>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</si>
  <si>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</si>
  <si>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ณ วันที่ 31 มีนาคม 2568</t>
  </si>
  <si>
    <t>มีนาคม 2568</t>
  </si>
  <si>
    <t>ธันวาคม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</si>
  <si>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</si>
  <si>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</si>
  <si>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</si>
  <si>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 2568</t>
  </si>
  <si>
    <t>การเงินเพิ่มขึ้น (ลดลง)</t>
  </si>
  <si>
    <t>เงินสดรับจากการขายสินทรัพย์ถาวร</t>
  </si>
  <si>
    <t>ลูกหนี้จากการขายสินทรัพย์ถาวรเพิ่มขึ้น (ลดลง)</t>
  </si>
  <si>
    <t>ทุนที่ออกและชำระแล้ว</t>
  </si>
  <si>
    <t xml:space="preserve">        กำไร (ขาดทุน) สำหรับงวด</t>
  </si>
  <si>
    <t>เงินเบิกเกินบัญชีและเงินกู้ยืมระยะสั้นจากสถาบัน</t>
  </si>
  <si>
    <t>จ่ายดอกเบี้ย</t>
  </si>
  <si>
    <t>ประมาณการหนี้สินผลประโยชน์พนักงาน</t>
  </si>
  <si>
    <t>เงินจ่ายล่วงหน้าซื้อสินทรัพย์ถาวร (เพิ่มขึ้น) ลดลง</t>
  </si>
  <si>
    <t>(กำไร) ขาดทุนจากการขายสินทรัพย์ทางการเงินหมุนเวียนอื่น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</si>
</sst>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91" formatCode="&quot;$&quot;#,##0_);\(&quot;$&quot;#,##0\)"/>
    <numFmt numFmtId="192" formatCode="&quot;$&quot;#,##0_);[Red]\(&quot;$&quot;#,##0\)"/>
    <numFmt numFmtId="193" formatCode="&quot;$&quot;#,##0.00_);\(&quot;$&quot;#,##0.0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199" formatCode="_(* #,##0_);_(* \(#,##0\);_(* &quot;-&quot;??_);_(@_)"/>
    <numFmt numFmtId="200" formatCode="_(* #,##0.000_);_(* \(#,##0.000\);_(* &quot;-&quot;??_);_(@_)"/>
    <numFmt numFmtId="201" formatCode="_-&quot;Dfl.&quot;\ * #,##0.00_-;_-&quot;Dfl.&quot;\ * #,##0.00\-;_-&quot;Dfl.&quot;\ * &quot;-&quot;??_-;_-@_-"/>
    <numFmt numFmtId="202" formatCode="_-* #,##0.00_-;_-* #,##0.00\-;_-* &quot;-&quot;??_-;_-@_-"/>
    <numFmt numFmtId="203" formatCode="_-* #,##0_-;_-* #,##0\-;_-* &quot;-&quot;_-;_-@_-"/>
    <numFmt numFmtId="204" formatCode="_-&quot;Dfl.&quot;\ * #,##0_-;_-&quot;Dfl.&quot;\ * #,##0\-;_-&quot;Dfl.&quot;\ * &quot;-&quot;_-;_-@_-"/>
    <numFmt numFmtId="205" formatCode="&quot;\&quot;#,##0;[Red]&quot;\&quot;\-#,##0"/>
    <numFmt numFmtId="206" formatCode="&quot;\&quot;#,##0.00;[Red]&quot;\&quot;\-#,##0.00"/>
    <numFmt numFmtId="207" formatCode="#.\ \ "/>
    <numFmt numFmtId="208" formatCode="##.\ \ "/>
    <numFmt numFmtId="209" formatCode="#,##0,\ ;&quot; (&quot;#,##0,\);&quot; - &quot;"/>
    <numFmt numFmtId="210" formatCode="#,##0\ ;\(#,##0\);\-"/>
    <numFmt numFmtId="211" formatCode="0&quot;% &quot;;\(0&quot;%)&quot;;\-"/>
    <numFmt numFmtId="212" formatCode="#,##0\ ;&quot; (&quot;#,##0\);&quot; - &quot;"/>
    <numFmt numFmtId="213" formatCode="#,##0.0_);[Red]\(#,##0.0\)"/>
    <numFmt numFmtId="214" formatCode="&quot;฿&quot;#,##0.00_);\(&quot;฿&quot;#,##0.00\)"/>
    <numFmt numFmtId="215" formatCode="0.000"/>
    <numFmt numFmtId="216" formatCode="&quot;RM&quot;#,##0_);[Red]\(&quot;RM&quot;#,##0\)"/>
    <numFmt numFmtId="217" formatCode="#,##0.00\ &quot;F&quot;;\-#,##0.00\ &quot;F&quot;"/>
    <numFmt numFmtId="218" formatCode="\$#,##0\ ;&quot;($&quot;#,##0\)"/>
    <numFmt numFmtId="219" formatCode="dd\-mmm\-yy_)"/>
    <numFmt numFmtId="220" formatCode="mm/dd/yyyy"/>
    <numFmt numFmtId="221" formatCode="0.0%"/>
    <numFmt numFmtId="222" formatCode="#,##0\ \ ;\(#,##0\)\ ;\—\ \ \ \ "/>
    <numFmt numFmtId="223" formatCode=";;;"/>
    <numFmt numFmtId="224" formatCode="&quot;฿&quot;\t#,##0_);[Red]\(&quot;฿&quot;\t#,##0\)"/>
    <numFmt numFmtId="225" formatCode="0.00_)"/>
    <numFmt numFmtId="226" formatCode="#,##0.0;[Red]\-#,##0.0"/>
    <numFmt numFmtId="227" formatCode="0.00_);[Red]\(0.00\)"/>
    <numFmt numFmtId="228" formatCode="0%;\(0&quot;%)&quot;"/>
    <numFmt numFmtId="229" formatCode="m\-yy"/>
    <numFmt numFmtId="230" formatCode="0.0&quot;% &quot;;\(0.0&quot;%)&quot;"/>
    <numFmt numFmtId="231" formatCode="_(&quot;kr&quot;\ * #,##0.00_);_(&quot;kr&quot;\ * \(#,##0.00\);_(&quot;kr&quot;\ * &quot;-&quot;??_);_(@_)"/>
    <numFmt numFmtId="232" formatCode="#,##0\ ;&quot; (&quot;#,##0\);&quot; - &quot;;@\ "/>
    <numFmt numFmtId="233" formatCode="#,##0.00\ ;&quot; (&quot;#,##0.00\);&quot; -&quot;#\ ;@\ "/>
    <numFmt numFmtId="234" formatCode="&quot; $&quot;#,##0.00\ ;&quot; $(&quot;#,##0.00\);&quot; $-&quot;#\ ;@\ "/>
    <numFmt numFmtId="235" formatCode="0_);\(0\)"/>
    <numFmt numFmtId="236" formatCode="\?\t#,##0_);[Red]\(\?\t#,##0\)"/>
    <numFmt numFmtId="242" formatCode="_-* #,##0_-;\-* #,##0_-;_-* &quot;-&quot;??_-;_-@_-"/>
  </numFmts>
  <fonts count="96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11"/>
      <name val="돋움"/>
      <family val="3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2"/>
      <color indexed="8"/>
      <name val="Angsana New"/>
      <family val="1"/>
    </font>
    <font>
      <i/>
      <sz val="12"/>
      <color indexed="8"/>
      <name val="Angsana New"/>
      <family val="1"/>
    </font>
    <font>
      <sz val="12"/>
      <color indexed="8"/>
      <name val="Angsana New"/>
      <family val="1"/>
    </font>
    <font>
      <b/>
      <sz val="16"/>
      <color indexed="8"/>
      <name val="Angsana New"/>
      <family val="1"/>
    </font>
    <font>
      <u/>
      <sz val="14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color indexed="16"/>
      <name val="Angsana New"/>
      <family val="1"/>
    </font>
    <font>
      <sz val="14"/>
      <color indexed="10"/>
      <name val="Angsana New"/>
      <family val="1"/>
    </font>
    <font>
      <sz val="13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</fonts>
  <fills count="1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6">
    <xf numFmtId="0" fontId="0" fillId="0" borderId="0"/>
    <xf numFmtId="0" fontId="9" fillId="0" borderId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9" fontId="3" fillId="0" borderId="0"/>
    <xf numFmtId="0" fontId="14" fillId="0" borderId="1">
      <alignment horizontal="center"/>
    </xf>
    <xf numFmtId="0" fontId="15" fillId="0" borderId="0"/>
    <xf numFmtId="0" fontId="15" fillId="0" borderId="2" applyFill="0">
      <alignment horizontal="center"/>
      <protection locked="0"/>
    </xf>
    <xf numFmtId="0" fontId="14" fillId="0" borderId="0" applyFill="0">
      <alignment horizontal="center"/>
      <protection locked="0"/>
    </xf>
    <xf numFmtId="0" fontId="14" fillId="9" borderId="0"/>
    <xf numFmtId="0" fontId="14" fillId="0" borderId="0">
      <protection locked="0"/>
    </xf>
    <xf numFmtId="0" fontId="14" fillId="0" borderId="0"/>
    <xf numFmtId="207" fontId="14" fillId="0" borderId="0"/>
    <xf numFmtId="208" fontId="14" fillId="0" borderId="0"/>
    <xf numFmtId="0" fontId="15" fillId="10" borderId="0">
      <alignment horizontal="right"/>
    </xf>
    <xf numFmtId="0" fontId="14" fillId="0" borderId="0"/>
    <xf numFmtId="0" fontId="16" fillId="11" borderId="3">
      <alignment horizontal="centerContinuous" vertical="top"/>
    </xf>
    <xf numFmtId="37" fontId="17" fillId="0" borderId="0"/>
    <xf numFmtId="0" fontId="18" fillId="0" borderId="0" applyNumberFormat="0" applyFill="0" applyBorder="0" applyAlignment="0" applyProtection="0"/>
    <xf numFmtId="37" fontId="19" fillId="0" borderId="0"/>
    <xf numFmtId="37" fontId="19" fillId="0" borderId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0" fontId="9" fillId="0" borderId="0" applyFill="0" applyAlignment="0"/>
    <xf numFmtId="210" fontId="9" fillId="0" borderId="0" applyFill="0" applyAlignment="0"/>
    <xf numFmtId="210" fontId="9" fillId="0" borderId="0" applyFill="0" applyAlignment="0"/>
    <xf numFmtId="210" fontId="9" fillId="0" borderId="0" applyFill="0" applyAlignment="0"/>
    <xf numFmtId="211" fontId="9" fillId="0" borderId="0" applyFill="0" applyAlignment="0"/>
    <xf numFmtId="211" fontId="9" fillId="0" borderId="0" applyFill="0" applyAlignment="0"/>
    <xf numFmtId="211" fontId="9" fillId="0" borderId="0" applyFill="0" applyAlignment="0"/>
    <xf numFmtId="211" fontId="9" fillId="0" borderId="0" applyFill="0" applyAlignment="0"/>
    <xf numFmtId="212" fontId="9" fillId="0" borderId="0" applyFill="0" applyAlignment="0"/>
    <xf numFmtId="212" fontId="9" fillId="0" borderId="0" applyFill="0" applyAlignment="0"/>
    <xf numFmtId="212" fontId="9" fillId="0" borderId="0" applyFill="0" applyAlignment="0"/>
    <xf numFmtId="212" fontId="9" fillId="0" borderId="0" applyFill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198" fontId="3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3" fontId="23" fillId="0" borderId="0" applyFill="0" applyBorder="0" applyAlignment="0" applyProtection="0"/>
    <xf numFmtId="40" fontId="23" fillId="0" borderId="0" applyFill="0" applyBorder="0" applyAlignment="0" applyProtection="0"/>
    <xf numFmtId="214" fontId="24" fillId="12" borderId="0" applyFill="0" applyBorder="0" applyAlignment="0">
      <alignment vertical="top"/>
    </xf>
    <xf numFmtId="215" fontId="24" fillId="0" borderId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9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3" fillId="0" borderId="0"/>
    <xf numFmtId="3" fontId="9" fillId="0" borderId="0" applyFill="0" applyAlignment="0" applyProtection="0"/>
    <xf numFmtId="3" fontId="9" fillId="0" borderId="0" applyFill="0" applyAlignment="0" applyProtection="0"/>
    <xf numFmtId="0" fontId="16" fillId="11" borderId="3">
      <alignment horizontal="centerContinuous" vertical="top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8" fontId="29" fillId="0" borderId="0" applyFont="0" applyFill="0" applyBorder="0" applyAlignment="0" applyProtection="0"/>
    <xf numFmtId="0" fontId="21" fillId="0" borderId="0"/>
    <xf numFmtId="0" fontId="21" fillId="0" borderId="0"/>
    <xf numFmtId="0" fontId="24" fillId="12" borderId="4" applyFill="0" applyBorder="0" applyAlignment="0">
      <alignment horizontal="right"/>
    </xf>
    <xf numFmtId="209" fontId="11" fillId="0" borderId="0" applyFill="0" applyAlignment="0" applyProtection="0"/>
    <xf numFmtId="209" fontId="11" fillId="0" borderId="0" applyFill="0" applyAlignment="0" applyProtection="0"/>
    <xf numFmtId="209" fontId="11" fillId="0" borderId="0" applyFill="0" applyAlignment="0" applyProtection="0"/>
    <xf numFmtId="209" fontId="11" fillId="0" borderId="0" applyFill="0" applyAlignment="0" applyProtection="0"/>
    <xf numFmtId="218" fontId="9" fillId="0" borderId="0" applyFill="0" applyAlignment="0" applyProtection="0"/>
    <xf numFmtId="218" fontId="9" fillId="0" borderId="0" applyFill="0" applyAlignment="0" applyProtection="0"/>
    <xf numFmtId="219" fontId="3" fillId="0" borderId="0"/>
    <xf numFmtId="0" fontId="9" fillId="0" borderId="0" applyFill="0" applyAlignment="0" applyProtection="0"/>
    <xf numFmtId="0" fontId="9" fillId="0" borderId="0" applyFill="0" applyAlignment="0" applyProtection="0"/>
    <xf numFmtId="220" fontId="20" fillId="0" borderId="0" applyFill="0" applyAlignment="0"/>
    <xf numFmtId="220" fontId="20" fillId="0" borderId="0" applyFill="0" applyAlignment="0"/>
    <xf numFmtId="220" fontId="20" fillId="0" borderId="0" applyFill="0" applyAlignment="0"/>
    <xf numFmtId="0" fontId="11" fillId="0" borderId="0" applyFill="0" applyAlignment="0" applyProtection="0"/>
    <xf numFmtId="221" fontId="3" fillId="0" borderId="0"/>
    <xf numFmtId="0" fontId="18" fillId="0" borderId="0" applyNumberFormat="0" applyFill="0" applyBorder="0" applyAlignment="0" applyProtection="0"/>
    <xf numFmtId="0" fontId="30" fillId="0" borderId="0" applyFill="0" applyAlignment="0"/>
    <xf numFmtId="0" fontId="30" fillId="0" borderId="0" applyFill="0" applyAlignment="0"/>
    <xf numFmtId="0" fontId="30" fillId="0" borderId="0" applyFill="0" applyAlignment="0"/>
    <xf numFmtId="209" fontId="9" fillId="0" borderId="0" applyFill="0" applyAlignment="0"/>
    <xf numFmtId="209" fontId="31" fillId="0" borderId="0" applyFill="0" applyAlignment="0"/>
    <xf numFmtId="209" fontId="9" fillId="0" borderId="0" applyFill="0" applyAlignment="0"/>
    <xf numFmtId="0" fontId="30" fillId="0" borderId="0" applyFill="0" applyAlignment="0"/>
    <xf numFmtId="0" fontId="30" fillId="0" borderId="0" applyFill="0" applyAlignment="0"/>
    <xf numFmtId="0" fontId="30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" fontId="9" fillId="0" borderId="0" applyFill="0" applyAlignment="0" applyProtection="0"/>
    <xf numFmtId="2" fontId="9" fillId="0" borderId="0" applyFill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222" fontId="35" fillId="0" borderId="0">
      <alignment horizontal="right"/>
    </xf>
    <xf numFmtId="38" fontId="36" fillId="11" borderId="0" applyNumberFormat="0" applyBorder="0" applyAlignment="0" applyProtection="0"/>
    <xf numFmtId="0" fontId="9" fillId="0" borderId="0"/>
    <xf numFmtId="0" fontId="9" fillId="0" borderId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5" applyNumberFormat="0" applyAlignment="0" applyProtection="0">
      <alignment horizontal="left" vertical="center"/>
    </xf>
    <xf numFmtId="0" fontId="38" fillId="0" borderId="6" applyNumberFormat="0" applyAlignment="0" applyProtection="0"/>
    <xf numFmtId="0" fontId="38" fillId="0" borderId="6" applyNumberFormat="0" applyAlignment="0" applyProtection="0"/>
    <xf numFmtId="0" fontId="38" fillId="0" borderId="5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9">
      <alignment horizontal="left" vertical="top"/>
    </xf>
    <xf numFmtId="0" fontId="41" fillId="0" borderId="0">
      <alignment horizontal="left"/>
    </xf>
    <xf numFmtId="0" fontId="42" fillId="0" borderId="9">
      <alignment horizontal="left" vertical="top"/>
    </xf>
    <xf numFmtId="0" fontId="43" fillId="0" borderId="0">
      <alignment horizontal="left"/>
    </xf>
    <xf numFmtId="0" fontId="44" fillId="0" borderId="0" applyProtection="0"/>
    <xf numFmtId="0" fontId="38" fillId="0" borderId="0" applyProtection="0"/>
    <xf numFmtId="0" fontId="38" fillId="0" borderId="0" applyProtection="0"/>
    <xf numFmtId="223" fontId="23" fillId="0" borderId="0" applyFill="0" applyBorder="0" applyAlignment="0" applyProtection="0"/>
    <xf numFmtId="0" fontId="45" fillId="0" borderId="0" applyNumberFormat="0" applyFill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0" fontId="36" fillId="13" borderId="1" applyNumberFormat="0" applyBorder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35" fillId="0" borderId="0"/>
    <xf numFmtId="0" fontId="35" fillId="0" borderId="0"/>
    <xf numFmtId="0" fontId="51" fillId="0" borderId="0" applyFill="0" applyAlignment="0"/>
    <xf numFmtId="0" fontId="51" fillId="0" borderId="0" applyFill="0" applyAlignment="0"/>
    <xf numFmtId="0" fontId="51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51" fillId="0" borderId="0" applyFill="0" applyAlignment="0"/>
    <xf numFmtId="0" fontId="51" fillId="0" borderId="0" applyFill="0" applyAlignment="0"/>
    <xf numFmtId="0" fontId="51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37" fontId="53" fillId="0" borderId="0"/>
    <xf numFmtId="225" fontId="54" fillId="0" borderId="0"/>
    <xf numFmtId="0" fontId="21" fillId="0" borderId="0"/>
    <xf numFmtId="0" fontId="11" fillId="0" borderId="0"/>
    <xf numFmtId="0" fontId="25" fillId="0" borderId="0"/>
    <xf numFmtId="0" fontId="9" fillId="0" borderId="0"/>
    <xf numFmtId="0" fontId="1" fillId="0" borderId="0"/>
    <xf numFmtId="0" fontId="9" fillId="0" borderId="0"/>
    <xf numFmtId="0" fontId="94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24" fillId="0" borderId="0"/>
    <xf numFmtId="0" fontId="84" fillId="0" borderId="0"/>
    <xf numFmtId="0" fontId="10" fillId="0" borderId="0"/>
    <xf numFmtId="0" fontId="55" fillId="0" borderId="0"/>
    <xf numFmtId="0" fontId="56" fillId="0" borderId="0">
      <alignment horizontal="left"/>
    </xf>
    <xf numFmtId="9" fontId="3" fillId="0" borderId="0" applyFont="0" applyFill="0" applyBorder="0" applyAlignment="0" applyProtection="0"/>
    <xf numFmtId="0" fontId="24" fillId="12" borderId="0" applyFill="0" applyBorder="0" applyAlignment="0" applyProtection="0">
      <protection locked="0"/>
    </xf>
    <xf numFmtId="226" fontId="24" fillId="12" borderId="0" applyFill="0" applyBorder="0" applyAlignment="0" applyProtection="0">
      <alignment vertical="top"/>
    </xf>
    <xf numFmtId="227" fontId="24" fillId="0" borderId="0" applyFill="0" applyBorder="0" applyAlignment="0" applyProtection="0"/>
    <xf numFmtId="212" fontId="11" fillId="0" borderId="0" applyFill="0" applyAlignment="0" applyProtection="0"/>
    <xf numFmtId="212" fontId="11" fillId="0" borderId="0" applyFill="0" applyAlignment="0" applyProtection="0"/>
    <xf numFmtId="212" fontId="11" fillId="0" borderId="0" applyFill="0" applyAlignment="0" applyProtection="0"/>
    <xf numFmtId="212" fontId="11" fillId="0" borderId="0" applyFill="0" applyAlignment="0" applyProtection="0"/>
    <xf numFmtId="228" fontId="11" fillId="0" borderId="0" applyFill="0" applyAlignment="0" applyProtection="0"/>
    <xf numFmtId="228" fontId="11" fillId="0" borderId="0" applyFill="0" applyAlignment="0" applyProtection="0"/>
    <xf numFmtId="228" fontId="11" fillId="0" borderId="0" applyFill="0" applyAlignment="0" applyProtection="0"/>
    <xf numFmtId="228" fontId="11" fillId="0" borderId="0" applyFill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2" fillId="0" borderId="10" applyNumberFormat="0" applyBorder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9" fillId="0" borderId="0">
      <alignment vertical="justify"/>
    </xf>
    <xf numFmtId="0" fontId="9" fillId="0" borderId="0">
      <alignment vertical="justify"/>
    </xf>
    <xf numFmtId="1" fontId="9" fillId="0" borderId="11" applyNumberFormat="0" applyFill="0" applyAlignment="0" applyProtection="0">
      <alignment horizontal="center" vertical="center"/>
    </xf>
    <xf numFmtId="0" fontId="58" fillId="14" borderId="0"/>
    <xf numFmtId="0" fontId="33" fillId="0" borderId="12">
      <alignment vertical="center"/>
    </xf>
    <xf numFmtId="0" fontId="59" fillId="0" borderId="13" applyAlignment="0">
      <alignment horizontal="centerContinuous"/>
    </xf>
    <xf numFmtId="0" fontId="60" fillId="0" borderId="0"/>
    <xf numFmtId="0" fontId="61" fillId="0" borderId="0" applyNumberFormat="0" applyFont="0" applyBorder="0"/>
    <xf numFmtId="0" fontId="62" fillId="0" borderId="0">
      <alignment horizontal="left"/>
    </xf>
    <xf numFmtId="0" fontId="34" fillId="0" borderId="0">
      <alignment horizontal="left"/>
    </xf>
    <xf numFmtId="0" fontId="41" fillId="0" borderId="0"/>
    <xf numFmtId="0" fontId="39" fillId="0" borderId="0"/>
    <xf numFmtId="0" fontId="34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49" fontId="20" fillId="0" borderId="0" applyFill="0" applyAlignment="0"/>
    <xf numFmtId="49" fontId="20" fillId="0" borderId="0" applyFill="0" applyAlignment="0"/>
    <xf numFmtId="49" fontId="20" fillId="0" borderId="0" applyFill="0" applyAlignment="0"/>
    <xf numFmtId="229" fontId="9" fillId="0" borderId="0" applyFill="0" applyAlignment="0"/>
    <xf numFmtId="229" fontId="9" fillId="0" borderId="0" applyFill="0" applyAlignment="0"/>
    <xf numFmtId="229" fontId="9" fillId="0" borderId="0" applyFill="0" applyAlignment="0"/>
    <xf numFmtId="229" fontId="9" fillId="0" borderId="0" applyFill="0" applyAlignment="0"/>
    <xf numFmtId="230" fontId="9" fillId="0" borderId="0" applyFill="0" applyAlignment="0"/>
    <xf numFmtId="230" fontId="9" fillId="0" borderId="0" applyFill="0" applyAlignment="0"/>
    <xf numFmtId="230" fontId="9" fillId="0" borderId="0" applyFill="0" applyAlignment="0"/>
    <xf numFmtId="230" fontId="9" fillId="0" borderId="0" applyFill="0" applyAlignment="0"/>
    <xf numFmtId="0" fontId="65" fillId="0" borderId="0"/>
    <xf numFmtId="0" fontId="64" fillId="0" borderId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31" fontId="66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67" fillId="0" borderId="0"/>
    <xf numFmtId="41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95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1" fillId="0" borderId="0"/>
    <xf numFmtId="0" fontId="85" fillId="0" borderId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69" fillId="0" borderId="0"/>
    <xf numFmtId="0" fontId="71" fillId="0" borderId="0"/>
    <xf numFmtId="0" fontId="9" fillId="0" borderId="0"/>
    <xf numFmtId="41" fontId="70" fillId="0" borderId="0" applyFont="0" applyFill="0" applyBorder="0" applyAlignment="0" applyProtection="0"/>
    <xf numFmtId="232" fontId="9" fillId="0" borderId="0" applyFill="0" applyAlignment="0" applyProtection="0"/>
    <xf numFmtId="233" fontId="9" fillId="0" borderId="0" applyFill="0" applyAlignment="0" applyProtection="0"/>
    <xf numFmtId="40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73" fillId="0" borderId="0"/>
    <xf numFmtId="0" fontId="9" fillId="0" borderId="0" applyFill="0" applyAlignment="0" applyProtection="0"/>
    <xf numFmtId="234" fontId="9" fillId="0" borderId="0" applyFill="0" applyAlignment="0" applyProtection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0" applyFont="1" applyFill="1" applyAlignment="1">
      <alignment vertical="center"/>
    </xf>
    <xf numFmtId="198" fontId="4" fillId="0" borderId="0" xfId="68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99" fontId="6" fillId="0" borderId="0" xfId="0" applyNumberFormat="1" applyFont="1" applyFill="1" applyAlignment="1">
      <alignment vertical="center"/>
    </xf>
    <xf numFmtId="37" fontId="7" fillId="0" borderId="0" xfId="68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99" fontId="6" fillId="0" borderId="0" xfId="0" applyNumberFormat="1" applyFont="1" applyFill="1" applyAlignment="1">
      <alignment horizontal="center" vertical="center"/>
    </xf>
    <xf numFmtId="199" fontId="7" fillId="0" borderId="0" xfId="68" applyNumberFormat="1" applyFont="1" applyFill="1" applyAlignment="1">
      <alignment vertical="center"/>
    </xf>
    <xf numFmtId="199" fontId="7" fillId="0" borderId="0" xfId="0" applyNumberFormat="1" applyFont="1" applyFill="1" applyAlignment="1">
      <alignment vertical="center"/>
    </xf>
    <xf numFmtId="199" fontId="6" fillId="0" borderId="0" xfId="0" applyNumberFormat="1" applyFont="1" applyFill="1" applyBorder="1" applyAlignment="1">
      <alignment horizontal="center" vertical="center"/>
    </xf>
    <xf numFmtId="199" fontId="7" fillId="0" borderId="0" xfId="68" applyNumberFormat="1" applyFont="1" applyFill="1" applyBorder="1" applyAlignment="1">
      <alignment horizontal="right" vertical="center"/>
    </xf>
    <xf numFmtId="199" fontId="7" fillId="0" borderId="0" xfId="0" applyNumberFormat="1" applyFont="1" applyFill="1" applyBorder="1" applyAlignment="1">
      <alignment horizontal="right" vertical="center"/>
    </xf>
    <xf numFmtId="199" fontId="5" fillId="0" borderId="0" xfId="0" applyNumberFormat="1" applyFont="1" applyFill="1" applyAlignment="1">
      <alignment vertical="center"/>
    </xf>
    <xf numFmtId="199" fontId="5" fillId="0" borderId="0" xfId="68" applyNumberFormat="1" applyFont="1" applyFill="1" applyBorder="1" applyAlignment="1">
      <alignment vertical="center"/>
    </xf>
    <xf numFmtId="199" fontId="7" fillId="0" borderId="0" xfId="68" applyNumberFormat="1" applyFont="1" applyFill="1" applyBorder="1" applyAlignment="1">
      <alignment vertical="center"/>
    </xf>
    <xf numFmtId="199" fontId="4" fillId="0" borderId="0" xfId="0" applyNumberFormat="1" applyFont="1" applyFill="1" applyAlignment="1">
      <alignment vertical="center"/>
    </xf>
    <xf numFmtId="199" fontId="7" fillId="0" borderId="0" xfId="68" applyNumberFormat="1" applyFont="1" applyFill="1" applyAlignment="1">
      <alignment horizontal="right" vertical="center"/>
    </xf>
    <xf numFmtId="199" fontId="7" fillId="0" borderId="0" xfId="0" applyNumberFormat="1" applyFont="1" applyFill="1" applyBorder="1" applyAlignment="1">
      <alignment vertical="center"/>
    </xf>
    <xf numFmtId="199" fontId="5" fillId="0" borderId="0" xfId="68" applyNumberFormat="1" applyFont="1" applyFill="1" applyAlignment="1">
      <alignment vertical="center"/>
    </xf>
    <xf numFmtId="199" fontId="4" fillId="0" borderId="0" xfId="68" applyNumberFormat="1" applyFont="1" applyFill="1" applyAlignment="1">
      <alignment vertical="center"/>
    </xf>
    <xf numFmtId="199" fontId="7" fillId="0" borderId="0" xfId="0" applyNumberFormat="1" applyFont="1" applyFill="1" applyAlignment="1">
      <alignment horizontal="right" vertical="center"/>
    </xf>
    <xf numFmtId="9" fontId="4" fillId="0" borderId="0" xfId="241" applyNumberFormat="1" applyFont="1" applyFill="1" applyAlignment="1">
      <alignment vertical="center"/>
    </xf>
    <xf numFmtId="199" fontId="7" fillId="0" borderId="14" xfId="68" applyNumberFormat="1" applyFont="1" applyFill="1" applyBorder="1" applyAlignment="1">
      <alignment vertical="center"/>
    </xf>
    <xf numFmtId="199" fontId="4" fillId="0" borderId="15" xfId="68" applyNumberFormat="1" applyFont="1" applyFill="1" applyBorder="1" applyAlignment="1">
      <alignment horizontal="center" vertical="center"/>
    </xf>
    <xf numFmtId="199" fontId="4" fillId="0" borderId="0" xfId="68" applyNumberFormat="1" applyFont="1" applyFill="1" applyAlignment="1">
      <alignment horizontal="center" vertical="center"/>
    </xf>
    <xf numFmtId="199" fontId="8" fillId="0" borderId="0" xfId="68" applyNumberFormat="1" applyFont="1" applyFill="1" applyAlignment="1">
      <alignment horizontal="center" vertical="center"/>
    </xf>
    <xf numFmtId="199" fontId="7" fillId="0" borderId="14" xfId="68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96" fontId="4" fillId="0" borderId="0" xfId="0" applyNumberFormat="1" applyFont="1" applyFill="1" applyAlignment="1">
      <alignment vertical="center"/>
    </xf>
    <xf numFmtId="198" fontId="7" fillId="0" borderId="0" xfId="68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96" fontId="7" fillId="0" borderId="0" xfId="68" applyNumberFormat="1" applyFont="1" applyFill="1" applyBorder="1" applyAlignment="1">
      <alignment vertical="center"/>
    </xf>
    <xf numFmtId="198" fontId="7" fillId="0" borderId="0" xfId="68" applyNumberFormat="1" applyFont="1" applyFill="1" applyBorder="1" applyAlignment="1">
      <alignment vertical="center"/>
    </xf>
    <xf numFmtId="198" fontId="4" fillId="0" borderId="0" xfId="0" applyNumberFormat="1" applyFont="1" applyFill="1" applyAlignment="1">
      <alignment vertical="center"/>
    </xf>
    <xf numFmtId="198" fontId="2" fillId="0" borderId="0" xfId="68" applyFont="1" applyFill="1" applyAlignment="1">
      <alignment vertical="center"/>
    </xf>
    <xf numFmtId="198" fontId="4" fillId="0" borderId="0" xfId="68" applyFont="1" applyFill="1" applyBorder="1" applyAlignment="1">
      <alignment vertical="center"/>
    </xf>
    <xf numFmtId="199" fontId="7" fillId="0" borderId="15" xfId="68" applyNumberFormat="1" applyFont="1" applyFill="1" applyBorder="1" applyAlignment="1">
      <alignment vertical="center"/>
    </xf>
    <xf numFmtId="198" fontId="6" fillId="0" borderId="0" xfId="0" applyNumberFormat="1" applyFont="1" applyFill="1" applyAlignment="1">
      <alignment vertical="center"/>
    </xf>
    <xf numFmtId="199" fontId="4" fillId="0" borderId="0" xfId="238" applyNumberFormat="1" applyFont="1" applyFill="1"/>
    <xf numFmtId="199" fontId="4" fillId="0" borderId="0" xfId="238" applyNumberFormat="1" applyFont="1" applyFill="1" applyBorder="1"/>
    <xf numFmtId="4" fontId="4" fillId="0" borderId="0" xfId="0" applyNumberFormat="1" applyFont="1" applyFill="1" applyAlignment="1">
      <alignment vertical="center"/>
    </xf>
    <xf numFmtId="199" fontId="7" fillId="0" borderId="0" xfId="68" applyNumberFormat="1" applyFont="1" applyFill="1" applyBorder="1" applyAlignment="1">
      <alignment horizontal="center" vertical="center"/>
    </xf>
    <xf numFmtId="199" fontId="4" fillId="0" borderId="0" xfId="68" applyNumberFormat="1" applyFont="1" applyFill="1" applyAlignment="1">
      <alignment horizontal="right" vertical="center"/>
    </xf>
    <xf numFmtId="199" fontId="4" fillId="0" borderId="0" xfId="68" applyNumberFormat="1" applyFont="1" applyFill="1" applyBorder="1" applyAlignment="1">
      <alignment horizontal="right" vertical="center"/>
    </xf>
    <xf numFmtId="198" fontId="7" fillId="0" borderId="0" xfId="0" applyNumberFormat="1" applyFont="1" applyFill="1" applyAlignment="1">
      <alignment vertical="center"/>
    </xf>
    <xf numFmtId="199" fontId="6" fillId="0" borderId="0" xfId="0" applyNumberFormat="1" applyFont="1" applyFill="1" applyBorder="1" applyAlignment="1">
      <alignment vertical="center"/>
    </xf>
    <xf numFmtId="200" fontId="7" fillId="0" borderId="0" xfId="68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198" fontId="75" fillId="0" borderId="0" xfId="68" applyFont="1" applyFill="1" applyAlignment="1">
      <alignment vertical="center"/>
    </xf>
    <xf numFmtId="4" fontId="7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199" fontId="6" fillId="0" borderId="0" xfId="0" applyNumberFormat="1" applyFont="1" applyFill="1" applyAlignment="1">
      <alignment horizontal="centerContinuous" vertical="center"/>
    </xf>
    <xf numFmtId="196" fontId="7" fillId="0" borderId="0" xfId="68" applyNumberFormat="1" applyFont="1" applyFill="1" applyBorder="1" applyAlignment="1">
      <alignment vertical="center" wrapText="1"/>
    </xf>
    <xf numFmtId="200" fontId="7" fillId="0" borderId="7" xfId="68" quotePrefix="1" applyNumberFormat="1" applyFont="1" applyFill="1" applyBorder="1" applyAlignment="1">
      <alignment horizontal="center" vertical="center" wrapText="1"/>
    </xf>
    <xf numFmtId="199" fontId="7" fillId="0" borderId="0" xfId="0" applyNumberFormat="1" applyFont="1" applyFill="1" applyBorder="1" applyAlignment="1">
      <alignment horizontal="center" vertical="center"/>
    </xf>
    <xf numFmtId="37" fontId="7" fillId="0" borderId="0" xfId="68" applyNumberFormat="1" applyFont="1" applyFill="1" applyBorder="1" applyAlignment="1">
      <alignment horizontal="center" vertical="center"/>
    </xf>
    <xf numFmtId="43" fontId="4" fillId="0" borderId="0" xfId="95" applyNumberFormat="1" applyFont="1" applyFill="1" applyAlignment="1">
      <alignment vertical="center"/>
    </xf>
    <xf numFmtId="43" fontId="4" fillId="0" borderId="0" xfId="95" applyNumberFormat="1" applyFont="1" applyFill="1" applyAlignment="1">
      <alignment horizontal="left" vertical="center"/>
    </xf>
    <xf numFmtId="0" fontId="78" fillId="0" borderId="0" xfId="0" applyFont="1" applyFill="1" applyAlignment="1">
      <alignment vertical="center"/>
    </xf>
    <xf numFmtId="198" fontId="77" fillId="0" borderId="0" xfId="68" applyFont="1" applyFill="1" applyAlignment="1">
      <alignment vertical="center"/>
    </xf>
    <xf numFmtId="0" fontId="77" fillId="0" borderId="0" xfId="0" applyFont="1" applyFill="1" applyAlignment="1">
      <alignment vertical="center"/>
    </xf>
    <xf numFmtId="199" fontId="80" fillId="0" borderId="0" xfId="0" applyNumberFormat="1" applyFont="1" applyFill="1" applyAlignment="1">
      <alignment vertical="center"/>
    </xf>
    <xf numFmtId="37" fontId="81" fillId="0" borderId="0" xfId="68" applyNumberFormat="1" applyFont="1" applyFill="1" applyAlignment="1">
      <alignment vertical="center"/>
    </xf>
    <xf numFmtId="37" fontId="81" fillId="0" borderId="0" xfId="0" applyNumberFormat="1" applyFont="1" applyFill="1" applyAlignment="1">
      <alignment vertical="center"/>
    </xf>
    <xf numFmtId="199" fontId="80" fillId="0" borderId="0" xfId="0" applyNumberFormat="1" applyFont="1" applyFill="1" applyAlignment="1">
      <alignment horizontal="center" vertical="center"/>
    </xf>
    <xf numFmtId="199" fontId="79" fillId="0" borderId="0" xfId="0" applyNumberFormat="1" applyFont="1" applyFill="1" applyAlignment="1">
      <alignment vertical="center"/>
    </xf>
    <xf numFmtId="199" fontId="79" fillId="0" borderId="0" xfId="68" applyNumberFormat="1" applyFont="1" applyFill="1" applyBorder="1" applyAlignment="1">
      <alignment vertical="center"/>
    </xf>
    <xf numFmtId="199" fontId="79" fillId="0" borderId="0" xfId="68" applyNumberFormat="1" applyFont="1" applyFill="1" applyAlignment="1">
      <alignment vertical="center"/>
    </xf>
    <xf numFmtId="196" fontId="77" fillId="0" borderId="0" xfId="0" applyNumberFormat="1" applyFont="1" applyFill="1" applyAlignment="1">
      <alignment vertical="center"/>
    </xf>
    <xf numFmtId="0" fontId="77" fillId="0" borderId="0" xfId="0" applyFont="1" applyFill="1" applyBorder="1" applyAlignment="1">
      <alignment horizontal="right" vertical="center"/>
    </xf>
    <xf numFmtId="37" fontId="78" fillId="0" borderId="0" xfId="0" applyNumberFormat="1" applyFont="1" applyFill="1" applyAlignment="1">
      <alignment vertical="center"/>
    </xf>
    <xf numFmtId="37" fontId="78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99" fontId="75" fillId="0" borderId="0" xfId="238" applyNumberFormat="1" applyFont="1" applyFill="1"/>
    <xf numFmtId="0" fontId="4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99" fontId="7" fillId="0" borderId="7" xfId="68" applyNumberFormat="1" applyFont="1" applyFill="1" applyBorder="1" applyAlignment="1">
      <alignment vertical="center"/>
    </xf>
    <xf numFmtId="199" fontId="7" fillId="0" borderId="4" xfId="68" applyNumberFormat="1" applyFont="1" applyFill="1" applyBorder="1" applyAlignment="1">
      <alignment vertical="center"/>
    </xf>
    <xf numFmtId="199" fontId="4" fillId="0" borderId="7" xfId="68" applyNumberFormat="1" applyFont="1" applyFill="1" applyBorder="1" applyAlignment="1">
      <alignment horizontal="right" vertical="center"/>
    </xf>
    <xf numFmtId="198" fontId="4" fillId="0" borderId="0" xfId="0" applyNumberFormat="1" applyFont="1" applyFill="1" applyBorder="1" applyAlignment="1">
      <alignment horizontal="center" vertical="center"/>
    </xf>
    <xf numFmtId="199" fontId="77" fillId="0" borderId="0" xfId="238" applyNumberFormat="1" applyFont="1" applyFill="1"/>
    <xf numFmtId="199" fontId="77" fillId="0" borderId="0" xfId="238" applyNumberFormat="1" applyFont="1" applyFill="1" applyBorder="1"/>
    <xf numFmtId="0" fontId="75" fillId="0" borderId="0" xfId="0" applyFont="1" applyFill="1" applyAlignment="1">
      <alignment horizontal="center" vertical="top"/>
    </xf>
    <xf numFmtId="0" fontId="75" fillId="0" borderId="0" xfId="0" applyFont="1" applyFill="1" applyAlignment="1">
      <alignment vertical="top"/>
    </xf>
    <xf numFmtId="198" fontId="75" fillId="0" borderId="0" xfId="68" applyFont="1" applyFill="1" applyAlignment="1">
      <alignment horizontal="center" vertical="top"/>
    </xf>
    <xf numFmtId="0" fontId="76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199" fontId="6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98" fontId="4" fillId="0" borderId="0" xfId="68" applyFont="1" applyFill="1" applyAlignment="1">
      <alignment vertical="top"/>
    </xf>
    <xf numFmtId="199" fontId="6" fillId="0" borderId="0" xfId="0" applyNumberFormat="1" applyFont="1" applyFill="1" applyAlignment="1">
      <alignment vertical="top"/>
    </xf>
    <xf numFmtId="37" fontId="7" fillId="0" borderId="0" xfId="68" applyNumberFormat="1" applyFont="1" applyFill="1" applyBorder="1" applyAlignment="1">
      <alignment vertical="top"/>
    </xf>
    <xf numFmtId="199" fontId="83" fillId="0" borderId="0" xfId="0" applyNumberFormat="1" applyFont="1" applyFill="1" applyBorder="1" applyAlignment="1">
      <alignment horizontal="center" vertical="top"/>
    </xf>
    <xf numFmtId="199" fontId="7" fillId="0" borderId="0" xfId="0" applyNumberFormat="1" applyFont="1" applyFill="1" applyBorder="1" applyAlignment="1">
      <alignment horizontal="center" vertical="top"/>
    </xf>
    <xf numFmtId="37" fontId="7" fillId="0" borderId="0" xfId="68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center" vertical="top"/>
    </xf>
    <xf numFmtId="198" fontId="83" fillId="0" borderId="0" xfId="0" applyNumberFormat="1" applyFont="1" applyFill="1" applyBorder="1" applyAlignment="1">
      <alignment horizontal="center" vertical="top"/>
    </xf>
    <xf numFmtId="198" fontId="7" fillId="0" borderId="0" xfId="68" quotePrefix="1" applyNumberFormat="1" applyFont="1" applyFill="1" applyBorder="1" applyAlignment="1">
      <alignment horizontal="center" vertical="top" wrapText="1"/>
    </xf>
    <xf numFmtId="37" fontId="4" fillId="0" borderId="0" xfId="0" applyNumberFormat="1" applyFont="1" applyFill="1" applyAlignment="1">
      <alignment vertical="top"/>
    </xf>
    <xf numFmtId="199" fontId="4" fillId="0" borderId="0" xfId="68" applyNumberFormat="1" applyFont="1" applyFill="1" applyAlignment="1">
      <alignment vertical="top"/>
    </xf>
    <xf numFmtId="199" fontId="4" fillId="0" borderId="0" xfId="0" applyNumberFormat="1" applyFont="1" applyFill="1" applyAlignment="1">
      <alignment vertical="top"/>
    </xf>
    <xf numFmtId="199" fontId="7" fillId="0" borderId="0" xfId="68" applyNumberFormat="1" applyFont="1" applyFill="1" applyAlignment="1">
      <alignment vertical="top"/>
    </xf>
    <xf numFmtId="198" fontId="4" fillId="0" borderId="0" xfId="68" applyFont="1" applyFill="1" applyAlignment="1">
      <alignment horizontal="center" vertical="top"/>
    </xf>
    <xf numFmtId="198" fontId="4" fillId="0" borderId="0" xfId="68" applyFont="1" applyFill="1" applyBorder="1" applyAlignment="1">
      <alignment vertical="top"/>
    </xf>
    <xf numFmtId="199" fontId="7" fillId="0" borderId="0" xfId="68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199" fontId="4" fillId="0" borderId="7" xfId="68" applyNumberFormat="1" applyFont="1" applyFill="1" applyBorder="1" applyAlignment="1">
      <alignment vertical="top"/>
    </xf>
    <xf numFmtId="199" fontId="4" fillId="0" borderId="0" xfId="68" applyNumberFormat="1" applyFont="1" applyFill="1" applyBorder="1" applyAlignment="1">
      <alignment vertical="top"/>
    </xf>
    <xf numFmtId="198" fontId="4" fillId="0" borderId="0" xfId="0" applyNumberFormat="1" applyFont="1" applyFill="1" applyAlignment="1">
      <alignment vertical="top"/>
    </xf>
    <xf numFmtId="199" fontId="7" fillId="0" borderId="0" xfId="68" applyNumberFormat="1" applyFont="1" applyFill="1" applyBorder="1" applyAlignment="1">
      <alignment vertical="top"/>
    </xf>
    <xf numFmtId="37" fontId="7" fillId="0" borderId="0" xfId="0" applyNumberFormat="1" applyFont="1" applyFill="1" applyAlignment="1">
      <alignment vertical="top"/>
    </xf>
    <xf numFmtId="37" fontId="86" fillId="0" borderId="0" xfId="0" applyNumberFormat="1" applyFont="1" applyFill="1" applyAlignment="1">
      <alignment vertical="top"/>
    </xf>
    <xf numFmtId="37" fontId="87" fillId="0" borderId="0" xfId="0" applyNumberFormat="1" applyFont="1" applyFill="1" applyAlignment="1">
      <alignment vertical="top"/>
    </xf>
    <xf numFmtId="199" fontId="87" fillId="0" borderId="0" xfId="0" applyNumberFormat="1" applyFont="1" applyFill="1" applyAlignment="1">
      <alignment vertical="top"/>
    </xf>
    <xf numFmtId="198" fontId="2" fillId="0" borderId="0" xfId="68" applyFont="1" applyFill="1" applyBorder="1" applyAlignment="1">
      <alignment vertical="top"/>
    </xf>
    <xf numFmtId="199" fontId="4" fillId="0" borderId="0" xfId="0" applyNumberFormat="1" applyFont="1" applyFill="1" applyAlignment="1">
      <alignment horizontal="center" vertical="top"/>
    </xf>
    <xf numFmtId="199" fontId="4" fillId="0" borderId="4" xfId="68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horizontal="right" vertical="top"/>
    </xf>
    <xf numFmtId="199" fontId="7" fillId="0" borderId="0" xfId="0" applyNumberFormat="1" applyFont="1" applyFill="1" applyAlignment="1">
      <alignment vertical="top"/>
    </xf>
    <xf numFmtId="199" fontId="7" fillId="0" borderId="4" xfId="68" applyNumberFormat="1" applyFont="1" applyFill="1" applyBorder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Border="1" applyAlignment="1">
      <alignment vertical="top"/>
    </xf>
    <xf numFmtId="196" fontId="4" fillId="0" borderId="0" xfId="0" applyNumberFormat="1" applyFont="1" applyFill="1" applyBorder="1" applyAlignment="1">
      <alignment vertical="top"/>
    </xf>
    <xf numFmtId="198" fontId="7" fillId="0" borderId="0" xfId="0" applyNumberFormat="1" applyFont="1" applyFill="1" applyAlignment="1">
      <alignment vertical="top"/>
    </xf>
    <xf numFmtId="198" fontId="7" fillId="0" borderId="15" xfId="68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198" fontId="6" fillId="0" borderId="0" xfId="0" applyNumberFormat="1" applyFont="1" applyFill="1" applyAlignment="1">
      <alignment horizontal="center" vertical="top"/>
    </xf>
    <xf numFmtId="199" fontId="7" fillId="0" borderId="15" xfId="68" applyNumberFormat="1" applyFont="1" applyFill="1" applyBorder="1" applyAlignment="1">
      <alignment vertical="top"/>
    </xf>
    <xf numFmtId="199" fontId="6" fillId="0" borderId="0" xfId="0" applyNumberFormat="1" applyFont="1" applyFill="1" applyAlignment="1">
      <alignment horizontal="center" vertical="top"/>
    </xf>
    <xf numFmtId="198" fontId="4" fillId="0" borderId="0" xfId="225" applyNumberFormat="1" applyFont="1" applyFill="1" applyBorder="1" applyAlignment="1">
      <alignment vertical="top"/>
    </xf>
    <xf numFmtId="198" fontId="75" fillId="0" borderId="0" xfId="68" applyFont="1" applyFill="1" applyBorder="1" applyAlignment="1">
      <alignment vertical="top"/>
    </xf>
    <xf numFmtId="198" fontId="75" fillId="0" borderId="0" xfId="68" applyFont="1" applyFill="1" applyAlignment="1">
      <alignment vertical="top"/>
    </xf>
    <xf numFmtId="198" fontId="75" fillId="0" borderId="0" xfId="0" applyNumberFormat="1" applyFont="1" applyFill="1" applyAlignment="1">
      <alignment vertical="top"/>
    </xf>
    <xf numFmtId="198" fontId="6" fillId="0" borderId="0" xfId="0" applyNumberFormat="1" applyFont="1" applyFill="1" applyAlignment="1">
      <alignment vertical="top"/>
    </xf>
    <xf numFmtId="37" fontId="7" fillId="0" borderId="0" xfId="68" applyNumberFormat="1" applyFont="1" applyFill="1" applyAlignment="1">
      <alignment vertical="top"/>
    </xf>
    <xf numFmtId="199" fontId="7" fillId="0" borderId="16" xfId="68" applyNumberFormat="1" applyFont="1" applyFill="1" applyBorder="1" applyAlignment="1">
      <alignment vertical="center"/>
    </xf>
    <xf numFmtId="199" fontId="4" fillId="0" borderId="0" xfId="0" applyNumberFormat="1" applyFont="1" applyFill="1" applyBorder="1" applyAlignment="1">
      <alignment vertical="top"/>
    </xf>
    <xf numFmtId="199" fontId="83" fillId="0" borderId="0" xfId="0" applyNumberFormat="1" applyFont="1" applyFill="1" applyBorder="1" applyAlignment="1">
      <alignment horizontal="center" vertical="center"/>
    </xf>
    <xf numFmtId="198" fontId="83" fillId="0" borderId="0" xfId="68" quotePrefix="1" applyNumberFormat="1" applyFont="1" applyFill="1" applyBorder="1" applyAlignment="1">
      <alignment horizontal="center" vertical="center" wrapText="1"/>
    </xf>
    <xf numFmtId="200" fontId="83" fillId="0" borderId="0" xfId="68" quotePrefix="1" applyNumberFormat="1" applyFont="1" applyFill="1" applyBorder="1" applyAlignment="1">
      <alignment horizontal="center" vertical="center" wrapText="1"/>
    </xf>
    <xf numFmtId="199" fontId="77" fillId="0" borderId="0" xfId="68" applyNumberFormat="1" applyFont="1" applyFill="1" applyAlignment="1">
      <alignment horizontal="center"/>
    </xf>
    <xf numFmtId="199" fontId="77" fillId="0" borderId="0" xfId="68" applyNumberFormat="1" applyFont="1" applyFill="1" applyBorder="1" applyAlignment="1">
      <alignment horizontal="center"/>
    </xf>
    <xf numFmtId="199" fontId="88" fillId="0" borderId="0" xfId="238" applyNumberFormat="1" applyFont="1" applyFill="1" applyBorder="1" applyAlignment="1">
      <alignment horizontal="right" vertical="center"/>
    </xf>
    <xf numFmtId="0" fontId="88" fillId="0" borderId="0" xfId="238" applyNumberFormat="1" applyFont="1" applyFill="1" applyAlignment="1">
      <alignment vertical="center"/>
    </xf>
    <xf numFmtId="199" fontId="88" fillId="0" borderId="0" xfId="68" applyNumberFormat="1" applyFont="1" applyFill="1" applyBorder="1" applyAlignment="1">
      <alignment horizontal="right" vertical="center"/>
    </xf>
    <xf numFmtId="198" fontId="88" fillId="0" borderId="0" xfId="68" applyFont="1" applyFill="1" applyBorder="1" applyAlignment="1">
      <alignment horizontal="right" vertical="center"/>
    </xf>
    <xf numFmtId="199" fontId="88" fillId="0" borderId="0" xfId="238" applyNumberFormat="1" applyFont="1" applyFill="1" applyAlignment="1">
      <alignment horizontal="right" vertical="center"/>
    </xf>
    <xf numFmtId="199" fontId="88" fillId="0" borderId="0" xfId="68" applyNumberFormat="1" applyFont="1" applyFill="1" applyAlignment="1">
      <alignment horizontal="right" vertical="center"/>
    </xf>
    <xf numFmtId="199" fontId="7" fillId="0" borderId="7" xfId="68" applyNumberFormat="1" applyFont="1" applyFill="1" applyBorder="1" applyAlignment="1">
      <alignment horizontal="right" vertical="top"/>
    </xf>
    <xf numFmtId="0" fontId="75" fillId="0" borderId="0" xfId="0" applyFont="1" applyFill="1" applyAlignment="1">
      <alignment horizontal="center"/>
    </xf>
    <xf numFmtId="0" fontId="75" fillId="0" borderId="0" xfId="0" applyFont="1" applyFill="1" applyAlignment="1"/>
    <xf numFmtId="198" fontId="75" fillId="0" borderId="0" xfId="68" applyFont="1" applyFill="1" applyBorder="1" applyAlignment="1"/>
    <xf numFmtId="198" fontId="75" fillId="0" borderId="0" xfId="68" applyFont="1" applyFill="1" applyAlignment="1"/>
    <xf numFmtId="198" fontId="75" fillId="0" borderId="0" xfId="0" applyNumberFormat="1" applyFont="1" applyFill="1" applyAlignment="1"/>
    <xf numFmtId="17" fontId="4" fillId="0" borderId="14" xfId="0" quotePrefix="1" applyNumberFormat="1" applyFont="1" applyFill="1" applyBorder="1" applyAlignment="1">
      <alignment horizontal="center" vertical="center" wrapText="1"/>
    </xf>
    <xf numFmtId="0" fontId="77" fillId="0" borderId="0" xfId="238" applyNumberFormat="1" applyFont="1" applyFill="1" applyAlignment="1"/>
    <xf numFmtId="0" fontId="77" fillId="0" borderId="0" xfId="238" applyNumberFormat="1" applyFont="1" applyFill="1" applyAlignment="1">
      <alignment vertical="center"/>
    </xf>
    <xf numFmtId="0" fontId="74" fillId="0" borderId="0" xfId="0" applyFont="1" applyFill="1" applyAlignment="1">
      <alignment horizontal="center" vertical="top"/>
    </xf>
    <xf numFmtId="0" fontId="75" fillId="0" borderId="0" xfId="0" applyFont="1" applyAlignment="1">
      <alignment vertical="top"/>
    </xf>
    <xf numFmtId="0" fontId="89" fillId="0" borderId="0" xfId="223" applyFont="1" applyAlignment="1">
      <alignment horizontal="right" vertical="center"/>
    </xf>
    <xf numFmtId="17" fontId="4" fillId="0" borderId="0" xfId="0" quotePrefix="1" applyNumberFormat="1" applyFont="1" applyFill="1" applyBorder="1" applyAlignment="1">
      <alignment horizontal="center" vertical="center" wrapText="1"/>
    </xf>
    <xf numFmtId="196" fontId="4" fillId="0" borderId="0" xfId="0" applyNumberFormat="1" applyFont="1" applyFill="1" applyBorder="1" applyAlignment="1">
      <alignment vertical="center"/>
    </xf>
    <xf numFmtId="0" fontId="7" fillId="0" borderId="7" xfId="68" quotePrefix="1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top"/>
    </xf>
    <xf numFmtId="0" fontId="7" fillId="0" borderId="0" xfId="68" applyNumberFormat="1" applyFont="1" applyFill="1" applyBorder="1" applyAlignment="1">
      <alignment horizontal="center" vertical="top"/>
    </xf>
    <xf numFmtId="198" fontId="6" fillId="0" borderId="0" xfId="0" applyNumberFormat="1" applyFont="1" applyFill="1" applyBorder="1" applyAlignment="1">
      <alignment vertical="top"/>
    </xf>
    <xf numFmtId="0" fontId="7" fillId="0" borderId="0" xfId="68" quotePrefix="1" applyNumberFormat="1" applyFont="1" applyFill="1" applyBorder="1" applyAlignment="1">
      <alignment horizontal="center" vertical="top" wrapText="1"/>
    </xf>
    <xf numFmtId="199" fontId="4" fillId="0" borderId="14" xfId="68" applyNumberFormat="1" applyFont="1" applyFill="1" applyBorder="1" applyAlignment="1">
      <alignment vertical="top"/>
    </xf>
    <xf numFmtId="0" fontId="7" fillId="0" borderId="14" xfId="68" quotePrefix="1" applyNumberFormat="1" applyFont="1" applyFill="1" applyBorder="1" applyAlignment="1">
      <alignment horizontal="center" vertical="top" wrapText="1"/>
    </xf>
    <xf numFmtId="0" fontId="95" fillId="0" borderId="0" xfId="0" applyFont="1" applyFill="1" applyBorder="1" applyAlignment="1">
      <alignment horizontal="right" vertical="center"/>
    </xf>
    <xf numFmtId="37" fontId="95" fillId="0" borderId="0" xfId="0" applyNumberFormat="1" applyFont="1" applyFill="1" applyAlignment="1">
      <alignment horizontal="right" vertical="center"/>
    </xf>
    <xf numFmtId="200" fontId="7" fillId="0" borderId="7" xfId="68" quotePrefix="1" applyNumberFormat="1" applyFont="1" applyFill="1" applyBorder="1" applyAlignment="1">
      <alignment horizontal="center" vertical="top" wrapText="1"/>
    </xf>
    <xf numFmtId="199" fontId="4" fillId="0" borderId="0" xfId="238" applyNumberFormat="1" applyFont="1" applyFill="1" applyBorder="1" applyAlignment="1">
      <alignment horizontal="right" vertical="center"/>
    </xf>
    <xf numFmtId="199" fontId="4" fillId="0" borderId="0" xfId="238" applyNumberFormat="1" applyFont="1" applyFill="1" applyBorder="1" applyAlignment="1">
      <alignment horizontal="center" vertical="center"/>
    </xf>
    <xf numFmtId="199" fontId="4" fillId="0" borderId="14" xfId="238" applyNumberFormat="1" applyFont="1" applyFill="1" applyBorder="1" applyAlignment="1">
      <alignment horizontal="center" vertical="center"/>
    </xf>
    <xf numFmtId="199" fontId="4" fillId="0" borderId="0" xfId="238" applyNumberFormat="1" applyFont="1" applyFill="1" applyAlignment="1">
      <alignment horizontal="center" vertical="center"/>
    </xf>
    <xf numFmtId="0" fontId="4" fillId="0" borderId="0" xfId="238" applyNumberFormat="1" applyFont="1" applyFill="1" applyAlignment="1">
      <alignment vertical="center"/>
    </xf>
    <xf numFmtId="199" fontId="4" fillId="0" borderId="0" xfId="238" applyNumberFormat="1" applyFont="1" applyFill="1" applyAlignment="1">
      <alignment horizontal="right" vertical="center"/>
    </xf>
    <xf numFmtId="198" fontId="4" fillId="0" borderId="0" xfId="68" applyFont="1" applyFill="1" applyBorder="1" applyAlignment="1">
      <alignment horizontal="right" vertical="center"/>
    </xf>
    <xf numFmtId="199" fontId="4" fillId="0" borderId="14" xfId="68" applyNumberFormat="1" applyFont="1" applyFill="1" applyBorder="1" applyAlignment="1">
      <alignment horizontal="right" vertical="center"/>
    </xf>
    <xf numFmtId="199" fontId="4" fillId="0" borderId="14" xfId="238" applyNumberFormat="1" applyFont="1" applyFill="1" applyBorder="1" applyAlignment="1">
      <alignment horizontal="right" vertical="center"/>
    </xf>
    <xf numFmtId="199" fontId="4" fillId="0" borderId="4" xfId="68" applyNumberFormat="1" applyFont="1" applyFill="1" applyBorder="1" applyAlignment="1">
      <alignment horizontal="right" vertical="center"/>
    </xf>
    <xf numFmtId="0" fontId="4" fillId="0" borderId="0" xfId="238" applyNumberFormat="1" applyFont="1" applyFill="1" applyAlignment="1">
      <alignment horizontal="right" vertical="center"/>
    </xf>
    <xf numFmtId="199" fontId="77" fillId="0" borderId="0" xfId="238" applyNumberFormat="1" applyFont="1" applyFill="1" applyAlignment="1">
      <alignment horizontal="center" vertical="center"/>
    </xf>
    <xf numFmtId="199" fontId="77" fillId="0" borderId="0" xfId="238" applyNumberFormat="1" applyFont="1" applyFill="1" applyBorder="1" applyAlignment="1">
      <alignment horizontal="centerContinuous" vertical="center"/>
    </xf>
    <xf numFmtId="199" fontId="77" fillId="0" borderId="0" xfId="238" applyNumberFormat="1" applyFont="1" applyFill="1" applyAlignment="1">
      <alignment horizontal="center"/>
    </xf>
    <xf numFmtId="199" fontId="77" fillId="0" borderId="0" xfId="238" applyNumberFormat="1" applyFont="1" applyFill="1" applyBorder="1" applyAlignment="1">
      <alignment horizontal="center" vertical="center"/>
    </xf>
    <xf numFmtId="199" fontId="77" fillId="0" borderId="0" xfId="238" applyNumberFormat="1" applyFont="1" applyFill="1" applyBorder="1" applyAlignment="1">
      <alignment horizontal="center"/>
    </xf>
    <xf numFmtId="199" fontId="77" fillId="0" borderId="16" xfId="238" applyNumberFormat="1" applyFont="1" applyFill="1" applyBorder="1" applyAlignment="1">
      <alignment horizontal="center"/>
    </xf>
    <xf numFmtId="199" fontId="77" fillId="0" borderId="14" xfId="238" applyNumberFormat="1" applyFont="1" applyFill="1" applyBorder="1" applyAlignment="1">
      <alignment horizontal="center"/>
    </xf>
    <xf numFmtId="199" fontId="77" fillId="0" borderId="0" xfId="238" applyNumberFormat="1" applyFont="1" applyFill="1" applyBorder="1" applyAlignment="1"/>
    <xf numFmtId="0" fontId="77" fillId="0" borderId="0" xfId="238" applyNumberFormat="1" applyFont="1" applyFill="1" applyBorder="1" applyAlignment="1"/>
    <xf numFmtId="199" fontId="77" fillId="0" borderId="14" xfId="68" applyNumberFormat="1" applyFont="1" applyFill="1" applyBorder="1" applyAlignment="1">
      <alignment horizontal="center"/>
    </xf>
    <xf numFmtId="199" fontId="77" fillId="0" borderId="14" xfId="238" applyNumberFormat="1" applyFont="1" applyFill="1" applyBorder="1"/>
    <xf numFmtId="199" fontId="77" fillId="0" borderId="4" xfId="68" applyNumberFormat="1" applyFont="1" applyFill="1" applyBorder="1" applyAlignment="1">
      <alignment horizontal="center"/>
    </xf>
    <xf numFmtId="37" fontId="74" fillId="0" borderId="0" xfId="238" applyNumberFormat="1" applyFont="1" applyFill="1" applyAlignment="1">
      <alignment horizontal="center" vertical="center"/>
    </xf>
    <xf numFmtId="0" fontId="91" fillId="0" borderId="0" xfId="0" applyFont="1" applyAlignment="1">
      <alignment vertical="top"/>
    </xf>
    <xf numFmtId="199" fontId="91" fillId="0" borderId="0" xfId="238" applyNumberFormat="1" applyFont="1" applyFill="1" applyAlignment="1"/>
    <xf numFmtId="199" fontId="91" fillId="0" borderId="0" xfId="238" applyNumberFormat="1" applyFont="1" applyFill="1"/>
    <xf numFmtId="199" fontId="91" fillId="0" borderId="0" xfId="238" applyNumberFormat="1" applyFont="1" applyFill="1" applyBorder="1"/>
    <xf numFmtId="0" fontId="7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74" fillId="0" borderId="0" xfId="0" applyFont="1" applyFill="1" applyBorder="1" applyAlignment="1">
      <alignment horizontal="center" vertical="center"/>
    </xf>
    <xf numFmtId="199" fontId="77" fillId="0" borderId="0" xfId="68" applyNumberFormat="1" applyFont="1" applyFill="1" applyBorder="1" applyAlignment="1">
      <alignment horizontal="center" vertical="center"/>
    </xf>
    <xf numFmtId="199" fontId="77" fillId="0" borderId="0" xfId="68" applyNumberFormat="1" applyFont="1" applyFill="1" applyAlignment="1">
      <alignment horizontal="center" vertical="center"/>
    </xf>
    <xf numFmtId="199" fontId="4" fillId="0" borderId="0" xfId="238" applyNumberFormat="1" applyFont="1" applyAlignment="1">
      <alignment horizontal="right" vertical="center"/>
    </xf>
    <xf numFmtId="199" fontId="77" fillId="0" borderId="16" xfId="68" applyNumberFormat="1" applyFont="1" applyFill="1" applyBorder="1" applyAlignment="1">
      <alignment horizontal="center" vertical="center"/>
    </xf>
    <xf numFmtId="199" fontId="4" fillId="0" borderId="16" xfId="68" applyNumberFormat="1" applyFont="1" applyBorder="1" applyAlignment="1">
      <alignment horizontal="right" vertical="center"/>
    </xf>
    <xf numFmtId="199" fontId="4" fillId="0" borderId="16" xfId="68" applyNumberFormat="1" applyFont="1" applyFill="1" applyBorder="1" applyAlignment="1">
      <alignment horizontal="right" vertical="center"/>
    </xf>
    <xf numFmtId="199" fontId="4" fillId="0" borderId="14" xfId="68" applyNumberFormat="1" applyFont="1" applyFill="1" applyBorder="1" applyAlignment="1">
      <alignment vertical="center"/>
    </xf>
    <xf numFmtId="199" fontId="4" fillId="0" borderId="0" xfId="68" applyNumberFormat="1" applyFont="1" applyBorder="1" applyAlignment="1">
      <alignment horizontal="right" vertical="center"/>
    </xf>
    <xf numFmtId="199" fontId="4" fillId="0" borderId="0" xfId="238" applyNumberFormat="1" applyFont="1" applyBorder="1" applyAlignment="1">
      <alignment horizontal="right" vertical="center"/>
    </xf>
    <xf numFmtId="199" fontId="77" fillId="0" borderId="0" xfId="68" applyNumberFormat="1" applyFont="1" applyBorder="1" applyAlignment="1">
      <alignment horizontal="center" vertical="center"/>
    </xf>
    <xf numFmtId="199" fontId="7" fillId="0" borderId="4" xfId="68" applyNumberFormat="1" applyFont="1" applyFill="1" applyBorder="1" applyAlignment="1">
      <alignment horizontal="right" vertical="top"/>
    </xf>
    <xf numFmtId="242" fontId="93" fillId="0" borderId="0" xfId="86" applyNumberFormat="1" applyFont="1"/>
    <xf numFmtId="199" fontId="77" fillId="0" borderId="4" xfId="68" applyNumberFormat="1" applyFont="1" applyBorder="1" applyAlignment="1">
      <alignment horizontal="center" vertical="center"/>
    </xf>
    <xf numFmtId="199" fontId="4" fillId="0" borderId="4" xfId="68" applyNumberFormat="1" applyFont="1" applyBorder="1" applyAlignment="1">
      <alignment horizontal="right" vertical="center"/>
    </xf>
    <xf numFmtId="0" fontId="74" fillId="0" borderId="0" xfId="0" applyFont="1" applyFill="1" applyAlignment="1">
      <alignment horizontal="center" vertical="center"/>
    </xf>
    <xf numFmtId="37" fontId="7" fillId="0" borderId="14" xfId="68" applyNumberFormat="1" applyFont="1" applyFill="1" applyBorder="1" applyAlignment="1">
      <alignment horizontal="center" vertical="center"/>
    </xf>
    <xf numFmtId="37" fontId="75" fillId="0" borderId="0" xfId="0" applyNumberFormat="1" applyFont="1" applyFill="1" applyAlignment="1">
      <alignment horizontal="left"/>
    </xf>
    <xf numFmtId="0" fontId="75" fillId="0" borderId="0" xfId="0" quotePrefix="1" applyFont="1" applyFill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37" fontId="7" fillId="0" borderId="7" xfId="68" applyNumberFormat="1" applyFont="1" applyFill="1" applyBorder="1" applyAlignment="1">
      <alignment horizontal="center" vertical="center"/>
    </xf>
    <xf numFmtId="37" fontId="7" fillId="0" borderId="16" xfId="68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92" fillId="0" borderId="0" xfId="0" applyFont="1" applyFill="1" applyAlignment="1">
      <alignment horizontal="center" vertical="center"/>
    </xf>
    <xf numFmtId="0" fontId="75" fillId="0" borderId="0" xfId="0" quotePrefix="1" applyFont="1" applyFill="1" applyAlignment="1">
      <alignment horizontal="center" vertical="top"/>
    </xf>
    <xf numFmtId="0" fontId="75" fillId="0" borderId="0" xfId="0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center" vertical="top"/>
    </xf>
    <xf numFmtId="0" fontId="74" fillId="0" borderId="0" xfId="0" applyFont="1" applyFill="1" applyAlignment="1">
      <alignment horizontal="center" vertical="top"/>
    </xf>
    <xf numFmtId="0" fontId="82" fillId="0" borderId="0" xfId="0" applyFont="1" applyAlignment="1">
      <alignment horizontal="center" vertical="top"/>
    </xf>
    <xf numFmtId="37" fontId="7" fillId="0" borderId="14" xfId="68" applyNumberFormat="1" applyFont="1" applyFill="1" applyBorder="1" applyAlignment="1">
      <alignment horizontal="center" vertical="top"/>
    </xf>
    <xf numFmtId="37" fontId="7" fillId="0" borderId="7" xfId="68" applyNumberFormat="1" applyFont="1" applyFill="1" applyBorder="1" applyAlignment="1">
      <alignment horizontal="center" vertical="top" wrapText="1"/>
    </xf>
    <xf numFmtId="37" fontId="76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 vertical="top"/>
    </xf>
    <xf numFmtId="199" fontId="77" fillId="0" borderId="7" xfId="238" applyNumberFormat="1" applyFont="1" applyFill="1" applyBorder="1" applyAlignment="1">
      <alignment horizontal="center"/>
    </xf>
    <xf numFmtId="199" fontId="75" fillId="0" borderId="0" xfId="238" quotePrefix="1" applyNumberFormat="1" applyFont="1" applyFill="1" applyAlignment="1">
      <alignment horizontal="center"/>
    </xf>
    <xf numFmtId="199" fontId="75" fillId="0" borderId="0" xfId="238" applyNumberFormat="1" applyFont="1" applyFill="1" applyAlignment="1">
      <alignment horizontal="center"/>
    </xf>
    <xf numFmtId="0" fontId="75" fillId="0" borderId="0" xfId="238" applyNumberFormat="1" applyFont="1" applyFill="1" applyAlignment="1">
      <alignment horizontal="left"/>
    </xf>
    <xf numFmtId="0" fontId="74" fillId="0" borderId="0" xfId="238" applyNumberFormat="1" applyFont="1" applyFill="1" applyAlignment="1">
      <alignment horizontal="center" vertical="center"/>
    </xf>
    <xf numFmtId="37" fontId="74" fillId="0" borderId="0" xfId="238" applyNumberFormat="1" applyFont="1" applyFill="1" applyAlignment="1">
      <alignment horizontal="center"/>
    </xf>
    <xf numFmtId="37" fontId="74" fillId="0" borderId="0" xfId="238" applyNumberFormat="1" applyFont="1" applyFill="1" applyAlignment="1">
      <alignment horizontal="center" vertical="center"/>
    </xf>
    <xf numFmtId="0" fontId="77" fillId="0" borderId="14" xfId="238" applyFont="1" applyFill="1" applyBorder="1" applyAlignment="1">
      <alignment horizontal="center"/>
    </xf>
    <xf numFmtId="199" fontId="77" fillId="0" borderId="7" xfId="238" applyNumberFormat="1" applyFont="1" applyFill="1" applyBorder="1" applyAlignment="1">
      <alignment horizontal="center" vertical="center"/>
    </xf>
    <xf numFmtId="199" fontId="77" fillId="0" borderId="0" xfId="238" applyNumberFormat="1" applyFont="1" applyFill="1" applyBorder="1" applyAlignment="1">
      <alignment horizontal="right"/>
    </xf>
    <xf numFmtId="199" fontId="91" fillId="0" borderId="0" xfId="238" quotePrefix="1" applyNumberFormat="1" applyFont="1" applyFill="1" applyAlignment="1">
      <alignment horizontal="center"/>
    </xf>
    <xf numFmtId="38" fontId="4" fillId="0" borderId="14" xfId="238" applyNumberFormat="1" applyFont="1" applyFill="1" applyBorder="1" applyAlignment="1">
      <alignment horizontal="center" vertical="center"/>
    </xf>
    <xf numFmtId="199" fontId="4" fillId="0" borderId="14" xfId="238" applyNumberFormat="1" applyFont="1" applyFill="1" applyBorder="1" applyAlignment="1">
      <alignment horizontal="center" vertical="center"/>
    </xf>
    <xf numFmtId="199" fontId="4" fillId="0" borderId="0" xfId="238" applyNumberFormat="1" applyFont="1" applyFill="1" applyBorder="1" applyAlignment="1">
      <alignment horizontal="center" vertical="center"/>
    </xf>
    <xf numFmtId="199" fontId="4" fillId="0" borderId="7" xfId="238" applyNumberFormat="1" applyFont="1" applyFill="1" applyBorder="1" applyAlignment="1">
      <alignment horizontal="center" vertical="center"/>
    </xf>
    <xf numFmtId="196" fontId="7" fillId="0" borderId="7" xfId="68" applyNumberFormat="1" applyFont="1" applyFill="1" applyBorder="1" applyAlignment="1">
      <alignment horizontal="center" vertical="center" wrapText="1"/>
    </xf>
    <xf numFmtId="198" fontId="7" fillId="0" borderId="14" xfId="68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75" fillId="0" borderId="0" xfId="0" applyFont="1" applyFill="1" applyAlignment="1">
      <alignment horizontal="left"/>
    </xf>
    <xf numFmtId="196" fontId="7" fillId="0" borderId="14" xfId="0" applyNumberFormat="1" applyFont="1" applyFill="1" applyBorder="1" applyAlignment="1">
      <alignment horizontal="center" vertical="center"/>
    </xf>
  </cellXfs>
  <cellStyles count="346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20% - Accent1 2" xfId="9"/>
    <cellStyle name="20% - Accent2 2" xfId="10"/>
    <cellStyle name="20% - Accent3 2" xfId="11"/>
    <cellStyle name="20% - Accent4 2" xfId="12"/>
    <cellStyle name="20% - Accent5 2" xfId="13"/>
    <cellStyle name="20% - Accent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75" xfId="21"/>
    <cellStyle name="AA FRAME" xfId="22"/>
    <cellStyle name="AA HEADING" xfId="23"/>
    <cellStyle name="AA INITIALS" xfId="24"/>
    <cellStyle name="AA INPUT" xfId="25"/>
    <cellStyle name="AA LOCK" xfId="26"/>
    <cellStyle name="AA MGR NAME" xfId="27"/>
    <cellStyle name="AA NORMAL" xfId="28"/>
    <cellStyle name="AA NUMBER" xfId="29"/>
    <cellStyle name="AA NUMBER2" xfId="30"/>
    <cellStyle name="AA QUESTION" xfId="31"/>
    <cellStyle name="AA SHADE" xfId="32"/>
    <cellStyle name="abc" xfId="33"/>
    <cellStyle name="BL - Style2" xfId="34"/>
    <cellStyle name="Body" xfId="35"/>
    <cellStyle name="BOLD10 - Style1" xfId="36"/>
    <cellStyle name="BOLD12 - Style3" xfId="37"/>
    <cellStyle name="Calc Currency (0)" xfId="38"/>
    <cellStyle name="Calc Currency (0) 1" xfId="39"/>
    <cellStyle name="Calc Currency (0)_Copy of Fixed asset register-BITL form of January '05" xfId="40"/>
    <cellStyle name="Calc Currency (2)" xfId="41"/>
    <cellStyle name="Calc Currency (2) 1" xfId="42"/>
    <cellStyle name="Calc Currency (2) 1 2" xfId="43"/>
    <cellStyle name="Calc Currency (2) 2" xfId="44"/>
    <cellStyle name="Calc Percent (0)" xfId="45"/>
    <cellStyle name="Calc Percent (0) 1" xfId="46"/>
    <cellStyle name="Calc Percent (0) 1 2" xfId="47"/>
    <cellStyle name="Calc Percent (0) 2" xfId="48"/>
    <cellStyle name="Calc Percent (1)" xfId="49"/>
    <cellStyle name="Calc Percent (1) 1" xfId="50"/>
    <cellStyle name="Calc Percent (1) 1 2" xfId="51"/>
    <cellStyle name="Calc Percent (1) 2" xfId="52"/>
    <cellStyle name="Calc Percent (2)" xfId="53"/>
    <cellStyle name="Calc Percent (2) 1" xfId="54"/>
    <cellStyle name="Calc Percent (2) 1 2" xfId="55"/>
    <cellStyle name="Calc Percent (2) 2" xfId="56"/>
    <cellStyle name="Calc Units (0)" xfId="57"/>
    <cellStyle name="Calc Units (0) 1" xfId="58"/>
    <cellStyle name="Calc Units (0)_Copy of Fixed asset register-BITL form of January '05" xfId="59"/>
    <cellStyle name="Calc Units (1)" xfId="60"/>
    <cellStyle name="Calc Units (1) 1" xfId="61"/>
    <cellStyle name="Calc Units (1) 1 2" xfId="62"/>
    <cellStyle name="Calc Units (1) 2" xfId="63"/>
    <cellStyle name="Calc Units (2)" xfId="64"/>
    <cellStyle name="Calc Units (2) 1" xfId="65"/>
    <cellStyle name="Calc Units (2) 1 2" xfId="66"/>
    <cellStyle name="Calc Units (2) 2" xfId="67"/>
    <cellStyle name="Comma" xfId="68" builtinId="3"/>
    <cellStyle name="Comma  - Style1" xfId="69"/>
    <cellStyle name="Comma  - Style2" xfId="70"/>
    <cellStyle name="Comma  - Style3" xfId="71"/>
    <cellStyle name="Comma  - Style4" xfId="72"/>
    <cellStyle name="Comma  - Style5" xfId="73"/>
    <cellStyle name="Comma  - Style6" xfId="74"/>
    <cellStyle name="Comma  - Style7" xfId="75"/>
    <cellStyle name="Comma  - Style8" xfId="76"/>
    <cellStyle name="Comma (0.0)" xfId="77"/>
    <cellStyle name="Comma (0.00)" xfId="78"/>
    <cellStyle name="Comma (hidden)" xfId="79"/>
    <cellStyle name="Comma (index)" xfId="80"/>
    <cellStyle name="Comma [00]" xfId="81"/>
    <cellStyle name="Comma [00] 1" xfId="82"/>
    <cellStyle name="Comma [00] 1 2" xfId="83"/>
    <cellStyle name="Comma [00] 2" xfId="84"/>
    <cellStyle name="Comma 10" xfId="85"/>
    <cellStyle name="Comma 10 2" xfId="86"/>
    <cellStyle name="Comma 11" xfId="87"/>
    <cellStyle name="Comma 12" xfId="88"/>
    <cellStyle name="Comma 18 2" xfId="89"/>
    <cellStyle name="Comma 2" xfId="90"/>
    <cellStyle name="Comma 2 2" xfId="91"/>
    <cellStyle name="Comma 2 3" xfId="92"/>
    <cellStyle name="Comma 2 4" xfId="93"/>
    <cellStyle name="Comma 3" xfId="94"/>
    <cellStyle name="Comma 3 2" xfId="95"/>
    <cellStyle name="Comma 3 3" xfId="96"/>
    <cellStyle name="Comma 4" xfId="97"/>
    <cellStyle name="Comma 4 2" xfId="98"/>
    <cellStyle name="Comma 4 2 2" xfId="99"/>
    <cellStyle name="Comma 4 3" xfId="100"/>
    <cellStyle name="Comma 4 4" xfId="101"/>
    <cellStyle name="Comma 5" xfId="102"/>
    <cellStyle name="Comma 5 2" xfId="103"/>
    <cellStyle name="Comma 5 3" xfId="104"/>
    <cellStyle name="Comma 5 4" xfId="105"/>
    <cellStyle name="Comma 5 5" xfId="106"/>
    <cellStyle name="Comma 5 6" xfId="107"/>
    <cellStyle name="Comma 6" xfId="108"/>
    <cellStyle name="Comma 7" xfId="109"/>
    <cellStyle name="Comma 7 2" xfId="110"/>
    <cellStyle name="Comma 8" xfId="111"/>
    <cellStyle name="Comma 9" xfId="112"/>
    <cellStyle name="comma zerodec" xfId="113"/>
    <cellStyle name="Comma0" xfId="114"/>
    <cellStyle name="Comma0 2" xfId="115"/>
    <cellStyle name="company_title" xfId="116"/>
    <cellStyle name="Cover Date" xfId="117"/>
    <cellStyle name="Cover Subtitle" xfId="118"/>
    <cellStyle name="Cover Title" xfId="119"/>
    <cellStyle name="Curpency_FGCOST-1_TCC-LCASH" xfId="120"/>
    <cellStyle name="Curren - Style3" xfId="121"/>
    <cellStyle name="Curren - Style4" xfId="122"/>
    <cellStyle name="Currency (hidden)" xfId="123"/>
    <cellStyle name="Currency [00]" xfId="124"/>
    <cellStyle name="Currency [00] 1" xfId="125"/>
    <cellStyle name="Currency [00] 1 2" xfId="126"/>
    <cellStyle name="Currency [00] 2" xfId="127"/>
    <cellStyle name="Currency0" xfId="128"/>
    <cellStyle name="Currency0 2" xfId="129"/>
    <cellStyle name="Currency1" xfId="130"/>
    <cellStyle name="Date" xfId="131"/>
    <cellStyle name="Date 2" xfId="132"/>
    <cellStyle name="Date Short" xfId="133"/>
    <cellStyle name="Date Short 1" xfId="134"/>
    <cellStyle name="Date Short_Copy of Fixed asset register-BITL form of January '05" xfId="135"/>
    <cellStyle name="Date_Book7" xfId="136"/>
    <cellStyle name="Dollar (zero dec)" xfId="137"/>
    <cellStyle name="E&amp;Y House" xfId="138"/>
    <cellStyle name="Enter Currency (0)" xfId="139"/>
    <cellStyle name="Enter Currency (0) 1" xfId="140"/>
    <cellStyle name="Enter Currency (0)_Copy of Fixed asset register-BITL form of January '05" xfId="141"/>
    <cellStyle name="Enter Currency (2)" xfId="142"/>
    <cellStyle name="Enter Currency (2) 1" xfId="143"/>
    <cellStyle name="Enter Currency (2) 2" xfId="144"/>
    <cellStyle name="Enter Units (0)" xfId="145"/>
    <cellStyle name="Enter Units (0) 1" xfId="146"/>
    <cellStyle name="Enter Units (0)_Copy of Fixed asset register-BITL form of January '05" xfId="147"/>
    <cellStyle name="Enter Units (1)" xfId="148"/>
    <cellStyle name="Enter Units (1) 1" xfId="149"/>
    <cellStyle name="Enter Units (1) 1 2" xfId="150"/>
    <cellStyle name="Enter Units (1) 2" xfId="151"/>
    <cellStyle name="Enter Units (2)" xfId="152"/>
    <cellStyle name="Enter Units (2) 1" xfId="153"/>
    <cellStyle name="Enter Units (2) 1 2" xfId="154"/>
    <cellStyle name="Enter Units (2) 2" xfId="155"/>
    <cellStyle name="Fixed" xfId="156"/>
    <cellStyle name="Fixed 2" xfId="157"/>
    <cellStyle name="Footer SBILogo1" xfId="158"/>
    <cellStyle name="Footer SBILogo2" xfId="159"/>
    <cellStyle name="Footnote" xfId="160"/>
    <cellStyle name="Footnote Reference" xfId="161"/>
    <cellStyle name="Footnote_AJFraksa LEAD 30.9.2004" xfId="162"/>
    <cellStyle name="Format Number Column" xfId="163"/>
    <cellStyle name="Grey" xfId="164"/>
    <cellStyle name="gs]_x000d__x000a_Window=23,56,584,348, , ,1_x000d__x000a_dir1=0,0,491,191,-1,-1,1,30,201,1905,245,H:\WINDOWS\*.*_x000d__x000a_dir10=44,44,544,323," xfId="165"/>
    <cellStyle name="gs]_x000d__x000a_Window=23,56,584,348, , ,1_x000d__x000a_dir1=0,0,491,191,-1,-1,1,30,201,1905,245,H:\WINDOWS\*.*_x000d__x000a_dir10=44,44,544,323, 2" xfId="166"/>
    <cellStyle name="Header" xfId="167"/>
    <cellStyle name="Header Draft Stamp" xfId="168"/>
    <cellStyle name="Header_AJFraksa LEAD 30.9.2004" xfId="169"/>
    <cellStyle name="Header1" xfId="170"/>
    <cellStyle name="Header1 1" xfId="171"/>
    <cellStyle name="Header1 1 2" xfId="172"/>
    <cellStyle name="Header1_Book1" xfId="173"/>
    <cellStyle name="Header2" xfId="174"/>
    <cellStyle name="Header2 1" xfId="175"/>
    <cellStyle name="Header2 1 2" xfId="176"/>
    <cellStyle name="Header2_Book1" xfId="177"/>
    <cellStyle name="Heading 1 Above" xfId="178"/>
    <cellStyle name="Heading 1+" xfId="179"/>
    <cellStyle name="Heading 2 Below" xfId="180"/>
    <cellStyle name="Heading 2+" xfId="181"/>
    <cellStyle name="Heading 3+" xfId="182"/>
    <cellStyle name="HEADING1" xfId="183"/>
    <cellStyle name="HEADING2" xfId="184"/>
    <cellStyle name="HEADING2 2" xfId="185"/>
    <cellStyle name="Hidden" xfId="186"/>
    <cellStyle name="Hyperlink 1" xfId="187"/>
    <cellStyle name="Hyperlink 2" xfId="188"/>
    <cellStyle name="Input [yellow]" xfId="189"/>
    <cellStyle name="KPMG Heading 1" xfId="190"/>
    <cellStyle name="KPMG Heading 2" xfId="191"/>
    <cellStyle name="KPMG Heading 3" xfId="192"/>
    <cellStyle name="KPMG Heading 4" xfId="193"/>
    <cellStyle name="KPMG Normal" xfId="194"/>
    <cellStyle name="KPMG Normal Text" xfId="195"/>
    <cellStyle name="Link Currency (0)" xfId="196"/>
    <cellStyle name="Link Currency (0) 1" xfId="197"/>
    <cellStyle name="Link Currency (0)_Copy of Fixed asset register-BITL form of January '05" xfId="198"/>
    <cellStyle name="Link Currency (2)" xfId="199"/>
    <cellStyle name="Link Currency (2) 1" xfId="200"/>
    <cellStyle name="Link Currency (2) 1 2" xfId="201"/>
    <cellStyle name="Link Currency (2) 2" xfId="202"/>
    <cellStyle name="Link Units (0)" xfId="203"/>
    <cellStyle name="Link Units (0) 1" xfId="204"/>
    <cellStyle name="Link Units (0)_Copy of Fixed asset register-BITL form of January '05" xfId="205"/>
    <cellStyle name="Link Units (1)" xfId="206"/>
    <cellStyle name="Link Units (1) 1" xfId="207"/>
    <cellStyle name="Link Units (1) 1 2" xfId="208"/>
    <cellStyle name="Link Units (1) 2" xfId="209"/>
    <cellStyle name="Link Units (2)" xfId="210"/>
    <cellStyle name="Link Units (2) 1" xfId="211"/>
    <cellStyle name="Link Units (2) 1 2" xfId="212"/>
    <cellStyle name="Link Units (2) 2" xfId="213"/>
    <cellStyle name="Migliaia (0)" xfId="214"/>
    <cellStyle name="Migliaia (0) 2" xfId="215"/>
    <cellStyle name="Milliers [0]_AR1194" xfId="216"/>
    <cellStyle name="Milliers_AR1194" xfId="217"/>
    <cellStyle name="Mon?taire [0]_AR1194" xfId="218"/>
    <cellStyle name="Mon?taire_AR1194" xfId="219"/>
    <cellStyle name="no dec" xfId="220"/>
    <cellStyle name="Normal" xfId="0" builtinId="0"/>
    <cellStyle name="Normal - Style1" xfId="221"/>
    <cellStyle name="Normal - Style5" xfId="222"/>
    <cellStyle name="Normal 2" xfId="223"/>
    <cellStyle name="Normal 2 2" xfId="224"/>
    <cellStyle name="Normal 2 3" xfId="225"/>
    <cellStyle name="Normal 20" xfId="226"/>
    <cellStyle name="Normal 3" xfId="227"/>
    <cellStyle name="Normal 3 2" xfId="228"/>
    <cellStyle name="Normal 3 3" xfId="229"/>
    <cellStyle name="Normal 4" xfId="230"/>
    <cellStyle name="Normal 4 2" xfId="231"/>
    <cellStyle name="Normal 5" xfId="232"/>
    <cellStyle name="Normal 5 2" xfId="233"/>
    <cellStyle name="Normal 6" xfId="234"/>
    <cellStyle name="Normal 6 2" xfId="235"/>
    <cellStyle name="Normal 7" xfId="236"/>
    <cellStyle name="Normal 8" xfId="237"/>
    <cellStyle name="Normal_Equity" xfId="238"/>
    <cellStyle name="NormalGB" xfId="239"/>
    <cellStyle name="Page Number" xfId="240"/>
    <cellStyle name="Percent" xfId="241" builtinId="5"/>
    <cellStyle name="Percent (0%)" xfId="242"/>
    <cellStyle name="Percent (0.0%)" xfId="243"/>
    <cellStyle name="Percent (0.00%)" xfId="244"/>
    <cellStyle name="Percent [0]" xfId="245"/>
    <cellStyle name="Percent [0] 1" xfId="246"/>
    <cellStyle name="Percent [0] 1 2" xfId="247"/>
    <cellStyle name="Percent [0] 2" xfId="248"/>
    <cellStyle name="Percent [00]" xfId="249"/>
    <cellStyle name="Percent [00] 1" xfId="250"/>
    <cellStyle name="Percent [00] 1 2" xfId="251"/>
    <cellStyle name="Percent [00] 2" xfId="252"/>
    <cellStyle name="Percent [2]" xfId="253"/>
    <cellStyle name="Percent 2" xfId="254"/>
    <cellStyle name="Percent 3" xfId="255"/>
    <cellStyle name="Percent 4" xfId="256"/>
    <cellStyle name="Percent 4 2" xfId="257"/>
    <cellStyle name="Percent 5" xfId="258"/>
    <cellStyle name="PERCENTAGE" xfId="259"/>
    <cellStyle name="PrePop Currency (0)" xfId="260"/>
    <cellStyle name="PrePop Currency (0) 1" xfId="261"/>
    <cellStyle name="PrePop Currency (0)_Copy of Fixed asset register-BITL form of January '05" xfId="262"/>
    <cellStyle name="PrePop Currency (2)" xfId="263"/>
    <cellStyle name="PrePop Currency (2) 1" xfId="264"/>
    <cellStyle name="PrePop Currency (2) 1 2" xfId="265"/>
    <cellStyle name="PrePop Currency (2) 2" xfId="266"/>
    <cellStyle name="PrePop Units (0)" xfId="267"/>
    <cellStyle name="PrePop Units (0) 1" xfId="268"/>
    <cellStyle name="PrePop Units (0)_Copy of Fixed asset register-BITL form of January '05" xfId="269"/>
    <cellStyle name="PrePop Units (1)" xfId="270"/>
    <cellStyle name="PrePop Units (1) 1" xfId="271"/>
    <cellStyle name="PrePop Units (1) 1 2" xfId="272"/>
    <cellStyle name="PrePop Units (1) 2" xfId="273"/>
    <cellStyle name="PrePop Units (2)" xfId="274"/>
    <cellStyle name="PrePop Units (2) 1" xfId="275"/>
    <cellStyle name="PrePop Units (2) 1 2" xfId="276"/>
    <cellStyle name="PrePop Units (2) 2" xfId="277"/>
    <cellStyle name="Q" xfId="278"/>
    <cellStyle name="Q 2" xfId="279"/>
    <cellStyle name="Quantity" xfId="280"/>
    <cellStyle name="report_title" xfId="281"/>
    <cellStyle name="Salomon Logo" xfId="282"/>
    <cellStyle name="small border line" xfId="283"/>
    <cellStyle name="Style 1" xfId="284"/>
    <cellStyle name="style1" xfId="285"/>
    <cellStyle name="Table Head" xfId="286"/>
    <cellStyle name="Table Source" xfId="287"/>
    <cellStyle name="Table Text" xfId="288"/>
    <cellStyle name="Table Title" xfId="289"/>
    <cellStyle name="Table Units" xfId="290"/>
    <cellStyle name="Text" xfId="291"/>
    <cellStyle name="Text 1" xfId="292"/>
    <cellStyle name="Text 2" xfId="293"/>
    <cellStyle name="Text Head 1" xfId="294"/>
    <cellStyle name="Text Head 2" xfId="295"/>
    <cellStyle name="Text Indent 1" xfId="296"/>
    <cellStyle name="Text Indent 2" xfId="297"/>
    <cellStyle name="Text Indent A" xfId="298"/>
    <cellStyle name="Text Indent A 1" xfId="299"/>
    <cellStyle name="Text Indent A_Copy of Fixed asset register-BITL form of January '05" xfId="300"/>
    <cellStyle name="Text Indent B" xfId="301"/>
    <cellStyle name="Text Indent B 1" xfId="302"/>
    <cellStyle name="Text Indent B 1 2" xfId="303"/>
    <cellStyle name="Text Indent B 2" xfId="304"/>
    <cellStyle name="Text Indent C" xfId="305"/>
    <cellStyle name="Text Indent C 1" xfId="306"/>
    <cellStyle name="Text Indent C 1 2" xfId="307"/>
    <cellStyle name="Text Indent C 2" xfId="308"/>
    <cellStyle name="TOC 1" xfId="309"/>
    <cellStyle name="TOC 2" xfId="310"/>
    <cellStyle name="Valuta (0)" xfId="311"/>
    <cellStyle name="Valuta (0) 2" xfId="312"/>
    <cellStyle name="Valuta_Page 12" xfId="313"/>
    <cellStyle name="W" xfId="314"/>
    <cellStyle name="W 2" xfId="315"/>
    <cellStyle name="ค@ฏ๋_1111D2111DQ2" xfId="316"/>
    <cellStyle name="คdคภฆ์[0]_1111D2111DQ2" xfId="317"/>
    <cellStyle name="คdคภฆ์_1111D2111DQ1" xfId="318"/>
    <cellStyle name="เครื่องหมายจุลภาค 2" xfId="319"/>
    <cellStyle name="เครื่องหมายจุลภาค 2 2" xfId="320"/>
    <cellStyle name="เครื่องหมายจุลภาค 2 3" xfId="321"/>
    <cellStyle name="เครื่องหมายจุลภาค 3" xfId="322"/>
    <cellStyle name="เครื่องหมายจุลภาค_30301package มีนาคม 51" xfId="323"/>
    <cellStyle name="ณfน๔ [0]_Book1" xfId="324"/>
    <cellStyle name="ณfน๔_Book1" xfId="325"/>
    <cellStyle name="น้บะภฒ_95" xfId="326"/>
    <cellStyle name="ปกติ 2" xfId="327"/>
    <cellStyle name="ปกติ_031220070454T02" xfId="328"/>
    <cellStyle name="ฤธถ [0]_95" xfId="329"/>
    <cellStyle name="ฤธถ_95" xfId="330"/>
    <cellStyle name="ล๋ศญ [0]_95" xfId="331"/>
    <cellStyle name="ล๋ศญ_95" xfId="332"/>
    <cellStyle name="วฅมุ_4ฟ๙ฝวภ๛" xfId="333"/>
    <cellStyle name="표준_2002 SJC Consolidation Package" xfId="334"/>
    <cellStyle name="一般_BC-CPL2002-1" xfId="335"/>
    <cellStyle name="千位分隔[0]_工程编号" xfId="336"/>
    <cellStyle name="千分位[0]_BC-CPL2002-1" xfId="337"/>
    <cellStyle name="千分位_BC-CPL2002-1" xfId="338"/>
    <cellStyle name="桁区切り [0.00]_part price" xfId="339"/>
    <cellStyle name="桁区切り_part price" xfId="340"/>
    <cellStyle name="標準_Book1" xfId="341"/>
    <cellStyle name="貨幣 [0]_BC-CPL2002-1" xfId="342"/>
    <cellStyle name="貨幣_BC-CPL2002-1" xfId="343"/>
    <cellStyle name="通貨 [0.00]_part price" xfId="344"/>
    <cellStyle name="通貨_part price" xfId="3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489</xdr:row>
      <xdr:rowOff>0</xdr:rowOff>
    </xdr:from>
    <xdr:to>
      <xdr:col>6</xdr:col>
      <xdr:colOff>0</xdr:colOff>
      <xdr:row>489</xdr:row>
      <xdr:rowOff>0</xdr:rowOff>
    </xdr:to>
    <xdr:sp macro="" textlink="">
      <xdr:nvSpPr>
        <xdr:cNvPr id="13370" name="Line 43"/>
        <xdr:cNvSpPr>
          <a:spLocks noChangeShapeType="1"/>
        </xdr:cNvSpPr>
      </xdr:nvSpPr>
      <xdr:spPr bwMode="auto">
        <a:xfrm>
          <a:off x="2838450" y="14557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652</xdr:row>
      <xdr:rowOff>285750</xdr:rowOff>
    </xdr:from>
    <xdr:to>
      <xdr:col>3</xdr:col>
      <xdr:colOff>0</xdr:colOff>
      <xdr:row>652</xdr:row>
      <xdr:rowOff>285750</xdr:rowOff>
    </xdr:to>
    <xdr:sp macro="" textlink="">
      <xdr:nvSpPr>
        <xdr:cNvPr id="14367" name="Line 49"/>
        <xdr:cNvSpPr>
          <a:spLocks noChangeShapeType="1"/>
        </xdr:cNvSpPr>
      </xdr:nvSpPr>
      <xdr:spPr bwMode="auto">
        <a:xfrm>
          <a:off x="4038600" y="18488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652</xdr:row>
      <xdr:rowOff>0</xdr:rowOff>
    </xdr:from>
    <xdr:to>
      <xdr:col>3</xdr:col>
      <xdr:colOff>0</xdr:colOff>
      <xdr:row>652</xdr:row>
      <xdr:rowOff>0</xdr:rowOff>
    </xdr:to>
    <xdr:sp macro="" textlink="">
      <xdr:nvSpPr>
        <xdr:cNvPr id="15362" name="Line 49"/>
        <xdr:cNvSpPr>
          <a:spLocks noChangeShapeType="1"/>
        </xdr:cNvSpPr>
      </xdr:nvSpPr>
      <xdr:spPr bwMode="auto">
        <a:xfrm>
          <a:off x="3790950" y="17288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Documents%20and%20Settings\plimsirisettakul\My%20Documents\My%20document\N&amp;N\2003\Profit%20or%20loss%20sheet_2002\(NEW)OCT%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Local%20Settings\Temporary%20Internet%20Files\Content.IE5\SHJCK1GR\FS%20T%5b1%5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orary%20Internet%20Files\Content.IE5\6PKLYBUD\pattern%2520conso(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finish\&#3610;&#3619;&#3636;&#3625;&#3633;&#3607;\MHIT\MHIT_YEAR2011\MHIT\&#3619;&#3629;&#3610;%2031-12-2010\Section%20K%20&amp;%20N\N-1&#3649;&#3621;&#3632;&#3626;&#3619;&#3640;&#361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50;&#3610;&#3623;&#3660;\2014\&#3610;&#3592;.&#3614;&#3634;&#3650;&#3609;&#3619;&#3634;&#3617;&#3656;&#3634;\Q'4\LEAD\MM\M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leasing\leasing%20contrac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50;&#3610;&#3623;&#3660;\2014\&#3610;&#3592;.&#3652;&#3607;&#3650;&#3618;%20&#3650;&#3588;&#3648;&#3585;&#3637;&#3618;&#3623;\Lead\OM%20General201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50;&#3610;&#3623;&#3660;\2014\&#3610;&#3592;.&#3652;&#3607;&#3650;&#3618;%20&#3650;&#3588;&#3648;&#3585;&#3637;&#3618;&#3623;\Lead\Lead_Taiyo%20Kogyo_201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2013\PANORAMA\PANORAMA_Q3'13\Lead_Panorama-Q3'201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/Year%202010/JCT/Q2%202010/Lead%20JCT%20Q2.complete/top%20Lead%20Q2'2010.BS/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BPR"/>
      <sheetName val="Cash Flow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BUDGET10702"/>
      <sheetName val="RATE"/>
      <sheetName val="Sale0403"/>
      <sheetName val="License BOI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xls].xls].xls].xls].xls].xls].xls].xls]."/>
    </sheetNames>
    <sheetDataSet>
      <sheetData sheetId="0" refreshError="1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0 "/>
      <sheetName val="N-1 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-1.1 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6"/>
      <sheetName val="Nov"/>
      <sheetName val="SEP"/>
      <sheetName val="MAY-AUG"/>
      <sheetName val="car"/>
      <sheetName val="hi-purchese"/>
      <sheetName val="sum-lease"/>
      <sheetName val="leasing (2)"/>
      <sheetName val="leasing 06"/>
      <sheetName val="leasing"/>
      <sheetName val="correct"/>
      <sheetName val="adj"/>
      <sheetName val="DE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M_วิเคราะห์_BS"/>
      <sheetName val="Control BS "/>
      <sheetName val="OM_วิเคราะห์_PL"/>
      <sheetName val="Control_PL"/>
      <sheetName val="OM-Gener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M GENARAL"/>
      <sheetName val="OM_วิเคราะห์_BS"/>
      <sheetName val="K-2"/>
      <sheetName val="Cashflow"/>
      <sheetName val="TB2014"/>
      <sheetName val="ADJ"/>
      <sheetName val="Reclass"/>
      <sheetName val="Control BS"/>
      <sheetName val="A"/>
      <sheetName val="C"/>
      <sheetName val="E"/>
      <sheetName val="H"/>
      <sheetName val="J"/>
      <sheetName val="J-0"/>
      <sheetName val="K"/>
      <sheetName val="N"/>
      <sheetName val="P"/>
      <sheetName val="AA"/>
      <sheetName val="CC"/>
      <sheetName val="CC-1"/>
      <sheetName val="CC-2"/>
      <sheetName val="CC-3"/>
      <sheetName val="HH"/>
      <sheetName val="KK"/>
      <sheetName val="LL"/>
      <sheetName val="MM"/>
      <sheetName val="MM-1"/>
      <sheetName val="UU"/>
      <sheetName val="VV"/>
      <sheetName val="OM_วิเคราะห์_PL"/>
      <sheetName val="Control P&amp;L"/>
      <sheetName val="INC"/>
      <sheetName val="กระทบ ภพ30"/>
      <sheetName val="10"/>
      <sheetName val="11"/>
      <sheetName val="12"/>
      <sheetName val="13"/>
      <sheetName val="50"/>
      <sheetName val="51"/>
      <sheetName val="80"/>
      <sheetName val="90"/>
      <sheetName val="91"/>
      <sheetName val="92"/>
      <sheetName val="C-1"/>
      <sheetName val="ค่าใช้จ่ายพนง.(หมายเหตุ)"/>
      <sheetName val="I"/>
      <sheetName val="Sheet2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K-1"/>
      <sheetName val="K-2"/>
      <sheetName val="N-1"/>
      <sheetName val="ADJUST"/>
      <sheetName val="RECLASS"/>
      <sheetName val="WAVE ADJ"/>
      <sheetName val="OM"/>
      <sheetName val="TB"/>
      <sheetName val="Control BS"/>
      <sheetName val="A"/>
      <sheetName val="C"/>
      <sheetName val="E"/>
      <sheetName val="E-1"/>
      <sheetName val="H"/>
      <sheetName val="K"/>
      <sheetName val="N"/>
      <sheetName val="M"/>
      <sheetName val="O"/>
      <sheetName val="P"/>
      <sheetName val="CC"/>
      <sheetName val="FF"/>
      <sheetName val="HH"/>
      <sheetName val="JJ"/>
      <sheetName val="KK"/>
      <sheetName val="MM"/>
      <sheetName val="MM-1"/>
      <sheetName val="MM-1.1"/>
      <sheetName val="UU"/>
      <sheetName val="VV "/>
      <sheetName val="Control P&amp;L"/>
      <sheetName val="INC"/>
      <sheetName val="คชจ.พนักงาน"/>
      <sheetName val="10"/>
      <sheetName val="11"/>
      <sheetName val="50 "/>
      <sheetName val="80"/>
      <sheetName val="90"/>
      <sheetName val="91"/>
      <sheetName val="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/>
      <sheetData sheetId="1"/>
      <sheetData sheetId="2"/>
      <sheetData sheetId="3"/>
      <sheetData sheetId="4" refreshError="1">
        <row r="17">
          <cell r="J17">
            <v>95391534.719999999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abSelected="1" view="pageBreakPreview" topLeftCell="A7" zoomScale="115" zoomScaleSheetLayoutView="115" workbookViewId="0">
      <selection activeCell="D27" sqref="D27"/>
    </sheetView>
  </sheetViews>
  <sheetFormatPr defaultRowHeight="24" customHeight="1"/>
  <cols>
    <col min="1" max="2" width="1.7109375" style="64" customWidth="1"/>
    <col min="3" max="3" width="30.7109375" style="64" customWidth="1"/>
    <col min="4" max="4" width="5.28515625" style="73" customWidth="1"/>
    <col min="5" max="5" width="1.85546875" style="65" customWidth="1"/>
    <col min="6" max="6" width="1.28515625" style="65" customWidth="1"/>
    <col min="7" max="7" width="11.140625" style="66" customWidth="1"/>
    <col min="8" max="8" width="0.85546875" style="66" customWidth="1"/>
    <col min="9" max="9" width="11.140625" style="66" customWidth="1"/>
    <col min="10" max="10" width="0.85546875" style="67" customWidth="1"/>
    <col min="11" max="11" width="11.140625" style="63" customWidth="1"/>
    <col min="12" max="12" width="0.85546875" style="64" customWidth="1"/>
    <col min="13" max="13" width="11.140625" style="64" customWidth="1"/>
    <col min="14" max="14" width="11.140625" style="64" bestFit="1" customWidth="1"/>
    <col min="15" max="16384" width="9.140625" style="64"/>
  </cols>
  <sheetData>
    <row r="1" spans="1:15" ht="24" customHeight="1">
      <c r="K1" s="172"/>
      <c r="L1" s="171"/>
      <c r="M1" s="172" t="s">
        <v>96</v>
      </c>
    </row>
    <row r="2" spans="1:15" ht="24" customHeight="1">
      <c r="K2" s="172"/>
      <c r="L2" s="171"/>
      <c r="M2" s="172" t="s">
        <v>97</v>
      </c>
    </row>
    <row r="3" spans="1:15" s="51" customFormat="1" ht="24" customHeight="1">
      <c r="A3" s="233" t="s">
        <v>121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5" s="51" customFormat="1" ht="24" customHeight="1">
      <c r="A4" s="230" t="s">
        <v>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1:15" s="51" customFormat="1" ht="24" customHeight="1">
      <c r="A5" s="230" t="s">
        <v>150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</row>
    <row r="6" spans="1:15" s="51" customFormat="1" ht="24" customHeight="1">
      <c r="A6" s="230" t="s">
        <v>156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</row>
    <row r="7" spans="1:15" s="51" customFormat="1" ht="19.899999999999999" customHeight="1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</row>
    <row r="8" spans="1:15" s="51" customFormat="1" ht="19.899999999999999" customHeight="1">
      <c r="A8" s="238" t="s">
        <v>4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</row>
    <row r="9" spans="1:15" s="3" customFormat="1" ht="21.6" customHeight="1">
      <c r="D9" s="76"/>
      <c r="E9" s="9"/>
      <c r="F9" s="9"/>
      <c r="G9" s="231" t="s">
        <v>107</v>
      </c>
      <c r="H9" s="231"/>
      <c r="I9" s="231"/>
      <c r="J9" s="231"/>
      <c r="K9" s="231"/>
      <c r="L9" s="231"/>
      <c r="M9" s="231"/>
    </row>
    <row r="10" spans="1:15" s="3" customFormat="1" ht="21.6" customHeight="1">
      <c r="D10" s="76"/>
      <c r="E10" s="5"/>
      <c r="F10" s="5"/>
      <c r="G10" s="235" t="s">
        <v>1</v>
      </c>
      <c r="H10" s="235"/>
      <c r="I10" s="235"/>
      <c r="J10" s="236"/>
      <c r="K10" s="235" t="s">
        <v>2</v>
      </c>
      <c r="L10" s="235"/>
      <c r="M10" s="235"/>
    </row>
    <row r="11" spans="1:15" s="3" customFormat="1" ht="21.6" customHeight="1">
      <c r="F11" s="5"/>
      <c r="G11" s="173" t="s">
        <v>100</v>
      </c>
      <c r="I11" s="173" t="s">
        <v>100</v>
      </c>
      <c r="K11" s="173" t="s">
        <v>100</v>
      </c>
      <c r="M11" s="173" t="s">
        <v>100</v>
      </c>
    </row>
    <row r="12" spans="1:15" s="3" customFormat="1" ht="21.6" customHeight="1">
      <c r="D12" s="237" t="s">
        <v>3</v>
      </c>
      <c r="E12" s="237"/>
      <c r="F12" s="5"/>
      <c r="G12" s="167" t="s">
        <v>157</v>
      </c>
      <c r="H12" s="33"/>
      <c r="I12" s="167" t="s">
        <v>158</v>
      </c>
      <c r="J12" s="33"/>
      <c r="K12" s="167" t="s">
        <v>157</v>
      </c>
      <c r="L12" s="33"/>
      <c r="M12" s="167" t="s">
        <v>158</v>
      </c>
    </row>
    <row r="13" spans="1:15" s="3" customFormat="1" ht="21.6" customHeight="1">
      <c r="A13" s="3" t="s">
        <v>5</v>
      </c>
      <c r="D13" s="76"/>
      <c r="E13" s="5"/>
      <c r="F13" s="5"/>
      <c r="H13" s="6"/>
      <c r="I13" s="6"/>
      <c r="J13" s="7"/>
      <c r="K13" s="2"/>
    </row>
    <row r="14" spans="1:15" s="3" customFormat="1" ht="21.6" customHeight="1">
      <c r="B14" s="8" t="s">
        <v>6</v>
      </c>
      <c r="C14" s="8"/>
      <c r="D14" s="76">
        <v>5</v>
      </c>
      <c r="E14" s="9"/>
      <c r="F14" s="9"/>
      <c r="G14" s="10">
        <v>15326</v>
      </c>
      <c r="H14" s="10"/>
      <c r="I14" s="10">
        <v>7669</v>
      </c>
      <c r="J14" s="11"/>
      <c r="K14" s="10">
        <v>13888</v>
      </c>
      <c r="L14" s="10"/>
      <c r="M14" s="10">
        <v>6790</v>
      </c>
      <c r="N14" s="18"/>
    </row>
    <row r="15" spans="1:15" s="3" customFormat="1" ht="21.6" customHeight="1">
      <c r="B15" s="8" t="s">
        <v>114</v>
      </c>
      <c r="C15" s="8"/>
      <c r="D15" s="76">
        <v>6</v>
      </c>
      <c r="E15" s="12"/>
      <c r="F15" s="12"/>
      <c r="G15" s="10">
        <v>167344</v>
      </c>
      <c r="H15" s="13"/>
      <c r="I15" s="10">
        <v>131752</v>
      </c>
      <c r="J15" s="11"/>
      <c r="K15" s="10">
        <v>166586</v>
      </c>
      <c r="L15" s="13"/>
      <c r="M15" s="10">
        <v>131294</v>
      </c>
    </row>
    <row r="16" spans="1:15" s="3" customFormat="1" ht="21.6" customHeight="1">
      <c r="B16" s="8" t="s">
        <v>102</v>
      </c>
      <c r="C16" s="8"/>
      <c r="D16" s="76">
        <v>7</v>
      </c>
      <c r="E16" s="9"/>
      <c r="F16" s="9"/>
      <c r="G16" s="10">
        <v>158359</v>
      </c>
      <c r="H16" s="13"/>
      <c r="I16" s="10">
        <v>165244</v>
      </c>
      <c r="J16" s="14"/>
      <c r="K16" s="10">
        <v>153067</v>
      </c>
      <c r="L16" s="13"/>
      <c r="M16" s="10">
        <v>159372</v>
      </c>
      <c r="O16" s="18"/>
    </row>
    <row r="17" spans="1:16" s="3" customFormat="1" ht="21.6" customHeight="1">
      <c r="B17" s="8" t="s">
        <v>108</v>
      </c>
      <c r="C17" s="8"/>
      <c r="D17" s="76">
        <v>8</v>
      </c>
      <c r="E17" s="9"/>
      <c r="F17" s="9"/>
      <c r="G17" s="10">
        <v>113181</v>
      </c>
      <c r="H17" s="13"/>
      <c r="I17" s="10">
        <v>140921</v>
      </c>
      <c r="J17" s="14"/>
      <c r="K17" s="10">
        <v>25110</v>
      </c>
      <c r="L17" s="13"/>
      <c r="M17" s="10">
        <v>49539</v>
      </c>
    </row>
    <row r="18" spans="1:16" s="3" customFormat="1" ht="21.6" customHeight="1">
      <c r="B18" s="8" t="s">
        <v>103</v>
      </c>
      <c r="C18" s="8"/>
      <c r="D18" s="182"/>
      <c r="E18" s="9"/>
      <c r="F18" s="9"/>
      <c r="G18" s="25">
        <v>2196</v>
      </c>
      <c r="H18" s="13"/>
      <c r="I18" s="10">
        <v>2267</v>
      </c>
      <c r="J18" s="14"/>
      <c r="K18" s="10">
        <v>1163</v>
      </c>
      <c r="L18" s="13"/>
      <c r="M18" s="10">
        <v>1162</v>
      </c>
    </row>
    <row r="19" spans="1:16" s="3" customFormat="1" ht="21.6" customHeight="1">
      <c r="C19" s="30" t="s">
        <v>7</v>
      </c>
      <c r="D19" s="182"/>
      <c r="E19" s="11"/>
      <c r="F19" s="11"/>
      <c r="G19" s="84">
        <v>456406</v>
      </c>
      <c r="H19" s="17"/>
      <c r="I19" s="84">
        <v>447853</v>
      </c>
      <c r="J19" s="11"/>
      <c r="K19" s="84">
        <v>359814</v>
      </c>
      <c r="L19" s="17"/>
      <c r="M19" s="84">
        <v>348157</v>
      </c>
    </row>
    <row r="20" spans="1:16" s="3" customFormat="1" ht="21.6" customHeight="1">
      <c r="A20" s="3" t="s">
        <v>8</v>
      </c>
      <c r="D20" s="182"/>
      <c r="E20" s="11"/>
      <c r="F20" s="11"/>
      <c r="G20" s="10"/>
      <c r="H20" s="17"/>
      <c r="I20" s="17"/>
      <c r="J20" s="11"/>
      <c r="L20" s="17"/>
      <c r="M20" s="17"/>
    </row>
    <row r="21" spans="1:16" s="3" customFormat="1" ht="21.6" customHeight="1">
      <c r="B21" s="8" t="s">
        <v>9</v>
      </c>
      <c r="C21" s="8"/>
      <c r="D21" s="76">
        <v>9</v>
      </c>
      <c r="E21" s="11"/>
      <c r="F21" s="11"/>
      <c r="G21" s="10">
        <v>0</v>
      </c>
      <c r="H21" s="17"/>
      <c r="I21" s="10">
        <v>0</v>
      </c>
      <c r="J21" s="10"/>
      <c r="K21" s="10">
        <v>26999.999999999993</v>
      </c>
      <c r="L21" s="17"/>
      <c r="M21" s="10">
        <v>27000</v>
      </c>
    </row>
    <row r="22" spans="1:16" s="3" customFormat="1" ht="21.6" customHeight="1">
      <c r="B22" s="8" t="s">
        <v>91</v>
      </c>
      <c r="C22" s="8"/>
      <c r="D22" s="76">
        <v>10</v>
      </c>
      <c r="E22" s="9"/>
      <c r="F22" s="9"/>
      <c r="G22" s="10">
        <v>176879</v>
      </c>
      <c r="H22" s="19"/>
      <c r="I22" s="10">
        <v>181698</v>
      </c>
      <c r="J22" s="14"/>
      <c r="K22" s="10">
        <v>169254</v>
      </c>
      <c r="L22" s="19"/>
      <c r="M22" s="10">
        <v>174432</v>
      </c>
      <c r="O22" s="18"/>
      <c r="P22" s="18"/>
    </row>
    <row r="23" spans="1:16" s="3" customFormat="1" ht="21.6" customHeight="1">
      <c r="B23" s="8" t="s">
        <v>109</v>
      </c>
      <c r="C23" s="8"/>
      <c r="D23" s="76">
        <v>11</v>
      </c>
      <c r="E23" s="9"/>
      <c r="F23" s="9"/>
      <c r="G23" s="10">
        <v>3834</v>
      </c>
      <c r="H23" s="19"/>
      <c r="I23" s="10">
        <v>4879</v>
      </c>
      <c r="J23" s="14"/>
      <c r="K23" s="10">
        <v>3834</v>
      </c>
      <c r="L23" s="19"/>
      <c r="M23" s="10">
        <v>4879</v>
      </c>
      <c r="O23" s="18"/>
      <c r="P23" s="18"/>
    </row>
    <row r="24" spans="1:16" s="3" customFormat="1" ht="21.6" customHeight="1">
      <c r="B24" s="3" t="s">
        <v>10</v>
      </c>
      <c r="C24" s="8"/>
      <c r="D24" s="76">
        <v>12</v>
      </c>
      <c r="E24" s="9"/>
      <c r="F24" s="9"/>
      <c r="G24" s="10">
        <v>11242</v>
      </c>
      <c r="H24" s="19"/>
      <c r="I24" s="10">
        <v>9521</v>
      </c>
      <c r="J24" s="14"/>
      <c r="K24" s="10">
        <v>9241</v>
      </c>
      <c r="L24" s="19"/>
      <c r="M24" s="10">
        <v>7871</v>
      </c>
      <c r="O24" s="18"/>
    </row>
    <row r="25" spans="1:16" s="3" customFormat="1" ht="21.6" customHeight="1">
      <c r="B25" s="3" t="s">
        <v>8</v>
      </c>
      <c r="C25" s="8"/>
      <c r="D25" s="76"/>
      <c r="E25" s="9"/>
      <c r="F25" s="9"/>
      <c r="G25" s="10">
        <v>1232</v>
      </c>
      <c r="H25" s="19"/>
      <c r="I25" s="10">
        <v>0</v>
      </c>
      <c r="J25" s="14"/>
      <c r="K25" s="10">
        <v>1232</v>
      </c>
      <c r="L25" s="19"/>
      <c r="M25" s="10">
        <v>0</v>
      </c>
      <c r="O25" s="18"/>
    </row>
    <row r="26" spans="1:16" s="3" customFormat="1" ht="21.6" customHeight="1">
      <c r="C26" s="30" t="s">
        <v>115</v>
      </c>
      <c r="D26" s="76"/>
      <c r="E26" s="5"/>
      <c r="F26" s="5"/>
      <c r="G26" s="84">
        <v>193187</v>
      </c>
      <c r="H26" s="10"/>
      <c r="I26" s="84">
        <v>196098</v>
      </c>
      <c r="J26" s="20"/>
      <c r="K26" s="84">
        <v>210561</v>
      </c>
      <c r="L26" s="10"/>
      <c r="M26" s="84">
        <v>214182</v>
      </c>
    </row>
    <row r="27" spans="1:16" s="3" customFormat="1" ht="21.6" customHeight="1" thickBot="1">
      <c r="A27" s="3" t="s">
        <v>11</v>
      </c>
      <c r="D27" s="76"/>
      <c r="E27" s="9"/>
      <c r="F27" s="9"/>
      <c r="G27" s="40">
        <v>649593</v>
      </c>
      <c r="H27" s="17"/>
      <c r="I27" s="40">
        <v>643951</v>
      </c>
      <c r="J27" s="20"/>
      <c r="K27" s="40">
        <v>570375</v>
      </c>
      <c r="L27" s="17"/>
      <c r="M27" s="40">
        <v>562339</v>
      </c>
    </row>
    <row r="28" spans="1:16" s="62" customFormat="1" ht="21.6" customHeight="1" thickTop="1">
      <c r="A28" s="80"/>
      <c r="B28" s="80"/>
      <c r="C28" s="80"/>
      <c r="D28" s="75"/>
      <c r="E28" s="74"/>
      <c r="F28" s="74"/>
      <c r="G28" s="70"/>
      <c r="H28" s="71"/>
      <c r="I28" s="70"/>
      <c r="J28" s="69"/>
      <c r="K28" s="70"/>
      <c r="L28" s="71"/>
      <c r="M28" s="70"/>
    </row>
    <row r="29" spans="1:16" s="62" customFormat="1" ht="21.6" customHeight="1">
      <c r="A29" s="80"/>
      <c r="B29" s="80"/>
      <c r="C29" s="80"/>
      <c r="D29" s="75"/>
      <c r="E29" s="74"/>
      <c r="F29" s="74"/>
      <c r="G29" s="70"/>
      <c r="H29" s="71"/>
      <c r="I29" s="70"/>
      <c r="J29" s="69"/>
      <c r="K29" s="70"/>
      <c r="L29" s="71"/>
      <c r="M29" s="70"/>
    </row>
    <row r="30" spans="1:16" s="62" customFormat="1" ht="21.6" customHeight="1">
      <c r="A30" s="80"/>
      <c r="B30" s="80"/>
      <c r="C30" s="80"/>
      <c r="D30" s="75"/>
      <c r="E30" s="74"/>
      <c r="F30" s="74"/>
      <c r="G30" s="70"/>
      <c r="H30" s="71"/>
      <c r="I30" s="70"/>
      <c r="J30" s="69"/>
      <c r="K30" s="70"/>
      <c r="L30" s="71"/>
      <c r="M30" s="70"/>
    </row>
    <row r="31" spans="1:16" s="62" customFormat="1" ht="21.6" customHeight="1">
      <c r="A31" s="80"/>
      <c r="B31" s="80"/>
      <c r="C31" s="80"/>
      <c r="D31" s="75"/>
      <c r="E31" s="74"/>
      <c r="F31" s="74"/>
      <c r="G31" s="70"/>
      <c r="H31" s="71"/>
      <c r="I31" s="70"/>
      <c r="J31" s="69"/>
      <c r="K31" s="70"/>
      <c r="L31" s="71"/>
      <c r="M31" s="70"/>
    </row>
    <row r="32" spans="1:16" s="62" customFormat="1" ht="21.6" customHeight="1">
      <c r="A32" s="80"/>
      <c r="B32" s="80"/>
      <c r="C32" s="80"/>
      <c r="D32" s="75"/>
      <c r="E32" s="74"/>
      <c r="F32" s="74"/>
      <c r="G32" s="70"/>
      <c r="H32" s="71"/>
      <c r="I32" s="70"/>
      <c r="J32" s="69"/>
      <c r="K32" s="70"/>
      <c r="L32" s="71"/>
      <c r="M32" s="70"/>
    </row>
    <row r="33" spans="1:13" s="62" customFormat="1" ht="12" customHeight="1">
      <c r="A33" s="80"/>
      <c r="B33" s="80"/>
      <c r="C33" s="80"/>
      <c r="D33" s="75"/>
      <c r="E33" s="74"/>
      <c r="F33" s="74"/>
      <c r="G33" s="70"/>
      <c r="H33" s="71"/>
      <c r="I33" s="70"/>
      <c r="J33" s="69"/>
      <c r="K33" s="70"/>
      <c r="L33" s="71"/>
      <c r="M33" s="70"/>
    </row>
    <row r="34" spans="1:13" s="51" customFormat="1" ht="26.25" customHeight="1">
      <c r="A34" s="232" t="s">
        <v>101</v>
      </c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</row>
    <row r="35" spans="1:13" ht="24" customHeight="1">
      <c r="K35" s="171"/>
      <c r="L35" s="171"/>
      <c r="M35" s="172" t="s">
        <v>96</v>
      </c>
    </row>
    <row r="36" spans="1:13" ht="24" customHeight="1">
      <c r="K36" s="171"/>
      <c r="L36" s="171"/>
      <c r="M36" s="172" t="s">
        <v>97</v>
      </c>
    </row>
    <row r="37" spans="1:13" s="51" customFormat="1" ht="24" customHeight="1">
      <c r="A37" s="233" t="s">
        <v>98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</row>
    <row r="38" spans="1:13" s="51" customFormat="1" ht="24" customHeight="1">
      <c r="A38" s="230" t="s">
        <v>0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</row>
    <row r="39" spans="1:13" s="51" customFormat="1" ht="24" customHeight="1">
      <c r="A39" s="230" t="s">
        <v>151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</row>
    <row r="40" spans="1:13" s="51" customFormat="1" ht="24" customHeight="1">
      <c r="A40" s="230" t="s">
        <v>156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</row>
    <row r="41" spans="1:13" s="51" customFormat="1" ht="19.899999999999999" customHeight="1">
      <c r="A41" s="213"/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</row>
    <row r="42" spans="1:13" s="3" customFormat="1" ht="21.4" customHeight="1">
      <c r="A42" s="238" t="s">
        <v>12</v>
      </c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</row>
    <row r="43" spans="1:13" s="3" customFormat="1" ht="21.6" customHeight="1">
      <c r="D43" s="76"/>
      <c r="E43" s="9"/>
      <c r="F43" s="9"/>
      <c r="G43" s="231" t="s">
        <v>107</v>
      </c>
      <c r="H43" s="231"/>
      <c r="I43" s="231"/>
      <c r="J43" s="231"/>
      <c r="K43" s="231"/>
      <c r="L43" s="231"/>
      <c r="M43" s="231"/>
    </row>
    <row r="44" spans="1:13" s="3" customFormat="1" ht="21.6" customHeight="1">
      <c r="D44" s="76"/>
      <c r="E44" s="5"/>
      <c r="F44" s="5"/>
      <c r="G44" s="235" t="s">
        <v>1</v>
      </c>
      <c r="H44" s="235"/>
      <c r="I44" s="235"/>
      <c r="J44" s="236"/>
      <c r="K44" s="235" t="s">
        <v>2</v>
      </c>
      <c r="L44" s="235"/>
      <c r="M44" s="235"/>
    </row>
    <row r="45" spans="1:13" s="3" customFormat="1" ht="21.6" customHeight="1">
      <c r="F45" s="5"/>
      <c r="G45" s="173" t="s">
        <v>100</v>
      </c>
      <c r="I45" s="173" t="s">
        <v>100</v>
      </c>
      <c r="K45" s="173" t="s">
        <v>100</v>
      </c>
      <c r="M45" s="173" t="s">
        <v>100</v>
      </c>
    </row>
    <row r="46" spans="1:13" s="3" customFormat="1" ht="21.6" customHeight="1">
      <c r="D46" s="237" t="s">
        <v>3</v>
      </c>
      <c r="E46" s="237"/>
      <c r="F46" s="5"/>
      <c r="G46" s="167" t="s">
        <v>157</v>
      </c>
      <c r="H46" s="33"/>
      <c r="I46" s="167" t="s">
        <v>158</v>
      </c>
      <c r="J46" s="33"/>
      <c r="K46" s="167" t="s">
        <v>157</v>
      </c>
      <c r="L46" s="33"/>
      <c r="M46" s="167" t="s">
        <v>158</v>
      </c>
    </row>
    <row r="47" spans="1:13" s="3" customFormat="1" ht="21.6" customHeight="1">
      <c r="A47" s="3" t="s">
        <v>138</v>
      </c>
      <c r="D47" s="214"/>
      <c r="E47" s="214"/>
      <c r="F47" s="5"/>
      <c r="G47" s="173"/>
      <c r="H47" s="33"/>
      <c r="I47" s="173"/>
      <c r="J47" s="33"/>
      <c r="K47" s="173"/>
      <c r="L47" s="33"/>
      <c r="M47" s="173"/>
    </row>
    <row r="48" spans="1:13" s="3" customFormat="1" ht="21.6" customHeight="1">
      <c r="A48" s="3" t="s">
        <v>13</v>
      </c>
      <c r="D48" s="82"/>
      <c r="E48" s="9"/>
      <c r="F48" s="9"/>
      <c r="G48" s="10"/>
      <c r="H48" s="10"/>
      <c r="I48" s="10"/>
      <c r="J48" s="11"/>
      <c r="K48" s="10"/>
      <c r="L48" s="10"/>
      <c r="M48" s="10"/>
    </row>
    <row r="49" spans="1:17" s="3" customFormat="1" ht="21.6" customHeight="1">
      <c r="B49" s="78" t="s">
        <v>14</v>
      </c>
      <c r="C49" s="78"/>
      <c r="D49" s="82"/>
      <c r="E49" s="78"/>
      <c r="F49" s="78"/>
      <c r="G49" s="22"/>
      <c r="H49" s="18"/>
      <c r="I49" s="22"/>
      <c r="J49" s="18"/>
      <c r="K49" s="22"/>
      <c r="L49" s="18"/>
      <c r="M49" s="22"/>
    </row>
    <row r="50" spans="1:17" s="3" customFormat="1" ht="21.6" customHeight="1">
      <c r="A50" s="78"/>
      <c r="C50" s="78" t="s">
        <v>15</v>
      </c>
      <c r="D50" s="79">
        <v>13</v>
      </c>
      <c r="E50" s="78"/>
      <c r="F50" s="78"/>
      <c r="G50" s="22">
        <v>28</v>
      </c>
      <c r="H50" s="10"/>
      <c r="I50" s="10">
        <v>207</v>
      </c>
      <c r="J50" s="11"/>
      <c r="K50" s="10">
        <v>18</v>
      </c>
      <c r="L50" s="10"/>
      <c r="M50" s="10">
        <v>207</v>
      </c>
      <c r="N50" s="18"/>
      <c r="O50" s="18"/>
      <c r="Q50" s="18"/>
    </row>
    <row r="51" spans="1:17" s="3" customFormat="1" ht="21.6" customHeight="1">
      <c r="B51" s="78" t="s">
        <v>116</v>
      </c>
      <c r="C51" s="78"/>
      <c r="D51" s="79">
        <v>14</v>
      </c>
      <c r="E51" s="78"/>
      <c r="F51" s="78"/>
      <c r="G51" s="10">
        <v>66063</v>
      </c>
      <c r="H51" s="10"/>
      <c r="I51" s="10">
        <v>58018</v>
      </c>
      <c r="J51" s="23"/>
      <c r="K51" s="10">
        <v>64787</v>
      </c>
      <c r="L51" s="10"/>
      <c r="M51" s="10">
        <v>54017</v>
      </c>
      <c r="O51" s="24"/>
      <c r="Q51" s="24"/>
    </row>
    <row r="52" spans="1:17" s="3" customFormat="1" ht="21.6" customHeight="1">
      <c r="B52" s="78" t="s">
        <v>110</v>
      </c>
      <c r="C52" s="78"/>
      <c r="D52" s="183"/>
      <c r="E52" s="78"/>
      <c r="F52" s="78"/>
      <c r="G52" s="10"/>
      <c r="H52" s="10"/>
      <c r="I52" s="10"/>
      <c r="J52" s="23"/>
      <c r="K52" s="22"/>
      <c r="L52" s="10"/>
      <c r="M52" s="22"/>
    </row>
    <row r="53" spans="1:17" s="3" customFormat="1" ht="21.6" customHeight="1">
      <c r="A53" s="78"/>
      <c r="C53" s="78" t="s">
        <v>16</v>
      </c>
      <c r="D53" s="82">
        <v>15</v>
      </c>
      <c r="E53" s="78"/>
      <c r="F53" s="78"/>
      <c r="G53" s="10">
        <v>4573</v>
      </c>
      <c r="H53" s="10"/>
      <c r="I53" s="10">
        <v>5009</v>
      </c>
      <c r="J53" s="23"/>
      <c r="K53" s="10">
        <v>4573</v>
      </c>
      <c r="L53" s="10"/>
      <c r="M53" s="10">
        <v>5009</v>
      </c>
    </row>
    <row r="54" spans="1:17" s="3" customFormat="1" ht="21.6" customHeight="1">
      <c r="A54" s="78"/>
      <c r="B54" s="3" t="s">
        <v>145</v>
      </c>
      <c r="C54" s="78"/>
      <c r="D54" s="82"/>
      <c r="E54" s="78"/>
      <c r="F54" s="78"/>
      <c r="G54" s="10">
        <v>971</v>
      </c>
      <c r="H54" s="10"/>
      <c r="I54" s="22">
        <v>171</v>
      </c>
      <c r="J54" s="23"/>
      <c r="K54" s="10">
        <v>493</v>
      </c>
      <c r="L54" s="10"/>
      <c r="M54" s="10">
        <v>0</v>
      </c>
    </row>
    <row r="55" spans="1:17" s="3" customFormat="1" ht="21.6" customHeight="1">
      <c r="A55" s="78"/>
      <c r="B55" s="3" t="s">
        <v>104</v>
      </c>
      <c r="C55" s="78"/>
      <c r="D55" s="82"/>
      <c r="E55" s="78"/>
      <c r="F55" s="78"/>
      <c r="G55" s="22">
        <v>818</v>
      </c>
      <c r="H55" s="10"/>
      <c r="I55" s="22">
        <v>204</v>
      </c>
      <c r="J55" s="23"/>
      <c r="K55" s="10">
        <v>814</v>
      </c>
      <c r="L55" s="10"/>
      <c r="M55" s="10">
        <v>196</v>
      </c>
    </row>
    <row r="56" spans="1:17" s="3" customFormat="1" ht="21.6" customHeight="1">
      <c r="B56" s="78"/>
      <c r="C56" s="78" t="s">
        <v>86</v>
      </c>
      <c r="D56" s="79"/>
      <c r="E56" s="78"/>
      <c r="F56" s="78"/>
      <c r="G56" s="84">
        <v>72453</v>
      </c>
      <c r="H56" s="10"/>
      <c r="I56" s="84">
        <v>63609</v>
      </c>
      <c r="J56" s="11"/>
      <c r="K56" s="84">
        <v>70685</v>
      </c>
      <c r="L56" s="10"/>
      <c r="M56" s="84">
        <v>59429</v>
      </c>
    </row>
    <row r="57" spans="1:17" s="3" customFormat="1" ht="21.6" customHeight="1">
      <c r="A57" s="78" t="s">
        <v>17</v>
      </c>
      <c r="C57" s="78"/>
      <c r="D57" s="79"/>
      <c r="E57" s="78"/>
      <c r="F57" s="78"/>
      <c r="G57" s="10"/>
      <c r="H57" s="10"/>
      <c r="I57" s="10"/>
      <c r="J57" s="11"/>
      <c r="K57" s="10"/>
      <c r="L57" s="10"/>
      <c r="M57" s="10"/>
    </row>
    <row r="58" spans="1:17" s="3" customFormat="1" ht="21.6" customHeight="1">
      <c r="B58" s="78" t="s">
        <v>117</v>
      </c>
      <c r="C58" s="78"/>
      <c r="D58" s="82">
        <v>15</v>
      </c>
      <c r="E58" s="78"/>
      <c r="F58" s="78"/>
      <c r="G58" s="10">
        <v>0</v>
      </c>
      <c r="H58" s="10"/>
      <c r="I58" s="22">
        <v>795</v>
      </c>
      <c r="J58" s="11"/>
      <c r="K58" s="10">
        <v>0</v>
      </c>
      <c r="L58" s="10"/>
      <c r="M58" s="10">
        <v>795</v>
      </c>
    </row>
    <row r="59" spans="1:17" s="3" customFormat="1" ht="21.6" customHeight="1">
      <c r="B59" s="78" t="s">
        <v>170</v>
      </c>
      <c r="C59" s="78"/>
      <c r="D59" s="82">
        <v>16</v>
      </c>
      <c r="E59" s="78"/>
      <c r="F59" s="78"/>
      <c r="G59" s="22">
        <v>33232</v>
      </c>
      <c r="H59" s="10"/>
      <c r="I59" s="222">
        <v>32585</v>
      </c>
      <c r="J59" s="11"/>
      <c r="K59" s="25">
        <v>32544</v>
      </c>
      <c r="L59" s="10"/>
      <c r="M59" s="25">
        <v>31928</v>
      </c>
    </row>
    <row r="60" spans="1:17" s="3" customFormat="1" ht="21.6" customHeight="1">
      <c r="B60" s="78"/>
      <c r="C60" s="78" t="s">
        <v>87</v>
      </c>
      <c r="D60" s="82"/>
      <c r="E60" s="78"/>
      <c r="F60" s="78"/>
      <c r="G60" s="84">
        <v>33232</v>
      </c>
      <c r="H60" s="10"/>
      <c r="I60" s="22">
        <v>33380</v>
      </c>
      <c r="J60" s="11"/>
      <c r="K60" s="25">
        <v>32544</v>
      </c>
      <c r="L60" s="10"/>
      <c r="M60" s="10">
        <v>32723</v>
      </c>
      <c r="O60" s="18"/>
    </row>
    <row r="61" spans="1:17" s="3" customFormat="1" ht="21.6" customHeight="1">
      <c r="A61" s="78" t="s">
        <v>18</v>
      </c>
      <c r="B61" s="78"/>
      <c r="C61" s="78"/>
      <c r="D61" s="183"/>
      <c r="G61" s="84">
        <v>105685</v>
      </c>
      <c r="H61" s="10"/>
      <c r="I61" s="84">
        <v>96989</v>
      </c>
      <c r="J61" s="11"/>
      <c r="K61" s="84">
        <v>103229</v>
      </c>
      <c r="L61" s="10"/>
      <c r="M61" s="84">
        <v>92152</v>
      </c>
    </row>
    <row r="62" spans="1:17" s="3" customFormat="1" ht="21.6" customHeight="1">
      <c r="D62" s="79"/>
    </row>
    <row r="63" spans="1:17" ht="21.6" customHeight="1">
      <c r="E63" s="68"/>
      <c r="F63" s="68"/>
      <c r="G63" s="64"/>
      <c r="H63" s="64"/>
      <c r="I63" s="72"/>
      <c r="J63" s="64"/>
    </row>
    <row r="64" spans="1:17" ht="21.6" customHeight="1">
      <c r="E64" s="68"/>
      <c r="F64" s="68"/>
      <c r="G64" s="64"/>
      <c r="H64" s="64"/>
      <c r="I64" s="72"/>
      <c r="J64" s="64"/>
    </row>
    <row r="65" spans="1:13" ht="21.6" customHeight="1">
      <c r="E65" s="68"/>
      <c r="F65" s="68"/>
      <c r="G65" s="64"/>
      <c r="H65" s="64"/>
      <c r="I65" s="72"/>
      <c r="J65" s="64"/>
    </row>
    <row r="66" spans="1:13" ht="6.75" customHeight="1">
      <c r="E66" s="68"/>
      <c r="F66" s="68"/>
      <c r="G66" s="64"/>
      <c r="H66" s="64"/>
      <c r="I66" s="72"/>
      <c r="J66" s="64"/>
    </row>
    <row r="67" spans="1:13" ht="27" customHeight="1">
      <c r="E67" s="68"/>
      <c r="F67" s="68"/>
      <c r="G67" s="64"/>
      <c r="H67" s="64"/>
      <c r="I67" s="72"/>
      <c r="J67" s="64"/>
    </row>
    <row r="68" spans="1:13" s="51" customFormat="1" ht="24" customHeight="1">
      <c r="A68" s="232" t="s">
        <v>101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</row>
    <row r="69" spans="1:13" ht="24" customHeight="1">
      <c r="K69" s="171"/>
      <c r="L69" s="171"/>
      <c r="M69" s="172" t="s">
        <v>96</v>
      </c>
    </row>
    <row r="70" spans="1:13" ht="24" customHeight="1">
      <c r="K70" s="171"/>
      <c r="L70" s="171"/>
      <c r="M70" s="172" t="s">
        <v>97</v>
      </c>
    </row>
    <row r="71" spans="1:13" s="51" customFormat="1" ht="24" customHeight="1">
      <c r="A71" s="233" t="s">
        <v>99</v>
      </c>
      <c r="B71" s="234"/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</row>
    <row r="72" spans="1:13" s="51" customFormat="1" ht="24" customHeight="1">
      <c r="A72" s="230" t="s">
        <v>0</v>
      </c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</row>
    <row r="73" spans="1:13" s="51" customFormat="1" ht="24" customHeight="1">
      <c r="A73" s="230" t="s">
        <v>151</v>
      </c>
      <c r="B73" s="230"/>
      <c r="C73" s="230"/>
      <c r="D73" s="230"/>
      <c r="E73" s="230"/>
      <c r="F73" s="230"/>
      <c r="G73" s="230"/>
      <c r="H73" s="230"/>
      <c r="I73" s="230"/>
      <c r="J73" s="230"/>
      <c r="K73" s="230"/>
      <c r="L73" s="230"/>
      <c r="M73" s="230"/>
    </row>
    <row r="74" spans="1:13" s="51" customFormat="1" ht="24" customHeight="1">
      <c r="A74" s="230" t="s">
        <v>156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</row>
    <row r="75" spans="1:13" s="51" customFormat="1" ht="19.899999999999999" customHeight="1">
      <c r="A75" s="213"/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</row>
    <row r="76" spans="1:13" s="3" customFormat="1" ht="21.4" customHeight="1">
      <c r="A76" s="238" t="s">
        <v>135</v>
      </c>
      <c r="B76" s="238"/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8"/>
    </row>
    <row r="77" spans="1:13" s="3" customFormat="1" ht="21.6" customHeight="1">
      <c r="D77" s="76"/>
      <c r="E77" s="9"/>
      <c r="F77" s="9"/>
      <c r="G77" s="231" t="s">
        <v>107</v>
      </c>
      <c r="H77" s="231"/>
      <c r="I77" s="231"/>
      <c r="J77" s="231"/>
      <c r="K77" s="231"/>
      <c r="L77" s="231"/>
      <c r="M77" s="231"/>
    </row>
    <row r="78" spans="1:13" s="3" customFormat="1" ht="21.6" customHeight="1">
      <c r="D78" s="76"/>
      <c r="E78" s="5"/>
      <c r="F78" s="5"/>
      <c r="G78" s="235" t="s">
        <v>1</v>
      </c>
      <c r="H78" s="235"/>
      <c r="I78" s="235"/>
      <c r="J78" s="236"/>
      <c r="K78" s="235" t="s">
        <v>2</v>
      </c>
      <c r="L78" s="235"/>
      <c r="M78" s="235"/>
    </row>
    <row r="79" spans="1:13" s="3" customFormat="1" ht="21.6" customHeight="1">
      <c r="F79" s="5"/>
      <c r="G79" s="173" t="s">
        <v>100</v>
      </c>
      <c r="I79" s="173" t="s">
        <v>100</v>
      </c>
      <c r="K79" s="173" t="s">
        <v>100</v>
      </c>
      <c r="M79" s="173" t="s">
        <v>100</v>
      </c>
    </row>
    <row r="80" spans="1:13" s="3" customFormat="1" ht="21.6" customHeight="1">
      <c r="D80" s="237" t="s">
        <v>3</v>
      </c>
      <c r="E80" s="237"/>
      <c r="F80" s="5"/>
      <c r="G80" s="167" t="s">
        <v>157</v>
      </c>
      <c r="H80" s="33"/>
      <c r="I80" s="167" t="s">
        <v>158</v>
      </c>
      <c r="J80" s="33"/>
      <c r="K80" s="167" t="s">
        <v>157</v>
      </c>
      <c r="L80" s="33"/>
      <c r="M80" s="167" t="s">
        <v>158</v>
      </c>
    </row>
    <row r="81" spans="1:14" s="1" customFormat="1" ht="21.6" customHeight="1">
      <c r="A81" s="78" t="s">
        <v>19</v>
      </c>
      <c r="B81" s="80"/>
      <c r="C81" s="80"/>
      <c r="D81" s="77"/>
      <c r="E81" s="80"/>
      <c r="F81" s="80"/>
      <c r="G81" s="21"/>
      <c r="H81" s="21"/>
      <c r="I81" s="21"/>
      <c r="J81" s="15"/>
      <c r="K81" s="21"/>
      <c r="L81" s="21"/>
      <c r="M81" s="21"/>
    </row>
    <row r="82" spans="1:14" s="3" customFormat="1" ht="21.6" customHeight="1">
      <c r="A82" s="78" t="s">
        <v>20</v>
      </c>
      <c r="B82" s="78"/>
      <c r="C82" s="78"/>
      <c r="D82" s="79"/>
      <c r="E82" s="78"/>
      <c r="F82" s="78"/>
      <c r="G82" s="10"/>
      <c r="H82" s="10"/>
      <c r="I82" s="10"/>
      <c r="J82" s="11"/>
      <c r="K82" s="10"/>
      <c r="L82" s="10"/>
      <c r="M82" s="10"/>
    </row>
    <row r="83" spans="1:14" s="3" customFormat="1" ht="21.6" customHeight="1">
      <c r="A83" s="78"/>
      <c r="B83" s="78" t="s">
        <v>21</v>
      </c>
      <c r="C83" s="78"/>
      <c r="D83" s="79"/>
      <c r="E83" s="78"/>
      <c r="F83" s="78"/>
      <c r="G83" s="10"/>
      <c r="H83" s="10"/>
      <c r="I83" s="10"/>
      <c r="J83" s="11"/>
      <c r="K83" s="10"/>
      <c r="L83" s="10"/>
      <c r="M83" s="10"/>
    </row>
    <row r="84" spans="1:14" s="3" customFormat="1" ht="21.6" customHeight="1" thickBot="1">
      <c r="A84" s="78"/>
      <c r="C84" s="78" t="s">
        <v>22</v>
      </c>
      <c r="D84" s="76"/>
      <c r="E84" s="78"/>
      <c r="F84" s="78"/>
      <c r="G84" s="26">
        <v>200000</v>
      </c>
      <c r="H84" s="27"/>
      <c r="I84" s="26">
        <v>200000</v>
      </c>
      <c r="J84" s="28"/>
      <c r="K84" s="26">
        <v>200000</v>
      </c>
      <c r="L84" s="27"/>
      <c r="M84" s="26">
        <v>200000</v>
      </c>
    </row>
    <row r="85" spans="1:14" s="3" customFormat="1" ht="21.6" customHeight="1" thickTop="1">
      <c r="A85" s="8"/>
      <c r="B85" s="78" t="s">
        <v>166</v>
      </c>
      <c r="C85" s="8"/>
      <c r="D85" s="76"/>
      <c r="E85" s="9"/>
      <c r="F85" s="9"/>
      <c r="G85" s="10"/>
      <c r="H85" s="10"/>
      <c r="I85" s="10"/>
      <c r="J85" s="11"/>
      <c r="K85" s="10"/>
      <c r="L85" s="10"/>
      <c r="M85" s="10"/>
    </row>
    <row r="86" spans="1:14" s="3" customFormat="1" ht="21.6" customHeight="1">
      <c r="A86" s="8"/>
      <c r="B86" s="8"/>
      <c r="C86" s="78" t="s">
        <v>23</v>
      </c>
      <c r="D86" s="76"/>
      <c r="E86" s="9"/>
      <c r="F86" s="9"/>
      <c r="G86" s="19">
        <v>105000</v>
      </c>
      <c r="H86" s="10"/>
      <c r="I86" s="19">
        <v>105000</v>
      </c>
      <c r="J86" s="10"/>
      <c r="K86" s="19">
        <v>105000</v>
      </c>
      <c r="L86" s="10"/>
      <c r="M86" s="19">
        <v>105000</v>
      </c>
    </row>
    <row r="87" spans="1:14" s="3" customFormat="1" ht="21.6" customHeight="1">
      <c r="A87" s="8" t="s">
        <v>24</v>
      </c>
      <c r="C87" s="78"/>
      <c r="D87" s="76"/>
      <c r="E87" s="9"/>
      <c r="F87" s="9"/>
      <c r="G87" s="19"/>
      <c r="H87" s="10"/>
      <c r="I87" s="19"/>
      <c r="J87" s="10"/>
      <c r="K87" s="19"/>
      <c r="L87" s="10"/>
      <c r="M87" s="19"/>
    </row>
    <row r="88" spans="1:14" s="3" customFormat="1" ht="21.6" customHeight="1">
      <c r="A88" s="8"/>
      <c r="B88" s="3" t="s">
        <v>25</v>
      </c>
      <c r="C88" s="78"/>
      <c r="D88" s="76"/>
      <c r="E88" s="9"/>
      <c r="F88" s="9"/>
      <c r="G88" s="19">
        <v>70000</v>
      </c>
      <c r="H88" s="10"/>
      <c r="I88" s="19">
        <v>70000</v>
      </c>
      <c r="J88" s="10"/>
      <c r="K88" s="19">
        <v>70000</v>
      </c>
      <c r="L88" s="10"/>
      <c r="M88" s="19">
        <v>70000</v>
      </c>
    </row>
    <row r="89" spans="1:14" s="3" customFormat="1" ht="21.6" customHeight="1">
      <c r="A89" s="8" t="s">
        <v>26</v>
      </c>
      <c r="B89" s="8"/>
      <c r="C89" s="8"/>
      <c r="D89" s="76"/>
      <c r="E89" s="9"/>
      <c r="F89" s="9"/>
      <c r="H89" s="10"/>
      <c r="J89" s="10"/>
      <c r="L89" s="10"/>
    </row>
    <row r="90" spans="1:14" s="3" customFormat="1" ht="21.6" customHeight="1">
      <c r="A90" s="8"/>
      <c r="B90" s="83" t="s">
        <v>27</v>
      </c>
      <c r="C90" s="8"/>
      <c r="D90" s="76"/>
      <c r="E90" s="9"/>
      <c r="F90" s="9"/>
      <c r="G90" s="10">
        <v>20000</v>
      </c>
      <c r="H90" s="10"/>
      <c r="I90" s="10">
        <v>20000</v>
      </c>
      <c r="J90" s="10"/>
      <c r="K90" s="10">
        <v>20000</v>
      </c>
      <c r="L90" s="10"/>
      <c r="M90" s="10">
        <v>20000</v>
      </c>
      <c r="N90" s="33"/>
    </row>
    <row r="91" spans="1:14" s="3" customFormat="1" ht="21.6" customHeight="1">
      <c r="B91" s="3" t="s">
        <v>28</v>
      </c>
      <c r="C91" s="8"/>
      <c r="D91" s="76"/>
      <c r="E91" s="9"/>
      <c r="F91" s="9"/>
      <c r="G91" s="17">
        <v>322876</v>
      </c>
      <c r="H91" s="17"/>
      <c r="I91" s="17">
        <v>325929</v>
      </c>
      <c r="J91" s="17"/>
      <c r="K91" s="13">
        <v>272146</v>
      </c>
      <c r="L91" s="17"/>
      <c r="M91" s="13">
        <v>275187</v>
      </c>
      <c r="N91" s="13"/>
    </row>
    <row r="92" spans="1:14" s="3" customFormat="1" ht="21.6" customHeight="1">
      <c r="A92" s="30" t="s">
        <v>29</v>
      </c>
      <c r="D92" s="76"/>
      <c r="E92" s="9"/>
      <c r="F92" s="9"/>
      <c r="G92" s="148">
        <v>517876</v>
      </c>
      <c r="H92" s="17"/>
      <c r="I92" s="148">
        <v>520929</v>
      </c>
      <c r="J92" s="17"/>
      <c r="K92" s="148">
        <v>467146</v>
      </c>
      <c r="L92" s="16"/>
      <c r="M92" s="148">
        <v>470187</v>
      </c>
      <c r="N92" s="17"/>
    </row>
    <row r="93" spans="1:14" s="3" customFormat="1" ht="21.6" customHeight="1">
      <c r="A93" s="3" t="s">
        <v>30</v>
      </c>
      <c r="D93" s="76"/>
      <c r="E93" s="9"/>
      <c r="F93" s="9"/>
      <c r="G93" s="25">
        <v>26032</v>
      </c>
      <c r="H93" s="17"/>
      <c r="I93" s="25">
        <v>26033</v>
      </c>
      <c r="J93" s="17"/>
      <c r="K93" s="25">
        <v>0</v>
      </c>
      <c r="L93" s="17"/>
      <c r="M93" s="25">
        <v>0</v>
      </c>
    </row>
    <row r="94" spans="1:14" s="3" customFormat="1" ht="21.6" customHeight="1">
      <c r="A94" s="30" t="s">
        <v>31</v>
      </c>
      <c r="D94" s="76"/>
      <c r="E94" s="9"/>
      <c r="F94" s="9"/>
      <c r="G94" s="25">
        <v>543908</v>
      </c>
      <c r="H94" s="17"/>
      <c r="I94" s="25">
        <v>546962</v>
      </c>
      <c r="J94" s="17"/>
      <c r="K94" s="148">
        <v>467146</v>
      </c>
      <c r="M94" s="25">
        <v>470187</v>
      </c>
    </row>
    <row r="95" spans="1:14" s="3" customFormat="1" ht="21.6" customHeight="1" thickBot="1">
      <c r="A95" s="3" t="s">
        <v>32</v>
      </c>
      <c r="D95" s="76"/>
      <c r="E95" s="9"/>
      <c r="F95" s="9"/>
      <c r="G95" s="85">
        <v>649593</v>
      </c>
      <c r="H95" s="17"/>
      <c r="I95" s="40">
        <v>643951</v>
      </c>
      <c r="J95" s="17"/>
      <c r="K95" s="85">
        <v>570375</v>
      </c>
      <c r="M95" s="40">
        <v>562339</v>
      </c>
    </row>
    <row r="96" spans="1:14" ht="21.95" customHeight="1" thickTop="1"/>
    <row r="97" spans="1:13" ht="21.95" customHeight="1"/>
    <row r="98" spans="1:13" ht="19.899999999999999" customHeight="1"/>
    <row r="99" spans="1:13" ht="12.75" customHeight="1"/>
    <row r="100" spans="1:13" ht="19.149999999999999" customHeight="1"/>
    <row r="101" spans="1:13" ht="21.95" customHeight="1"/>
    <row r="102" spans="1:13" ht="24" customHeight="1">
      <c r="A102" s="232" t="s">
        <v>101</v>
      </c>
      <c r="B102" s="232"/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</row>
    <row r="103" spans="1:13" ht="24" customHeight="1">
      <c r="K103" s="66"/>
    </row>
  </sheetData>
  <mergeCells count="30">
    <mergeCell ref="A42:M42"/>
    <mergeCell ref="A76:M76"/>
    <mergeCell ref="A5:M5"/>
    <mergeCell ref="A68:M68"/>
    <mergeCell ref="A71:M71"/>
    <mergeCell ref="A39:M39"/>
    <mergeCell ref="A40:M40"/>
    <mergeCell ref="G44:J44"/>
    <mergeCell ref="K44:M44"/>
    <mergeCell ref="D46:E46"/>
    <mergeCell ref="D12:E12"/>
    <mergeCell ref="A8:M8"/>
    <mergeCell ref="A102:M102"/>
    <mergeCell ref="A72:M72"/>
    <mergeCell ref="A73:M73"/>
    <mergeCell ref="A74:M74"/>
    <mergeCell ref="D80:E80"/>
    <mergeCell ref="G77:M77"/>
    <mergeCell ref="G78:J78"/>
    <mergeCell ref="K78:M78"/>
    <mergeCell ref="A4:M4"/>
    <mergeCell ref="G43:M43"/>
    <mergeCell ref="A6:M6"/>
    <mergeCell ref="A34:M34"/>
    <mergeCell ref="A3:M3"/>
    <mergeCell ref="A37:M37"/>
    <mergeCell ref="A38:M38"/>
    <mergeCell ref="G9:M9"/>
    <mergeCell ref="G10:J10"/>
    <mergeCell ref="K10:M10"/>
  </mergeCells>
  <pageMargins left="1.2598425196850394" right="0.39370078740157483" top="0.51181102362204722" bottom="1.1811023622047245" header="0.51181102362204722" footer="0.51181102362204722"/>
  <pageSetup paperSize="9" firstPageNumber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5"/>
  <sheetViews>
    <sheetView view="pageBreakPreview" topLeftCell="A43" zoomScaleSheetLayoutView="100" workbookViewId="0">
      <selection activeCell="H62" sqref="H62"/>
    </sheetView>
  </sheetViews>
  <sheetFormatPr defaultColWidth="6.140625" defaultRowHeight="24" customHeight="1"/>
  <cols>
    <col min="1" max="1" width="1.7109375" style="99" customWidth="1"/>
    <col min="2" max="2" width="34.5703125" style="99" customWidth="1"/>
    <col min="3" max="3" width="5.28515625" style="95" customWidth="1"/>
    <col min="4" max="4" width="2.42578125" style="96" customWidth="1"/>
    <col min="5" max="5" width="0.85546875" style="101" customWidth="1"/>
    <col min="6" max="6" width="11.140625" style="146" customWidth="1"/>
    <col min="7" max="7" width="0.85546875" style="101" customWidth="1"/>
    <col min="8" max="8" width="11.140625" style="147" customWidth="1"/>
    <col min="9" max="9" width="0.85546875" style="147" customWidth="1"/>
    <col min="10" max="10" width="11.140625" style="147" customWidth="1"/>
    <col min="11" max="11" width="0.85546875" style="147" customWidth="1"/>
    <col min="12" max="12" width="11.140625" style="147" customWidth="1"/>
    <col min="13" max="13" width="13.140625" style="98" customWidth="1"/>
    <col min="14" max="14" width="13.85546875" style="99" customWidth="1"/>
    <col min="15" max="15" width="17.140625" style="99" customWidth="1"/>
    <col min="16" max="16" width="14.42578125" style="99" customWidth="1"/>
    <col min="17" max="17" width="12" style="99" customWidth="1"/>
    <col min="18" max="19" width="13.5703125" style="99" bestFit="1" customWidth="1"/>
    <col min="20" max="20" width="12.85546875" style="99" bestFit="1" customWidth="1"/>
    <col min="21" max="21" width="13.5703125" style="99" bestFit="1" customWidth="1"/>
    <col min="22" max="22" width="15.85546875" style="99" customWidth="1"/>
    <col min="23" max="23" width="6.5703125" style="99" customWidth="1"/>
    <col min="24" max="24" width="17.85546875" style="99" bestFit="1" customWidth="1"/>
    <col min="25" max="25" width="6.140625" style="99"/>
    <col min="26" max="26" width="10.140625" style="99" bestFit="1" customWidth="1"/>
    <col min="27" max="27" width="13.5703125" style="99" bestFit="1" customWidth="1"/>
    <col min="28" max="28" width="12.85546875" style="99" bestFit="1" customWidth="1"/>
    <col min="29" max="16384" width="6.140625" style="99"/>
  </cols>
  <sheetData>
    <row r="1" spans="1:27" ht="24" customHeight="1">
      <c r="J1" s="171"/>
      <c r="K1" s="171"/>
      <c r="L1" s="172" t="s">
        <v>96</v>
      </c>
    </row>
    <row r="2" spans="1:27" ht="24" customHeight="1">
      <c r="J2" s="171"/>
      <c r="K2" s="171"/>
      <c r="L2" s="172" t="s">
        <v>97</v>
      </c>
    </row>
    <row r="3" spans="1:27" s="91" customFormat="1" ht="24" customHeight="1">
      <c r="A3" s="239" t="s">
        <v>73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90"/>
    </row>
    <row r="4" spans="1:27" s="90" customFormat="1" ht="24" customHeight="1">
      <c r="A4" s="242" t="s">
        <v>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S4" s="92"/>
      <c r="T4" s="92"/>
      <c r="U4" s="92"/>
      <c r="V4" s="92"/>
      <c r="W4" s="92"/>
    </row>
    <row r="5" spans="1:27" s="90" customFormat="1" ht="24" customHeight="1">
      <c r="A5" s="243" t="s">
        <v>33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93"/>
      <c r="N5" s="93"/>
      <c r="S5" s="92"/>
      <c r="T5" s="92"/>
      <c r="U5" s="92"/>
      <c r="V5" s="92"/>
      <c r="W5" s="92"/>
    </row>
    <row r="6" spans="1:27" s="90" customFormat="1" ht="24" customHeight="1">
      <c r="A6" s="242" t="s">
        <v>159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S6" s="92"/>
      <c r="T6" s="92"/>
      <c r="U6" s="92"/>
      <c r="V6" s="92"/>
      <c r="W6" s="92"/>
    </row>
    <row r="7" spans="1:27" s="90" customFormat="1" ht="18.95" customHeight="1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S7" s="92"/>
      <c r="T7" s="92"/>
      <c r="U7" s="92"/>
      <c r="V7" s="92"/>
      <c r="W7" s="92"/>
    </row>
    <row r="8" spans="1:27" ht="18.95" customHeight="1">
      <c r="A8" s="94"/>
      <c r="B8" s="94"/>
      <c r="E8" s="97"/>
      <c r="F8" s="244" t="s">
        <v>107</v>
      </c>
      <c r="G8" s="244"/>
      <c r="H8" s="244"/>
      <c r="I8" s="244"/>
      <c r="J8" s="244"/>
      <c r="K8" s="244"/>
      <c r="L8" s="244"/>
      <c r="S8" s="100"/>
      <c r="T8" s="100"/>
      <c r="U8" s="100"/>
      <c r="V8" s="100"/>
      <c r="W8" s="100"/>
    </row>
    <row r="9" spans="1:27" ht="18.95" customHeight="1">
      <c r="F9" s="245" t="s">
        <v>1</v>
      </c>
      <c r="G9" s="245"/>
      <c r="H9" s="245"/>
      <c r="I9" s="102"/>
      <c r="J9" s="245" t="s">
        <v>2</v>
      </c>
      <c r="K9" s="245"/>
      <c r="L9" s="245"/>
      <c r="S9" s="100"/>
      <c r="T9" s="100"/>
      <c r="U9" s="100"/>
      <c r="V9" s="100"/>
      <c r="W9" s="100"/>
    </row>
    <row r="10" spans="1:27" ht="18.95" customHeight="1">
      <c r="C10" s="241" t="s">
        <v>3</v>
      </c>
      <c r="D10" s="241"/>
      <c r="E10" s="103"/>
      <c r="F10" s="181">
        <v>2568</v>
      </c>
      <c r="G10" s="179"/>
      <c r="H10" s="181">
        <v>2567</v>
      </c>
      <c r="I10" s="105"/>
      <c r="J10" s="181">
        <v>2568</v>
      </c>
      <c r="K10" s="179"/>
      <c r="L10" s="181">
        <v>2567</v>
      </c>
      <c r="S10" s="100"/>
      <c r="T10" s="100"/>
      <c r="U10" s="100"/>
      <c r="V10" s="100"/>
      <c r="W10" s="100"/>
    </row>
    <row r="11" spans="1:27" ht="18.95" customHeight="1">
      <c r="A11" s="99" t="s">
        <v>34</v>
      </c>
      <c r="C11" s="106"/>
      <c r="D11" s="107"/>
      <c r="E11" s="103"/>
      <c r="F11" s="108"/>
      <c r="G11" s="103"/>
      <c r="H11" s="108"/>
      <c r="I11" s="105"/>
      <c r="J11" s="109"/>
      <c r="K11" s="104"/>
      <c r="L11" s="109"/>
      <c r="S11" s="100"/>
      <c r="T11" s="100"/>
      <c r="U11" s="100"/>
      <c r="V11" s="100"/>
      <c r="W11" s="100"/>
    </row>
    <row r="12" spans="1:27" ht="18.95" customHeight="1">
      <c r="B12" s="110" t="s">
        <v>35</v>
      </c>
      <c r="C12" s="106"/>
      <c r="D12" s="107"/>
      <c r="E12" s="110"/>
      <c r="F12" s="111">
        <v>198943</v>
      </c>
      <c r="H12" s="111">
        <v>209159</v>
      </c>
      <c r="I12" s="112"/>
      <c r="J12" s="111">
        <v>198324</v>
      </c>
      <c r="K12" s="113"/>
      <c r="L12" s="111">
        <v>208242</v>
      </c>
      <c r="M12" s="114"/>
      <c r="O12" s="115"/>
      <c r="S12" s="100"/>
      <c r="T12" s="100"/>
      <c r="U12" s="100"/>
      <c r="V12" s="100"/>
      <c r="W12" s="100"/>
    </row>
    <row r="13" spans="1:27" ht="18.95" customHeight="1">
      <c r="B13" s="110" t="s">
        <v>38</v>
      </c>
      <c r="C13" s="106"/>
      <c r="D13" s="107"/>
      <c r="E13" s="110"/>
      <c r="F13" s="111">
        <v>1052</v>
      </c>
      <c r="H13" s="111">
        <v>728</v>
      </c>
      <c r="I13" s="112"/>
      <c r="J13" s="111">
        <v>842</v>
      </c>
      <c r="K13" s="116"/>
      <c r="L13" s="111">
        <v>460</v>
      </c>
      <c r="M13" s="114"/>
      <c r="N13" s="117"/>
      <c r="O13" s="115"/>
      <c r="S13" s="100"/>
      <c r="T13" s="100"/>
      <c r="U13" s="100"/>
      <c r="V13" s="100"/>
      <c r="W13" s="100"/>
      <c r="AA13" s="100"/>
    </row>
    <row r="14" spans="1:27" ht="18.95" customHeight="1">
      <c r="A14" s="110" t="s">
        <v>36</v>
      </c>
      <c r="B14" s="110"/>
      <c r="C14" s="106"/>
      <c r="D14" s="107"/>
      <c r="E14" s="110"/>
      <c r="F14" s="118">
        <v>199995</v>
      </c>
      <c r="H14" s="118">
        <v>209887</v>
      </c>
      <c r="I14" s="112"/>
      <c r="J14" s="118">
        <v>199166</v>
      </c>
      <c r="K14" s="113"/>
      <c r="L14" s="118">
        <v>208702</v>
      </c>
      <c r="O14" s="115"/>
      <c r="S14" s="100"/>
      <c r="T14" s="100"/>
      <c r="U14" s="100"/>
      <c r="V14" s="100"/>
      <c r="W14" s="100"/>
    </row>
    <row r="15" spans="1:27" ht="18.95" customHeight="1">
      <c r="A15" s="110" t="s">
        <v>76</v>
      </c>
      <c r="B15" s="110"/>
      <c r="C15" s="106"/>
      <c r="D15" s="107"/>
      <c r="E15" s="110"/>
      <c r="H15" s="146"/>
      <c r="I15" s="112"/>
      <c r="J15" s="112"/>
      <c r="K15" s="113"/>
      <c r="L15" s="112"/>
      <c r="O15" s="115"/>
      <c r="S15" s="100"/>
      <c r="T15" s="100"/>
      <c r="U15" s="100"/>
      <c r="V15" s="100"/>
      <c r="W15" s="100"/>
    </row>
    <row r="16" spans="1:27" ht="18.95" customHeight="1">
      <c r="B16" s="99" t="s">
        <v>37</v>
      </c>
      <c r="E16" s="110"/>
      <c r="F16" s="119">
        <v>184500</v>
      </c>
      <c r="H16" s="119">
        <v>191595</v>
      </c>
      <c r="I16" s="112"/>
      <c r="J16" s="119">
        <v>184308</v>
      </c>
      <c r="K16" s="116"/>
      <c r="L16" s="119">
        <v>191634</v>
      </c>
      <c r="M16" s="114"/>
      <c r="O16" s="115"/>
      <c r="P16" s="117"/>
      <c r="R16" s="120"/>
      <c r="S16" s="100"/>
      <c r="T16" s="100"/>
      <c r="U16" s="100"/>
      <c r="V16" s="100"/>
      <c r="W16" s="100"/>
    </row>
    <row r="17" spans="1:23" ht="18.95" customHeight="1">
      <c r="B17" s="110" t="s">
        <v>120</v>
      </c>
      <c r="E17" s="110"/>
      <c r="F17" s="119">
        <v>4835</v>
      </c>
      <c r="H17" s="119">
        <v>4643</v>
      </c>
      <c r="I17" s="112"/>
      <c r="J17" s="119">
        <v>4799</v>
      </c>
      <c r="K17" s="121"/>
      <c r="L17" s="119">
        <v>4604</v>
      </c>
      <c r="M17" s="114"/>
      <c r="N17" s="112"/>
      <c r="O17" s="115"/>
      <c r="P17" s="117"/>
      <c r="S17" s="100"/>
      <c r="T17" s="100"/>
      <c r="U17" s="100"/>
      <c r="V17" s="100"/>
      <c r="W17" s="100"/>
    </row>
    <row r="18" spans="1:23" ht="18.95" customHeight="1">
      <c r="B18" s="110" t="s">
        <v>39</v>
      </c>
      <c r="C18" s="227"/>
      <c r="D18" s="107"/>
      <c r="E18" s="110"/>
      <c r="F18" s="119">
        <v>13348</v>
      </c>
      <c r="H18" s="119">
        <v>7511</v>
      </c>
      <c r="I18" s="112"/>
      <c r="J18" s="119">
        <v>13033</v>
      </c>
      <c r="K18" s="121"/>
      <c r="L18" s="119">
        <v>7184</v>
      </c>
      <c r="M18" s="114"/>
      <c r="N18" s="112"/>
      <c r="O18" s="115"/>
      <c r="P18" s="117"/>
      <c r="Q18" s="117"/>
      <c r="R18" s="117"/>
      <c r="S18" s="100"/>
      <c r="T18" s="100"/>
      <c r="U18" s="100"/>
      <c r="V18" s="100"/>
      <c r="W18" s="100"/>
    </row>
    <row r="19" spans="1:23" ht="18.95" customHeight="1">
      <c r="B19" s="110" t="s">
        <v>146</v>
      </c>
      <c r="C19" s="106"/>
      <c r="D19" s="107"/>
      <c r="E19" s="110"/>
      <c r="F19" s="119">
        <v>0</v>
      </c>
      <c r="H19" s="119">
        <v>25</v>
      </c>
      <c r="I19" s="112"/>
      <c r="J19" s="119">
        <v>0</v>
      </c>
      <c r="K19" s="121"/>
      <c r="L19" s="119">
        <v>25</v>
      </c>
      <c r="M19" s="114"/>
      <c r="N19" s="112"/>
      <c r="O19" s="115"/>
      <c r="P19" s="117"/>
      <c r="Q19" s="117"/>
      <c r="R19" s="117"/>
      <c r="S19" s="100"/>
      <c r="T19" s="100"/>
      <c r="U19" s="100"/>
      <c r="V19" s="100"/>
      <c r="W19" s="100"/>
    </row>
    <row r="20" spans="1:23" ht="18.95" customHeight="1">
      <c r="B20" s="122" t="s">
        <v>111</v>
      </c>
      <c r="C20" s="106"/>
      <c r="D20" s="107"/>
      <c r="E20" s="110"/>
      <c r="F20" s="119">
        <v>1200</v>
      </c>
      <c r="H20" s="119">
        <v>345</v>
      </c>
      <c r="I20" s="112"/>
      <c r="J20" s="119">
        <v>874</v>
      </c>
      <c r="K20" s="121"/>
      <c r="L20" s="119">
        <v>364</v>
      </c>
      <c r="M20" s="114"/>
      <c r="O20" s="115"/>
      <c r="P20" s="117"/>
      <c r="S20" s="100"/>
      <c r="T20" s="100"/>
      <c r="U20" s="100"/>
      <c r="V20" s="100"/>
      <c r="W20" s="100"/>
    </row>
    <row r="21" spans="1:23" ht="18.95" customHeight="1">
      <c r="A21" s="110" t="s">
        <v>77</v>
      </c>
      <c r="C21" s="106"/>
      <c r="D21" s="107"/>
      <c r="E21" s="110"/>
      <c r="F21" s="118">
        <v>203883</v>
      </c>
      <c r="H21" s="118">
        <v>204119</v>
      </c>
      <c r="I21" s="112"/>
      <c r="J21" s="118">
        <v>203014</v>
      </c>
      <c r="K21" s="116"/>
      <c r="L21" s="118">
        <v>203811</v>
      </c>
      <c r="O21" s="115"/>
      <c r="R21" s="120"/>
      <c r="S21" s="100"/>
      <c r="T21" s="100"/>
      <c r="U21" s="100"/>
      <c r="V21" s="100"/>
      <c r="W21" s="100"/>
    </row>
    <row r="22" spans="1:23" ht="18.95" customHeight="1">
      <c r="A22" s="110" t="s">
        <v>126</v>
      </c>
      <c r="C22" s="106"/>
      <c r="D22" s="107"/>
      <c r="E22" s="110"/>
      <c r="F22" s="119">
        <v>-3888</v>
      </c>
      <c r="H22" s="119">
        <v>5768</v>
      </c>
      <c r="I22" s="112"/>
      <c r="J22" s="119">
        <v>-3848</v>
      </c>
      <c r="K22" s="116"/>
      <c r="L22" s="119">
        <v>4891</v>
      </c>
      <c r="O22" s="115"/>
      <c r="R22" s="120"/>
      <c r="S22" s="100"/>
      <c r="T22" s="100"/>
      <c r="U22" s="100"/>
      <c r="V22" s="100"/>
      <c r="W22" s="100"/>
    </row>
    <row r="23" spans="1:23" ht="18.95" customHeight="1">
      <c r="A23" s="110"/>
      <c r="B23" s="99" t="s">
        <v>40</v>
      </c>
      <c r="C23" s="106"/>
      <c r="D23" s="107"/>
      <c r="E23" s="110"/>
      <c r="F23" s="180">
        <v>64</v>
      </c>
      <c r="H23" s="180">
        <v>128</v>
      </c>
      <c r="I23" s="112"/>
      <c r="J23" s="180">
        <v>63</v>
      </c>
      <c r="K23" s="116"/>
      <c r="L23" s="180">
        <v>128</v>
      </c>
      <c r="O23" s="115"/>
      <c r="R23" s="120"/>
      <c r="S23" s="100"/>
      <c r="T23" s="100"/>
      <c r="U23" s="100"/>
      <c r="V23" s="100"/>
      <c r="W23" s="100"/>
    </row>
    <row r="24" spans="1:23" ht="18.95" customHeight="1">
      <c r="A24" s="110" t="s">
        <v>82</v>
      </c>
      <c r="B24" s="123"/>
      <c r="C24" s="106"/>
      <c r="D24" s="107"/>
      <c r="E24" s="124"/>
      <c r="F24" s="121">
        <v>-3952</v>
      </c>
      <c r="H24" s="121">
        <v>5640</v>
      </c>
      <c r="I24" s="125"/>
      <c r="J24" s="121">
        <v>-3911</v>
      </c>
      <c r="K24" s="121"/>
      <c r="L24" s="121">
        <v>4763</v>
      </c>
      <c r="O24" s="115"/>
      <c r="P24" s="117"/>
      <c r="S24" s="100"/>
      <c r="T24" s="100"/>
      <c r="U24" s="100"/>
      <c r="V24" s="100"/>
      <c r="W24" s="100"/>
    </row>
    <row r="25" spans="1:23" ht="18.95" customHeight="1">
      <c r="A25" s="110" t="s">
        <v>83</v>
      </c>
      <c r="B25" s="110"/>
      <c r="C25" s="106">
        <v>18</v>
      </c>
      <c r="D25" s="107"/>
      <c r="E25" s="110"/>
      <c r="F25" s="121">
        <v>-898</v>
      </c>
      <c r="H25" s="121">
        <v>1144</v>
      </c>
      <c r="I25" s="112"/>
      <c r="J25" s="119">
        <v>-870</v>
      </c>
      <c r="K25" s="121"/>
      <c r="L25" s="119">
        <v>969</v>
      </c>
      <c r="M25" s="114"/>
      <c r="O25" s="126"/>
      <c r="P25" s="117"/>
      <c r="S25" s="100"/>
      <c r="T25" s="100"/>
      <c r="U25" s="100"/>
      <c r="V25" s="100"/>
      <c r="W25" s="100"/>
    </row>
    <row r="26" spans="1:23" ht="18.95" customHeight="1">
      <c r="A26" s="110" t="s">
        <v>127</v>
      </c>
      <c r="B26" s="110"/>
      <c r="C26" s="106"/>
      <c r="D26" s="107"/>
      <c r="E26" s="110"/>
      <c r="F26" s="161">
        <v>-3054</v>
      </c>
      <c r="H26" s="161">
        <v>4496</v>
      </c>
      <c r="I26" s="149"/>
      <c r="J26" s="161">
        <v>-3041</v>
      </c>
      <c r="K26" s="121"/>
      <c r="L26" s="161">
        <v>3794</v>
      </c>
      <c r="O26" s="115"/>
      <c r="S26" s="100"/>
      <c r="T26" s="100"/>
      <c r="U26" s="100"/>
      <c r="V26" s="100"/>
      <c r="W26" s="100"/>
    </row>
    <row r="27" spans="1:23" ht="18.95" customHeight="1">
      <c r="A27" s="110" t="s">
        <v>105</v>
      </c>
      <c r="C27" s="106"/>
      <c r="D27" s="110"/>
      <c r="E27" s="110"/>
      <c r="F27" s="111">
        <v>0</v>
      </c>
      <c r="H27" s="111">
        <v>0</v>
      </c>
      <c r="I27" s="112"/>
      <c r="J27" s="111">
        <v>0</v>
      </c>
      <c r="K27" s="121"/>
      <c r="L27" s="111">
        <v>0</v>
      </c>
      <c r="M27" s="127"/>
      <c r="O27" s="115"/>
      <c r="R27" s="120"/>
      <c r="S27" s="100"/>
      <c r="T27" s="100"/>
      <c r="U27" s="100"/>
      <c r="V27" s="100"/>
      <c r="W27" s="100"/>
    </row>
    <row r="28" spans="1:23" ht="18.95" customHeight="1" thickBot="1">
      <c r="A28" s="110" t="s">
        <v>92</v>
      </c>
      <c r="B28" s="110"/>
      <c r="C28" s="106"/>
      <c r="D28" s="110"/>
      <c r="E28" s="110"/>
      <c r="F28" s="226">
        <v>-3054</v>
      </c>
      <c r="H28" s="128">
        <v>4496</v>
      </c>
      <c r="I28" s="111"/>
      <c r="J28" s="128">
        <v>-3041</v>
      </c>
      <c r="K28" s="121"/>
      <c r="L28" s="128">
        <v>3794</v>
      </c>
      <c r="O28" s="115"/>
      <c r="R28" s="120"/>
      <c r="S28" s="100"/>
      <c r="T28" s="100"/>
      <c r="U28" s="100"/>
      <c r="V28" s="100"/>
      <c r="W28" s="100"/>
    </row>
    <row r="29" spans="1:23" ht="18.95" customHeight="1" thickTop="1">
      <c r="A29" s="129"/>
      <c r="B29" s="110"/>
      <c r="C29" s="106"/>
      <c r="D29" s="110"/>
      <c r="E29" s="110"/>
      <c r="H29" s="112"/>
      <c r="I29" s="112"/>
      <c r="K29" s="121"/>
      <c r="L29" s="121"/>
      <c r="O29" s="126"/>
      <c r="S29" s="100"/>
      <c r="T29" s="100"/>
      <c r="U29" s="100"/>
      <c r="V29" s="100"/>
      <c r="W29" s="100"/>
    </row>
    <row r="30" spans="1:23" ht="18.95" customHeight="1">
      <c r="A30" s="122" t="s">
        <v>90</v>
      </c>
      <c r="B30" s="122"/>
      <c r="C30" s="130"/>
      <c r="D30" s="122"/>
      <c r="E30" s="122"/>
      <c r="H30" s="131"/>
      <c r="I30" s="131"/>
      <c r="J30" s="112"/>
      <c r="K30" s="121"/>
      <c r="L30" s="121"/>
      <c r="O30" s="115"/>
      <c r="S30" s="100"/>
      <c r="T30" s="100"/>
      <c r="U30" s="100"/>
      <c r="V30" s="100"/>
      <c r="W30" s="100"/>
    </row>
    <row r="31" spans="1:23" ht="18.95" customHeight="1">
      <c r="A31" s="122"/>
      <c r="B31" s="122" t="s">
        <v>41</v>
      </c>
      <c r="C31" s="130"/>
      <c r="D31" s="122"/>
      <c r="E31" s="122"/>
      <c r="F31" s="121">
        <v>-3053</v>
      </c>
      <c r="H31" s="121">
        <v>4321</v>
      </c>
      <c r="I31" s="131"/>
      <c r="J31" s="121">
        <v>-3041</v>
      </c>
      <c r="K31" s="121"/>
      <c r="L31" s="121">
        <v>3794</v>
      </c>
      <c r="M31" s="114"/>
      <c r="O31" s="126"/>
      <c r="P31" s="100"/>
      <c r="Q31" s="120"/>
      <c r="R31" s="120"/>
      <c r="S31" s="100"/>
      <c r="T31" s="100"/>
      <c r="U31" s="100"/>
      <c r="V31" s="100"/>
      <c r="W31" s="100"/>
    </row>
    <row r="32" spans="1:23" ht="18.95" customHeight="1">
      <c r="A32" s="122"/>
      <c r="B32" s="122" t="s">
        <v>42</v>
      </c>
      <c r="C32" s="130"/>
      <c r="D32" s="122"/>
      <c r="E32" s="122"/>
      <c r="F32" s="121">
        <v>-1</v>
      </c>
      <c r="H32" s="121">
        <v>175</v>
      </c>
      <c r="I32" s="131"/>
      <c r="J32" s="121">
        <v>0</v>
      </c>
      <c r="K32" s="121"/>
      <c r="L32" s="121">
        <v>0</v>
      </c>
      <c r="O32" s="115"/>
      <c r="P32" s="100"/>
      <c r="Q32" s="120"/>
      <c r="S32" s="100"/>
      <c r="T32" s="100"/>
      <c r="U32" s="100"/>
      <c r="V32" s="100"/>
      <c r="W32" s="100"/>
    </row>
    <row r="33" spans="1:23" ht="18.95" customHeight="1" thickBot="1">
      <c r="A33" s="122"/>
      <c r="B33" s="122"/>
      <c r="C33" s="130"/>
      <c r="D33" s="122"/>
      <c r="E33" s="122"/>
      <c r="F33" s="226">
        <v>-3054</v>
      </c>
      <c r="H33" s="132">
        <v>4496</v>
      </c>
      <c r="I33" s="131"/>
      <c r="J33" s="132">
        <v>-3041</v>
      </c>
      <c r="K33" s="121"/>
      <c r="L33" s="132">
        <v>3794</v>
      </c>
      <c r="O33" s="115"/>
      <c r="P33" s="100"/>
      <c r="Q33" s="120"/>
      <c r="R33" s="120"/>
      <c r="S33" s="100"/>
      <c r="T33" s="100"/>
      <c r="U33" s="100"/>
      <c r="V33" s="100"/>
      <c r="W33" s="100"/>
    </row>
    <row r="34" spans="1:23" ht="18" customHeight="1" thickTop="1">
      <c r="A34" s="122"/>
      <c r="B34" s="122"/>
      <c r="C34" s="130"/>
      <c r="D34" s="122"/>
      <c r="E34" s="122"/>
      <c r="F34" s="121"/>
      <c r="H34" s="121"/>
      <c r="I34" s="131"/>
      <c r="J34" s="121"/>
      <c r="K34" s="121"/>
      <c r="L34" s="121"/>
      <c r="O34" s="115"/>
      <c r="P34" s="100"/>
      <c r="Q34" s="120"/>
      <c r="R34" s="120"/>
      <c r="S34" s="100"/>
      <c r="T34" s="100"/>
      <c r="U34" s="100"/>
      <c r="V34" s="100"/>
      <c r="W34" s="100"/>
    </row>
    <row r="35" spans="1:23" ht="18" customHeight="1">
      <c r="A35" s="122"/>
      <c r="B35" s="122"/>
      <c r="C35" s="130"/>
      <c r="D35" s="122"/>
      <c r="E35" s="122"/>
      <c r="F35" s="121"/>
      <c r="H35" s="121"/>
      <c r="I35" s="131"/>
      <c r="J35" s="121"/>
      <c r="K35" s="121"/>
      <c r="L35" s="121"/>
      <c r="O35" s="115"/>
      <c r="P35" s="100"/>
      <c r="Q35" s="120"/>
      <c r="R35" s="120"/>
      <c r="S35" s="100"/>
      <c r="T35" s="100"/>
      <c r="U35" s="100"/>
      <c r="V35" s="100"/>
      <c r="W35" s="100"/>
    </row>
    <row r="36" spans="1:23" ht="18" customHeight="1">
      <c r="A36" s="122"/>
      <c r="B36" s="122"/>
      <c r="C36" s="130"/>
      <c r="D36" s="122"/>
      <c r="E36" s="122"/>
      <c r="F36" s="121"/>
      <c r="H36" s="121"/>
      <c r="I36" s="131"/>
      <c r="J36" s="121"/>
      <c r="K36" s="121"/>
      <c r="L36" s="121"/>
      <c r="O36" s="115"/>
      <c r="P36" s="100"/>
      <c r="Q36" s="120"/>
      <c r="R36" s="120"/>
      <c r="S36" s="100"/>
      <c r="T36" s="100"/>
      <c r="U36" s="100"/>
      <c r="V36" s="100"/>
      <c r="W36" s="100"/>
    </row>
    <row r="37" spans="1:23" ht="6" customHeight="1">
      <c r="A37" s="122"/>
      <c r="B37" s="122"/>
      <c r="C37" s="130"/>
      <c r="D37" s="122"/>
      <c r="E37" s="122"/>
      <c r="F37" s="121"/>
      <c r="H37" s="121"/>
      <c r="I37" s="131"/>
      <c r="J37" s="121"/>
      <c r="K37" s="121"/>
      <c r="L37" s="121"/>
      <c r="O37" s="115"/>
      <c r="P37" s="100"/>
      <c r="Q37" s="120"/>
      <c r="R37" s="120"/>
      <c r="S37" s="100"/>
      <c r="T37" s="100"/>
      <c r="U37" s="100"/>
      <c r="V37" s="100"/>
      <c r="W37" s="100"/>
    </row>
    <row r="38" spans="1:23" s="163" customFormat="1" ht="23.25">
      <c r="A38" s="246" t="s">
        <v>101</v>
      </c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162"/>
      <c r="O38" s="164"/>
      <c r="P38" s="165"/>
      <c r="Q38" s="166"/>
      <c r="R38" s="166"/>
      <c r="S38" s="165"/>
      <c r="T38" s="165"/>
      <c r="U38" s="165"/>
      <c r="V38" s="165"/>
      <c r="W38" s="165"/>
    </row>
    <row r="39" spans="1:23" ht="24" customHeight="1">
      <c r="J39" s="171"/>
      <c r="K39" s="171"/>
      <c r="L39" s="172" t="s">
        <v>96</v>
      </c>
    </row>
    <row r="40" spans="1:23" ht="24" customHeight="1">
      <c r="J40" s="171"/>
      <c r="K40" s="171"/>
      <c r="L40" s="172" t="s">
        <v>97</v>
      </c>
    </row>
    <row r="41" spans="1:23" s="91" customFormat="1" ht="21.4" customHeight="1">
      <c r="A41" s="239" t="s">
        <v>72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90"/>
    </row>
    <row r="42" spans="1:23" s="90" customFormat="1" ht="24" customHeight="1">
      <c r="A42" s="242" t="s">
        <v>0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S42" s="92"/>
      <c r="T42" s="92"/>
      <c r="U42" s="92"/>
      <c r="V42" s="92"/>
      <c r="W42" s="92"/>
    </row>
    <row r="43" spans="1:23" s="90" customFormat="1" ht="24" customHeight="1">
      <c r="A43" s="243" t="s">
        <v>81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93"/>
      <c r="N43" s="93"/>
      <c r="S43" s="92"/>
      <c r="T43" s="92"/>
      <c r="U43" s="92"/>
      <c r="V43" s="92"/>
      <c r="W43" s="92"/>
    </row>
    <row r="44" spans="1:23" s="90" customFormat="1" ht="24" customHeight="1">
      <c r="A44" s="242" t="s">
        <v>159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S44" s="92"/>
      <c r="T44" s="92"/>
      <c r="U44" s="92"/>
      <c r="V44" s="92"/>
      <c r="W44" s="92"/>
    </row>
    <row r="45" spans="1:23" s="90" customFormat="1" ht="18.95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S45" s="92"/>
      <c r="T45" s="92"/>
      <c r="U45" s="92"/>
      <c r="V45" s="92"/>
      <c r="W45" s="92"/>
    </row>
    <row r="46" spans="1:23" ht="18.95" customHeight="1">
      <c r="A46" s="94"/>
      <c r="B46" s="94"/>
      <c r="E46" s="97"/>
      <c r="F46" s="244" t="s">
        <v>107</v>
      </c>
      <c r="G46" s="244"/>
      <c r="H46" s="244"/>
      <c r="I46" s="244"/>
      <c r="J46" s="244"/>
      <c r="K46" s="244"/>
      <c r="L46" s="244"/>
      <c r="S46" s="100"/>
      <c r="T46" s="100"/>
      <c r="U46" s="100"/>
      <c r="V46" s="100"/>
      <c r="W46" s="100"/>
    </row>
    <row r="47" spans="1:23" ht="18.95" customHeight="1">
      <c r="F47" s="245" t="s">
        <v>1</v>
      </c>
      <c r="G47" s="245"/>
      <c r="H47" s="245"/>
      <c r="I47" s="102"/>
      <c r="J47" s="245" t="s">
        <v>2</v>
      </c>
      <c r="K47" s="245"/>
      <c r="L47" s="245"/>
      <c r="S47" s="100"/>
      <c r="T47" s="100"/>
      <c r="U47" s="100"/>
      <c r="V47" s="100"/>
      <c r="W47" s="100"/>
    </row>
    <row r="48" spans="1:23" ht="18.95" customHeight="1">
      <c r="C48" s="247" t="s">
        <v>3</v>
      </c>
      <c r="D48" s="247"/>
      <c r="E48" s="103"/>
      <c r="F48" s="175">
        <v>2568</v>
      </c>
      <c r="G48" s="176"/>
      <c r="H48" s="175">
        <v>2567</v>
      </c>
      <c r="I48" s="177"/>
      <c r="J48" s="175">
        <v>2568</v>
      </c>
      <c r="K48" s="176"/>
      <c r="L48" s="175">
        <v>2567</v>
      </c>
      <c r="S48" s="100"/>
      <c r="T48" s="100"/>
      <c r="U48" s="100"/>
      <c r="V48" s="100"/>
      <c r="W48" s="100"/>
    </row>
    <row r="49" spans="1:23" ht="18.95" customHeight="1">
      <c r="A49" s="99" t="s">
        <v>88</v>
      </c>
      <c r="C49" s="133"/>
      <c r="D49" s="99"/>
      <c r="E49" s="99"/>
      <c r="F49" s="121"/>
      <c r="G49" s="131"/>
      <c r="H49" s="121"/>
      <c r="I49" s="121"/>
      <c r="J49" s="121"/>
      <c r="K49" s="121"/>
      <c r="L49" s="121"/>
      <c r="O49" s="115"/>
      <c r="P49" s="100"/>
      <c r="Q49" s="120"/>
      <c r="S49" s="100"/>
      <c r="T49" s="100"/>
      <c r="U49" s="100"/>
      <c r="V49" s="100"/>
      <c r="W49" s="100"/>
    </row>
    <row r="50" spans="1:23" ht="18.95" customHeight="1">
      <c r="B50" s="134" t="s">
        <v>41</v>
      </c>
      <c r="C50" s="133"/>
      <c r="D50" s="99"/>
      <c r="E50" s="99"/>
      <c r="F50" s="121">
        <v>-3053</v>
      </c>
      <c r="G50" s="121"/>
      <c r="H50" s="121">
        <v>4321</v>
      </c>
      <c r="I50" s="121"/>
      <c r="J50" s="121">
        <v>-3041</v>
      </c>
      <c r="K50" s="121"/>
      <c r="L50" s="121">
        <v>3794</v>
      </c>
      <c r="O50" s="135"/>
      <c r="P50" s="100"/>
      <c r="Q50" s="120"/>
      <c r="S50" s="100"/>
      <c r="T50" s="100"/>
      <c r="U50" s="100"/>
      <c r="V50" s="100"/>
      <c r="W50" s="100"/>
    </row>
    <row r="51" spans="1:23" ht="18.95" customHeight="1">
      <c r="B51" s="134" t="s">
        <v>42</v>
      </c>
      <c r="C51" s="133"/>
      <c r="D51" s="99"/>
      <c r="E51" s="99"/>
      <c r="F51" s="121">
        <v>-1</v>
      </c>
      <c r="G51" s="121"/>
      <c r="H51" s="121">
        <v>175</v>
      </c>
      <c r="I51" s="121"/>
      <c r="J51" s="121">
        <v>0</v>
      </c>
      <c r="K51" s="121"/>
      <c r="L51" s="121">
        <v>0</v>
      </c>
      <c r="O51" s="135"/>
      <c r="P51" s="100"/>
      <c r="Q51" s="120"/>
      <c r="S51" s="100"/>
      <c r="T51" s="100"/>
      <c r="U51" s="100"/>
      <c r="V51" s="100"/>
      <c r="W51" s="100"/>
    </row>
    <row r="52" spans="1:23" ht="18.95" customHeight="1" thickBot="1">
      <c r="A52" s="122"/>
      <c r="B52" s="122"/>
      <c r="C52" s="130"/>
      <c r="D52" s="122"/>
      <c r="E52" s="122">
        <v>10937</v>
      </c>
      <c r="F52" s="226">
        <v>-3054</v>
      </c>
      <c r="H52" s="132">
        <v>4496</v>
      </c>
      <c r="I52" s="131"/>
      <c r="J52" s="132">
        <v>-3041</v>
      </c>
      <c r="K52" s="121"/>
      <c r="L52" s="132">
        <v>3794</v>
      </c>
      <c r="O52" s="135"/>
      <c r="P52" s="100"/>
      <c r="Q52" s="120"/>
      <c r="S52" s="100"/>
      <c r="T52" s="100"/>
      <c r="U52" s="100"/>
      <c r="V52" s="100"/>
      <c r="W52" s="100"/>
    </row>
    <row r="53" spans="1:23" ht="18.95" customHeight="1" thickTop="1">
      <c r="A53" s="122" t="s">
        <v>84</v>
      </c>
      <c r="B53" s="122"/>
      <c r="C53" s="133"/>
      <c r="D53" s="99"/>
      <c r="E53" s="122"/>
      <c r="F53" s="178"/>
      <c r="H53" s="178"/>
      <c r="I53" s="122"/>
      <c r="J53" s="136"/>
      <c r="K53" s="102"/>
      <c r="L53" s="136"/>
      <c r="O53" s="135"/>
      <c r="S53" s="100"/>
      <c r="T53" s="100"/>
      <c r="U53" s="100"/>
      <c r="V53" s="100"/>
      <c r="W53" s="100"/>
    </row>
    <row r="54" spans="1:23" ht="18.95" customHeight="1" thickBot="1">
      <c r="A54" s="122"/>
      <c r="B54" s="122" t="s">
        <v>85</v>
      </c>
      <c r="C54" s="106"/>
      <c r="D54" s="107"/>
      <c r="E54" s="122"/>
      <c r="F54" s="137">
        <v>-0.28999999999999998</v>
      </c>
      <c r="H54" s="137">
        <v>0.41</v>
      </c>
      <c r="I54" s="122"/>
      <c r="J54" s="137">
        <v>-0.28999999999999998</v>
      </c>
      <c r="K54" s="102"/>
      <c r="L54" s="137">
        <v>0.36</v>
      </c>
      <c r="O54" s="138"/>
      <c r="S54" s="100"/>
      <c r="T54" s="100"/>
      <c r="U54" s="100"/>
      <c r="V54" s="100"/>
      <c r="W54" s="100"/>
    </row>
    <row r="55" spans="1:23" ht="18.95" customHeight="1" thickTop="1" thickBot="1">
      <c r="A55" s="122"/>
      <c r="B55" s="122" t="s">
        <v>43</v>
      </c>
      <c r="E55" s="139"/>
      <c r="F55" s="140">
        <v>10500</v>
      </c>
      <c r="H55" s="140">
        <v>10500</v>
      </c>
      <c r="I55" s="141"/>
      <c r="J55" s="140">
        <v>10500</v>
      </c>
      <c r="K55" s="121"/>
      <c r="L55" s="140">
        <v>10500</v>
      </c>
      <c r="N55" s="100"/>
      <c r="S55" s="142"/>
      <c r="T55" s="142"/>
      <c r="U55" s="100"/>
      <c r="V55" s="100"/>
      <c r="W55" s="100"/>
    </row>
    <row r="56" spans="1:23" ht="18.95" customHeight="1" thickTop="1">
      <c r="A56" s="122"/>
      <c r="B56" s="122"/>
      <c r="C56" s="130"/>
      <c r="D56" s="122"/>
      <c r="E56" s="122"/>
      <c r="F56" s="121"/>
      <c r="G56" s="131"/>
      <c r="H56" s="121"/>
      <c r="I56" s="121"/>
      <c r="J56" s="121"/>
      <c r="K56" s="121"/>
      <c r="L56" s="119"/>
      <c r="O56" s="115"/>
      <c r="P56" s="100"/>
      <c r="Q56" s="120"/>
      <c r="R56" s="120"/>
      <c r="S56" s="100"/>
      <c r="T56" s="100"/>
      <c r="U56" s="100"/>
      <c r="V56" s="100"/>
      <c r="W56" s="100"/>
    </row>
    <row r="57" spans="1:23" ht="18.95" customHeight="1">
      <c r="A57" s="122"/>
      <c r="B57" s="122"/>
      <c r="C57" s="130"/>
      <c r="D57" s="122"/>
      <c r="E57" s="122"/>
      <c r="F57" s="121"/>
      <c r="G57" s="131"/>
      <c r="H57" s="121"/>
      <c r="I57" s="121"/>
      <c r="J57" s="121"/>
      <c r="K57" s="121"/>
      <c r="L57" s="119"/>
      <c r="O57" s="115"/>
      <c r="P57" s="100"/>
      <c r="Q57" s="120"/>
      <c r="R57" s="120"/>
      <c r="S57" s="100"/>
      <c r="T57" s="100"/>
      <c r="U57" s="100"/>
      <c r="V57" s="100"/>
      <c r="W57" s="100"/>
    </row>
    <row r="58" spans="1:23" ht="18.95" customHeight="1">
      <c r="A58" s="122"/>
      <c r="B58" s="122"/>
      <c r="C58" s="130"/>
      <c r="D58" s="122"/>
      <c r="E58" s="122"/>
      <c r="F58" s="121"/>
      <c r="G58" s="131"/>
      <c r="H58" s="121"/>
      <c r="I58" s="121"/>
      <c r="J58" s="121"/>
      <c r="K58" s="121"/>
      <c r="L58" s="119"/>
      <c r="O58" s="115"/>
      <c r="P58" s="100"/>
      <c r="Q58" s="120"/>
      <c r="R58" s="120"/>
      <c r="S58" s="100"/>
      <c r="T58" s="100"/>
      <c r="U58" s="100"/>
      <c r="V58" s="100"/>
      <c r="W58" s="100"/>
    </row>
    <row r="59" spans="1:23" ht="18.95" customHeight="1">
      <c r="A59" s="122"/>
      <c r="B59" s="122"/>
      <c r="C59" s="130"/>
      <c r="D59" s="122"/>
      <c r="E59" s="122"/>
      <c r="F59" s="121"/>
      <c r="G59" s="131"/>
      <c r="H59" s="121"/>
      <c r="I59" s="121"/>
      <c r="J59" s="121"/>
      <c r="K59" s="121"/>
      <c r="L59" s="119"/>
      <c r="O59" s="115"/>
      <c r="P59" s="100"/>
      <c r="Q59" s="120"/>
      <c r="R59" s="120"/>
      <c r="S59" s="100"/>
      <c r="T59" s="100"/>
      <c r="U59" s="100"/>
      <c r="V59" s="100"/>
      <c r="W59" s="100"/>
    </row>
    <row r="60" spans="1:23" ht="18.95" customHeight="1">
      <c r="A60" s="122"/>
      <c r="B60" s="122"/>
      <c r="C60" s="130"/>
      <c r="D60" s="122"/>
      <c r="E60" s="122"/>
      <c r="F60" s="121"/>
      <c r="G60" s="131"/>
      <c r="H60" s="121"/>
      <c r="I60" s="121"/>
      <c r="J60" s="121"/>
      <c r="K60" s="121"/>
      <c r="L60" s="119"/>
      <c r="O60" s="115"/>
      <c r="P60" s="100"/>
      <c r="Q60" s="120"/>
      <c r="R60" s="120"/>
      <c r="S60" s="100"/>
      <c r="T60" s="100"/>
      <c r="U60" s="100"/>
      <c r="V60" s="100"/>
      <c r="W60" s="100"/>
    </row>
    <row r="61" spans="1:23" ht="18.95" customHeight="1">
      <c r="A61" s="122"/>
      <c r="B61" s="122"/>
      <c r="C61" s="130"/>
      <c r="D61" s="122"/>
      <c r="E61" s="122"/>
      <c r="F61" s="121"/>
      <c r="G61" s="131"/>
      <c r="H61" s="121"/>
      <c r="I61" s="121"/>
      <c r="J61" s="121"/>
      <c r="K61" s="121"/>
      <c r="L61" s="119"/>
      <c r="O61" s="115"/>
      <c r="P61" s="100"/>
      <c r="Q61" s="120"/>
      <c r="R61" s="120"/>
      <c r="S61" s="100"/>
      <c r="T61" s="100"/>
      <c r="U61" s="100"/>
      <c r="V61" s="100"/>
      <c r="W61" s="100"/>
    </row>
    <row r="62" spans="1:23" ht="18.95" customHeight="1">
      <c r="A62" s="122"/>
      <c r="B62" s="122"/>
      <c r="C62" s="130"/>
      <c r="D62" s="122"/>
      <c r="E62" s="122"/>
      <c r="F62" s="121"/>
      <c r="G62" s="131"/>
      <c r="H62" s="121"/>
      <c r="I62" s="121"/>
      <c r="J62" s="121"/>
      <c r="K62" s="121"/>
      <c r="L62" s="119"/>
      <c r="O62" s="115"/>
      <c r="P62" s="100"/>
      <c r="Q62" s="120"/>
      <c r="R62" s="120"/>
      <c r="S62" s="100"/>
      <c r="T62" s="100"/>
      <c r="U62" s="100"/>
      <c r="V62" s="100"/>
      <c r="W62" s="100"/>
    </row>
    <row r="63" spans="1:23" ht="18.95" customHeight="1">
      <c r="A63" s="122"/>
      <c r="B63" s="122"/>
      <c r="C63" s="130"/>
      <c r="D63" s="122"/>
      <c r="E63" s="122"/>
      <c r="F63" s="121"/>
      <c r="G63" s="131"/>
      <c r="H63" s="121"/>
      <c r="I63" s="121"/>
      <c r="J63" s="121"/>
      <c r="K63" s="121"/>
      <c r="L63" s="119"/>
      <c r="O63" s="115"/>
      <c r="P63" s="100"/>
      <c r="Q63" s="120"/>
      <c r="R63" s="120"/>
      <c r="S63" s="100"/>
      <c r="T63" s="100"/>
      <c r="U63" s="100"/>
      <c r="V63" s="100"/>
      <c r="W63" s="100"/>
    </row>
    <row r="64" spans="1:23" ht="18.95" customHeight="1">
      <c r="A64" s="122"/>
      <c r="B64" s="122"/>
      <c r="C64" s="130"/>
      <c r="D64" s="122"/>
      <c r="E64" s="122"/>
      <c r="F64" s="121"/>
      <c r="G64" s="131"/>
      <c r="H64" s="121"/>
      <c r="I64" s="121"/>
      <c r="J64" s="121"/>
      <c r="K64" s="121"/>
      <c r="L64" s="119"/>
      <c r="O64" s="115"/>
      <c r="P64" s="100"/>
      <c r="Q64" s="120"/>
      <c r="R64" s="120"/>
      <c r="S64" s="100"/>
      <c r="T64" s="100"/>
      <c r="U64" s="100"/>
      <c r="V64" s="100"/>
      <c r="W64" s="100"/>
    </row>
    <row r="65" spans="1:23" ht="6" customHeight="1">
      <c r="A65" s="122"/>
      <c r="B65" s="122"/>
      <c r="C65" s="130"/>
      <c r="D65" s="122"/>
      <c r="E65" s="122"/>
      <c r="F65" s="121"/>
      <c r="G65" s="131"/>
      <c r="H65" s="121"/>
      <c r="I65" s="121"/>
      <c r="J65" s="121"/>
      <c r="K65" s="121"/>
      <c r="L65" s="119"/>
      <c r="O65" s="115"/>
      <c r="P65" s="100"/>
      <c r="Q65" s="120"/>
      <c r="R65" s="120"/>
      <c r="S65" s="100"/>
      <c r="T65" s="100"/>
      <c r="U65" s="100"/>
      <c r="V65" s="100"/>
      <c r="W65" s="100"/>
    </row>
    <row r="66" spans="1:23" ht="18.95" customHeight="1">
      <c r="A66" s="122"/>
      <c r="B66" s="122"/>
      <c r="C66" s="130"/>
      <c r="D66" s="122"/>
      <c r="E66" s="122"/>
      <c r="F66" s="121"/>
      <c r="G66" s="131"/>
      <c r="H66" s="121"/>
      <c r="I66" s="121"/>
      <c r="J66" s="121"/>
      <c r="K66" s="121"/>
      <c r="L66" s="119"/>
      <c r="O66" s="115"/>
      <c r="P66" s="100"/>
      <c r="Q66" s="120"/>
      <c r="R66" s="120"/>
      <c r="S66" s="100"/>
      <c r="T66" s="100"/>
      <c r="U66" s="100"/>
      <c r="V66" s="100"/>
      <c r="W66" s="100"/>
    </row>
    <row r="67" spans="1:23" ht="18.95" customHeight="1">
      <c r="A67" s="122"/>
      <c r="B67" s="122"/>
      <c r="C67" s="130"/>
      <c r="D67" s="122"/>
      <c r="E67" s="122"/>
      <c r="F67" s="121"/>
      <c r="G67" s="131"/>
      <c r="H67" s="121"/>
      <c r="I67" s="121"/>
      <c r="J67" s="121"/>
      <c r="K67" s="121"/>
      <c r="L67" s="119"/>
      <c r="O67" s="115"/>
      <c r="P67" s="100"/>
      <c r="Q67" s="120"/>
      <c r="R67" s="120"/>
      <c r="S67" s="100"/>
      <c r="T67" s="100"/>
      <c r="U67" s="100"/>
      <c r="V67" s="100"/>
      <c r="W67" s="100"/>
    </row>
    <row r="68" spans="1:23" ht="18.95" customHeight="1">
      <c r="A68" s="122"/>
      <c r="B68" s="122"/>
      <c r="C68" s="130"/>
      <c r="D68" s="122"/>
      <c r="E68" s="122"/>
      <c r="F68" s="121"/>
      <c r="G68" s="131"/>
      <c r="H68" s="121"/>
      <c r="I68" s="121"/>
      <c r="J68" s="121"/>
      <c r="K68" s="121"/>
      <c r="L68" s="119"/>
      <c r="O68" s="115"/>
      <c r="P68" s="100"/>
      <c r="Q68" s="120"/>
      <c r="R68" s="120"/>
      <c r="S68" s="100"/>
      <c r="T68" s="100"/>
      <c r="U68" s="100"/>
      <c r="V68" s="100"/>
      <c r="W68" s="100"/>
    </row>
    <row r="69" spans="1:23" ht="18.95" customHeight="1">
      <c r="A69" s="122"/>
      <c r="B69" s="122"/>
      <c r="C69" s="130"/>
      <c r="D69" s="122"/>
      <c r="E69" s="122"/>
      <c r="F69" s="121"/>
      <c r="G69" s="131"/>
      <c r="H69" s="121"/>
      <c r="I69" s="121"/>
      <c r="J69" s="121"/>
      <c r="K69" s="121"/>
      <c r="L69" s="119"/>
      <c r="O69" s="115"/>
      <c r="P69" s="100"/>
      <c r="Q69" s="120"/>
      <c r="R69" s="120"/>
      <c r="S69" s="100"/>
      <c r="T69" s="100"/>
      <c r="U69" s="100"/>
      <c r="V69" s="100"/>
      <c r="W69" s="100"/>
    </row>
    <row r="70" spans="1:23" ht="18.95" customHeight="1">
      <c r="A70" s="122"/>
      <c r="B70" s="122"/>
      <c r="C70" s="130"/>
      <c r="D70" s="122"/>
      <c r="E70" s="122"/>
      <c r="F70" s="121"/>
      <c r="G70" s="131"/>
      <c r="H70" s="121"/>
      <c r="I70" s="121"/>
      <c r="J70" s="121"/>
      <c r="K70" s="121"/>
      <c r="L70" s="119"/>
      <c r="O70" s="115"/>
      <c r="P70" s="100"/>
      <c r="Q70" s="120"/>
      <c r="R70" s="120"/>
      <c r="S70" s="100"/>
      <c r="T70" s="100"/>
      <c r="U70" s="100"/>
      <c r="V70" s="100"/>
      <c r="W70" s="100"/>
    </row>
    <row r="71" spans="1:23" ht="18.95" customHeight="1">
      <c r="A71" s="122"/>
      <c r="B71" s="122"/>
      <c r="C71" s="130"/>
      <c r="D71" s="122"/>
      <c r="E71" s="122"/>
      <c r="F71" s="121"/>
      <c r="G71" s="131"/>
      <c r="H71" s="121"/>
      <c r="I71" s="121"/>
      <c r="J71" s="121"/>
      <c r="K71" s="121"/>
      <c r="L71" s="119"/>
      <c r="O71" s="115"/>
      <c r="P71" s="100"/>
      <c r="Q71" s="120"/>
      <c r="R71" s="120"/>
      <c r="S71" s="100"/>
      <c r="T71" s="100"/>
      <c r="U71" s="100"/>
      <c r="V71" s="100"/>
      <c r="W71" s="100"/>
    </row>
    <row r="72" spans="1:23" ht="18.95" customHeight="1">
      <c r="A72" s="122"/>
      <c r="B72" s="122"/>
      <c r="C72" s="130"/>
      <c r="D72" s="122"/>
      <c r="E72" s="122"/>
      <c r="F72" s="121"/>
      <c r="G72" s="131"/>
      <c r="H72" s="121"/>
      <c r="I72" s="121"/>
      <c r="J72" s="121"/>
      <c r="K72" s="121"/>
      <c r="L72" s="119"/>
      <c r="O72" s="115"/>
      <c r="P72" s="100"/>
      <c r="Q72" s="120"/>
      <c r="R72" s="120"/>
      <c r="S72" s="100"/>
      <c r="T72" s="100"/>
      <c r="U72" s="100"/>
      <c r="V72" s="100"/>
      <c r="W72" s="100"/>
    </row>
    <row r="73" spans="1:23" ht="18.95" customHeight="1">
      <c r="A73" s="122"/>
      <c r="B73" s="122"/>
      <c r="C73" s="130"/>
      <c r="D73" s="122"/>
      <c r="E73" s="122"/>
      <c r="F73" s="121"/>
      <c r="G73" s="131"/>
      <c r="H73" s="121"/>
      <c r="I73" s="121"/>
      <c r="J73" s="121"/>
      <c r="K73" s="121"/>
      <c r="L73" s="119"/>
      <c r="O73" s="115"/>
      <c r="P73" s="100"/>
      <c r="Q73" s="120"/>
      <c r="R73" s="120"/>
      <c r="S73" s="100"/>
      <c r="T73" s="100"/>
      <c r="U73" s="100"/>
      <c r="V73" s="100"/>
      <c r="W73" s="100"/>
    </row>
    <row r="74" spans="1:23" ht="18.95" customHeight="1">
      <c r="A74" s="122"/>
      <c r="B74" s="122"/>
      <c r="C74" s="130"/>
      <c r="D74" s="122"/>
      <c r="E74" s="122"/>
      <c r="F74" s="121"/>
      <c r="G74" s="131"/>
      <c r="H74" s="121"/>
      <c r="I74" s="121"/>
      <c r="J74" s="121"/>
      <c r="K74" s="121"/>
      <c r="L74" s="119"/>
      <c r="O74" s="115"/>
      <c r="P74" s="100"/>
      <c r="Q74" s="120"/>
      <c r="R74" s="120"/>
      <c r="S74" s="100"/>
      <c r="T74" s="100"/>
      <c r="U74" s="100"/>
      <c r="V74" s="100"/>
      <c r="W74" s="100"/>
    </row>
    <row r="75" spans="1:23" ht="18.95" customHeight="1">
      <c r="A75" s="122"/>
      <c r="B75" s="122"/>
      <c r="C75" s="130"/>
      <c r="D75" s="122"/>
      <c r="E75" s="122"/>
      <c r="F75" s="121"/>
      <c r="G75" s="131"/>
      <c r="H75" s="121"/>
      <c r="I75" s="121"/>
      <c r="J75" s="121"/>
      <c r="K75" s="121"/>
      <c r="L75" s="119"/>
      <c r="O75" s="115"/>
      <c r="P75" s="100"/>
      <c r="Q75" s="120"/>
      <c r="R75" s="120"/>
      <c r="S75" s="100"/>
      <c r="T75" s="100"/>
      <c r="U75" s="100"/>
      <c r="V75" s="100"/>
      <c r="W75" s="100"/>
    </row>
    <row r="76" spans="1:23" s="91" customFormat="1" ht="24" customHeight="1">
      <c r="A76" s="246" t="s">
        <v>101</v>
      </c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90"/>
      <c r="O76" s="143"/>
      <c r="P76" s="144"/>
      <c r="Q76" s="145"/>
      <c r="R76" s="145"/>
      <c r="S76" s="144"/>
      <c r="T76" s="144"/>
      <c r="U76" s="144"/>
      <c r="V76" s="144"/>
      <c r="W76" s="144"/>
    </row>
    <row r="80" spans="1:23" ht="21.4" customHeight="1"/>
    <row r="385" spans="1:28" s="146" customFormat="1" ht="24" customHeight="1">
      <c r="A385" s="99"/>
      <c r="B385" s="99"/>
      <c r="C385" s="95"/>
      <c r="D385" s="96"/>
      <c r="E385" s="101"/>
      <c r="G385" s="101"/>
      <c r="H385" s="147"/>
      <c r="I385" s="147"/>
      <c r="J385" s="147"/>
      <c r="K385" s="147"/>
      <c r="L385" s="147"/>
      <c r="M385" s="98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99"/>
      <c r="Z385" s="99"/>
      <c r="AA385" s="99"/>
      <c r="AB385" s="99"/>
    </row>
  </sheetData>
  <mergeCells count="18">
    <mergeCell ref="A38:L38"/>
    <mergeCell ref="A76:L76"/>
    <mergeCell ref="A41:L41"/>
    <mergeCell ref="A42:L42"/>
    <mergeCell ref="A43:L43"/>
    <mergeCell ref="A44:L44"/>
    <mergeCell ref="F46:L46"/>
    <mergeCell ref="F47:H47"/>
    <mergeCell ref="J47:L47"/>
    <mergeCell ref="C48:D48"/>
    <mergeCell ref="A3:L3"/>
    <mergeCell ref="C10:D10"/>
    <mergeCell ref="A4:L4"/>
    <mergeCell ref="A5:L5"/>
    <mergeCell ref="A6:L6"/>
    <mergeCell ref="F8:L8"/>
    <mergeCell ref="F9:H9"/>
    <mergeCell ref="J9:L9"/>
  </mergeCells>
  <pageMargins left="1.1023622047244095" right="0.39370078740157483" top="0.51181102362204722" bottom="1.1811023622047245" header="0.51181102362204722" footer="0.51181102362204722"/>
  <pageSetup paperSize="9" firstPageNumber="4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view="pageBreakPreview" topLeftCell="A10" zoomScale="130" zoomScaleNormal="100" zoomScaleSheetLayoutView="130" workbookViewId="0">
      <selection activeCell="B20" sqref="B20"/>
    </sheetView>
  </sheetViews>
  <sheetFormatPr defaultRowHeight="23.1" customHeight="1"/>
  <cols>
    <col min="1" max="1" width="53.7109375" style="88" customWidth="1"/>
    <col min="2" max="2" width="5.42578125" style="88" customWidth="1"/>
    <col min="3" max="3" width="1.42578125" style="88" customWidth="1"/>
    <col min="4" max="4" width="10.7109375" style="88" customWidth="1"/>
    <col min="5" max="5" width="0.7109375" style="89" customWidth="1"/>
    <col min="6" max="6" width="10.7109375" style="89" customWidth="1"/>
    <col min="7" max="7" width="0.7109375" style="89" customWidth="1"/>
    <col min="8" max="8" width="10.7109375" style="88" customWidth="1"/>
    <col min="9" max="9" width="0.7109375" style="88" customWidth="1"/>
    <col min="10" max="10" width="10.7109375" style="88" customWidth="1"/>
    <col min="11" max="11" width="0.7109375" style="88" customWidth="1"/>
    <col min="12" max="12" width="10.7109375" style="88" customWidth="1"/>
    <col min="13" max="13" width="0.7109375" style="88" customWidth="1"/>
    <col min="14" max="14" width="10.7109375" style="88" customWidth="1"/>
    <col min="15" max="15" width="0.7109375" style="88" customWidth="1"/>
    <col min="16" max="16" width="10.7109375" style="88" customWidth="1"/>
    <col min="17" max="17" width="14.140625" style="88" customWidth="1"/>
    <col min="18" max="18" width="14.28515625" style="88" customWidth="1"/>
    <col min="19" max="19" width="10.7109375" style="88" customWidth="1"/>
    <col min="20" max="20" width="12" style="88" bestFit="1" customWidth="1"/>
    <col min="21" max="16384" width="9.140625" style="88"/>
  </cols>
  <sheetData>
    <row r="1" spans="1:16" ht="22.15" customHeight="1">
      <c r="L1" s="171"/>
      <c r="M1" s="171"/>
      <c r="N1" s="172" t="s">
        <v>96</v>
      </c>
    </row>
    <row r="2" spans="1:16" ht="22.15" customHeight="1">
      <c r="L2" s="171"/>
      <c r="M2" s="171"/>
      <c r="N2" s="172" t="s">
        <v>97</v>
      </c>
    </row>
    <row r="3" spans="1:16" s="81" customFormat="1" ht="22.15" customHeight="1">
      <c r="A3" s="249" t="s">
        <v>79</v>
      </c>
      <c r="B3" s="249"/>
      <c r="C3" s="249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s="81" customFormat="1" ht="22.15" customHeight="1">
      <c r="A4" s="252" t="s">
        <v>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s="81" customFormat="1" ht="22.15" customHeight="1">
      <c r="A5" s="253" t="s">
        <v>152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</row>
    <row r="6" spans="1:16" s="81" customFormat="1" ht="22.15" customHeight="1">
      <c r="A6" s="254" t="s">
        <v>159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</row>
    <row r="7" spans="1:16" s="81" customFormat="1" ht="19.149999999999999" customHeight="1">
      <c r="A7" s="208"/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</row>
    <row r="8" spans="1:16" ht="16.899999999999999" customHeight="1">
      <c r="D8" s="255" t="s">
        <v>107</v>
      </c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</row>
    <row r="9" spans="1:16" ht="16.899999999999999" customHeight="1">
      <c r="A9" s="196"/>
      <c r="B9" s="196"/>
      <c r="C9" s="196"/>
      <c r="D9" s="256" t="s">
        <v>1</v>
      </c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</row>
    <row r="10" spans="1:16" ht="16.899999999999999" customHeight="1">
      <c r="D10" s="248" t="s">
        <v>78</v>
      </c>
      <c r="E10" s="248"/>
      <c r="F10" s="248"/>
      <c r="G10" s="248"/>
      <c r="H10" s="248"/>
      <c r="I10" s="248"/>
      <c r="J10" s="248"/>
      <c r="K10" s="248"/>
      <c r="L10" s="248"/>
      <c r="M10" s="197"/>
      <c r="N10" s="198" t="s">
        <v>45</v>
      </c>
      <c r="O10" s="199"/>
      <c r="P10" s="198" t="s">
        <v>50</v>
      </c>
    </row>
    <row r="11" spans="1:16" ht="16.899999999999999" customHeight="1">
      <c r="D11" s="200" t="s">
        <v>20</v>
      </c>
      <c r="E11" s="200"/>
      <c r="F11" s="198" t="s">
        <v>46</v>
      </c>
      <c r="G11" s="200"/>
      <c r="H11" s="248" t="s">
        <v>26</v>
      </c>
      <c r="I11" s="248"/>
      <c r="J11" s="248"/>
      <c r="K11" s="201"/>
      <c r="L11" s="200" t="s">
        <v>44</v>
      </c>
      <c r="M11" s="197"/>
      <c r="N11" s="198" t="s">
        <v>49</v>
      </c>
      <c r="O11" s="199"/>
      <c r="P11" s="200" t="s">
        <v>56</v>
      </c>
    </row>
    <row r="12" spans="1:16" ht="16.899999999999999" customHeight="1">
      <c r="D12" s="200" t="s">
        <v>51</v>
      </c>
      <c r="E12" s="200"/>
      <c r="F12" s="200" t="s">
        <v>52</v>
      </c>
      <c r="G12" s="200"/>
      <c r="H12" s="200" t="s">
        <v>47</v>
      </c>
      <c r="I12" s="203"/>
      <c r="J12" s="200" t="s">
        <v>28</v>
      </c>
      <c r="K12" s="203"/>
      <c r="L12" s="200" t="s">
        <v>48</v>
      </c>
      <c r="M12" s="197"/>
      <c r="N12" s="200" t="s">
        <v>55</v>
      </c>
      <c r="O12" s="200"/>
      <c r="P12" s="198"/>
    </row>
    <row r="13" spans="1:16" s="198" customFormat="1" ht="16.899999999999999" customHeight="1">
      <c r="B13" s="257" t="s">
        <v>3</v>
      </c>
      <c r="C13" s="257"/>
      <c r="D13" s="202"/>
      <c r="F13" s="202"/>
      <c r="G13" s="200"/>
      <c r="H13" s="202" t="s">
        <v>53</v>
      </c>
      <c r="I13" s="200"/>
      <c r="J13" s="202"/>
      <c r="K13" s="203"/>
      <c r="L13" s="202" t="s">
        <v>54</v>
      </c>
      <c r="M13" s="200"/>
      <c r="N13" s="202"/>
      <c r="P13" s="202"/>
    </row>
    <row r="14" spans="1:16" s="198" customFormat="1" ht="16.899999999999999" customHeight="1">
      <c r="A14" s="168" t="s">
        <v>160</v>
      </c>
      <c r="B14" s="204"/>
      <c r="C14" s="204"/>
      <c r="D14" s="225">
        <v>105000</v>
      </c>
      <c r="E14" s="225"/>
      <c r="F14" s="225">
        <v>70000</v>
      </c>
      <c r="G14" s="225"/>
      <c r="H14" s="225">
        <v>20000</v>
      </c>
      <c r="I14" s="216"/>
      <c r="J14" s="219">
        <v>325929</v>
      </c>
      <c r="K14" s="217"/>
      <c r="L14" s="219">
        <v>520929</v>
      </c>
      <c r="M14" s="217"/>
      <c r="N14" s="219">
        <v>26033</v>
      </c>
      <c r="O14" s="217"/>
      <c r="P14" s="219">
        <v>546962</v>
      </c>
    </row>
    <row r="15" spans="1:16" ht="16.899999999999999" customHeight="1">
      <c r="A15" s="168" t="s">
        <v>93</v>
      </c>
      <c r="B15" s="168"/>
      <c r="C15" s="168"/>
      <c r="D15" s="153"/>
      <c r="E15" s="200"/>
      <c r="F15" s="154"/>
      <c r="G15" s="200"/>
      <c r="H15" s="154"/>
      <c r="I15" s="153"/>
      <c r="J15" s="154"/>
      <c r="K15" s="153"/>
      <c r="L15" s="154"/>
      <c r="M15" s="153"/>
      <c r="N15" s="153"/>
      <c r="O15" s="153"/>
      <c r="P15" s="154"/>
    </row>
    <row r="16" spans="1:16" ht="16.899999999999999" customHeight="1">
      <c r="A16" s="204" t="s">
        <v>167</v>
      </c>
      <c r="B16" s="204"/>
      <c r="C16" s="204"/>
      <c r="D16" s="154">
        <v>0</v>
      </c>
      <c r="E16" s="200"/>
      <c r="F16" s="154">
        <v>0</v>
      </c>
      <c r="G16" s="200"/>
      <c r="H16" s="154">
        <v>0</v>
      </c>
      <c r="I16" s="154"/>
      <c r="J16" s="154">
        <v>-3053</v>
      </c>
      <c r="K16" s="154"/>
      <c r="L16" s="203">
        <v>-3053</v>
      </c>
      <c r="M16" s="154"/>
      <c r="N16" s="154">
        <v>-1</v>
      </c>
      <c r="O16" s="154"/>
      <c r="P16" s="154">
        <v>-3054</v>
      </c>
    </row>
    <row r="17" spans="1:20" ht="16.899999999999999" customHeight="1">
      <c r="A17" s="168" t="s">
        <v>95</v>
      </c>
      <c r="B17" s="168"/>
      <c r="C17" s="168"/>
      <c r="D17" s="205">
        <v>0</v>
      </c>
      <c r="E17" s="200"/>
      <c r="F17" s="205">
        <v>0</v>
      </c>
      <c r="G17" s="200"/>
      <c r="H17" s="205">
        <v>0</v>
      </c>
      <c r="I17" s="153"/>
      <c r="J17" s="206">
        <v>0</v>
      </c>
      <c r="K17" s="153"/>
      <c r="L17" s="206">
        <v>0</v>
      </c>
      <c r="M17" s="153"/>
      <c r="N17" s="205">
        <v>0</v>
      </c>
      <c r="O17" s="153"/>
      <c r="P17" s="205">
        <v>0</v>
      </c>
    </row>
    <row r="18" spans="1:20" ht="16.899999999999999" customHeight="1" thickBot="1">
      <c r="A18" s="168" t="s">
        <v>161</v>
      </c>
      <c r="B18" s="168"/>
      <c r="C18" s="168"/>
      <c r="D18" s="228">
        <v>105000</v>
      </c>
      <c r="E18" s="225"/>
      <c r="F18" s="228">
        <v>70000</v>
      </c>
      <c r="G18" s="225"/>
      <c r="H18" s="228">
        <v>20000</v>
      </c>
      <c r="I18" s="154"/>
      <c r="J18" s="207">
        <v>322876</v>
      </c>
      <c r="K18" s="153"/>
      <c r="L18" s="207">
        <v>517876</v>
      </c>
      <c r="M18" s="153"/>
      <c r="N18" s="207">
        <v>26032</v>
      </c>
      <c r="O18" s="153"/>
      <c r="P18" s="207">
        <v>543908</v>
      </c>
      <c r="T18" s="88">
        <f>L18-งบแสดงฐานะการเงิน!G92</f>
        <v>0</v>
      </c>
    </row>
    <row r="19" spans="1:20" ht="16.899999999999999" customHeight="1" thickTop="1">
      <c r="A19" s="168"/>
      <c r="B19" s="168"/>
      <c r="C19" s="168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</row>
    <row r="20" spans="1:20" ht="16.899999999999999" customHeight="1">
      <c r="A20" s="168" t="s">
        <v>142</v>
      </c>
      <c r="B20" s="168"/>
      <c r="C20" s="168"/>
      <c r="D20" s="225">
        <v>105000</v>
      </c>
      <c r="E20" s="225"/>
      <c r="F20" s="225">
        <v>70000</v>
      </c>
      <c r="G20" s="225"/>
      <c r="H20" s="225">
        <v>20000</v>
      </c>
      <c r="I20" s="216"/>
      <c r="J20" s="216">
        <v>327677</v>
      </c>
      <c r="K20" s="216"/>
      <c r="L20" s="216">
        <v>522677</v>
      </c>
      <c r="M20" s="216"/>
      <c r="N20" s="216">
        <v>25175</v>
      </c>
      <c r="O20" s="216"/>
      <c r="P20" s="216">
        <v>547852</v>
      </c>
    </row>
    <row r="21" spans="1:20" ht="16.899999999999999" customHeight="1">
      <c r="A21" s="168" t="s">
        <v>93</v>
      </c>
      <c r="B21" s="168"/>
      <c r="C21" s="168"/>
      <c r="D21" s="153"/>
      <c r="E21" s="200"/>
      <c r="F21" s="154"/>
      <c r="G21" s="200"/>
      <c r="H21" s="154"/>
      <c r="I21" s="153"/>
      <c r="J21" s="154"/>
      <c r="K21" s="153"/>
      <c r="L21" s="154"/>
      <c r="M21" s="153"/>
      <c r="N21" s="153"/>
      <c r="O21" s="153"/>
      <c r="P21" s="154"/>
    </row>
    <row r="22" spans="1:20" ht="16.899999999999999" customHeight="1">
      <c r="A22" s="204" t="s">
        <v>94</v>
      </c>
      <c r="B22" s="204"/>
      <c r="C22" s="204"/>
      <c r="D22" s="154">
        <v>0</v>
      </c>
      <c r="E22" s="200"/>
      <c r="F22" s="154">
        <v>0</v>
      </c>
      <c r="G22" s="200"/>
      <c r="H22" s="154">
        <v>0</v>
      </c>
      <c r="I22" s="154"/>
      <c r="J22" s="154">
        <v>4321</v>
      </c>
      <c r="K22" s="154"/>
      <c r="L22" s="203">
        <v>4321</v>
      </c>
      <c r="M22" s="154"/>
      <c r="N22" s="154">
        <v>175</v>
      </c>
      <c r="O22" s="154"/>
      <c r="P22" s="154">
        <v>4496</v>
      </c>
    </row>
    <row r="23" spans="1:20" ht="16.899999999999999" customHeight="1">
      <c r="A23" s="168" t="s">
        <v>95</v>
      </c>
      <c r="B23" s="168"/>
      <c r="C23" s="168"/>
      <c r="D23" s="205">
        <v>0</v>
      </c>
      <c r="E23" s="200"/>
      <c r="F23" s="205">
        <v>0</v>
      </c>
      <c r="G23" s="200"/>
      <c r="H23" s="205">
        <v>0</v>
      </c>
      <c r="I23" s="153"/>
      <c r="J23" s="206">
        <v>0</v>
      </c>
      <c r="K23" s="153"/>
      <c r="L23" s="206">
        <v>0</v>
      </c>
      <c r="M23" s="153"/>
      <c r="N23" s="205">
        <v>0</v>
      </c>
      <c r="O23" s="153"/>
      <c r="P23" s="205">
        <v>0</v>
      </c>
    </row>
    <row r="24" spans="1:20" ht="16.899999999999999" customHeight="1" thickBot="1">
      <c r="A24" s="168" t="s">
        <v>143</v>
      </c>
      <c r="B24" s="168"/>
      <c r="C24" s="168"/>
      <c r="D24" s="207">
        <v>105000</v>
      </c>
      <c r="E24" s="154"/>
      <c r="F24" s="207">
        <v>70000</v>
      </c>
      <c r="G24" s="154"/>
      <c r="H24" s="207">
        <v>20000</v>
      </c>
      <c r="I24" s="154"/>
      <c r="J24" s="207">
        <v>331998</v>
      </c>
      <c r="K24" s="153"/>
      <c r="L24" s="207">
        <v>526998</v>
      </c>
      <c r="M24" s="153"/>
      <c r="N24" s="207">
        <v>25350</v>
      </c>
      <c r="O24" s="153"/>
      <c r="P24" s="207">
        <v>552348</v>
      </c>
    </row>
    <row r="25" spans="1:20" ht="16.5" customHeight="1" thickTop="1">
      <c r="A25" s="168"/>
      <c r="B25" s="168"/>
      <c r="C25" s="168"/>
      <c r="D25" s="154"/>
      <c r="E25" s="154"/>
      <c r="F25" s="154"/>
      <c r="G25" s="154"/>
      <c r="H25" s="154"/>
      <c r="I25" s="154"/>
      <c r="J25" s="154"/>
      <c r="K25" s="153"/>
      <c r="L25" s="154"/>
      <c r="M25" s="153"/>
      <c r="N25" s="154"/>
      <c r="O25" s="153"/>
      <c r="P25" s="154"/>
    </row>
    <row r="26" spans="1:20" ht="16.5" customHeight="1">
      <c r="A26" s="168"/>
      <c r="B26" s="168"/>
      <c r="C26" s="168"/>
      <c r="D26" s="154"/>
      <c r="E26" s="154"/>
      <c r="F26" s="154"/>
      <c r="G26" s="154"/>
      <c r="H26" s="154"/>
      <c r="I26" s="154"/>
      <c r="J26" s="154"/>
      <c r="K26" s="153"/>
      <c r="L26" s="154"/>
      <c r="M26" s="153"/>
      <c r="N26" s="154"/>
      <c r="O26" s="153"/>
      <c r="P26" s="154"/>
    </row>
    <row r="27" spans="1:20" ht="13.5" customHeight="1">
      <c r="D27" s="154"/>
      <c r="E27" s="154"/>
      <c r="F27" s="154"/>
      <c r="G27" s="154"/>
      <c r="H27" s="154"/>
      <c r="I27" s="154"/>
      <c r="J27" s="154"/>
      <c r="K27" s="153"/>
      <c r="L27" s="154"/>
      <c r="M27" s="153"/>
      <c r="N27" s="154"/>
      <c r="O27" s="153"/>
      <c r="P27" s="154"/>
    </row>
    <row r="28" spans="1:20" s="81" customFormat="1" ht="22.7" customHeight="1">
      <c r="A28" s="251" t="s">
        <v>101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</row>
    <row r="31" spans="1:20" ht="23.1" customHeight="1">
      <c r="E31" s="88"/>
      <c r="F31" s="88"/>
      <c r="G31" s="88"/>
    </row>
    <row r="40" spans="1:1" ht="21.4" customHeight="1"/>
    <row r="45" spans="1:1" ht="23.1" customHeight="1">
      <c r="A45" s="88" t="s">
        <v>138</v>
      </c>
    </row>
    <row r="46" spans="1:1" ht="23.1" customHeight="1">
      <c r="A46" s="88" t="s">
        <v>13</v>
      </c>
    </row>
    <row r="74" ht="21.4" customHeight="1"/>
  </sheetData>
  <mergeCells count="10">
    <mergeCell ref="H11:J11"/>
    <mergeCell ref="A3:P3"/>
    <mergeCell ref="D10:L10"/>
    <mergeCell ref="A28:P28"/>
    <mergeCell ref="A4:P4"/>
    <mergeCell ref="A5:P5"/>
    <mergeCell ref="A6:P6"/>
    <mergeCell ref="D8:P8"/>
    <mergeCell ref="D9:P9"/>
    <mergeCell ref="B13:C13"/>
  </mergeCells>
  <printOptions horizontalCentered="1"/>
  <pageMargins left="0.98425196850393704" right="0.39370078740157483" top="0.59055118110236227" bottom="0.78740157480314965" header="0.51181102362204722" footer="0.51181102362204722"/>
  <pageSetup paperSize="9" firstPageNumber="5" orientation="landscape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view="pageBreakPreview" zoomScale="115" zoomScaleNormal="110" zoomScaleSheetLayoutView="115" workbookViewId="0">
      <selection activeCell="N10" sqref="N10"/>
    </sheetView>
  </sheetViews>
  <sheetFormatPr defaultRowHeight="21"/>
  <cols>
    <col min="1" max="1" width="49.28515625" style="42" customWidth="1"/>
    <col min="2" max="2" width="5.28515625" style="42" customWidth="1"/>
    <col min="3" max="3" width="2.28515625" style="42" customWidth="1"/>
    <col min="4" max="4" width="15.7109375" style="42" customWidth="1"/>
    <col min="5" max="5" width="0.85546875" style="43" customWidth="1"/>
    <col min="6" max="6" width="15.7109375" style="43" customWidth="1"/>
    <col min="7" max="7" width="0.85546875" style="43" customWidth="1"/>
    <col min="8" max="8" width="15.7109375" style="42" customWidth="1"/>
    <col min="9" max="9" width="0.85546875" style="42" customWidth="1"/>
    <col min="10" max="10" width="15.7109375" style="42" customWidth="1"/>
    <col min="11" max="11" width="0.85546875" style="42" customWidth="1"/>
    <col min="12" max="12" width="15.7109375" style="42" customWidth="1"/>
    <col min="13" max="13" width="14.140625" style="42" customWidth="1"/>
    <col min="14" max="14" width="14.28515625" style="42" customWidth="1"/>
    <col min="15" max="15" width="3" style="42" customWidth="1"/>
    <col min="16" max="16" width="10.7109375" style="42" customWidth="1"/>
    <col min="17" max="16384" width="9.140625" style="42"/>
  </cols>
  <sheetData>
    <row r="1" spans="1:16" s="211" customFormat="1" ht="22.15" customHeight="1">
      <c r="C1" s="212"/>
      <c r="D1" s="212"/>
      <c r="E1" s="212"/>
      <c r="J1" s="172" t="s">
        <v>96</v>
      </c>
      <c r="M1" s="209"/>
    </row>
    <row r="2" spans="1:16" s="211" customFormat="1" ht="22.15" customHeight="1">
      <c r="C2" s="212"/>
      <c r="D2" s="212"/>
      <c r="E2" s="212"/>
      <c r="J2" s="172" t="s">
        <v>97</v>
      </c>
      <c r="M2" s="209"/>
    </row>
    <row r="3" spans="1:16" s="211" customFormat="1" ht="22.15" customHeight="1">
      <c r="A3" s="249" t="s">
        <v>80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10"/>
      <c r="N3" s="210"/>
      <c r="O3" s="210"/>
      <c r="P3" s="210"/>
    </row>
    <row r="4" spans="1:16" s="211" customFormat="1" ht="22.15" customHeight="1">
      <c r="A4" s="258" t="s">
        <v>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s="211" customFormat="1" ht="22.15" customHeight="1">
      <c r="A5" s="258" t="s">
        <v>153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</row>
    <row r="6" spans="1:16" s="211" customFormat="1" ht="22.15" customHeight="1">
      <c r="A6" s="258" t="s">
        <v>159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185" customFormat="1" ht="16.899999999999999" customHeight="1">
      <c r="D7" s="259" t="s">
        <v>107</v>
      </c>
      <c r="E7" s="259"/>
      <c r="F7" s="259"/>
      <c r="G7" s="259"/>
      <c r="H7" s="259"/>
      <c r="I7" s="259"/>
      <c r="J7" s="259"/>
      <c r="K7" s="259"/>
      <c r="L7" s="259"/>
    </row>
    <row r="8" spans="1:16" s="186" customFormat="1" ht="16.899999999999999" customHeight="1">
      <c r="D8" s="260" t="s">
        <v>2</v>
      </c>
      <c r="E8" s="260"/>
      <c r="F8" s="260"/>
      <c r="G8" s="260"/>
      <c r="H8" s="260"/>
      <c r="I8" s="260"/>
      <c r="J8" s="260"/>
      <c r="K8" s="260"/>
      <c r="L8" s="260"/>
    </row>
    <row r="9" spans="1:16" s="186" customFormat="1" ht="16.899999999999999" customHeight="1">
      <c r="D9" s="186" t="s">
        <v>20</v>
      </c>
      <c r="E9" s="188"/>
      <c r="F9" s="188" t="s">
        <v>46</v>
      </c>
      <c r="H9" s="262" t="s">
        <v>26</v>
      </c>
      <c r="I9" s="262"/>
      <c r="J9" s="262"/>
      <c r="L9" s="188" t="s">
        <v>50</v>
      </c>
    </row>
    <row r="10" spans="1:16" s="186" customFormat="1" ht="18" customHeight="1">
      <c r="D10" s="186" t="s">
        <v>51</v>
      </c>
      <c r="E10" s="188"/>
      <c r="F10" s="186" t="s">
        <v>52</v>
      </c>
      <c r="G10" s="188"/>
      <c r="H10" s="186" t="s">
        <v>47</v>
      </c>
      <c r="I10" s="188"/>
      <c r="J10" s="186" t="s">
        <v>28</v>
      </c>
      <c r="L10" s="186" t="s">
        <v>56</v>
      </c>
    </row>
    <row r="11" spans="1:16" s="186" customFormat="1" ht="16.899999999999999" customHeight="1">
      <c r="B11" s="261" t="s">
        <v>3</v>
      </c>
      <c r="C11" s="261"/>
      <c r="D11" s="187"/>
      <c r="F11" s="187"/>
      <c r="G11" s="188"/>
      <c r="H11" s="187" t="s">
        <v>53</v>
      </c>
      <c r="J11" s="187"/>
      <c r="K11" s="188"/>
      <c r="L11" s="187"/>
    </row>
    <row r="12" spans="1:16" s="185" customFormat="1" ht="16.899999999999999" customHeight="1">
      <c r="A12" s="189" t="s">
        <v>160</v>
      </c>
      <c r="B12" s="189"/>
      <c r="C12" s="190"/>
      <c r="D12" s="220"/>
      <c r="E12" s="218"/>
      <c r="F12" s="220"/>
      <c r="G12" s="218"/>
      <c r="H12" s="220"/>
      <c r="I12" s="218"/>
      <c r="J12" s="221"/>
      <c r="K12" s="46"/>
      <c r="L12" s="221"/>
      <c r="M12" s="191"/>
      <c r="N12" s="191"/>
    </row>
    <row r="13" spans="1:16" s="185" customFormat="1" ht="16.899999999999999" customHeight="1">
      <c r="A13" s="189" t="s">
        <v>93</v>
      </c>
      <c r="B13" s="189"/>
      <c r="D13" s="223">
        <v>105000</v>
      </c>
      <c r="E13" s="224"/>
      <c r="F13" s="223">
        <v>70000</v>
      </c>
      <c r="G13" s="224"/>
      <c r="H13" s="223">
        <v>20000</v>
      </c>
      <c r="I13" s="224"/>
      <c r="J13" s="185">
        <v>275187</v>
      </c>
      <c r="K13" s="47"/>
      <c r="L13" s="47">
        <v>470187</v>
      </c>
      <c r="M13" s="191"/>
      <c r="N13" s="191"/>
    </row>
    <row r="14" spans="1:16" s="185" customFormat="1" ht="16.899999999999999" customHeight="1">
      <c r="A14" s="189" t="s">
        <v>167</v>
      </c>
      <c r="B14" s="189"/>
      <c r="D14" s="47">
        <v>0</v>
      </c>
      <c r="F14" s="47">
        <v>0</v>
      </c>
      <c r="H14" s="47">
        <v>0</v>
      </c>
      <c r="J14" s="47">
        <v>-3041</v>
      </c>
      <c r="K14" s="47"/>
      <c r="L14" s="47">
        <v>-3041</v>
      </c>
      <c r="M14" s="191"/>
      <c r="N14" s="191"/>
    </row>
    <row r="15" spans="1:16" s="185" customFormat="1" ht="16.899999999999999" customHeight="1">
      <c r="A15" s="189" t="s">
        <v>95</v>
      </c>
      <c r="B15" s="189"/>
      <c r="D15" s="192">
        <v>0</v>
      </c>
      <c r="F15" s="192">
        <v>0</v>
      </c>
      <c r="H15" s="192">
        <v>0</v>
      </c>
      <c r="J15" s="192">
        <v>0</v>
      </c>
      <c r="K15" s="47"/>
      <c r="L15" s="192">
        <v>0</v>
      </c>
      <c r="M15" s="191"/>
      <c r="N15" s="191"/>
    </row>
    <row r="16" spans="1:16" s="185" customFormat="1" ht="16.899999999999999" customHeight="1" thickBot="1">
      <c r="A16" s="189" t="s">
        <v>161</v>
      </c>
      <c r="B16" s="189"/>
      <c r="D16" s="229">
        <v>105000</v>
      </c>
      <c r="E16" s="224"/>
      <c r="F16" s="229">
        <v>70000</v>
      </c>
      <c r="G16" s="224"/>
      <c r="H16" s="229">
        <v>20000</v>
      </c>
      <c r="J16" s="194">
        <v>272146</v>
      </c>
      <c r="K16" s="47"/>
      <c r="L16" s="194">
        <v>467146</v>
      </c>
      <c r="M16" s="191"/>
      <c r="N16" s="191"/>
    </row>
    <row r="17" spans="1:14" s="185" customFormat="1" ht="16.899999999999999" customHeight="1" thickTop="1">
      <c r="A17" s="189"/>
      <c r="B17" s="189"/>
      <c r="D17" s="47"/>
      <c r="F17" s="47"/>
      <c r="H17" s="47"/>
      <c r="J17" s="47"/>
      <c r="K17" s="47"/>
      <c r="L17" s="47"/>
      <c r="M17" s="191"/>
      <c r="N17" s="191"/>
    </row>
    <row r="18" spans="1:14" s="190" customFormat="1" ht="16.899999999999999" customHeight="1">
      <c r="A18" s="189" t="s">
        <v>142</v>
      </c>
      <c r="B18" s="189"/>
      <c r="C18" s="185"/>
      <c r="D18" s="223">
        <v>105000</v>
      </c>
      <c r="E18" s="224"/>
      <c r="F18" s="223">
        <v>70000</v>
      </c>
      <c r="G18" s="224"/>
      <c r="H18" s="223">
        <v>20000</v>
      </c>
      <c r="I18" s="224"/>
      <c r="J18" s="47">
        <v>279486</v>
      </c>
      <c r="K18" s="47"/>
      <c r="L18" s="47">
        <v>474486</v>
      </c>
    </row>
    <row r="19" spans="1:14" s="185" customFormat="1" ht="16.899999999999999" customHeight="1">
      <c r="A19" s="189" t="s">
        <v>93</v>
      </c>
      <c r="B19" s="195"/>
      <c r="D19" s="47"/>
      <c r="H19" s="47"/>
      <c r="K19" s="47"/>
      <c r="L19" s="47"/>
      <c r="M19" s="191"/>
      <c r="N19" s="191"/>
    </row>
    <row r="20" spans="1:14" s="185" customFormat="1" ht="16.899999999999999" customHeight="1">
      <c r="A20" s="189" t="s">
        <v>94</v>
      </c>
      <c r="B20" s="189"/>
      <c r="D20" s="47">
        <v>0</v>
      </c>
      <c r="F20" s="185">
        <v>0</v>
      </c>
      <c r="H20" s="47">
        <v>0</v>
      </c>
      <c r="J20" s="47">
        <v>3794</v>
      </c>
      <c r="K20" s="47"/>
      <c r="L20" s="47">
        <v>3794</v>
      </c>
      <c r="M20" s="191"/>
      <c r="N20" s="191"/>
    </row>
    <row r="21" spans="1:14" s="185" customFormat="1" ht="16.5" customHeight="1">
      <c r="A21" s="189" t="s">
        <v>95</v>
      </c>
      <c r="B21" s="189"/>
      <c r="D21" s="192">
        <v>0</v>
      </c>
      <c r="F21" s="193">
        <v>0</v>
      </c>
      <c r="H21" s="192">
        <v>0</v>
      </c>
      <c r="J21" s="192">
        <v>0</v>
      </c>
      <c r="K21" s="47"/>
      <c r="L21" s="192">
        <v>0</v>
      </c>
      <c r="M21" s="191"/>
      <c r="N21" s="191"/>
    </row>
    <row r="22" spans="1:14" s="185" customFormat="1" ht="16.899999999999999" customHeight="1" thickBot="1">
      <c r="A22" s="189" t="s">
        <v>143</v>
      </c>
      <c r="B22" s="189"/>
      <c r="D22" s="194">
        <v>105000</v>
      </c>
      <c r="F22" s="194">
        <v>70000</v>
      </c>
      <c r="H22" s="194">
        <v>20000</v>
      </c>
      <c r="I22" s="190"/>
      <c r="J22" s="194">
        <v>283280</v>
      </c>
      <c r="K22" s="46"/>
      <c r="L22" s="194">
        <v>478280</v>
      </c>
      <c r="M22" s="191"/>
      <c r="N22" s="191"/>
    </row>
    <row r="23" spans="1:14" s="155" customFormat="1" ht="16.5" customHeight="1" thickTop="1">
      <c r="A23" s="169"/>
      <c r="B23" s="156"/>
      <c r="D23" s="157"/>
      <c r="F23" s="157"/>
      <c r="H23" s="157"/>
      <c r="I23" s="159"/>
      <c r="J23" s="157"/>
      <c r="K23" s="160"/>
      <c r="L23" s="157"/>
      <c r="M23" s="158"/>
      <c r="N23" s="158"/>
    </row>
    <row r="24" spans="1:14" s="155" customFormat="1" ht="16.5" customHeight="1">
      <c r="A24" s="169"/>
      <c r="B24" s="156"/>
      <c r="D24" s="157"/>
      <c r="F24" s="157"/>
      <c r="H24" s="157"/>
      <c r="I24" s="159"/>
      <c r="J24" s="157"/>
      <c r="K24" s="160"/>
      <c r="L24" s="157"/>
      <c r="M24" s="158"/>
      <c r="N24" s="158"/>
    </row>
    <row r="25" spans="1:14" s="155" customFormat="1" ht="16.5" customHeight="1">
      <c r="A25" s="169"/>
      <c r="B25" s="156"/>
      <c r="D25" s="157"/>
      <c r="F25" s="157"/>
      <c r="H25" s="157"/>
      <c r="I25" s="159"/>
      <c r="J25" s="157"/>
      <c r="K25" s="160"/>
      <c r="L25" s="157"/>
      <c r="M25" s="158"/>
      <c r="N25" s="158"/>
    </row>
    <row r="26" spans="1:14" s="155" customFormat="1" ht="16.5" customHeight="1">
      <c r="A26" s="169"/>
      <c r="B26" s="156"/>
      <c r="D26" s="157"/>
      <c r="F26" s="157"/>
      <c r="H26" s="157"/>
      <c r="I26" s="159"/>
      <c r="J26" s="157"/>
      <c r="K26" s="160"/>
      <c r="L26" s="157"/>
      <c r="M26" s="158"/>
      <c r="N26" s="158"/>
    </row>
    <row r="27" spans="1:14" s="81" customFormat="1" ht="26.25" customHeight="1">
      <c r="A27" s="251" t="s">
        <v>101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</row>
    <row r="39" spans="1:1" ht="21.4" customHeight="1"/>
    <row r="44" spans="1:1">
      <c r="A44" s="42" t="s">
        <v>138</v>
      </c>
    </row>
    <row r="45" spans="1:1">
      <c r="A45" s="42" t="s">
        <v>13</v>
      </c>
    </row>
    <row r="73" ht="21.4" customHeight="1"/>
  </sheetData>
  <mergeCells count="12">
    <mergeCell ref="A27:L27"/>
    <mergeCell ref="D7:L7"/>
    <mergeCell ref="D8:L8"/>
    <mergeCell ref="B11:C11"/>
    <mergeCell ref="H9:J9"/>
    <mergeCell ref="A3:L3"/>
    <mergeCell ref="A4:L4"/>
    <mergeCell ref="M4:P4"/>
    <mergeCell ref="A5:L5"/>
    <mergeCell ref="M5:P5"/>
    <mergeCell ref="A6:L6"/>
    <mergeCell ref="M6:P6"/>
  </mergeCells>
  <printOptions horizontalCentered="1"/>
  <pageMargins left="0.98425196850393704" right="0.39370078740157483" top="0.59055118110236227" bottom="0.98425196850393704" header="0.51181102362204722" footer="0.51181102362204722"/>
  <pageSetup paperSize="9" firstPageNumber="5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topLeftCell="A7" zoomScale="115" zoomScaleNormal="100" zoomScaleSheetLayoutView="115" workbookViewId="0">
      <selection activeCell="N20" sqref="N20"/>
    </sheetView>
  </sheetViews>
  <sheetFormatPr defaultColWidth="6.85546875" defaultRowHeight="24" customHeight="1"/>
  <cols>
    <col min="1" max="3" width="1.7109375" style="3" customWidth="1"/>
    <col min="4" max="4" width="40.5703125" style="3" customWidth="1"/>
    <col min="5" max="5" width="1.42578125" style="5" customWidth="1"/>
    <col min="6" max="6" width="10.5703125" style="41" customWidth="1"/>
    <col min="7" max="7" width="0.85546875" style="49" customWidth="1"/>
    <col min="8" max="8" width="10.5703125" style="5" customWidth="1"/>
    <col min="9" max="9" width="0.85546875" style="49" customWidth="1"/>
    <col min="10" max="10" width="10.5703125" style="50" customWidth="1"/>
    <col min="11" max="11" width="0.85546875" style="35" customWidth="1"/>
    <col min="12" max="12" width="10.5703125" style="32" customWidth="1"/>
    <col min="13" max="13" width="13.140625" style="3" customWidth="1"/>
    <col min="14" max="14" width="12.5703125" style="3" bestFit="1" customWidth="1"/>
    <col min="15" max="15" width="12.85546875" style="2" bestFit="1" customWidth="1"/>
    <col min="16" max="16" width="7.85546875" style="3" bestFit="1" customWidth="1"/>
    <col min="17" max="18" width="6.85546875" style="3"/>
    <col min="19" max="19" width="12" style="3" bestFit="1" customWidth="1"/>
    <col min="20" max="21" width="6.85546875" style="3"/>
    <col min="22" max="22" width="18.7109375" style="3" bestFit="1" customWidth="1"/>
    <col min="23" max="16384" width="6.85546875" style="3"/>
  </cols>
  <sheetData>
    <row r="1" spans="1:22" s="64" customFormat="1" ht="21" customHeight="1">
      <c r="D1" s="73"/>
      <c r="E1" s="65"/>
      <c r="F1" s="65"/>
      <c r="G1" s="66"/>
      <c r="H1" s="66"/>
      <c r="I1" s="66"/>
      <c r="J1" s="67"/>
      <c r="K1" s="171"/>
      <c r="L1" s="172" t="s">
        <v>96</v>
      </c>
    </row>
    <row r="2" spans="1:22" s="64" customFormat="1" ht="21" customHeight="1">
      <c r="D2" s="73"/>
      <c r="E2" s="65"/>
      <c r="F2" s="65"/>
      <c r="G2" s="66"/>
      <c r="H2" s="66"/>
      <c r="I2" s="66"/>
      <c r="J2" s="67"/>
      <c r="K2" s="171"/>
      <c r="L2" s="172" t="s">
        <v>97</v>
      </c>
    </row>
    <row r="3" spans="1:22" s="51" customFormat="1" ht="21" customHeight="1">
      <c r="A3" s="233" t="s">
        <v>74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O3" s="52"/>
    </row>
    <row r="4" spans="1:22" s="51" customFormat="1" ht="21" customHeight="1">
      <c r="A4" s="265" t="s">
        <v>0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O4" s="52"/>
    </row>
    <row r="5" spans="1:22" s="51" customFormat="1" ht="21" customHeight="1">
      <c r="A5" s="265" t="s">
        <v>57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O5" s="52"/>
    </row>
    <row r="6" spans="1:22" s="51" customFormat="1" ht="21" customHeight="1">
      <c r="A6" s="265" t="s">
        <v>159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O6" s="52"/>
    </row>
    <row r="7" spans="1:22" s="51" customFormat="1" ht="18.95" customHeight="1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O7" s="52"/>
    </row>
    <row r="8" spans="1:22" ht="16.899999999999999" customHeight="1">
      <c r="A8" s="54"/>
      <c r="B8" s="54"/>
      <c r="C8" s="54"/>
      <c r="D8" s="54"/>
      <c r="E8" s="55"/>
      <c r="F8" s="267" t="s">
        <v>107</v>
      </c>
      <c r="G8" s="267"/>
      <c r="H8" s="267"/>
      <c r="I8" s="267"/>
      <c r="J8" s="267"/>
      <c r="K8" s="267"/>
      <c r="L8" s="267"/>
    </row>
    <row r="9" spans="1:22" s="33" customFormat="1" ht="16.899999999999999" customHeight="1">
      <c r="E9" s="49"/>
      <c r="F9" s="263" t="s">
        <v>1</v>
      </c>
      <c r="G9" s="263"/>
      <c r="H9" s="263"/>
      <c r="I9" s="56"/>
      <c r="J9" s="264" t="s">
        <v>2</v>
      </c>
      <c r="K9" s="264"/>
      <c r="L9" s="264"/>
      <c r="O9" s="39"/>
    </row>
    <row r="10" spans="1:22" s="33" customFormat="1" ht="16.899999999999999" customHeight="1">
      <c r="E10" s="49"/>
      <c r="F10" s="184" t="s">
        <v>162</v>
      </c>
      <c r="G10" s="104"/>
      <c r="H10" s="184" t="s">
        <v>144</v>
      </c>
      <c r="I10" s="105"/>
      <c r="J10" s="184" t="s">
        <v>162</v>
      </c>
      <c r="K10" s="104"/>
      <c r="L10" s="184" t="s">
        <v>144</v>
      </c>
      <c r="O10" s="39"/>
    </row>
    <row r="11" spans="1:22" ht="16.899999999999999" customHeight="1">
      <c r="A11" s="60" t="s">
        <v>58</v>
      </c>
      <c r="E11" s="11"/>
      <c r="F11" s="151"/>
      <c r="G11" s="150"/>
      <c r="H11" s="151"/>
      <c r="I11" s="59"/>
      <c r="J11" s="152"/>
      <c r="K11" s="59"/>
      <c r="L11" s="152"/>
    </row>
    <row r="12" spans="1:22" ht="16.899999999999999" customHeight="1">
      <c r="A12" s="60" t="s">
        <v>82</v>
      </c>
      <c r="E12" s="11"/>
      <c r="F12" s="10">
        <v>-3952</v>
      </c>
      <c r="G12" s="20"/>
      <c r="H12" s="10">
        <v>5640</v>
      </c>
      <c r="I12" s="20"/>
      <c r="J12" s="17">
        <v>-3911</v>
      </c>
      <c r="K12" s="13"/>
      <c r="L12" s="17">
        <v>4763</v>
      </c>
      <c r="S12" s="44"/>
      <c r="V12" s="44"/>
    </row>
    <row r="13" spans="1:22" ht="16.899999999999999" customHeight="1">
      <c r="A13" s="61" t="s">
        <v>130</v>
      </c>
      <c r="E13" s="11"/>
      <c r="F13" s="10"/>
      <c r="G13" s="20"/>
      <c r="H13" s="10"/>
      <c r="I13" s="20"/>
      <c r="J13" s="19"/>
      <c r="K13" s="17"/>
      <c r="L13" s="19"/>
    </row>
    <row r="14" spans="1:22" ht="16.899999999999999" customHeight="1">
      <c r="A14" s="61" t="s">
        <v>59</v>
      </c>
      <c r="E14" s="11"/>
      <c r="F14" s="10"/>
      <c r="G14" s="20"/>
      <c r="H14" s="10"/>
      <c r="I14" s="20"/>
      <c r="J14" s="10"/>
      <c r="K14" s="17"/>
      <c r="L14" s="10"/>
    </row>
    <row r="15" spans="1:22" ht="16.899999999999999" customHeight="1">
      <c r="C15" s="3" t="s">
        <v>60</v>
      </c>
      <c r="E15" s="11"/>
      <c r="F15" s="10">
        <v>6649</v>
      </c>
      <c r="G15" s="20"/>
      <c r="H15" s="10">
        <v>6856</v>
      </c>
      <c r="I15" s="20"/>
      <c r="J15" s="19">
        <v>6304</v>
      </c>
      <c r="K15" s="17"/>
      <c r="L15" s="19">
        <v>6495</v>
      </c>
      <c r="N15" s="2"/>
      <c r="S15" s="44"/>
      <c r="V15" s="44"/>
    </row>
    <row r="16" spans="1:22" ht="19.149999999999999" customHeight="1">
      <c r="A16" s="61"/>
      <c r="C16" s="8" t="s">
        <v>140</v>
      </c>
      <c r="E16" s="11"/>
      <c r="F16" s="10">
        <v>5934</v>
      </c>
      <c r="G16" s="20"/>
      <c r="H16" s="10">
        <v>67</v>
      </c>
      <c r="I16" s="20"/>
      <c r="J16" s="19">
        <v>5934</v>
      </c>
      <c r="K16" s="17"/>
      <c r="L16" s="19">
        <v>67</v>
      </c>
    </row>
    <row r="17" spans="1:22" ht="17.649999999999999" customHeight="1">
      <c r="C17" s="8" t="s">
        <v>141</v>
      </c>
      <c r="D17" s="8"/>
      <c r="E17" s="20"/>
      <c r="F17" s="19">
        <v>-471</v>
      </c>
      <c r="G17" s="20"/>
      <c r="H17" s="19">
        <v>-973</v>
      </c>
      <c r="I17" s="20"/>
      <c r="J17" s="19">
        <v>-477</v>
      </c>
      <c r="K17" s="13"/>
      <c r="L17" s="19">
        <v>-558</v>
      </c>
      <c r="M17" s="31"/>
      <c r="N17" s="2"/>
      <c r="S17" s="44"/>
      <c r="V17" s="44"/>
    </row>
    <row r="18" spans="1:22" ht="20.100000000000001" customHeight="1">
      <c r="C18" s="3" t="s">
        <v>131</v>
      </c>
      <c r="E18" s="11"/>
      <c r="F18" s="10">
        <v>994</v>
      </c>
      <c r="G18" s="20"/>
      <c r="H18" s="10">
        <v>916</v>
      </c>
      <c r="I18" s="20"/>
      <c r="J18" s="19">
        <v>963</v>
      </c>
      <c r="K18" s="17"/>
      <c r="L18" s="19">
        <v>887</v>
      </c>
      <c r="N18" s="2"/>
      <c r="S18" s="44"/>
      <c r="V18" s="44"/>
    </row>
    <row r="19" spans="1:22" ht="17.649999999999999" customHeight="1">
      <c r="C19" s="3" t="s">
        <v>172</v>
      </c>
      <c r="E19" s="11"/>
      <c r="F19" s="10">
        <v>-584</v>
      </c>
      <c r="G19" s="20"/>
      <c r="H19" s="10">
        <v>-112</v>
      </c>
      <c r="I19" s="20"/>
      <c r="J19" s="19">
        <v>-501</v>
      </c>
      <c r="K19" s="17"/>
      <c r="L19" s="19">
        <v>-50</v>
      </c>
      <c r="N19" s="2"/>
      <c r="S19" s="44"/>
      <c r="V19" s="44"/>
    </row>
    <row r="20" spans="1:22" ht="17.649999999999999" customHeight="1">
      <c r="C20" s="3" t="s">
        <v>147</v>
      </c>
      <c r="E20" s="11"/>
      <c r="F20" s="10">
        <v>4</v>
      </c>
      <c r="G20" s="20"/>
      <c r="H20" s="10">
        <v>5</v>
      </c>
      <c r="I20" s="20"/>
      <c r="J20" s="19">
        <v>4</v>
      </c>
      <c r="K20" s="17"/>
      <c r="L20" s="19">
        <v>5</v>
      </c>
      <c r="N20" s="2"/>
      <c r="S20" s="44"/>
      <c r="V20" s="44"/>
    </row>
    <row r="21" spans="1:22" ht="18.399999999999999" customHeight="1">
      <c r="C21" s="3" t="s">
        <v>112</v>
      </c>
      <c r="E21" s="20"/>
      <c r="F21" s="10"/>
      <c r="G21" s="20"/>
      <c r="H21" s="10"/>
      <c r="I21" s="20"/>
      <c r="J21" s="19"/>
      <c r="K21" s="13"/>
      <c r="L21" s="19"/>
      <c r="N21" s="2"/>
      <c r="S21" s="44"/>
      <c r="V21" s="44"/>
    </row>
    <row r="22" spans="1:22" ht="17.649999999999999" customHeight="1">
      <c r="D22" s="3" t="s">
        <v>108</v>
      </c>
      <c r="E22" s="20"/>
      <c r="F22" s="10">
        <v>1200</v>
      </c>
      <c r="G22" s="20"/>
      <c r="H22" s="10">
        <v>345</v>
      </c>
      <c r="I22" s="20">
        <v>0</v>
      </c>
      <c r="J22" s="19">
        <v>873</v>
      </c>
      <c r="K22" s="13"/>
      <c r="L22" s="19">
        <v>364</v>
      </c>
      <c r="N22" s="2"/>
      <c r="S22" s="44"/>
      <c r="V22" s="44"/>
    </row>
    <row r="23" spans="1:22" ht="20.100000000000001" customHeight="1">
      <c r="C23" s="3" t="s">
        <v>113</v>
      </c>
      <c r="E23" s="20"/>
      <c r="F23" s="10">
        <v>0</v>
      </c>
      <c r="G23" s="20"/>
      <c r="H23" s="10">
        <v>-37</v>
      </c>
      <c r="I23" s="20"/>
      <c r="J23" s="19">
        <v>0</v>
      </c>
      <c r="K23" s="13"/>
      <c r="L23" s="19">
        <v>-37</v>
      </c>
      <c r="N23" s="2"/>
      <c r="S23" s="44"/>
      <c r="V23" s="44"/>
    </row>
    <row r="24" spans="1:22" ht="17.649999999999999" customHeight="1">
      <c r="C24" s="3" t="s">
        <v>122</v>
      </c>
      <c r="E24" s="20"/>
      <c r="F24" s="10">
        <v>-400</v>
      </c>
      <c r="G24" s="20"/>
      <c r="H24" s="10">
        <v>-540</v>
      </c>
      <c r="I24" s="20"/>
      <c r="J24" s="19">
        <v>-169</v>
      </c>
      <c r="K24" s="13"/>
      <c r="L24" s="19">
        <v>-230</v>
      </c>
      <c r="N24" s="2"/>
      <c r="S24" s="44"/>
      <c r="V24" s="44"/>
    </row>
    <row r="25" spans="1:22" ht="20.100000000000001" customHeight="1">
      <c r="A25" s="8"/>
      <c r="B25" s="8"/>
      <c r="C25" s="8" t="s">
        <v>40</v>
      </c>
      <c r="D25" s="8"/>
      <c r="E25" s="11"/>
      <c r="F25" s="29">
        <v>64</v>
      </c>
      <c r="G25" s="20"/>
      <c r="H25" s="29">
        <v>128</v>
      </c>
      <c r="I25" s="20"/>
      <c r="J25" s="29">
        <v>63</v>
      </c>
      <c r="K25" s="13"/>
      <c r="L25" s="29">
        <v>128</v>
      </c>
    </row>
    <row r="26" spans="1:22" ht="17.649999999999999" customHeight="1">
      <c r="A26" s="3" t="s">
        <v>61</v>
      </c>
      <c r="E26" s="11"/>
      <c r="F26" s="10"/>
      <c r="G26" s="20"/>
      <c r="H26" s="10"/>
      <c r="I26" s="20"/>
      <c r="J26" s="45"/>
      <c r="K26" s="13"/>
      <c r="L26" s="45"/>
      <c r="S26" s="44"/>
      <c r="V26" s="44"/>
    </row>
    <row r="27" spans="1:22" ht="18.399999999999999" customHeight="1">
      <c r="A27" s="3" t="s">
        <v>62</v>
      </c>
      <c r="E27" s="11"/>
      <c r="F27" s="19">
        <v>9438</v>
      </c>
      <c r="G27" s="47"/>
      <c r="H27" s="19">
        <v>12295</v>
      </c>
      <c r="I27" s="20"/>
      <c r="J27" s="19">
        <v>9083</v>
      </c>
      <c r="K27" s="13"/>
      <c r="L27" s="19">
        <v>11834</v>
      </c>
    </row>
    <row r="28" spans="1:22" ht="18.399999999999999" customHeight="1">
      <c r="B28" s="3" t="s">
        <v>132</v>
      </c>
      <c r="E28" s="11"/>
      <c r="F28" s="10"/>
      <c r="G28" s="20"/>
      <c r="H28" s="10"/>
      <c r="I28" s="20"/>
      <c r="J28" s="19"/>
      <c r="K28" s="13"/>
      <c r="L28" s="19"/>
      <c r="N28" s="2"/>
      <c r="S28" s="44"/>
      <c r="V28" s="44"/>
    </row>
    <row r="29" spans="1:22" ht="18.399999999999999" customHeight="1">
      <c r="C29" s="3" t="s">
        <v>118</v>
      </c>
      <c r="E29" s="11"/>
      <c r="F29" s="10">
        <v>-44170</v>
      </c>
      <c r="G29" s="20"/>
      <c r="H29" s="10">
        <v>-39190</v>
      </c>
      <c r="I29" s="20"/>
      <c r="J29" s="19">
        <v>-43930</v>
      </c>
      <c r="K29" s="13"/>
      <c r="L29" s="19">
        <v>-39942</v>
      </c>
      <c r="N29" s="2"/>
      <c r="V29" s="44"/>
    </row>
    <row r="30" spans="1:22" ht="16.899999999999999" customHeight="1">
      <c r="C30" s="3" t="s">
        <v>63</v>
      </c>
      <c r="E30" s="11"/>
      <c r="F30" s="10">
        <v>7356</v>
      </c>
      <c r="G30" s="20"/>
      <c r="H30" s="10">
        <v>-7680</v>
      </c>
      <c r="I30" s="20"/>
      <c r="J30" s="19">
        <v>6782</v>
      </c>
      <c r="K30" s="13"/>
      <c r="L30" s="19">
        <v>-7080</v>
      </c>
      <c r="N30" s="2"/>
      <c r="S30" s="44"/>
      <c r="V30" s="44"/>
    </row>
    <row r="31" spans="1:22" ht="16.899999999999999" customHeight="1">
      <c r="C31" s="3" t="s">
        <v>103</v>
      </c>
      <c r="E31" s="11"/>
      <c r="F31" s="10">
        <v>71</v>
      </c>
      <c r="G31" s="20"/>
      <c r="H31" s="10">
        <v>-1433</v>
      </c>
      <c r="I31" s="20"/>
      <c r="J31" s="19">
        <v>-1</v>
      </c>
      <c r="K31" s="13"/>
      <c r="L31" s="19">
        <v>-1488</v>
      </c>
      <c r="N31" s="2"/>
      <c r="S31" s="44"/>
      <c r="V31" s="44"/>
    </row>
    <row r="32" spans="1:22" ht="18.399999999999999" customHeight="1">
      <c r="B32" s="3" t="s">
        <v>133</v>
      </c>
      <c r="E32" s="11"/>
      <c r="F32" s="10"/>
      <c r="G32" s="20"/>
      <c r="H32" s="10"/>
      <c r="I32" s="20"/>
      <c r="J32" s="10"/>
      <c r="K32" s="13"/>
      <c r="L32" s="10"/>
      <c r="N32" s="2"/>
      <c r="S32" s="44"/>
      <c r="V32" s="44"/>
    </row>
    <row r="33" spans="1:22" ht="18.399999999999999" customHeight="1">
      <c r="A33" s="8"/>
      <c r="B33" s="8"/>
      <c r="C33" s="8" t="s">
        <v>116</v>
      </c>
      <c r="D33" s="8"/>
      <c r="E33" s="11"/>
      <c r="F33" s="10">
        <v>7799</v>
      </c>
      <c r="G33" s="20"/>
      <c r="H33" s="10">
        <v>17286</v>
      </c>
      <c r="I33" s="20"/>
      <c r="J33" s="17">
        <v>10853</v>
      </c>
      <c r="K33" s="13"/>
      <c r="L33" s="17">
        <v>22776</v>
      </c>
      <c r="M33" s="174"/>
      <c r="N33" s="2"/>
      <c r="S33" s="44"/>
      <c r="V33" s="44"/>
    </row>
    <row r="34" spans="1:22" ht="18.399999999999999" customHeight="1">
      <c r="A34" s="8"/>
      <c r="B34" s="8"/>
      <c r="C34" s="8" t="s">
        <v>104</v>
      </c>
      <c r="D34" s="8"/>
      <c r="E34" s="11"/>
      <c r="F34" s="25">
        <v>614</v>
      </c>
      <c r="G34" s="20"/>
      <c r="H34" s="25">
        <v>5</v>
      </c>
      <c r="I34" s="20"/>
      <c r="J34" s="25">
        <v>618</v>
      </c>
      <c r="K34" s="13">
        <v>1441</v>
      </c>
      <c r="L34" s="25">
        <v>7</v>
      </c>
      <c r="M34" s="174"/>
      <c r="N34" s="2"/>
      <c r="S34" s="44"/>
      <c r="V34" s="44"/>
    </row>
    <row r="35" spans="1:22" ht="17.649999999999999" customHeight="1">
      <c r="A35" s="8"/>
      <c r="B35" s="3" t="s">
        <v>128</v>
      </c>
      <c r="E35" s="11"/>
      <c r="F35" s="17">
        <v>-18892</v>
      </c>
      <c r="G35" s="47"/>
      <c r="H35" s="17">
        <v>-18717</v>
      </c>
      <c r="I35" s="20"/>
      <c r="J35" s="17">
        <v>-16595</v>
      </c>
      <c r="K35" s="13"/>
      <c r="L35" s="17">
        <v>-13893</v>
      </c>
    </row>
    <row r="36" spans="1:22" ht="18.399999999999999" customHeight="1">
      <c r="A36" s="8"/>
      <c r="B36" s="8" t="s">
        <v>136</v>
      </c>
      <c r="D36" s="8"/>
      <c r="E36" s="11"/>
      <c r="F36" s="17">
        <v>-347</v>
      </c>
      <c r="G36" s="20"/>
      <c r="H36" s="17">
        <v>-116</v>
      </c>
      <c r="I36" s="20"/>
      <c r="J36" s="17">
        <v>-347</v>
      </c>
      <c r="K36" s="13">
        <v>18</v>
      </c>
      <c r="L36" s="17">
        <v>-116</v>
      </c>
      <c r="M36" s="31"/>
      <c r="N36" s="2"/>
      <c r="S36" s="44"/>
      <c r="V36" s="44"/>
    </row>
    <row r="37" spans="1:22" ht="16.899999999999999" customHeight="1">
      <c r="A37" s="8"/>
      <c r="B37" s="8" t="s">
        <v>64</v>
      </c>
      <c r="D37" s="8"/>
      <c r="E37" s="11"/>
      <c r="F37" s="25">
        <v>-23</v>
      </c>
      <c r="G37" s="20"/>
      <c r="H37" s="25">
        <v>-35</v>
      </c>
      <c r="I37" s="20"/>
      <c r="J37" s="29">
        <v>-7</v>
      </c>
      <c r="K37" s="13"/>
      <c r="L37" s="29">
        <v>-8</v>
      </c>
    </row>
    <row r="38" spans="1:22" ht="16.899999999999999" customHeight="1">
      <c r="A38" s="8"/>
      <c r="D38" s="3" t="s">
        <v>129</v>
      </c>
      <c r="E38" s="11"/>
      <c r="F38" s="25">
        <v>-19262</v>
      </c>
      <c r="G38" s="47"/>
      <c r="H38" s="25">
        <v>-18868</v>
      </c>
      <c r="I38" s="20"/>
      <c r="J38" s="25">
        <v>-16949</v>
      </c>
      <c r="K38" s="13"/>
      <c r="L38" s="25">
        <v>-14017</v>
      </c>
      <c r="S38" s="44"/>
      <c r="V38" s="44"/>
    </row>
    <row r="39" spans="1:22" ht="18" customHeight="1">
      <c r="A39" s="8"/>
      <c r="E39" s="11"/>
      <c r="F39" s="17"/>
      <c r="G39" s="47"/>
      <c r="H39" s="17"/>
      <c r="I39" s="20"/>
      <c r="J39" s="17"/>
      <c r="K39" s="13"/>
      <c r="L39" s="13"/>
      <c r="S39" s="44"/>
      <c r="V39" s="44"/>
    </row>
    <row r="40" spans="1:22" s="51" customFormat="1" ht="22.9" customHeight="1">
      <c r="A40" s="266" t="s">
        <v>101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O40" s="52"/>
      <c r="S40" s="53"/>
      <c r="V40" s="53"/>
    </row>
    <row r="41" spans="1:22" s="64" customFormat="1" ht="21.4" customHeight="1">
      <c r="D41" s="73"/>
      <c r="E41" s="65"/>
      <c r="F41" s="65"/>
      <c r="G41" s="66"/>
      <c r="H41" s="66"/>
      <c r="I41" s="66"/>
      <c r="J41" s="67"/>
      <c r="K41" s="171"/>
      <c r="L41" s="172" t="s">
        <v>96</v>
      </c>
    </row>
    <row r="42" spans="1:22" s="64" customFormat="1" ht="21" customHeight="1">
      <c r="D42" s="73"/>
      <c r="E42" s="65"/>
      <c r="F42" s="65"/>
      <c r="G42" s="66"/>
      <c r="H42" s="66"/>
      <c r="I42" s="66"/>
      <c r="J42" s="67"/>
      <c r="K42" s="171"/>
      <c r="L42" s="172" t="s">
        <v>97</v>
      </c>
    </row>
    <row r="43" spans="1:22" s="51" customFormat="1" ht="21" customHeight="1">
      <c r="A43" s="233" t="s">
        <v>75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O43" s="52"/>
    </row>
    <row r="44" spans="1:22" s="51" customFormat="1" ht="21" customHeight="1">
      <c r="A44" s="265" t="s">
        <v>0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O44" s="52"/>
    </row>
    <row r="45" spans="1:22" s="51" customFormat="1" ht="21" customHeight="1">
      <c r="A45" s="265" t="s">
        <v>71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O45" s="52"/>
    </row>
    <row r="46" spans="1:22" s="51" customFormat="1" ht="21" customHeight="1">
      <c r="A46" s="265" t="s">
        <v>159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O46" s="52"/>
    </row>
    <row r="47" spans="1:22" s="51" customFormat="1" ht="21" customHeight="1">
      <c r="A47" s="215"/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O47" s="52"/>
    </row>
    <row r="48" spans="1:22" ht="18.95" customHeight="1">
      <c r="A48" s="54"/>
      <c r="B48" s="54"/>
      <c r="C48" s="54"/>
      <c r="D48" s="54"/>
      <c r="E48" s="55"/>
      <c r="F48" s="267" t="s">
        <v>107</v>
      </c>
      <c r="G48" s="267"/>
      <c r="H48" s="267"/>
      <c r="I48" s="267"/>
      <c r="J48" s="267"/>
      <c r="K48" s="267"/>
      <c r="L48" s="267"/>
    </row>
    <row r="49" spans="1:22" s="33" customFormat="1" ht="18.95" customHeight="1">
      <c r="E49" s="49"/>
      <c r="F49" s="263" t="s">
        <v>1</v>
      </c>
      <c r="G49" s="263"/>
      <c r="H49" s="263"/>
      <c r="I49" s="56"/>
      <c r="J49" s="264" t="s">
        <v>2</v>
      </c>
      <c r="K49" s="264"/>
      <c r="L49" s="264"/>
      <c r="O49" s="39"/>
    </row>
    <row r="50" spans="1:22" s="33" customFormat="1" ht="18.95" customHeight="1">
      <c r="E50" s="49"/>
      <c r="F50" s="57" t="s">
        <v>162</v>
      </c>
      <c r="G50" s="58"/>
      <c r="H50" s="57" t="s">
        <v>144</v>
      </c>
      <c r="I50" s="59"/>
      <c r="J50" s="57" t="s">
        <v>162</v>
      </c>
      <c r="K50" s="58"/>
      <c r="L50" s="57" t="s">
        <v>144</v>
      </c>
      <c r="O50" s="39"/>
    </row>
    <row r="51" spans="1:22" ht="18.95" customHeight="1">
      <c r="A51" s="3" t="s">
        <v>65</v>
      </c>
      <c r="E51" s="11"/>
      <c r="F51" s="10"/>
      <c r="G51" s="20"/>
      <c r="H51" s="10"/>
      <c r="I51" s="20"/>
      <c r="K51" s="13"/>
      <c r="L51" s="13"/>
    </row>
    <row r="52" spans="1:22" ht="18.95" customHeight="1">
      <c r="C52" s="3" t="s">
        <v>148</v>
      </c>
      <c r="E52" s="11"/>
      <c r="F52" s="10">
        <v>0</v>
      </c>
      <c r="G52" s="20"/>
      <c r="H52" s="10">
        <v>0</v>
      </c>
      <c r="I52" s="20"/>
      <c r="J52" s="17">
        <v>0</v>
      </c>
      <c r="K52" s="13"/>
      <c r="L52" s="13">
        <v>-1500</v>
      </c>
    </row>
    <row r="53" spans="1:22" ht="18.95" customHeight="1">
      <c r="C53" s="3" t="s">
        <v>149</v>
      </c>
      <c r="E53" s="11"/>
      <c r="F53" s="10">
        <v>0</v>
      </c>
      <c r="G53" s="20"/>
      <c r="H53" s="10">
        <v>0</v>
      </c>
      <c r="I53" s="20"/>
      <c r="J53" s="17">
        <v>0</v>
      </c>
      <c r="K53" s="13"/>
      <c r="L53" s="10">
        <v>1500</v>
      </c>
    </row>
    <row r="54" spans="1:22" s="1" customFormat="1" ht="18.95" customHeight="1">
      <c r="C54" s="8" t="s">
        <v>123</v>
      </c>
      <c r="E54" s="15"/>
      <c r="F54" s="17">
        <v>-18000</v>
      </c>
      <c r="G54" s="17"/>
      <c r="H54" s="17">
        <v>-26000</v>
      </c>
      <c r="I54" s="17"/>
      <c r="J54" s="17">
        <v>-18000</v>
      </c>
      <c r="K54" s="17"/>
      <c r="L54" s="17">
        <v>-26000</v>
      </c>
      <c r="O54" s="38"/>
    </row>
    <row r="55" spans="1:22" s="1" customFormat="1" ht="18.95" customHeight="1">
      <c r="C55" s="8" t="s">
        <v>124</v>
      </c>
      <c r="E55" s="15"/>
      <c r="F55" s="17">
        <v>45124</v>
      </c>
      <c r="G55" s="17"/>
      <c r="H55" s="17">
        <v>32000</v>
      </c>
      <c r="I55" s="17"/>
      <c r="J55" s="17">
        <v>42057</v>
      </c>
      <c r="K55" s="17"/>
      <c r="L55" s="17">
        <v>28000</v>
      </c>
      <c r="O55" s="38"/>
    </row>
    <row r="56" spans="1:22" ht="18.95" customHeight="1">
      <c r="A56" s="8"/>
      <c r="B56" s="8"/>
      <c r="C56" s="8" t="s">
        <v>66</v>
      </c>
      <c r="D56" s="8"/>
      <c r="E56" s="11"/>
      <c r="F56" s="17">
        <v>-1775</v>
      </c>
      <c r="G56" s="20"/>
      <c r="H56" s="17">
        <v>-3382</v>
      </c>
      <c r="I56" s="20"/>
      <c r="J56" s="17">
        <v>-1400</v>
      </c>
      <c r="K56" s="13"/>
      <c r="L56" s="17">
        <v>-3382</v>
      </c>
      <c r="M56" s="37"/>
      <c r="N56" s="18"/>
      <c r="S56" s="44"/>
      <c r="V56" s="44"/>
    </row>
    <row r="57" spans="1:22" ht="18.95" customHeight="1">
      <c r="A57" s="8"/>
      <c r="B57" s="8"/>
      <c r="C57" s="8" t="s">
        <v>164</v>
      </c>
      <c r="D57" s="8"/>
      <c r="E57" s="11"/>
      <c r="F57" s="17">
        <v>2759</v>
      </c>
      <c r="G57" s="20"/>
      <c r="H57" s="17">
        <v>0</v>
      </c>
      <c r="I57" s="20"/>
      <c r="J57" s="17">
        <v>2759</v>
      </c>
      <c r="K57" s="13"/>
      <c r="L57" s="17">
        <v>0</v>
      </c>
      <c r="M57" s="37"/>
      <c r="N57" s="18"/>
      <c r="S57" s="44"/>
      <c r="V57" s="44"/>
    </row>
    <row r="58" spans="1:22" ht="18.95" customHeight="1">
      <c r="A58" s="8"/>
      <c r="B58" s="8"/>
      <c r="C58" s="8" t="s">
        <v>125</v>
      </c>
      <c r="D58" s="8"/>
      <c r="E58" s="11"/>
      <c r="F58" s="25">
        <v>285</v>
      </c>
      <c r="G58" s="20"/>
      <c r="H58" s="25">
        <v>456</v>
      </c>
      <c r="I58" s="20"/>
      <c r="J58" s="17">
        <v>114</v>
      </c>
      <c r="K58" s="13"/>
      <c r="L58" s="17">
        <v>193</v>
      </c>
      <c r="M58" s="37"/>
      <c r="N58" s="18"/>
      <c r="S58" s="44"/>
      <c r="V58" s="44"/>
    </row>
    <row r="59" spans="1:22" ht="18.95" customHeight="1">
      <c r="D59" s="3" t="s">
        <v>89</v>
      </c>
      <c r="E59" s="11"/>
      <c r="F59" s="84">
        <v>28393</v>
      </c>
      <c r="G59" s="13"/>
      <c r="H59" s="84">
        <v>3074</v>
      </c>
      <c r="I59" s="20"/>
      <c r="J59" s="84">
        <v>25530</v>
      </c>
      <c r="K59" s="13"/>
      <c r="L59" s="84">
        <v>-1189</v>
      </c>
      <c r="M59" s="2"/>
    </row>
    <row r="60" spans="1:22" ht="18.95" customHeight="1">
      <c r="A60" s="3" t="s">
        <v>67</v>
      </c>
      <c r="E60" s="11"/>
      <c r="F60" s="17"/>
      <c r="G60" s="20"/>
      <c r="H60" s="17"/>
      <c r="I60" s="20"/>
      <c r="K60" s="13"/>
      <c r="L60" s="50"/>
      <c r="M60" s="37"/>
      <c r="S60" s="44"/>
      <c r="V60" s="44"/>
    </row>
    <row r="61" spans="1:22" ht="18.95" customHeight="1">
      <c r="C61" s="3" t="s">
        <v>168</v>
      </c>
      <c r="E61" s="11"/>
      <c r="F61" s="17"/>
      <c r="G61" s="20"/>
      <c r="H61" s="17"/>
      <c r="I61" s="20"/>
      <c r="K61" s="13"/>
      <c r="L61" s="50"/>
      <c r="M61" s="37"/>
      <c r="S61" s="44"/>
      <c r="V61" s="44"/>
    </row>
    <row r="62" spans="1:22" ht="18.95" customHeight="1">
      <c r="D62" s="3" t="s">
        <v>163</v>
      </c>
      <c r="E62" s="11"/>
      <c r="F62" s="17">
        <v>-179</v>
      </c>
      <c r="G62" s="20"/>
      <c r="H62" s="17">
        <v>0</v>
      </c>
      <c r="I62" s="20"/>
      <c r="J62" s="11">
        <v>-189</v>
      </c>
      <c r="K62" s="13"/>
      <c r="L62" s="50">
        <v>0</v>
      </c>
      <c r="M62" s="37"/>
      <c r="S62" s="44"/>
      <c r="V62" s="44"/>
    </row>
    <row r="63" spans="1:22" ht="18.95" customHeight="1">
      <c r="C63" s="3" t="s">
        <v>154</v>
      </c>
      <c r="E63" s="11"/>
      <c r="F63" s="17">
        <v>0</v>
      </c>
      <c r="G63" s="20"/>
      <c r="H63" s="17">
        <v>35000</v>
      </c>
      <c r="I63" s="20"/>
      <c r="J63" s="17">
        <v>0</v>
      </c>
      <c r="K63" s="13"/>
      <c r="L63" s="17">
        <v>35000</v>
      </c>
      <c r="S63" s="44"/>
      <c r="V63" s="44"/>
    </row>
    <row r="64" spans="1:22" ht="18.95" customHeight="1">
      <c r="C64" s="3" t="s">
        <v>155</v>
      </c>
      <c r="E64" s="11"/>
      <c r="F64" s="17">
        <v>0</v>
      </c>
      <c r="H64" s="11">
        <v>-9000</v>
      </c>
      <c r="J64" s="17">
        <v>0</v>
      </c>
      <c r="L64" s="11">
        <v>-9000</v>
      </c>
      <c r="S64" s="44"/>
      <c r="V64" s="44"/>
    </row>
    <row r="65" spans="1:22" ht="18.95" customHeight="1">
      <c r="C65" s="3" t="s">
        <v>119</v>
      </c>
      <c r="E65" s="11"/>
      <c r="F65" s="17">
        <v>-1231</v>
      </c>
      <c r="G65" s="20"/>
      <c r="H65" s="17">
        <v>-1175</v>
      </c>
      <c r="I65" s="20"/>
      <c r="J65" s="17">
        <v>-1231</v>
      </c>
      <c r="K65" s="13"/>
      <c r="L65" s="17">
        <v>-1175</v>
      </c>
      <c r="S65" s="44"/>
      <c r="V65" s="44"/>
    </row>
    <row r="66" spans="1:22" ht="18.95" customHeight="1">
      <c r="A66" s="8"/>
      <c r="B66" s="8"/>
      <c r="C66" s="8" t="s">
        <v>169</v>
      </c>
      <c r="D66" s="8"/>
      <c r="E66" s="11"/>
      <c r="F66" s="17">
        <v>-64</v>
      </c>
      <c r="G66" s="20"/>
      <c r="H66" s="17">
        <v>-128</v>
      </c>
      <c r="I66" s="20"/>
      <c r="J66" s="17">
        <v>-63</v>
      </c>
      <c r="K66" s="13"/>
      <c r="L66" s="25">
        <v>-128</v>
      </c>
      <c r="S66" s="44"/>
      <c r="V66" s="44"/>
    </row>
    <row r="67" spans="1:22" ht="18.95" customHeight="1">
      <c r="D67" s="3" t="s">
        <v>134</v>
      </c>
      <c r="E67" s="11"/>
      <c r="F67" s="86">
        <v>-1474</v>
      </c>
      <c r="G67" s="47"/>
      <c r="H67" s="86">
        <v>24697</v>
      </c>
      <c r="I67" s="20"/>
      <c r="J67" s="86">
        <v>-1483</v>
      </c>
      <c r="K67" s="47"/>
      <c r="L67" s="86">
        <v>24697</v>
      </c>
      <c r="N67" s="2"/>
      <c r="S67" s="44"/>
      <c r="V67" s="44"/>
    </row>
    <row r="68" spans="1:22" ht="18.95" customHeight="1">
      <c r="A68" s="3" t="s">
        <v>137</v>
      </c>
      <c r="E68" s="11"/>
      <c r="F68" s="148">
        <v>7657</v>
      </c>
      <c r="G68" s="13"/>
      <c r="H68" s="148">
        <v>8903</v>
      </c>
      <c r="I68" s="20"/>
      <c r="J68" s="148">
        <v>7098</v>
      </c>
      <c r="K68" s="13"/>
      <c r="L68" s="148">
        <v>9491</v>
      </c>
      <c r="M68" s="18"/>
      <c r="S68" s="44"/>
      <c r="V68" s="44"/>
    </row>
    <row r="69" spans="1:22" ht="18.95" customHeight="1">
      <c r="A69" s="3" t="s">
        <v>139</v>
      </c>
      <c r="E69" s="11"/>
      <c r="F69" s="25">
        <v>7669</v>
      </c>
      <c r="G69" s="13"/>
      <c r="H69" s="25">
        <v>9288</v>
      </c>
      <c r="I69" s="20"/>
      <c r="J69" s="25">
        <v>6790</v>
      </c>
      <c r="K69" s="13"/>
      <c r="L69" s="25">
        <v>7416</v>
      </c>
      <c r="S69" s="44"/>
      <c r="V69" s="44"/>
    </row>
    <row r="70" spans="1:22" ht="18.95" customHeight="1" thickBot="1">
      <c r="A70" s="30" t="s">
        <v>68</v>
      </c>
      <c r="E70" s="11"/>
      <c r="F70" s="40">
        <v>15326</v>
      </c>
      <c r="G70" s="13"/>
      <c r="H70" s="40">
        <v>18191</v>
      </c>
      <c r="I70" s="20"/>
      <c r="J70" s="40">
        <v>13888</v>
      </c>
      <c r="K70" s="13"/>
      <c r="L70" s="40">
        <v>16907</v>
      </c>
      <c r="M70" s="34"/>
      <c r="N70" s="37"/>
      <c r="Q70" s="34"/>
      <c r="S70" s="44"/>
      <c r="V70" s="44"/>
    </row>
    <row r="71" spans="1:22" ht="18.95" customHeight="1" thickTop="1">
      <c r="A71" s="30"/>
      <c r="B71" s="30"/>
      <c r="C71" s="30"/>
      <c r="D71" s="30"/>
      <c r="E71" s="11"/>
      <c r="F71" s="48"/>
      <c r="G71" s="20"/>
      <c r="H71" s="48"/>
      <c r="K71" s="17"/>
      <c r="L71" s="50"/>
      <c r="M71" s="2"/>
      <c r="N71" s="18"/>
      <c r="P71" s="34"/>
      <c r="S71" s="44"/>
      <c r="V71" s="44"/>
    </row>
    <row r="72" spans="1:22" ht="18.95" customHeight="1">
      <c r="A72" s="3" t="s">
        <v>69</v>
      </c>
      <c r="E72" s="4"/>
      <c r="F72" s="87"/>
      <c r="G72" s="4"/>
      <c r="H72" s="87"/>
      <c r="K72" s="17"/>
      <c r="L72" s="50"/>
    </row>
    <row r="73" spans="1:22" ht="18.95" customHeight="1">
      <c r="A73" s="3" t="s">
        <v>70</v>
      </c>
      <c r="E73" s="4"/>
      <c r="F73" s="87"/>
      <c r="G73" s="4"/>
      <c r="H73" s="87"/>
      <c r="I73" s="4"/>
      <c r="K73" s="17"/>
      <c r="L73" s="50"/>
    </row>
    <row r="74" spans="1:22" ht="18.95" customHeight="1">
      <c r="D74" s="3" t="s">
        <v>165</v>
      </c>
      <c r="E74" s="4"/>
      <c r="F74" s="22">
        <v>-2759</v>
      </c>
      <c r="G74" s="4"/>
      <c r="H74" s="17">
        <v>0</v>
      </c>
      <c r="I74" s="4"/>
      <c r="J74" s="22">
        <v>-2759</v>
      </c>
      <c r="K74" s="17"/>
      <c r="L74" s="17">
        <v>0</v>
      </c>
    </row>
    <row r="75" spans="1:22" ht="18.95" customHeight="1">
      <c r="D75" s="3" t="s">
        <v>171</v>
      </c>
      <c r="E75" s="4"/>
      <c r="F75" s="22">
        <v>-1232</v>
      </c>
      <c r="G75" s="4"/>
      <c r="H75" s="22">
        <v>-1645</v>
      </c>
      <c r="I75" s="4"/>
      <c r="J75" s="10">
        <v>-1232</v>
      </c>
      <c r="K75" s="17"/>
      <c r="L75" s="22">
        <v>-1645</v>
      </c>
    </row>
    <row r="76" spans="1:22" ht="18.95" customHeight="1">
      <c r="D76" s="3" t="s">
        <v>106</v>
      </c>
      <c r="F76" s="17">
        <v>246</v>
      </c>
      <c r="G76" s="22"/>
      <c r="H76" s="22">
        <v>-1564</v>
      </c>
      <c r="I76" s="22"/>
      <c r="J76" s="22">
        <v>-83</v>
      </c>
      <c r="K76" s="36"/>
      <c r="L76" s="17">
        <v>-1564</v>
      </c>
      <c r="O76" s="3"/>
    </row>
    <row r="77" spans="1:22" ht="20.25" customHeight="1">
      <c r="F77" s="22"/>
      <c r="G77" s="22"/>
      <c r="H77" s="22"/>
      <c r="I77" s="22"/>
      <c r="J77" s="17"/>
      <c r="K77" s="36"/>
      <c r="L77" s="46"/>
      <c r="O77" s="3"/>
    </row>
    <row r="78" spans="1:22" s="51" customFormat="1" ht="23.25">
      <c r="A78" s="266" t="s">
        <v>101</v>
      </c>
      <c r="B78" s="266"/>
      <c r="C78" s="266"/>
      <c r="D78" s="266"/>
      <c r="E78" s="266"/>
      <c r="F78" s="266"/>
      <c r="G78" s="266"/>
      <c r="H78" s="266"/>
      <c r="I78" s="266"/>
      <c r="J78" s="266"/>
      <c r="K78" s="266"/>
      <c r="L78" s="266"/>
      <c r="O78" s="52"/>
      <c r="S78" s="53"/>
      <c r="V78" s="53"/>
    </row>
  </sheetData>
  <mergeCells count="16">
    <mergeCell ref="A78:L78"/>
    <mergeCell ref="A3:L3"/>
    <mergeCell ref="A43:L43"/>
    <mergeCell ref="F48:L48"/>
    <mergeCell ref="A40:L40"/>
    <mergeCell ref="A4:L4"/>
    <mergeCell ref="A5:L5"/>
    <mergeCell ref="A44:L44"/>
    <mergeCell ref="A6:L6"/>
    <mergeCell ref="F8:L8"/>
    <mergeCell ref="F9:H9"/>
    <mergeCell ref="J9:L9"/>
    <mergeCell ref="F49:H49"/>
    <mergeCell ref="J49:L49"/>
    <mergeCell ref="A45:L45"/>
    <mergeCell ref="A46:L46"/>
  </mergeCells>
  <pageMargins left="1.1023622047244095" right="0.39370078740157483" top="0.51181102362204722" bottom="1.1811023622047245" header="0.51181102362204722" footer="0.51181102362204722"/>
  <pageSetup paperSize="9" firstPageNumber="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</vt:lpstr>
      <vt:lpstr>งบการเปลี่ยนแปลงผู้ถือหุ้น 2</vt:lpstr>
      <vt:lpstr>งบกระแสเงินสด</vt:lpstr>
      <vt:lpstr>งบการเปลี่ยนแปลงผู้ถือหุ้น!Print_Area</vt:lpstr>
      <vt:lpstr>'งบการเปลี่ยนแปลงผู้ถือหุ้น 2'!Print_Area</vt:lpstr>
      <vt:lpstr>งบกำไรขาดทุนเบ็ดเสร็จ!Print_Area</vt:lpstr>
      <vt:lpstr>งบแสดงฐานะการเงิน!Print_Area</vt:lpstr>
    </vt:vector>
  </TitlesOfParts>
  <Company>ans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kesanee</dc:creator>
  <cp:lastModifiedBy>USER</cp:lastModifiedBy>
  <cp:lastPrinted>2025-05-14T06:44:38Z</cp:lastPrinted>
  <dcterms:created xsi:type="dcterms:W3CDTF">2014-05-14T09:55:45Z</dcterms:created>
  <dcterms:modified xsi:type="dcterms:W3CDTF">2025-05-15T08:14:55Z</dcterms:modified>
</cp:coreProperties>
</file>