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U:\01. Working paper FS\2025\03 MAR (Q1'25)\0. Template FS\TH\"/>
    </mc:Choice>
  </mc:AlternateContent>
  <xr:revisionPtr revIDLastSave="0" documentId="13_ncr:1_{0D1423B8-0A97-444D-BDF7-7F45564338E3}" xr6:coauthVersionLast="47" xr6:coauthVersionMax="47" xr10:uidLastSave="{00000000-0000-0000-0000-000000000000}"/>
  <bookViews>
    <workbookView xWindow="-120" yWindow="-120" windowWidth="29040" windowHeight="15840" tabRatio="790" activeTab="4" xr2:uid="{00000000-000D-0000-FFFF-FFFF00000000}"/>
  </bookViews>
  <sheets>
    <sheet name="BS 3-5" sheetId="1" r:id="rId1"/>
    <sheet name="PL 6" sheetId="23" r:id="rId2"/>
    <sheet name="PL 7" sheetId="24" r:id="rId3"/>
    <sheet name="CH 8" sheetId="27" r:id="rId4"/>
    <sheet name="CH 9" sheetId="20" r:id="rId5"/>
    <sheet name="CH_sep 10" sheetId="28" r:id="rId6"/>
    <sheet name="CH_sep 11" sheetId="22" r:id="rId7"/>
    <sheet name="CF 12-13" sheetId="16" r:id="rId8"/>
  </sheets>
  <definedNames>
    <definedName name="_xlnm._FilterDatabase" localSheetId="3" hidden="1">'CH 8'!#REF!</definedName>
    <definedName name="_xlnm._FilterDatabase" localSheetId="4" hidden="1">'CH 9'!#REF!</definedName>
    <definedName name="aaa" localSheetId="3">#REF!</definedName>
    <definedName name="aaa" localSheetId="4">#REF!</definedName>
    <definedName name="aaa" localSheetId="1">#REF!</definedName>
    <definedName name="aaa" localSheetId="2">#REF!</definedName>
    <definedName name="aaa">#REF!</definedName>
    <definedName name="ADMIN" localSheetId="3">#REF!</definedName>
    <definedName name="ADMIN" localSheetId="4">#REF!</definedName>
    <definedName name="ADMIN" localSheetId="1">#REF!</definedName>
    <definedName name="ADMIN" localSheetId="2">#REF!</definedName>
    <definedName name="ADMIN">#REF!</definedName>
    <definedName name="bbb" localSheetId="3">#REF!</definedName>
    <definedName name="bbb" localSheetId="4">#REF!</definedName>
    <definedName name="bbb" localSheetId="1">#REF!</definedName>
    <definedName name="bbb" localSheetId="2">#REF!</definedName>
    <definedName name="bbb">#REF!</definedName>
    <definedName name="BIODIESEL" localSheetId="3">#REF!</definedName>
    <definedName name="BIODIESEL" localSheetId="4">#REF!</definedName>
    <definedName name="BIODIESEL" localSheetId="1">#REF!</definedName>
    <definedName name="BIODIESEL" localSheetId="2">#REF!</definedName>
    <definedName name="BIODIESEL">#REF!</definedName>
    <definedName name="ETHANOL" localSheetId="3">#REF!</definedName>
    <definedName name="ETHANOL" localSheetId="4">#REF!</definedName>
    <definedName name="ETHANOL" localSheetId="1">#REF!</definedName>
    <definedName name="ETHANOL" localSheetId="2">#REF!</definedName>
    <definedName name="ETHANOL">#REF!</definedName>
    <definedName name="KKK" localSheetId="3">#REF!</definedName>
    <definedName name="KKK" localSheetId="4">#REF!</definedName>
    <definedName name="KKK" localSheetId="1">#REF!</definedName>
    <definedName name="KKK" localSheetId="2">#REF!</definedName>
    <definedName name="KKK">#REF!</definedName>
    <definedName name="MTBE_INVENT" localSheetId="3">#REF!</definedName>
    <definedName name="MTBE_INVENT" localSheetId="4">#REF!</definedName>
    <definedName name="MTBE_INVENT" localSheetId="1">#REF!</definedName>
    <definedName name="MTBE_INVENT" localSheetId="2">#REF!</definedName>
    <definedName name="MTBE_INVENT">#REF!</definedName>
    <definedName name="MTBE_PURCHASE" localSheetId="3">#REF!</definedName>
    <definedName name="MTBE_PURCHASE" localSheetId="4">#REF!</definedName>
    <definedName name="MTBE_PURCHASE" localSheetId="1">#REF!</definedName>
    <definedName name="MTBE_PURCHASE" localSheetId="2">#REF!</definedName>
    <definedName name="MTBE_PURCHASE">#REF!</definedName>
    <definedName name="OTHER" localSheetId="3">#REF!</definedName>
    <definedName name="OTHER" localSheetId="4">#REF!</definedName>
    <definedName name="OTHER" localSheetId="1">#REF!</definedName>
    <definedName name="OTHER" localSheetId="2">#REF!</definedName>
    <definedName name="OTHER">#REF!</definedName>
    <definedName name="_xlnm.Print_Area" localSheetId="0">'BS 3-5'!$A$1:$J$116</definedName>
    <definedName name="_xlnm.Print_Area" localSheetId="7">'CF 12-13'!$A$1:$I$91</definedName>
    <definedName name="_xlnm.Print_Area" localSheetId="3">'CH 8'!$A$1:$AJ$37</definedName>
    <definedName name="_xlnm.Print_Area" localSheetId="4">'CH 9'!$A$1:$AH$38</definedName>
    <definedName name="_xlnm.Print_Area" localSheetId="5">'CH_sep 10'!$A$1:$R$19</definedName>
    <definedName name="_xlnm.Print_Area" localSheetId="6">'CH_sep 11'!$A$1:$P$19</definedName>
    <definedName name="_xlnm.Print_Area" localSheetId="1">'PL 6'!$A$1:$K$45</definedName>
    <definedName name="_xlnm.Print_Area" localSheetId="2">'PL 7'!$A$1:$K$36</definedName>
    <definedName name="_xlnm.Print_Area">#REF!</definedName>
    <definedName name="Print_Area_MI" localSheetId="3">#REF!</definedName>
    <definedName name="Print_Area_MI" localSheetId="4">#REF!</definedName>
    <definedName name="Print_Area_MI" localSheetId="1">#REF!</definedName>
    <definedName name="Print_Area_MI" localSheetId="2">#REF!</definedName>
    <definedName name="Print_Area_MI">#REF!</definedName>
    <definedName name="_xlnm.Print_Titles">#REF!</definedName>
    <definedName name="Print_Titles_MI" localSheetId="3">#REF!</definedName>
    <definedName name="Print_Titles_MI" localSheetId="4">#REF!</definedName>
    <definedName name="Print_Titles_MI" localSheetId="1">#REF!</definedName>
    <definedName name="Print_Titles_MI" localSheetId="2">#REF!</definedName>
    <definedName name="Print_Titles_MI">#REF!</definedName>
    <definedName name="TRAIL" localSheetId="3">#REF!</definedName>
    <definedName name="TRAIL" localSheetId="4">#REF!</definedName>
    <definedName name="TRAIL" localSheetId="1">#REF!</definedName>
    <definedName name="TRAIL" localSheetId="2">#REF!</definedName>
    <definedName name="TRAIL">#REF!</definedName>
    <definedName name="เก็บข้อมูลMTBE" localSheetId="3">#REF!</definedName>
    <definedName name="เก็บข้อมูลMTBE" localSheetId="4">#REF!</definedName>
    <definedName name="เก็บข้อมูลMTBE" localSheetId="1">#REF!</definedName>
    <definedName name="เก็บข้อมูลMTBE" localSheetId="2">#REF!</definedName>
    <definedName name="เก็บข้อมูลMTBE">#REF!</definedName>
    <definedName name="หมายเหตุ" localSheetId="3">#REF!</definedName>
    <definedName name="หมายเหตุ" localSheetId="4">#REF!</definedName>
    <definedName name="หมายเหตุ" localSheetId="1">#REF!</definedName>
    <definedName name="หมายเหตุ" localSheetId="2">#REF!</definedName>
    <definedName name="หมายเหตุ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7" i="22" l="1"/>
  <c r="N17" i="22"/>
  <c r="N19" i="22" s="1"/>
  <c r="L17" i="22"/>
  <c r="J17" i="22"/>
  <c r="H17" i="22"/>
  <c r="H19" i="22" s="1"/>
  <c r="J19" i="22"/>
  <c r="F17" i="22"/>
  <c r="F19" i="22" s="1"/>
  <c r="D17" i="22"/>
  <c r="D19" i="22" s="1"/>
  <c r="L19" i="28"/>
  <c r="D17" i="28"/>
  <c r="D19" i="28" s="1"/>
  <c r="F17" i="28"/>
  <c r="F19" i="28" s="1"/>
  <c r="H17" i="28"/>
  <c r="H19" i="28" s="1"/>
  <c r="J17" i="28"/>
  <c r="J19" i="28" s="1"/>
  <c r="L17" i="28"/>
  <c r="N17" i="28"/>
  <c r="N19" i="28" s="1"/>
  <c r="P17" i="28"/>
  <c r="P19" i="28" s="1"/>
  <c r="AD33" i="27"/>
  <c r="AJ27" i="27"/>
  <c r="AH27" i="27"/>
  <c r="AF27" i="27"/>
  <c r="AD27" i="27"/>
  <c r="AB27" i="27"/>
  <c r="Z27" i="27"/>
  <c r="X27" i="27"/>
  <c r="V27" i="27"/>
  <c r="T27" i="27"/>
  <c r="R27" i="27"/>
  <c r="P27" i="27"/>
  <c r="N27" i="27"/>
  <c r="L27" i="27"/>
  <c r="J27" i="27"/>
  <c r="H27" i="27"/>
  <c r="F27" i="27"/>
  <c r="D27" i="27"/>
  <c r="K29" i="24"/>
  <c r="K33" i="23"/>
  <c r="I33" i="23"/>
  <c r="G33" i="23"/>
  <c r="E33" i="23"/>
  <c r="D102" i="1" l="1"/>
  <c r="C85" i="16"/>
  <c r="G85" i="16"/>
  <c r="N12" i="22" l="1"/>
  <c r="L12" i="22"/>
  <c r="J12" i="22"/>
  <c r="H12" i="22"/>
  <c r="F12" i="22"/>
  <c r="D12" i="22"/>
  <c r="AF16" i="20"/>
  <c r="P16" i="20"/>
  <c r="N16" i="20"/>
  <c r="L16" i="20"/>
  <c r="J16" i="20"/>
  <c r="H16" i="20"/>
  <c r="F16" i="20"/>
  <c r="D16" i="20"/>
  <c r="I79" i="16" l="1"/>
  <c r="G79" i="16"/>
  <c r="E79" i="16"/>
  <c r="I67" i="16"/>
  <c r="G67" i="16"/>
  <c r="E67" i="16"/>
  <c r="C79" i="16"/>
  <c r="F102" i="1" l="1"/>
  <c r="R16" i="28"/>
  <c r="R15" i="28"/>
  <c r="R12" i="28"/>
  <c r="J37" i="27"/>
  <c r="AH34" i="27"/>
  <c r="AB34" i="27"/>
  <c r="AB37" i="27" s="1"/>
  <c r="Z34" i="27"/>
  <c r="X34" i="27"/>
  <c r="X37" i="27" s="1"/>
  <c r="V34" i="27"/>
  <c r="V37" i="27" s="1"/>
  <c r="T34" i="27"/>
  <c r="T37" i="27" s="1"/>
  <c r="R34" i="27"/>
  <c r="R37" i="27" s="1"/>
  <c r="P34" i="27"/>
  <c r="P37" i="27" s="1"/>
  <c r="N34" i="27"/>
  <c r="N37" i="27" s="1"/>
  <c r="L34" i="27"/>
  <c r="L37" i="27" s="1"/>
  <c r="J34" i="27"/>
  <c r="H34" i="27"/>
  <c r="H37" i="27" s="1"/>
  <c r="F34" i="27"/>
  <c r="F37" i="27" s="1"/>
  <c r="D34" i="27"/>
  <c r="D37" i="27" s="1"/>
  <c r="AF33" i="27"/>
  <c r="AJ33" i="27" s="1"/>
  <c r="AF32" i="27"/>
  <c r="AJ32" i="27" s="1"/>
  <c r="AD32" i="27"/>
  <c r="AD34" i="27" s="1"/>
  <c r="Z29" i="27"/>
  <c r="R29" i="27"/>
  <c r="P29" i="27"/>
  <c r="D29" i="27"/>
  <c r="AH37" i="27"/>
  <c r="AB29" i="27"/>
  <c r="X29" i="27"/>
  <c r="N29" i="27"/>
  <c r="J29" i="27"/>
  <c r="H29" i="27"/>
  <c r="F29" i="27"/>
  <c r="AD26" i="27"/>
  <c r="AF26" i="27" s="1"/>
  <c r="AJ26" i="27" s="1"/>
  <c r="AH22" i="27"/>
  <c r="AB22" i="27"/>
  <c r="Z22" i="27"/>
  <c r="Z37" i="27" s="1"/>
  <c r="X22" i="27"/>
  <c r="V22" i="27"/>
  <c r="V29" i="27" s="1"/>
  <c r="T22" i="27"/>
  <c r="T29" i="27" s="1"/>
  <c r="R22" i="27"/>
  <c r="P22" i="27"/>
  <c r="N22" i="27"/>
  <c r="L22" i="27"/>
  <c r="L29" i="27" s="1"/>
  <c r="J22" i="27"/>
  <c r="H22" i="27"/>
  <c r="F22" i="27"/>
  <c r="D22" i="27"/>
  <c r="AF21" i="27"/>
  <c r="AJ21" i="27" s="1"/>
  <c r="AD21" i="27"/>
  <c r="AF20" i="27"/>
  <c r="AJ20" i="27" s="1"/>
  <c r="AD20" i="27"/>
  <c r="AD22" i="27" s="1"/>
  <c r="AD16" i="27"/>
  <c r="AF16" i="27" s="1"/>
  <c r="AJ16" i="27" s="1"/>
  <c r="AF22" i="27" l="1"/>
  <c r="AJ22" i="27"/>
  <c r="AF34" i="27"/>
  <c r="R17" i="28"/>
  <c r="R19" i="28" s="1"/>
  <c r="AD37" i="27"/>
  <c r="AJ29" i="27"/>
  <c r="AF37" i="27"/>
  <c r="AF29" i="27"/>
  <c r="AH29" i="27"/>
  <c r="AJ34" i="27"/>
  <c r="AJ37" i="27" s="1"/>
  <c r="AD29" i="27"/>
  <c r="AB33" i="20" l="1"/>
  <c r="AB34" i="20"/>
  <c r="D20" i="1" l="1"/>
  <c r="AD33" i="20"/>
  <c r="AD34" i="20"/>
  <c r="AH34" i="20" s="1"/>
  <c r="H102" i="1" l="1"/>
  <c r="J102" i="1"/>
  <c r="J20" i="1" l="1"/>
  <c r="H20" i="1"/>
  <c r="F20" i="1"/>
  <c r="D28" i="20" l="1"/>
  <c r="F28" i="20"/>
  <c r="H28" i="20"/>
  <c r="J28" i="20"/>
  <c r="L28" i="20"/>
  <c r="N28" i="20"/>
  <c r="P28" i="20"/>
  <c r="R28" i="20"/>
  <c r="T28" i="20"/>
  <c r="V28" i="20"/>
  <c r="X28" i="20"/>
  <c r="Z28" i="20"/>
  <c r="AF28" i="20"/>
  <c r="AB25" i="20"/>
  <c r="AD25" i="20" s="1"/>
  <c r="AH25" i="20" s="1"/>
  <c r="E19" i="24" l="1"/>
  <c r="AB27" i="20" l="1"/>
  <c r="AB28" i="20" s="1"/>
  <c r="AB21" i="20"/>
  <c r="AD21" i="20" s="1"/>
  <c r="AB20" i="20"/>
  <c r="AD20" i="20" s="1"/>
  <c r="N16" i="22" l="1"/>
  <c r="K28" i="24" l="1"/>
  <c r="G28" i="24"/>
  <c r="I28" i="24"/>
  <c r="K19" i="24"/>
  <c r="I19" i="24"/>
  <c r="G19" i="24"/>
  <c r="K12" i="23"/>
  <c r="G12" i="23"/>
  <c r="E12" i="23"/>
  <c r="E24" i="23" s="1"/>
  <c r="I12" i="23"/>
  <c r="I24" i="23" s="1"/>
  <c r="G24" i="23" l="1"/>
  <c r="G31" i="23" s="1"/>
  <c r="K24" i="23"/>
  <c r="K31" i="23" s="1"/>
  <c r="I29" i="24"/>
  <c r="G29" i="24"/>
  <c r="E31" i="23"/>
  <c r="I31" i="23"/>
  <c r="E28" i="24"/>
  <c r="E29" i="24" s="1"/>
  <c r="G10" i="16" l="1"/>
  <c r="I37" i="23"/>
  <c r="C10" i="16"/>
  <c r="C30" i="16" s="1"/>
  <c r="E37" i="23"/>
  <c r="G38" i="23"/>
  <c r="G9" i="24" s="1"/>
  <c r="G30" i="24" s="1"/>
  <c r="G35" i="24" s="1"/>
  <c r="E10" i="16"/>
  <c r="K38" i="23"/>
  <c r="K9" i="24" s="1"/>
  <c r="K30" i="24" s="1"/>
  <c r="I10" i="16"/>
  <c r="K35" i="24"/>
  <c r="C41" i="16" l="1"/>
  <c r="C43" i="16" s="1"/>
  <c r="E30" i="16"/>
  <c r="E41" i="16" s="1"/>
  <c r="E43" i="16" s="1"/>
  <c r="I30" i="16"/>
  <c r="I41" i="16" s="1"/>
  <c r="I43" i="16" s="1"/>
  <c r="G30" i="16"/>
  <c r="G41" i="16" s="1"/>
  <c r="G43" i="16" s="1"/>
  <c r="P35" i="20"/>
  <c r="P12" i="22" l="1"/>
  <c r="AB16" i="20" l="1"/>
  <c r="J22" i="20" l="1"/>
  <c r="AD16" i="20"/>
  <c r="AH16" i="20" s="1"/>
  <c r="AF35" i="20"/>
  <c r="AF38" i="20" s="1"/>
  <c r="Z35" i="20"/>
  <c r="Z38" i="20" s="1"/>
  <c r="X35" i="20"/>
  <c r="X38" i="20" s="1"/>
  <c r="V35" i="20"/>
  <c r="V38" i="20" s="1"/>
  <c r="T35" i="20"/>
  <c r="T38" i="20" s="1"/>
  <c r="R35" i="20"/>
  <c r="R38" i="20" s="1"/>
  <c r="N35" i="20"/>
  <c r="N38" i="20" s="1"/>
  <c r="L35" i="20"/>
  <c r="L38" i="20" s="1"/>
  <c r="J35" i="20"/>
  <c r="J38" i="20" s="1"/>
  <c r="H35" i="20"/>
  <c r="F35" i="20"/>
  <c r="D35" i="20"/>
  <c r="AF22" i="20"/>
  <c r="Z22" i="20"/>
  <c r="Z30" i="20" s="1"/>
  <c r="X22" i="20"/>
  <c r="X30" i="20" s="1"/>
  <c r="V22" i="20"/>
  <c r="V30" i="20" s="1"/>
  <c r="T22" i="20"/>
  <c r="T30" i="20" s="1"/>
  <c r="R22" i="20"/>
  <c r="P22" i="20"/>
  <c r="N22" i="20"/>
  <c r="L22" i="20"/>
  <c r="H22" i="20"/>
  <c r="F22" i="20"/>
  <c r="D22" i="20"/>
  <c r="D38" i="20" l="1"/>
  <c r="F38" i="20"/>
  <c r="H38" i="20"/>
  <c r="P38" i="20"/>
  <c r="AF30" i="20"/>
  <c r="AD27" i="20"/>
  <c r="AD28" i="20" s="1"/>
  <c r="R30" i="20"/>
  <c r="AB30" i="20" s="1"/>
  <c r="N30" i="20"/>
  <c r="AB35" i="20"/>
  <c r="AB38" i="20" s="1"/>
  <c r="D30" i="20"/>
  <c r="P30" i="20"/>
  <c r="F30" i="20"/>
  <c r="AB22" i="20"/>
  <c r="L30" i="20"/>
  <c r="J30" i="20"/>
  <c r="H30" i="20"/>
  <c r="AH33" i="20"/>
  <c r="AD30" i="20" l="1"/>
  <c r="AH27" i="20"/>
  <c r="AH28" i="20" s="1"/>
  <c r="AH21" i="20"/>
  <c r="AD22" i="20"/>
  <c r="AD35" i="20"/>
  <c r="AH35" i="20"/>
  <c r="AH20" i="20"/>
  <c r="AD38" i="20" l="1"/>
  <c r="AH22" i="20"/>
  <c r="AH38" i="20" s="1"/>
  <c r="AH30" i="20" l="1"/>
  <c r="J63" i="1"/>
  <c r="H75" i="1" l="1"/>
  <c r="D63" i="1" l="1"/>
  <c r="J104" i="1" l="1"/>
  <c r="F104" i="1"/>
  <c r="J75" i="1"/>
  <c r="F75" i="1"/>
  <c r="F63" i="1"/>
  <c r="J36" i="1"/>
  <c r="F36" i="1"/>
  <c r="F38" i="1" l="1"/>
  <c r="J77" i="1"/>
  <c r="J106" i="1" s="1"/>
  <c r="F77" i="1"/>
  <c r="F106" i="1" s="1"/>
  <c r="J38" i="1"/>
  <c r="I82" i="16" l="1"/>
  <c r="I84" i="16" s="1"/>
  <c r="I86" i="16" s="1"/>
  <c r="H36" i="1"/>
  <c r="H63" i="1"/>
  <c r="H77" i="1" s="1"/>
  <c r="E82" i="16" l="1"/>
  <c r="E84" i="16" s="1"/>
  <c r="E86" i="16" s="1"/>
  <c r="H104" i="1" l="1"/>
  <c r="H106" i="1" l="1"/>
  <c r="D75" i="1"/>
  <c r="P16" i="22" l="1"/>
  <c r="G82" i="16" l="1"/>
  <c r="G84" i="16" s="1"/>
  <c r="G86" i="16" s="1"/>
  <c r="D77" i="1" l="1"/>
  <c r="D36" i="1" l="1"/>
  <c r="D104" i="1" l="1"/>
  <c r="D106" i="1" l="1"/>
  <c r="H38" i="1" l="1"/>
  <c r="D38" i="1" l="1"/>
  <c r="E38" i="23" l="1"/>
  <c r="I38" i="23"/>
  <c r="E9" i="24" l="1"/>
  <c r="E30" i="24" s="1"/>
  <c r="E34" i="24" s="1"/>
  <c r="E35" i="24" s="1"/>
  <c r="I9" i="24"/>
  <c r="I30" i="24" s="1"/>
  <c r="I34" i="24" l="1"/>
  <c r="I35" i="24" s="1"/>
  <c r="P15" i="22"/>
  <c r="L19" i="22"/>
  <c r="C67" i="16"/>
  <c r="C82" i="16" s="1"/>
  <c r="P19" i="22" l="1"/>
  <c r="C84" i="16"/>
  <c r="C86" i="16" s="1"/>
</calcChain>
</file>

<file path=xl/sharedStrings.xml><?xml version="1.0" encoding="utf-8"?>
<sst xmlns="http://schemas.openxmlformats.org/spreadsheetml/2006/main" count="504" uniqueCount="275">
  <si>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</si>
  <si>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</si>
  <si>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</si>
  <si>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</si>
  <si>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</si>
  <si>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</si>
  <si>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</si>
  <si>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เงินชดเชยกองทุนน้ำมันค้างรับ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</si>
  <si>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</si>
  <si>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</si>
  <si>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</si>
  <si>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</si>
  <si>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</si>
  <si>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</si>
  <si>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</si>
  <si>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</si>
  <si>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</si>
  <si>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</si>
  <si>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</si>
  <si>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</si>
  <si>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</si>
  <si>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</si>
  <si>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</si>
  <si>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</si>
  <si>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</si>
  <si>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</si>
  <si>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</si>
  <si>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</si>
  <si>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ส่วนเกินมูลค่าหุ้นสามัญ</t>
  </si>
  <si>
    <t>กำไรสะสม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</si>
  <si>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</si>
  <si>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</si>
  <si>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</si>
  <si>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 </t>
  </si>
  <si>
    <t xml:space="preserve">งบการเงินรวม </t>
  </si>
  <si>
    <t>รายได้จากการขายและการให้บริการ</t>
  </si>
  <si>
    <t>ต้นทุนขายและการให้บริการ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</si>
  <si>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</si>
  <si>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</si>
  <si>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</si>
  <si>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</si>
  <si>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รวมส่วน</t>
  </si>
  <si>
    <t>ส่วนของ</t>
  </si>
  <si>
    <t>ส่วนเกิน</t>
  </si>
  <si>
    <t>ของผู้ถือหุ้น</t>
  </si>
  <si>
    <t>และชำระแล้ว</t>
  </si>
  <si>
    <t>กระแสเงินสดจากกิจกรรมดำเนินงาน</t>
  </si>
  <si>
    <t>รายได้ตัดบัญชีรับรู้</t>
  </si>
  <si>
    <t>การเปลี่ยนแปลงในสินทรัพย์และหนี้สินดำเนินงาน</t>
  </si>
  <si>
    <t xml:space="preserve">ลูกหนี้การค้า </t>
  </si>
  <si>
    <t>กระแสเงินสดจากกิจกรรมลงทุน</t>
  </si>
  <si>
    <t>กระแสเงินสดจากกิจกรรมจัดหาเงิน</t>
  </si>
  <si>
    <t>ส่วนได้เสียที่ไม่มีอำนาจควบคุม</t>
  </si>
  <si>
    <t>ส่วนได้เสีย</t>
  </si>
  <si>
    <t>ที่ไม่มีอำนาจ</t>
  </si>
  <si>
    <t>รวมส่วนของ</t>
  </si>
  <si>
    <t>ควบคุม</t>
  </si>
  <si>
    <t>ผู้ถือหุ้น</t>
  </si>
  <si>
    <t>31 ธันวาคม</t>
  </si>
  <si>
    <t>รายการกับผู้ถือหุ้นที่บันทึกโดยตรงเข้าส่วนของผู้ถือหุ้น</t>
  </si>
  <si>
    <t>เงินปันผลรับ</t>
  </si>
  <si>
    <t>องค์ประกอบอื่นของส่วนของผู้ถือหุ้น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</si>
  <si>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</si>
  <si>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ของส่วนผู้ถือหุ้น</t>
  </si>
  <si>
    <t>เงินให้กู้ยืมระยะยาวแก่กิจการที่เกี่ยวข้องกัน</t>
  </si>
  <si>
    <t xml:space="preserve">    การเปลี่ยนแปลงในส่วนได้เสียในบริษัทย่อย </t>
  </si>
  <si>
    <t>เงินกู้ยืมระยะสั้นจากสถาบันการเงิน</t>
  </si>
  <si>
    <t>สินทรัพย์ภาษีเงินได้ของงวดปัจจุบัน</t>
  </si>
  <si>
    <t>ส่วนเกินทุนอื่น</t>
  </si>
  <si>
    <t>ใบสำคัญแสดงสิทธิที่จะซื้อหุ้น</t>
  </si>
  <si>
    <t>รายได้ดอกเบี้ยและเงินปันผล</t>
  </si>
  <si>
    <t>บริษัท บางจาก คอร์ปอเรชั่น จำกัด (มหาชน) และบริษัทย่อย</t>
  </si>
  <si>
    <t>ของบริษัทใหญ่</t>
  </si>
  <si>
    <t>ทุนสำรอง</t>
  </si>
  <si>
    <t>ตามกฎหมาย</t>
  </si>
  <si>
    <t>เบ็ดเสร็จอื่น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</si>
  <si>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</si>
  <si>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</si>
  <si>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</si>
  <si>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ต้นทุนทางการเงินจ่าย</t>
  </si>
  <si>
    <t>รวมส่วนของบริษัทใหญ่</t>
  </si>
  <si>
    <t>ดอกเบี้ยรับ</t>
  </si>
  <si>
    <t>(นายชัยวัฒน์ โควาวิสารัช)</t>
  </si>
  <si>
    <t>ค่าความนิยม</t>
  </si>
  <si>
    <t>รายการปรับปรุง</t>
  </si>
  <si>
    <t>รวม</t>
  </si>
  <si>
    <t>งบกำไรขาดทุน (ไม่ได้ตรวจสอบ)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</si>
  <si>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</si>
  <si>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สำหรับงวดสามเดือนสิ้นสุด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</si>
  <si>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</si>
  <si>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</si>
  <si>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งบกำไรขาดทุนเบ็ดเสร็จ (ไม่ได้ตรวจสอบ)</t>
  </si>
  <si>
    <t>ผลต่างของอัตราแลกเปลี่ยนจากการแปลงค่างบการเงิน</t>
  </si>
  <si>
    <t>งบการเงิน</t>
  </si>
  <si>
    <t>องค์ประกอบอื่น</t>
  </si>
  <si>
    <t xml:space="preserve">     ก่อนผลกระทบของอัตราแลกเปลี่ยน</t>
  </si>
  <si>
    <t>(พันบาท)</t>
  </si>
  <si>
    <t xml:space="preserve">    รวม</t>
  </si>
  <si>
    <t>ใบสำคัญ</t>
  </si>
  <si>
    <t>แสดงสิทธิ</t>
  </si>
  <si>
    <t>ที่จะซื้อหุ้น</t>
  </si>
  <si>
    <t>มูลค่าหุ้น</t>
  </si>
  <si>
    <t>(ไม่ได้ตรวจสอบ)</t>
  </si>
  <si>
    <t>ลูกหนี้การค้าและลูกหนี้หมุนเวียนอื่น</t>
  </si>
  <si>
    <t>อสังหาริมทรัพย์เพื่อการลงทุน</t>
  </si>
  <si>
    <t>เงินลงทุนในบริษัทร่วมและการร่วมค้า</t>
  </si>
  <si>
    <t>สินทรัพย์สิทธิการใช้</t>
  </si>
  <si>
    <t>เจ้าหนี้การค้าและเจ้าหนี้หมุนเวียนอื่น</t>
  </si>
  <si>
    <t>หุ้นกู้</t>
  </si>
  <si>
    <t>ทุนจดทะเบียน</t>
  </si>
  <si>
    <t>ทุนที่ออกและชำระเต็มมูลค่าแล้ว</t>
  </si>
  <si>
    <t>จัดสรรแล้ว</t>
  </si>
  <si>
    <t xml:space="preserve">   ทุนสำรองตามกฎหมาย</t>
  </si>
  <si>
    <t>หุ้นกู้ด้อยสิทธิ</t>
  </si>
  <si>
    <t>ที่มีลักษณะ</t>
  </si>
  <si>
    <t>คล้ายทุน</t>
  </si>
  <si>
    <t>ของ</t>
  </si>
  <si>
    <t>การร่วมค้า</t>
  </si>
  <si>
    <t>ที่ใช้วิธี</t>
  </si>
  <si>
    <t>บริษัทร่วมและ</t>
  </si>
  <si>
    <t>สำรอง</t>
  </si>
  <si>
    <t>สินทรัพย์ทางการเงินไม่หมุนเวียนอื่น</t>
  </si>
  <si>
    <t>ประมาณการหนี้สินสำหรับต้นทุนในการรื้อถอน</t>
  </si>
  <si>
    <t>ทุนอื่น</t>
  </si>
  <si>
    <t>สินทรัพย์ทางการเงินหมุนเวียนอื่น</t>
  </si>
  <si>
    <t>หนี้สินทางการเงินไม่หมุนเวียนอื่น</t>
  </si>
  <si>
    <t>หนี้สินทางการเงินหมุนเวียนอื่น</t>
  </si>
  <si>
    <t>ความเสี่ยง</t>
  </si>
  <si>
    <t>หนี้สินตามสัญญาเช่า</t>
  </si>
  <si>
    <t>(หุ้นสามัญจำนวน 1,376,923,157 หุ้น มูลค่า 1 บาทต่อหุ้น)</t>
  </si>
  <si>
    <t>การแปลงค่า</t>
  </si>
  <si>
    <t>การป้องกัน</t>
  </si>
  <si>
    <t>กระแส</t>
  </si>
  <si>
    <t>เงินสด</t>
  </si>
  <si>
    <t>เงินลงทุนสุทธิ</t>
  </si>
  <si>
    <t>ในหน่วยงาน</t>
  </si>
  <si>
    <t>ต่างประเทศ</t>
  </si>
  <si>
    <t>การ</t>
  </si>
  <si>
    <t>เปลี่ยนแปลง</t>
  </si>
  <si>
    <t>ใน</t>
  </si>
  <si>
    <t>มูลค่ายุติธรรม</t>
  </si>
  <si>
    <t>ค่าเสื่อมราคาและค่าตัดจำหน่าย</t>
  </si>
  <si>
    <t>เงินสดจ่ายชำระหนี้สินตามสัญญาเช่า</t>
  </si>
  <si>
    <t>เงินสดจ่ายเพื่อให้ได้มาซึ่งสิทธิการใช้สินทรัพย์</t>
  </si>
  <si>
    <t xml:space="preserve">     กำไร</t>
  </si>
  <si>
    <t>ภาษีเงินได้นิติบุคคลค้างจ่าย</t>
  </si>
  <si>
    <t xml:space="preserve">    การเปลี่ยนแปลงในส่วนได้เสียในบริษัทย่อย</t>
  </si>
  <si>
    <t xml:space="preserve">        โดยไม่สูญเสียอำนาจควบคุม</t>
  </si>
  <si>
    <t xml:space="preserve">    กำไร</t>
  </si>
  <si>
    <t>งบกระแสเงินสด (ไม่ได้ตรวจสอบ)</t>
  </si>
  <si>
    <t>เงินลงทุนระยะสั้น</t>
  </si>
  <si>
    <t>ลูกหนี้หมุนเวียนอื่น</t>
  </si>
  <si>
    <t>เจ้าหนี้หมุนเวียนอื่น</t>
  </si>
  <si>
    <t>รายการที่ไม่ใช่เงินสด</t>
  </si>
  <si>
    <t>เจ้าหนี้ค่าซื้อที่ดิน อาคารและอุปกรณ์</t>
  </si>
  <si>
    <t>ในหน่วยงานต่างประเทศ</t>
  </si>
  <si>
    <t xml:space="preserve">   </t>
  </si>
  <si>
    <t>ตามวิธีส่วนได้เสีย</t>
  </si>
  <si>
    <t>ให้วัดมูลค่าด้วยมูลค่ายุติธรรมผ่านกำไรขาดทุนเบ็ดเสร็จอื่น</t>
  </si>
  <si>
    <t>ที่กำหนดไว้</t>
  </si>
  <si>
    <t>สินทรัพย์ที่ได้มาจากการค้ำประกัน</t>
  </si>
  <si>
    <t>ส่วนของหุ้นกู้ที่ถึงกำหนดชำระภายในหนึ่งปี</t>
  </si>
  <si>
    <t>ค่าใช้จ่ายในการสำรวจและประเมินค่า</t>
  </si>
  <si>
    <t>ของส่วนของผู้ถือหุ้น</t>
  </si>
  <si>
    <t>สำรองการ</t>
  </si>
  <si>
    <t>เปลี่ยนแปลงใน</t>
  </si>
  <si>
    <t>ตัดจำหน่ายค่าใช้จ่ายในการสำรวจและประเมินค่า</t>
  </si>
  <si>
    <t>เงินกู้ยืมระยะยาว</t>
  </si>
  <si>
    <t>กำไรขั้นต้น</t>
  </si>
  <si>
    <t>กำไรจากกิจกรรมดำเนินงาน</t>
  </si>
  <si>
    <t>ค่าใช้จ่ายภาษีเงินได้</t>
  </si>
  <si>
    <t>กำไรสำหรับงวด</t>
  </si>
  <si>
    <t>กำไรก่อนค่าใช้จ่ายภาษีเงินได้</t>
  </si>
  <si>
    <t>การแบ่งปันกำไร</t>
  </si>
  <si>
    <t>กำไร (ขาดทุน) เบ็ดเสร็จสำหรับงวด</t>
  </si>
  <si>
    <t xml:space="preserve">    กำไร (ขาดทุน) เบ็ดเสร็จอื่น</t>
  </si>
  <si>
    <t>รวมกำไร (ขาดทุน) เบ็ดเสร็จสำหรับงวด</t>
  </si>
  <si>
    <t>การแบ่งปันกำไรขาดทุนเบ็ดเสร็จรวม</t>
  </si>
  <si>
    <t>เงินสดจ่ายเพื่อการซื้อธุรกิจ</t>
  </si>
  <si>
    <t>ที่ดิน อาคารและอุปกรณ์</t>
  </si>
  <si>
    <t>ส่วนของเงินกู้ยืมระยะยาวที่ถึงกำหนดชำระ</t>
  </si>
  <si>
    <t>ภายในหนึ่งปี</t>
  </si>
  <si>
    <t>ส่วนของหนี้สินตามสัญญาเช่าที่ถึงกำหนด</t>
  </si>
  <si>
    <t>ชำระภายในหนึ่งปี</t>
  </si>
  <si>
    <t>ภาษีสรรพสามิตและเงินนำส่งกองทุน</t>
  </si>
  <si>
    <t>น้ำมันเชื้อเพลิงค้างจ่าย</t>
  </si>
  <si>
    <t>ประมาณการหนี้สินไม่หมุนเวียนสำหรับ</t>
  </si>
  <si>
    <t>ผลประโยชน์พนักงาน</t>
  </si>
  <si>
    <t>ใบสำคัญแสดงสิทธิซื้อหุ้นสามัญที่หมดอายุแล้ว</t>
  </si>
  <si>
    <t>ประธานเจ้าหน้าที่บริหารกลุ่มบริษัทบางจากและกรรมการผู้จัดการใหญ่</t>
  </si>
  <si>
    <t>ซื้อหุ้นสามัญ</t>
  </si>
  <si>
    <t xml:space="preserve">ผลกำไรและกลับรายการขาดทุนจากการด้อยค่า </t>
  </si>
  <si>
    <t>และการร่วมค้าที่ใช้วิธีส่วนได้เสีย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</si>
  <si>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</si>
  <si>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</si>
  <si>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</si>
  <si>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</si>
  <si>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</si>
  <si>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</t>
  </si>
  <si>
    <t>กำไรขาดทุนเบ็ดเสร็จรวมสำหรับงวด</t>
  </si>
  <si>
    <t>ทุนที่ออก</t>
  </si>
  <si>
    <t xml:space="preserve">       หุ้นทุนออกให้ตามสิทธิ</t>
  </si>
  <si>
    <t xml:space="preserve">       การจ่ายโดยใช้หุ้นเป็นเกณฑ์</t>
  </si>
  <si>
    <t xml:space="preserve">     กำไร (ขาดทุน) เบ็ดเสร็จอื่น</t>
  </si>
  <si>
    <t>ที่หมดอายุแล้ว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</si>
  <si>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</si>
  <si>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 xml:space="preserve">     ในบริษัทที่ไม่ได้มีผลทำให้สูญเสียการควบคุม</t>
  </si>
  <si>
    <t>เงินสดจ่ายเพื่อการลงทุนในบริษัทย่อย บริษัทร่วมและการร่วมค้าสุทธิจากเงินสดที่ได้มา</t>
  </si>
  <si>
    <t>ผลกระทบของอัตราแลกเปลี่ยนที่มีต่อเงินสดและรายการเทียบเท่าเงินสด</t>
  </si>
  <si>
    <t xml:space="preserve">    เงินทุนที่ได้รับจากผู้ถือหุ้นและการจัดสรรส่วนทุนให้ผู้ถือหุ้น</t>
  </si>
  <si>
    <t>เงินชดเชยจากกองทุนน้ำมันเชื้อเพลิง</t>
  </si>
  <si>
    <t>(กำไร) ขาดทุนจากการจำหน่ายที่ดิน อาคารและอุปกรณ์</t>
  </si>
  <si>
    <t>ยอดคงเหลือ ณ วันที่ 1 มกราคม 2567</t>
  </si>
  <si>
    <t>เงินกู้ยืมระยะสั้นจากกิจการอื่น</t>
  </si>
  <si>
    <t>ส่วนแบ่งกำไร</t>
  </si>
  <si>
    <t>เงินสดจ่ายเพื่อการชำระค่าหุ้นในบริษัทย่อย</t>
  </si>
  <si>
    <t>งบฐานะการเงิน</t>
  </si>
  <si>
    <t>งบการเปลี่ยนแปลงส่วนของผู้ถือหุ้น (ไม่ได้ตรวจสอบ)</t>
  </si>
  <si>
    <t xml:space="preserve">กระแสเงินสดสุทธิได้มาจากกิจกรรมดำเนินงาน </t>
  </si>
  <si>
    <t>ผลกำไร (ขาดทุน) จากการวัดมูลค่าใหม่ของผลประโยชน์พนักงาน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</si>
  <si>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</si>
  <si>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เงินให้กู้ยืมระยะยาวแก่กิจการอื่น</t>
  </si>
  <si>
    <t>(ขาดทุน)</t>
  </si>
  <si>
    <t>(กำไร) ขาดทุนจากอัตราแลกเปลี่ยนที่ยังไม่เกิดขึ้น</t>
  </si>
  <si>
    <t>กระแสเงินสดสุทธิใช้ไปในกิจกรรมลงทุน</t>
  </si>
  <si>
    <t>เงินสดและรายการเทียบเท่าเงินสด ณ วันที่ 1 มกราคม</t>
  </si>
  <si>
    <t>เงินสดรับจากการออกหุ้นกู้</t>
  </si>
  <si>
    <t>ที่ถึงกำหนดชำระภายในหนึ่งปี</t>
  </si>
  <si>
    <t xml:space="preserve">  </t>
  </si>
  <si>
    <t>เงินให้กู้ยืมแก่กิจการอื่นเพิ่มขึ้น</t>
  </si>
  <si>
    <t>เงินให้กู้ยืมแก่กิจการที่เกี่ยวข้องกันเพิ่มขึ้น</t>
  </si>
  <si>
    <t>เงินสดรับคืนจากเงินให้กู้ยืมแก่กิจการที่เกี่ยวข้องกัน</t>
  </si>
  <si>
    <t>เงินสดจ่ายเพื่อชำระคืนเงินกู้ยืมระยะยาวจากสถาบันการเงิน</t>
  </si>
  <si>
    <t>ส่วนแบ่งกำไรจากเงินลงทุนในบริษัทร่วม</t>
  </si>
  <si>
    <t>ผลขาดทุนจากเงินลงทุนในตราสารทุนที่ถือกำหนด</t>
  </si>
  <si>
    <t>เงินสดรับจากเงินกู้ยืมระยะสั้นจากกิจการอื่น</t>
  </si>
  <si>
    <t>ส่วนแบ่งกำไรของบริษัทร่วมและการร่วมค้าที่ใช้วิธีส่วนได้เสีย (สุทธิจากภาษี)</t>
  </si>
  <si>
    <t>เงินกู้ยืมระยะสั้นจากสถาบันการเงินเพิ่มขึ้น (ลดลง)</t>
  </si>
  <si>
    <t>(กลับรายการ) ขาดทุนจากการปรับมูลค่าสินค้าคงเหลือ</t>
  </si>
  <si>
    <t>เงินสดและรายการเทียบเท่าเงินสดลดลงสุทธิ</t>
  </si>
  <si>
    <t>31 มีนาคม</t>
  </si>
  <si>
    <t>วันที่ 31 มีนาคม</t>
  </si>
  <si>
    <t>(พล.ต.อ. สุวัฒน์ แจ้งยอดสุข)</t>
  </si>
  <si>
    <t>ประธานกรรมการ</t>
  </si>
  <si>
    <t>สำหรับงวดสามเดือนสิ้นสุดวันที่ 31 มีนาคม 2567</t>
  </si>
  <si>
    <t>ยอดคงเหลือ ณ วันที่ 31 มีนาคม 2567</t>
  </si>
  <si>
    <t>เงินกู้ยืมระยะสั้นจากกิจการที่เกี่ยวข้องกัน</t>
  </si>
  <si>
    <t>ยอดคงเหลือ ณ วันที่ 31 มีนาคม 2568</t>
  </si>
  <si>
    <t>ยอดคงเหลือ ณ วันที่ 1 มกราคม 2568</t>
  </si>
  <si>
    <t>สำหรับงวดสามเดือนสิ้นสุดวันที่ 31 มีนาคม 2568</t>
  </si>
  <si>
    <t>เงินสดและรายการเทียบเท่าเงินสด ณ วันที่ 31 มีนาคม</t>
  </si>
  <si>
    <t>กำไร (ขาดทุน) จากตราสารอนุพันธ์</t>
  </si>
  <si>
    <t>กำไร (ขาดทุน) จากอัตราแลกเปลี่ยน</t>
  </si>
  <si>
    <t>(กำไร) ขาดทุนจากตราสารอนุพันธ์ที่ยังไม่เกิดขึ้น</t>
  </si>
  <si>
    <t>(กลับรายการ) ขาดทุนจากการด้อยค่าซึ่งเป็นไปตาม TFRS 9</t>
  </si>
  <si>
    <t>3, 4</t>
  </si>
  <si>
    <t>กำไร (ขาดทุน) จากการวัดมูลค่ายุติธรรมของเงินลงทุน</t>
  </si>
  <si>
    <t>ขาดทุนจากมูลค่ายุติธรรมของสิ่งตอบแทนที่คาดว่าจะต้องจ่าย</t>
  </si>
  <si>
    <t>ผลขาดทุนจากการป้องกันความเสี่ยงกระแสเงินสด</t>
  </si>
  <si>
    <t>ผลกำไรจากการป้องกันความเสี่ยงของเงินลงทุนสุทธิ</t>
  </si>
  <si>
    <t>ขาดทุนจากการด้อยค่าของสินทรัพย์</t>
  </si>
  <si>
    <t>เงินสดจ่ายเพื่อชำระคืนเงินกู้ยืมระยะสั้นจากกิจการที่เกี่ยวข้องกัน</t>
  </si>
  <si>
    <t>(กำไร) ขาดทุนจากการปรับปรุงมูลค่ายุติธรรมของเงินลงทุน</t>
  </si>
  <si>
    <t>กระแสเงินสดสุทธิใช้ไปในกิจกรรมจัดหาเงิน</t>
  </si>
  <si>
    <t>เงินลงทุนระยะสั้นลดลง</t>
  </si>
  <si>
    <t>ภาษีเงินได้รับคืน (จ่ายออก)</t>
  </si>
  <si>
    <t>เงินสดรับ (จ่าย) จากการเปลี่ยนแปลงส่วนได้เสียในความเป็นเจ้าของ</t>
  </si>
  <si>
    <t>ประมาณการหนี้สินไม่หมุนเวียนสำหรับผลประโยชน์พนักงาน</t>
  </si>
  <si>
    <t xml:space="preserve">      (ขาดทุนจากการด้อยค่า) ซึ่งเป็นไปตาม TFRS 9</t>
  </si>
  <si>
    <t>ส่วนแบ่งกำไร (ขาดทุน) เบ็ดเสร็จอื่นของบริษัทร่วมและการร่วมค้า</t>
  </si>
  <si>
    <t>ส่วนแบ่งกำไรขาดทุนเบ็ดเสร็จอื่นของบริษัทร่วมและการร่วมค้า</t>
  </si>
  <si>
    <t>(กลับรายการ) ประมาณการหนี้สินสำหรับโปรแกรมสิทธิพิเศษแก่ลูกค้า</t>
  </si>
  <si>
    <t xml:space="preserve">    การเพิ่มทุนของบริษัทย่อยจากส่วนได้เสียที่ไม่มีอำนาจควบคุม</t>
  </si>
  <si>
    <t xml:space="preserve">    การเปลี่ยนแปลงในส่วนได้เสียที่ไม่มีอำนาจควบคุม</t>
  </si>
  <si>
    <t>3, 10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</si>
</sst>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">
    <numFmt numFmtId="41" formatCode="_(* #,##0_);_(* \(#,##0\);_(* &quot;-&quot;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;\(#,##0\)"/>
    <numFmt numFmtId="167" formatCode="#,##0.00;\(#,##0.00\)"/>
    <numFmt numFmtId="168" formatCode="_-* #,##0_-;\-* #,##0_-;_-* &quot;-&quot;??_-;_-@_-"/>
    <numFmt numFmtId="169" formatCode="_(* #,##0_);_(* \(#,##0\);_(* &quot;-&quot;??_);_(@_)"/>
    <numFmt numFmtId="170" formatCode="#,##0\ ;\(#,##0\)"/>
    <numFmt numFmtId="171" formatCode="_(&quot;฿&quot;* #,##0.00_);_(&quot;฿&quot;* \(#,##0.00\);_(&quot;฿&quot;* &quot;-&quot;??_);_(@_)"/>
    <numFmt numFmtId="172" formatCode="[$-107041E]d\ mmmm\ yyyy;@"/>
    <numFmt numFmtId="173" formatCode="#,##0.0000000000000;\(#,##0.0000000000000\)"/>
    <numFmt numFmtId="174" formatCode="_(* #,##0.00_);_(* \(#,##0.00\);_(* &quot;-&quot;_);_(@_)"/>
    <numFmt numFmtId="175" formatCode="_-* #,##0.0_-;\-* #,##0.0_-;_-* &quot;-&quot;??_-;_-@_-"/>
  </numFmts>
  <fonts count="40">
    <font>
      <sz val="15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Cordia New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Cordia New"/>
      <family val="2"/>
    </font>
    <font>
      <b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3"/>
      <name val="Angsana New"/>
      <family val="1"/>
    </font>
    <font>
      <b/>
      <sz val="14"/>
      <name val="Angsana New"/>
      <family val="1"/>
    </font>
    <font>
      <b/>
      <sz val="13"/>
      <name val="Angsana New"/>
      <family val="1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u/>
      <sz val="15"/>
      <name val="Angsana New"/>
      <family val="1"/>
    </font>
    <font>
      <sz val="15"/>
      <color indexed="12"/>
      <name val="Angsana New"/>
      <family val="1"/>
    </font>
    <font>
      <sz val="16"/>
      <name val="Angsana New"/>
      <family val="1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13"/>
      <color rgb="FFFF0000"/>
      <name val="Angsana New"/>
      <family val="1"/>
    </font>
    <font>
      <sz val="14"/>
      <name val="Angsana New"/>
      <family val="1"/>
    </font>
    <font>
      <sz val="15"/>
      <color rgb="FFFFFF00"/>
      <name val="Angsana New"/>
      <family val="1"/>
    </font>
    <font>
      <b/>
      <sz val="15"/>
      <color rgb="FFFFFF00"/>
      <name val="Angsana New"/>
      <family val="1"/>
    </font>
    <font>
      <sz val="16"/>
      <color rgb="FFFFFF00"/>
      <name val="Angsana New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6" fillId="0" borderId="0"/>
    <xf numFmtId="0" fontId="6" fillId="0" borderId="0"/>
    <xf numFmtId="0" fontId="21" fillId="0" borderId="0">
      <alignment horizontal="left"/>
    </xf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165" fontId="6" fillId="0" borderId="0" applyFont="0" applyFill="0" applyBorder="0" applyAlignment="0" applyProtection="0"/>
    <xf numFmtId="172" fontId="21" fillId="0" borderId="0"/>
    <xf numFmtId="0" fontId="21" fillId="0" borderId="0"/>
    <xf numFmtId="9" fontId="21" fillId="0" borderId="0" applyFont="0" applyFill="0" applyBorder="0" applyAlignment="0" applyProtection="0"/>
  </cellStyleXfs>
  <cellXfs count="261">
    <xf numFmtId="0" fontId="0" fillId="0" borderId="0" xfId="0"/>
    <xf numFmtId="0" fontId="20" fillId="24" borderId="0" xfId="54" applyFont="1" applyFill="1" applyAlignment="1">
      <alignment horizontal="left"/>
    </xf>
    <xf numFmtId="166" fontId="21" fillId="24" borderId="0" xfId="0" applyNumberFormat="1" applyFont="1" applyFill="1"/>
    <xf numFmtId="166" fontId="22" fillId="24" borderId="0" xfId="0" applyNumberFormat="1" applyFont="1" applyFill="1" applyAlignment="1">
      <alignment horizontal="center"/>
    </xf>
    <xf numFmtId="41" fontId="21" fillId="24" borderId="0" xfId="0" applyNumberFormat="1" applyFont="1" applyFill="1"/>
    <xf numFmtId="168" fontId="21" fillId="24" borderId="0" xfId="0" applyNumberFormat="1" applyFont="1" applyFill="1"/>
    <xf numFmtId="165" fontId="37" fillId="24" borderId="0" xfId="28" applyFont="1" applyFill="1"/>
    <xf numFmtId="165" fontId="21" fillId="24" borderId="0" xfId="28" applyFont="1" applyFill="1"/>
    <xf numFmtId="0" fontId="20" fillId="24" borderId="0" xfId="0" applyFont="1" applyFill="1" applyAlignment="1">
      <alignment horizontal="left"/>
    </xf>
    <xf numFmtId="166" fontId="23" fillId="24" borderId="0" xfId="0" applyNumberFormat="1" applyFont="1" applyFill="1" applyAlignment="1">
      <alignment horizontal="centerContinuous"/>
    </xf>
    <xf numFmtId="166" fontId="24" fillId="24" borderId="0" xfId="0" applyNumberFormat="1" applyFont="1" applyFill="1" applyAlignment="1">
      <alignment horizontal="centerContinuous"/>
    </xf>
    <xf numFmtId="41" fontId="24" fillId="24" borderId="0" xfId="0" applyNumberFormat="1" applyFont="1" applyFill="1" applyAlignment="1">
      <alignment horizontal="centerContinuous"/>
    </xf>
    <xf numFmtId="168" fontId="24" fillId="24" borderId="0" xfId="0" applyNumberFormat="1" applyFont="1" applyFill="1" applyAlignment="1">
      <alignment horizontal="centerContinuous"/>
    </xf>
    <xf numFmtId="0" fontId="24" fillId="24" borderId="0" xfId="0" applyFont="1" applyFill="1" applyAlignment="1">
      <alignment horizontal="center"/>
    </xf>
    <xf numFmtId="0" fontId="0" fillId="24" borderId="0" xfId="0" quotePrefix="1" applyFill="1" applyAlignment="1">
      <alignment horizontal="center"/>
    </xf>
    <xf numFmtId="0" fontId="0" fillId="24" borderId="0" xfId="0" applyFill="1"/>
    <xf numFmtId="0" fontId="0" fillId="24" borderId="0" xfId="0" applyFill="1" applyAlignment="1">
      <alignment horizontal="center"/>
    </xf>
    <xf numFmtId="166" fontId="20" fillId="24" borderId="0" xfId="0" applyNumberFormat="1" applyFont="1" applyFill="1"/>
    <xf numFmtId="0" fontId="22" fillId="24" borderId="0" xfId="0" applyFont="1" applyFill="1" applyAlignment="1">
      <alignment horizontal="center"/>
    </xf>
    <xf numFmtId="0" fontId="21" fillId="24" borderId="0" xfId="0" applyFont="1" applyFill="1" applyAlignment="1">
      <alignment horizontal="center"/>
    </xf>
    <xf numFmtId="166" fontId="23" fillId="24" borderId="0" xfId="0" applyNumberFormat="1" applyFont="1" applyFill="1"/>
    <xf numFmtId="41" fontId="21" fillId="24" borderId="0" xfId="28" applyNumberFormat="1" applyFont="1" applyFill="1"/>
    <xf numFmtId="166" fontId="0" fillId="24" borderId="0" xfId="0" applyNumberFormat="1" applyFill="1"/>
    <xf numFmtId="41" fontId="0" fillId="24" borderId="0" xfId="28" applyNumberFormat="1" applyFont="1" applyFill="1"/>
    <xf numFmtId="165" fontId="21" fillId="24" borderId="0" xfId="28" applyFont="1" applyFill="1" applyBorder="1"/>
    <xf numFmtId="41" fontId="21" fillId="24" borderId="11" xfId="28" applyNumberFormat="1" applyFont="1" applyFill="1" applyBorder="1"/>
    <xf numFmtId="166" fontId="24" fillId="24" borderId="0" xfId="0" applyNumberFormat="1" applyFont="1" applyFill="1"/>
    <xf numFmtId="41" fontId="24" fillId="24" borderId="12" xfId="28" applyNumberFormat="1" applyFont="1" applyFill="1" applyBorder="1"/>
    <xf numFmtId="41" fontId="24" fillId="24" borderId="0" xfId="28" applyNumberFormat="1" applyFont="1" applyFill="1"/>
    <xf numFmtId="41" fontId="21" fillId="24" borderId="0" xfId="28" applyNumberFormat="1" applyFont="1" applyFill="1" applyBorder="1"/>
    <xf numFmtId="165" fontId="0" fillId="24" borderId="0" xfId="28" applyFont="1" applyFill="1"/>
    <xf numFmtId="166" fontId="23" fillId="24" borderId="0" xfId="0" applyNumberFormat="1" applyFont="1" applyFill="1" applyAlignment="1">
      <alignment horizontal="center"/>
    </xf>
    <xf numFmtId="165" fontId="38" fillId="24" borderId="0" xfId="28" applyFont="1" applyFill="1"/>
    <xf numFmtId="165" fontId="24" fillId="24" borderId="0" xfId="28" applyFont="1" applyFill="1"/>
    <xf numFmtId="41" fontId="24" fillId="24" borderId="13" xfId="28" applyNumberFormat="1" applyFont="1" applyFill="1" applyBorder="1"/>
    <xf numFmtId="41" fontId="24" fillId="24" borderId="0" xfId="28" applyNumberFormat="1" applyFont="1" applyFill="1" applyBorder="1"/>
    <xf numFmtId="41" fontId="24" fillId="24" borderId="10" xfId="28" applyNumberFormat="1" applyFont="1" applyFill="1" applyBorder="1"/>
    <xf numFmtId="165" fontId="24" fillId="24" borderId="0" xfId="28" applyFont="1" applyFill="1" applyBorder="1"/>
    <xf numFmtId="0" fontId="0" fillId="24" borderId="0" xfId="0" applyFill="1" applyAlignment="1">
      <alignment horizontal="left"/>
    </xf>
    <xf numFmtId="166" fontId="21" fillId="24" borderId="0" xfId="51" applyNumberFormat="1" applyFont="1" applyFill="1"/>
    <xf numFmtId="166" fontId="22" fillId="24" borderId="0" xfId="51" applyNumberFormat="1" applyFont="1" applyFill="1" applyAlignment="1">
      <alignment horizontal="center"/>
    </xf>
    <xf numFmtId="166" fontId="21" fillId="24" borderId="0" xfId="0" applyNumberFormat="1" applyFont="1" applyFill="1" applyAlignment="1">
      <alignment horizontal="left"/>
    </xf>
    <xf numFmtId="41" fontId="24" fillId="24" borderId="11" xfId="28" applyNumberFormat="1" applyFont="1" applyFill="1" applyBorder="1"/>
    <xf numFmtId="166" fontId="22" fillId="24" borderId="0" xfId="0" applyNumberFormat="1" applyFont="1" applyFill="1"/>
    <xf numFmtId="41" fontId="21" fillId="24" borderId="10" xfId="28" applyNumberFormat="1" applyFont="1" applyFill="1" applyBorder="1"/>
    <xf numFmtId="166" fontId="32" fillId="24" borderId="0" xfId="0" applyNumberFormat="1" applyFont="1" applyFill="1"/>
    <xf numFmtId="165" fontId="39" fillId="24" borderId="0" xfId="28" applyFont="1" applyFill="1"/>
    <xf numFmtId="165" fontId="32" fillId="24" borderId="0" xfId="28" applyFont="1" applyFill="1"/>
    <xf numFmtId="165" fontId="33" fillId="24" borderId="0" xfId="28" applyFont="1" applyFill="1"/>
    <xf numFmtId="166" fontId="33" fillId="24" borderId="0" xfId="0" applyNumberFormat="1" applyFont="1" applyFill="1"/>
    <xf numFmtId="0" fontId="22" fillId="24" borderId="0" xfId="57" applyFont="1" applyFill="1"/>
    <xf numFmtId="41" fontId="22" fillId="24" borderId="0" xfId="0" applyNumberFormat="1" applyFont="1" applyFill="1" applyAlignment="1">
      <alignment horizontal="center"/>
    </xf>
    <xf numFmtId="168" fontId="22" fillId="24" borderId="0" xfId="0" applyNumberFormat="1" applyFont="1" applyFill="1" applyAlignment="1">
      <alignment horizontal="center"/>
    </xf>
    <xf numFmtId="168" fontId="21" fillId="24" borderId="0" xfId="28" applyNumberFormat="1" applyFont="1" applyFill="1"/>
    <xf numFmtId="0" fontId="20" fillId="24" borderId="0" xfId="53" applyFont="1" applyFill="1" applyAlignment="1">
      <alignment horizontal="left" vertical="center"/>
    </xf>
    <xf numFmtId="0" fontId="21" fillId="24" borderId="0" xfId="57" applyFont="1" applyFill="1" applyAlignment="1">
      <alignment horizontal="center" vertical="center"/>
    </xf>
    <xf numFmtId="167" fontId="21" fillId="24" borderId="0" xfId="57" applyNumberFormat="1" applyFont="1" applyFill="1" applyAlignment="1">
      <alignment vertical="center"/>
    </xf>
    <xf numFmtId="166" fontId="21" fillId="24" borderId="0" xfId="57" applyNumberFormat="1" applyFont="1" applyFill="1" applyAlignment="1">
      <alignment vertical="center"/>
    </xf>
    <xf numFmtId="0" fontId="20" fillId="24" borderId="0" xfId="53" applyFont="1" applyFill="1" applyAlignment="1">
      <alignment vertical="center"/>
    </xf>
    <xf numFmtId="0" fontId="21" fillId="24" borderId="0" xfId="53" applyFont="1" applyFill="1" applyAlignment="1">
      <alignment vertical="center"/>
    </xf>
    <xf numFmtId="0" fontId="30" fillId="24" borderId="0" xfId="53" applyFont="1" applyFill="1" applyAlignment="1">
      <alignment vertical="center"/>
    </xf>
    <xf numFmtId="166" fontId="24" fillId="24" borderId="0" xfId="53" applyNumberFormat="1" applyFont="1" applyFill="1" applyAlignment="1">
      <alignment horizontal="center" vertical="center"/>
    </xf>
    <xf numFmtId="0" fontId="21" fillId="24" borderId="0" xfId="0" applyFont="1" applyFill="1" applyAlignment="1">
      <alignment horizontal="center" vertical="center"/>
    </xf>
    <xf numFmtId="166" fontId="23" fillId="24" borderId="0" xfId="53" applyNumberFormat="1" applyFont="1" applyFill="1" applyAlignment="1">
      <alignment vertical="center"/>
    </xf>
    <xf numFmtId="166" fontId="21" fillId="24" borderId="0" xfId="53" applyNumberFormat="1" applyFont="1" applyFill="1" applyAlignment="1">
      <alignment vertical="center"/>
    </xf>
    <xf numFmtId="166" fontId="21" fillId="24" borderId="0" xfId="53" applyNumberFormat="1" applyFont="1" applyFill="1" applyAlignment="1">
      <alignment horizontal="right" vertical="center"/>
    </xf>
    <xf numFmtId="167" fontId="21" fillId="24" borderId="0" xfId="53" applyNumberFormat="1" applyFont="1" applyFill="1" applyAlignment="1">
      <alignment vertical="center"/>
    </xf>
    <xf numFmtId="166" fontId="0" fillId="24" borderId="0" xfId="53" applyNumberFormat="1" applyFont="1" applyFill="1" applyAlignment="1">
      <alignment vertical="center"/>
    </xf>
    <xf numFmtId="41" fontId="21" fillId="24" borderId="0" xfId="53" applyNumberFormat="1" applyFont="1" applyFill="1" applyAlignment="1">
      <alignment vertical="center"/>
    </xf>
    <xf numFmtId="166" fontId="22" fillId="24" borderId="0" xfId="53" applyNumberFormat="1" applyFont="1" applyFill="1" applyAlignment="1">
      <alignment vertical="center"/>
    </xf>
    <xf numFmtId="0" fontId="22" fillId="24" borderId="0" xfId="0" applyFont="1" applyFill="1" applyAlignment="1">
      <alignment vertical="center"/>
    </xf>
    <xf numFmtId="167" fontId="0" fillId="24" borderId="0" xfId="58" applyNumberFormat="1" applyFont="1" applyFill="1" applyAlignment="1">
      <alignment vertical="center"/>
    </xf>
    <xf numFmtId="167" fontId="31" fillId="24" borderId="0" xfId="53" applyNumberFormat="1" applyFont="1" applyFill="1" applyAlignment="1">
      <alignment vertical="center"/>
    </xf>
    <xf numFmtId="41" fontId="21" fillId="24" borderId="0" xfId="30" applyNumberFormat="1" applyFont="1" applyFill="1" applyAlignment="1">
      <alignment vertical="center"/>
    </xf>
    <xf numFmtId="41" fontId="21" fillId="24" borderId="0" xfId="28" applyNumberFormat="1" applyFont="1" applyFill="1" applyAlignment="1">
      <alignment vertical="center"/>
    </xf>
    <xf numFmtId="0" fontId="0" fillId="24" borderId="0" xfId="0" applyFill="1" applyAlignment="1">
      <alignment vertical="center"/>
    </xf>
    <xf numFmtId="167" fontId="0" fillId="24" borderId="0" xfId="57" applyNumberFormat="1" applyFont="1" applyFill="1" applyAlignment="1">
      <alignment vertical="center"/>
    </xf>
    <xf numFmtId="167" fontId="0" fillId="24" borderId="0" xfId="53" applyNumberFormat="1" applyFont="1" applyFill="1" applyAlignment="1">
      <alignment vertical="center"/>
    </xf>
    <xf numFmtId="166" fontId="21" fillId="24" borderId="0" xfId="51" applyNumberFormat="1" applyFont="1" applyFill="1" applyAlignment="1">
      <alignment vertical="center"/>
    </xf>
    <xf numFmtId="0" fontId="0" fillId="24" borderId="0" xfId="0" applyFill="1" applyAlignment="1">
      <alignment horizontal="left" vertical="center"/>
    </xf>
    <xf numFmtId="41" fontId="21" fillId="24" borderId="13" xfId="28" applyNumberFormat="1" applyFont="1" applyFill="1" applyBorder="1" applyAlignment="1">
      <alignment vertical="center"/>
    </xf>
    <xf numFmtId="167" fontId="22" fillId="24" borderId="0" xfId="53" applyNumberFormat="1" applyFont="1" applyFill="1" applyAlignment="1">
      <alignment vertical="center"/>
    </xf>
    <xf numFmtId="166" fontId="0" fillId="24" borderId="0" xfId="51" applyNumberFormat="1" applyFont="1" applyFill="1" applyAlignment="1">
      <alignment vertical="center"/>
    </xf>
    <xf numFmtId="41" fontId="29" fillId="24" borderId="0" xfId="53" applyNumberFormat="1" applyFont="1" applyFill="1" applyAlignment="1">
      <alignment vertical="center"/>
    </xf>
    <xf numFmtId="0" fontId="21" fillId="24" borderId="0" xfId="0" applyFont="1" applyFill="1" applyAlignment="1">
      <alignment horizontal="left" vertical="center"/>
    </xf>
    <xf numFmtId="41" fontId="0" fillId="24" borderId="11" xfId="53" applyNumberFormat="1" applyFont="1" applyFill="1" applyBorder="1" applyAlignment="1">
      <alignment vertical="center"/>
    </xf>
    <xf numFmtId="41" fontId="21" fillId="24" borderId="11" xfId="53" applyNumberFormat="1" applyFont="1" applyFill="1" applyBorder="1" applyAlignment="1">
      <alignment vertical="center"/>
    </xf>
    <xf numFmtId="41" fontId="21" fillId="24" borderId="0" xfId="28" applyNumberFormat="1" applyFont="1" applyFill="1" applyBorder="1" applyAlignment="1">
      <alignment vertical="center"/>
    </xf>
    <xf numFmtId="0" fontId="24" fillId="24" borderId="0" xfId="52" applyFont="1" applyFill="1" applyAlignment="1">
      <alignment horizontal="left" vertical="center"/>
    </xf>
    <xf numFmtId="166" fontId="24" fillId="24" borderId="0" xfId="53" applyNumberFormat="1" applyFont="1" applyFill="1" applyAlignment="1">
      <alignment vertical="center"/>
    </xf>
    <xf numFmtId="41" fontId="24" fillId="24" borderId="12" xfId="28" applyNumberFormat="1" applyFont="1" applyFill="1" applyBorder="1" applyAlignment="1">
      <alignment vertical="center"/>
    </xf>
    <xf numFmtId="167" fontId="23" fillId="24" borderId="0" xfId="53" applyNumberFormat="1" applyFont="1" applyFill="1" applyAlignment="1">
      <alignment vertical="center"/>
    </xf>
    <xf numFmtId="0" fontId="21" fillId="24" borderId="0" xfId="0" applyFont="1" applyFill="1" applyAlignment="1">
      <alignment vertical="center"/>
    </xf>
    <xf numFmtId="167" fontId="24" fillId="24" borderId="0" xfId="53" applyNumberFormat="1" applyFont="1" applyFill="1" applyAlignment="1">
      <alignment vertical="center"/>
    </xf>
    <xf numFmtId="41" fontId="24" fillId="24" borderId="12" xfId="53" applyNumberFormat="1" applyFont="1" applyFill="1" applyBorder="1" applyAlignment="1">
      <alignment vertical="center"/>
    </xf>
    <xf numFmtId="41" fontId="24" fillId="24" borderId="0" xfId="53" applyNumberFormat="1" applyFont="1" applyFill="1" applyAlignment="1">
      <alignment vertical="center"/>
    </xf>
    <xf numFmtId="167" fontId="0" fillId="24" borderId="0" xfId="0" applyNumberFormat="1" applyFill="1" applyAlignment="1">
      <alignment vertical="center"/>
    </xf>
    <xf numFmtId="41" fontId="0" fillId="24" borderId="11" xfId="28" applyNumberFormat="1" applyFont="1" applyFill="1" applyBorder="1" applyAlignment="1">
      <alignment vertical="center"/>
    </xf>
    <xf numFmtId="0" fontId="24" fillId="24" borderId="0" xfId="0" applyFont="1" applyFill="1" applyAlignment="1">
      <alignment horizontal="left" vertical="center"/>
    </xf>
    <xf numFmtId="41" fontId="24" fillId="24" borderId="14" xfId="28" applyNumberFormat="1" applyFont="1" applyFill="1" applyBorder="1" applyAlignment="1">
      <alignment vertical="center"/>
    </xf>
    <xf numFmtId="41" fontId="24" fillId="24" borderId="14" xfId="53" applyNumberFormat="1" applyFont="1" applyFill="1" applyBorder="1" applyAlignment="1">
      <alignment vertical="center"/>
    </xf>
    <xf numFmtId="0" fontId="23" fillId="24" borderId="0" xfId="66" applyFont="1" applyFill="1" applyAlignment="1">
      <alignment horizontal="left" vertical="center"/>
    </xf>
    <xf numFmtId="170" fontId="24" fillId="24" borderId="0" xfId="53" applyNumberFormat="1" applyFont="1" applyFill="1" applyAlignment="1">
      <alignment vertical="center"/>
    </xf>
    <xf numFmtId="167" fontId="21" fillId="24" borderId="0" xfId="48" applyNumberFormat="1" applyFont="1" applyFill="1" applyAlignment="1">
      <alignment vertical="center"/>
    </xf>
    <xf numFmtId="0" fontId="20" fillId="24" borderId="0" xfId="48" applyFont="1" applyFill="1" applyAlignment="1">
      <alignment horizontal="left"/>
    </xf>
    <xf numFmtId="167" fontId="25" fillId="24" borderId="0" xfId="48" applyNumberFormat="1" applyFont="1" applyFill="1"/>
    <xf numFmtId="167" fontId="25" fillId="24" borderId="0" xfId="48" applyNumberFormat="1" applyFont="1" applyFill="1" applyAlignment="1">
      <alignment horizontal="right"/>
    </xf>
    <xf numFmtId="167" fontId="25" fillId="24" borderId="0" xfId="48" applyNumberFormat="1" applyFont="1" applyFill="1" applyAlignment="1">
      <alignment horizontal="left"/>
    </xf>
    <xf numFmtId="0" fontId="27" fillId="24" borderId="0" xfId="48" applyFont="1" applyFill="1" applyAlignment="1">
      <alignment horizontal="left"/>
    </xf>
    <xf numFmtId="167" fontId="27" fillId="24" borderId="0" xfId="48" applyNumberFormat="1" applyFont="1" applyFill="1" applyAlignment="1">
      <alignment horizontal="centerContinuous"/>
    </xf>
    <xf numFmtId="167" fontId="21" fillId="24" borderId="0" xfId="48" applyNumberFormat="1" applyFont="1" applyFill="1"/>
    <xf numFmtId="167" fontId="24" fillId="24" borderId="0" xfId="48" applyNumberFormat="1" applyFont="1" applyFill="1" applyAlignment="1">
      <alignment horizontal="centerContinuous"/>
    </xf>
    <xf numFmtId="167" fontId="21" fillId="24" borderId="0" xfId="48" applyNumberFormat="1" applyFont="1" applyFill="1" applyAlignment="1">
      <alignment horizontal="centerContinuous"/>
    </xf>
    <xf numFmtId="167" fontId="21" fillId="24" borderId="0" xfId="48" applyNumberFormat="1" applyFont="1" applyFill="1" applyAlignment="1">
      <alignment horizontal="center"/>
    </xf>
    <xf numFmtId="167" fontId="21" fillId="24" borderId="11" xfId="48" applyNumberFormat="1" applyFont="1" applyFill="1" applyBorder="1" applyAlignment="1">
      <alignment horizontal="center"/>
    </xf>
    <xf numFmtId="167" fontId="22" fillId="24" borderId="0" xfId="48" applyNumberFormat="1" applyFont="1" applyFill="1" applyAlignment="1">
      <alignment horizontal="center"/>
    </xf>
    <xf numFmtId="167" fontId="24" fillId="24" borderId="0" xfId="48" applyNumberFormat="1" applyFont="1" applyFill="1" applyAlignment="1">
      <alignment horizontal="left"/>
    </xf>
    <xf numFmtId="166" fontId="22" fillId="24" borderId="0" xfId="48" applyNumberFormat="1" applyFont="1" applyFill="1" applyAlignment="1">
      <alignment horizontal="center"/>
    </xf>
    <xf numFmtId="167" fontId="24" fillId="24" borderId="0" xfId="0" applyNumberFormat="1" applyFont="1" applyFill="1"/>
    <xf numFmtId="167" fontId="24" fillId="24" borderId="0" xfId="48" applyNumberFormat="1" applyFont="1" applyFill="1"/>
    <xf numFmtId="41" fontId="24" fillId="24" borderId="0" xfId="36" applyNumberFormat="1" applyFont="1" applyFill="1" applyBorder="1"/>
    <xf numFmtId="166" fontId="24" fillId="24" borderId="0" xfId="48" applyNumberFormat="1" applyFont="1" applyFill="1"/>
    <xf numFmtId="165" fontId="34" fillId="24" borderId="0" xfId="28" applyFont="1" applyFill="1" applyBorder="1"/>
    <xf numFmtId="41" fontId="21" fillId="24" borderId="0" xfId="36" applyNumberFormat="1" applyFont="1" applyFill="1"/>
    <xf numFmtId="41" fontId="24" fillId="24" borderId="0" xfId="36" applyNumberFormat="1" applyFont="1" applyFill="1"/>
    <xf numFmtId="166" fontId="21" fillId="24" borderId="0" xfId="48" applyNumberFormat="1" applyFont="1" applyFill="1"/>
    <xf numFmtId="0" fontId="22" fillId="24" borderId="0" xfId="48" applyFont="1" applyFill="1" applyAlignment="1">
      <alignment horizontal="center"/>
    </xf>
    <xf numFmtId="175" fontId="21" fillId="24" borderId="0" xfId="28" applyNumberFormat="1" applyFont="1" applyFill="1"/>
    <xf numFmtId="167" fontId="0" fillId="24" borderId="0" xfId="48" applyNumberFormat="1" applyFont="1" applyFill="1"/>
    <xf numFmtId="175" fontId="24" fillId="24" borderId="0" xfId="28" applyNumberFormat="1" applyFont="1" applyFill="1"/>
    <xf numFmtId="0" fontId="24" fillId="24" borderId="0" xfId="51" applyFont="1" applyFill="1" applyAlignment="1">
      <alignment horizontal="left"/>
    </xf>
    <xf numFmtId="41" fontId="24" fillId="24" borderId="10" xfId="36" applyNumberFormat="1" applyFont="1" applyFill="1" applyBorder="1"/>
    <xf numFmtId="167" fontId="21" fillId="24" borderId="0" xfId="51" applyNumberFormat="1" applyFont="1" applyFill="1"/>
    <xf numFmtId="167" fontId="25" fillId="24" borderId="0" xfId="51" applyNumberFormat="1" applyFont="1" applyFill="1"/>
    <xf numFmtId="43" fontId="35" fillId="24" borderId="0" xfId="51" applyNumberFormat="1" applyFont="1" applyFill="1"/>
    <xf numFmtId="167" fontId="23" fillId="24" borderId="0" xfId="48" applyNumberFormat="1" applyFont="1" applyFill="1"/>
    <xf numFmtId="167" fontId="0" fillId="24" borderId="0" xfId="48" applyNumberFormat="1" applyFont="1" applyFill="1" applyAlignment="1">
      <alignment wrapText="1"/>
    </xf>
    <xf numFmtId="41" fontId="21" fillId="24" borderId="0" xfId="36" applyNumberFormat="1" applyFont="1" applyFill="1" applyBorder="1"/>
    <xf numFmtId="0" fontId="24" fillId="24" borderId="0" xfId="48" applyFont="1" applyFill="1" applyAlignment="1">
      <alignment horizontal="left"/>
    </xf>
    <xf numFmtId="167" fontId="24" fillId="24" borderId="0" xfId="48" applyNumberFormat="1" applyFont="1" applyFill="1" applyAlignment="1">
      <alignment horizontal="center"/>
    </xf>
    <xf numFmtId="173" fontId="24" fillId="24" borderId="0" xfId="48" applyNumberFormat="1" applyFont="1" applyFill="1"/>
    <xf numFmtId="169" fontId="36" fillId="24" borderId="0" xfId="28" applyNumberFormat="1" applyFont="1" applyFill="1" applyBorder="1" applyAlignment="1">
      <alignment horizontal="center"/>
    </xf>
    <xf numFmtId="0" fontId="21" fillId="24" borderId="0" xfId="51" applyFont="1" applyFill="1" applyAlignment="1">
      <alignment horizontal="center"/>
    </xf>
    <xf numFmtId="167" fontId="0" fillId="24" borderId="0" xfId="48" applyNumberFormat="1" applyFont="1" applyFill="1" applyAlignment="1">
      <alignment horizontal="center"/>
    </xf>
    <xf numFmtId="167" fontId="21" fillId="24" borderId="0" xfId="48" applyNumberFormat="1" applyFont="1" applyFill="1" applyAlignment="1">
      <alignment horizontal="center" vertical="center"/>
    </xf>
    <xf numFmtId="169" fontId="36" fillId="24" borderId="11" xfId="28" applyNumberFormat="1" applyFont="1" applyFill="1" applyBorder="1" applyAlignment="1">
      <alignment horizontal="center"/>
    </xf>
    <xf numFmtId="0" fontId="21" fillId="24" borderId="11" xfId="0" applyFont="1" applyFill="1" applyBorder="1" applyAlignment="1">
      <alignment horizontal="center"/>
    </xf>
    <xf numFmtId="167" fontId="21" fillId="24" borderId="11" xfId="48" applyNumberFormat="1" applyFont="1" applyFill="1" applyBorder="1" applyAlignment="1">
      <alignment horizontal="center" vertical="center"/>
    </xf>
    <xf numFmtId="0" fontId="21" fillId="24" borderId="11" xfId="51" applyFont="1" applyFill="1" applyBorder="1" applyAlignment="1">
      <alignment horizontal="center"/>
    </xf>
    <xf numFmtId="165" fontId="22" fillId="24" borderId="0" xfId="28" applyFont="1" applyFill="1" applyBorder="1" applyAlignment="1">
      <alignment horizontal="center"/>
    </xf>
    <xf numFmtId="169" fontId="24" fillId="24" borderId="0" xfId="36" applyNumberFormat="1" applyFont="1" applyFill="1"/>
    <xf numFmtId="167" fontId="21" fillId="24" borderId="0" xfId="48" applyNumberFormat="1" applyFont="1" applyFill="1" applyAlignment="1">
      <alignment wrapText="1"/>
    </xf>
    <xf numFmtId="41" fontId="0" fillId="24" borderId="0" xfId="0" applyNumberFormat="1" applyFill="1"/>
    <xf numFmtId="0" fontId="22" fillId="24" borderId="0" xfId="58" applyFont="1" applyFill="1" applyAlignment="1">
      <alignment horizontal="center"/>
    </xf>
    <xf numFmtId="0" fontId="23" fillId="24" borderId="0" xfId="0" applyFont="1" applyFill="1" applyAlignment="1">
      <alignment horizontal="left"/>
    </xf>
    <xf numFmtId="41" fontId="24" fillId="24" borderId="12" xfId="36" applyNumberFormat="1" applyFont="1" applyFill="1" applyBorder="1"/>
    <xf numFmtId="167" fontId="23" fillId="24" borderId="0" xfId="48" applyNumberFormat="1" applyFont="1" applyFill="1" applyAlignment="1">
      <alignment horizontal="left"/>
    </xf>
    <xf numFmtId="41" fontId="21" fillId="24" borderId="0" xfId="48" applyNumberFormat="1" applyFont="1" applyFill="1"/>
    <xf numFmtId="41" fontId="21" fillId="24" borderId="0" xfId="37" applyNumberFormat="1" applyFont="1" applyFill="1"/>
    <xf numFmtId="41" fontId="21" fillId="24" borderId="0" xfId="37" applyNumberFormat="1" applyFont="1" applyFill="1" applyBorder="1"/>
    <xf numFmtId="41" fontId="24" fillId="24" borderId="11" xfId="36" applyNumberFormat="1" applyFont="1" applyFill="1" applyBorder="1"/>
    <xf numFmtId="41" fontId="24" fillId="24" borderId="11" xfId="33" applyNumberFormat="1" applyFont="1" applyFill="1" applyBorder="1"/>
    <xf numFmtId="41" fontId="24" fillId="24" borderId="0" xfId="33" applyNumberFormat="1" applyFont="1" applyFill="1" applyBorder="1"/>
    <xf numFmtId="168" fontId="35" fillId="24" borderId="0" xfId="28" applyNumberFormat="1" applyFont="1" applyFill="1"/>
    <xf numFmtId="41" fontId="24" fillId="24" borderId="0" xfId="0" applyNumberFormat="1" applyFont="1" applyFill="1"/>
    <xf numFmtId="167" fontId="33" fillId="24" borderId="0" xfId="48" applyNumberFormat="1" applyFont="1" applyFill="1"/>
    <xf numFmtId="167" fontId="35" fillId="24" borderId="0" xfId="48" applyNumberFormat="1" applyFont="1" applyFill="1"/>
    <xf numFmtId="43" fontId="35" fillId="24" borderId="0" xfId="48" applyNumberFormat="1" applyFont="1" applyFill="1"/>
    <xf numFmtId="41" fontId="24" fillId="24" borderId="0" xfId="37" applyNumberFormat="1" applyFont="1" applyFill="1" applyBorder="1"/>
    <xf numFmtId="41" fontId="24" fillId="24" borderId="0" xfId="48" applyNumberFormat="1" applyFont="1" applyFill="1"/>
    <xf numFmtId="168" fontId="24" fillId="24" borderId="0" xfId="28" applyNumberFormat="1" applyFont="1" applyFill="1"/>
    <xf numFmtId="167" fontId="21" fillId="24" borderId="0" xfId="58" applyNumberFormat="1" applyFont="1" applyFill="1"/>
    <xf numFmtId="0" fontId="21" fillId="24" borderId="0" xfId="58" applyFont="1" applyFill="1" applyAlignment="1">
      <alignment horizontal="center"/>
    </xf>
    <xf numFmtId="0" fontId="24" fillId="24" borderId="0" xfId="54" applyFont="1" applyFill="1" applyAlignment="1">
      <alignment horizontal="center"/>
    </xf>
    <xf numFmtId="0" fontId="21" fillId="24" borderId="0" xfId="54" applyFont="1" applyFill="1" applyAlignment="1">
      <alignment horizontal="center"/>
    </xf>
    <xf numFmtId="167" fontId="21" fillId="24" borderId="0" xfId="58" applyNumberFormat="1" applyFont="1" applyFill="1" applyAlignment="1">
      <alignment horizontal="centerContinuous"/>
    </xf>
    <xf numFmtId="0" fontId="24" fillId="24" borderId="0" xfId="52" applyFont="1" applyFill="1" applyAlignment="1">
      <alignment horizontal="left"/>
    </xf>
    <xf numFmtId="167" fontId="24" fillId="24" borderId="0" xfId="58" applyNumberFormat="1" applyFont="1" applyFill="1"/>
    <xf numFmtId="0" fontId="24" fillId="24" borderId="0" xfId="58" applyFont="1" applyFill="1" applyAlignment="1">
      <alignment horizontal="center"/>
    </xf>
    <xf numFmtId="41" fontId="24" fillId="24" borderId="0" xfId="58" applyNumberFormat="1" applyFont="1" applyFill="1"/>
    <xf numFmtId="0" fontId="22" fillId="24" borderId="0" xfId="33" applyNumberFormat="1" applyFont="1" applyFill="1" applyBorder="1" applyAlignment="1">
      <alignment horizontal="center"/>
    </xf>
    <xf numFmtId="41" fontId="21" fillId="24" borderId="0" xfId="33" applyNumberFormat="1" applyFont="1" applyFill="1" applyBorder="1"/>
    <xf numFmtId="41" fontId="21" fillId="24" borderId="0" xfId="33" applyNumberFormat="1" applyFont="1" applyFill="1" applyBorder="1" applyAlignment="1">
      <alignment horizontal="center"/>
    </xf>
    <xf numFmtId="166" fontId="21" fillId="24" borderId="0" xfId="33" applyNumberFormat="1" applyFont="1" applyFill="1" applyBorder="1"/>
    <xf numFmtId="167" fontId="21" fillId="24" borderId="0" xfId="57" applyNumberFormat="1" applyFont="1" applyFill="1"/>
    <xf numFmtId="167" fontId="0" fillId="24" borderId="0" xfId="57" applyNumberFormat="1" applyFont="1" applyFill="1"/>
    <xf numFmtId="167" fontId="0" fillId="24" borderId="0" xfId="58" applyNumberFormat="1" applyFont="1" applyFill="1"/>
    <xf numFmtId="0" fontId="24" fillId="24" borderId="0" xfId="0" applyFont="1" applyFill="1" applyAlignment="1">
      <alignment horizontal="left"/>
    </xf>
    <xf numFmtId="166" fontId="24" fillId="24" borderId="0" xfId="33" applyNumberFormat="1" applyFont="1" applyFill="1" applyBorder="1"/>
    <xf numFmtId="167" fontId="24" fillId="24" borderId="0" xfId="57" applyNumberFormat="1" applyFont="1" applyFill="1"/>
    <xf numFmtId="0" fontId="23" fillId="24" borderId="0" xfId="33" applyNumberFormat="1" applyFont="1" applyFill="1" applyBorder="1" applyAlignment="1">
      <alignment horizontal="center"/>
    </xf>
    <xf numFmtId="167" fontId="23" fillId="24" borderId="0" xfId="58" applyNumberFormat="1" applyFont="1" applyFill="1"/>
    <xf numFmtId="41" fontId="21" fillId="24" borderId="0" xfId="57" applyNumberFormat="1" applyFont="1" applyFill="1"/>
    <xf numFmtId="41" fontId="24" fillId="24" borderId="10" xfId="58" applyNumberFormat="1" applyFont="1" applyFill="1" applyBorder="1"/>
    <xf numFmtId="41" fontId="21" fillId="24" borderId="0" xfId="58" applyNumberFormat="1" applyFont="1" applyFill="1"/>
    <xf numFmtId="0" fontId="21" fillId="24" borderId="0" xfId="52" applyFill="1" applyAlignment="1">
      <alignment horizontal="left"/>
    </xf>
    <xf numFmtId="41" fontId="21" fillId="24" borderId="0" xfId="34" applyNumberFormat="1" applyFont="1" applyFill="1" applyBorder="1"/>
    <xf numFmtId="41" fontId="0" fillId="24" borderId="0" xfId="28" applyNumberFormat="1" applyFont="1" applyFill="1" applyBorder="1"/>
    <xf numFmtId="41" fontId="24" fillId="24" borderId="14" xfId="58" applyNumberFormat="1" applyFont="1" applyFill="1" applyBorder="1"/>
    <xf numFmtId="0" fontId="21" fillId="24" borderId="0" xfId="57" applyFont="1" applyFill="1" applyAlignment="1">
      <alignment horizontal="center"/>
    </xf>
    <xf numFmtId="166" fontId="21" fillId="24" borderId="0" xfId="54" applyNumberFormat="1" applyFont="1" applyFill="1"/>
    <xf numFmtId="167" fontId="21" fillId="24" borderId="0" xfId="58" applyNumberFormat="1" applyFont="1" applyFill="1" applyAlignment="1">
      <alignment horizontal="right"/>
    </xf>
    <xf numFmtId="167" fontId="24" fillId="24" borderId="0" xfId="54" applyNumberFormat="1" applyFont="1" applyFill="1" applyAlignment="1">
      <alignment horizontal="center"/>
    </xf>
    <xf numFmtId="0" fontId="20" fillId="24" borderId="0" xfId="48" applyFont="1" applyFill="1"/>
    <xf numFmtId="0" fontId="20" fillId="24" borderId="0" xfId="54" applyFont="1" applyFill="1"/>
    <xf numFmtId="167" fontId="20" fillId="24" borderId="0" xfId="54" applyNumberFormat="1" applyFont="1" applyFill="1"/>
    <xf numFmtId="0" fontId="26" fillId="24" borderId="0" xfId="52" applyFont="1" applyFill="1" applyAlignment="1">
      <alignment horizontal="left"/>
    </xf>
    <xf numFmtId="166" fontId="21" fillId="24" borderId="0" xfId="58" applyNumberFormat="1" applyFont="1" applyFill="1" applyAlignment="1">
      <alignment horizontal="center"/>
    </xf>
    <xf numFmtId="0" fontId="22" fillId="24" borderId="0" xfId="34" applyNumberFormat="1" applyFont="1" applyFill="1" applyBorder="1" applyAlignment="1">
      <alignment horizontal="center"/>
    </xf>
    <xf numFmtId="41" fontId="0" fillId="24" borderId="0" xfId="34" applyNumberFormat="1" applyFont="1" applyFill="1"/>
    <xf numFmtId="41" fontId="21" fillId="24" borderId="0" xfId="34" applyNumberFormat="1" applyFont="1" applyFill="1"/>
    <xf numFmtId="41" fontId="21" fillId="24" borderId="0" xfId="34" applyNumberFormat="1" applyFont="1" applyFill="1" applyBorder="1" applyAlignment="1">
      <alignment horizontal="center"/>
    </xf>
    <xf numFmtId="166" fontId="21" fillId="24" borderId="0" xfId="34" applyNumberFormat="1" applyFont="1" applyFill="1"/>
    <xf numFmtId="0" fontId="23" fillId="24" borderId="0" xfId="34" applyNumberFormat="1" applyFont="1" applyFill="1" applyBorder="1" applyAlignment="1">
      <alignment horizontal="center"/>
    </xf>
    <xf numFmtId="41" fontId="21" fillId="24" borderId="11" xfId="34" applyNumberFormat="1" applyFont="1" applyFill="1" applyBorder="1"/>
    <xf numFmtId="166" fontId="24" fillId="24" borderId="0" xfId="34" applyNumberFormat="1" applyFont="1" applyFill="1"/>
    <xf numFmtId="0" fontId="21" fillId="24" borderId="0" xfId="34" applyNumberFormat="1" applyFont="1" applyFill="1" applyBorder="1" applyAlignment="1">
      <alignment horizontal="center"/>
    </xf>
    <xf numFmtId="41" fontId="24" fillId="24" borderId="0" xfId="34" applyNumberFormat="1" applyFont="1" applyFill="1" applyBorder="1"/>
    <xf numFmtId="41" fontId="24" fillId="24" borderId="0" xfId="34" applyNumberFormat="1" applyFont="1" applyFill="1" applyBorder="1" applyAlignment="1">
      <alignment horizontal="center"/>
    </xf>
    <xf numFmtId="0" fontId="22" fillId="24" borderId="0" xfId="34" quotePrefix="1" applyNumberFormat="1" applyFont="1" applyFill="1" applyBorder="1" applyAlignment="1">
      <alignment horizontal="center"/>
    </xf>
    <xf numFmtId="41" fontId="0" fillId="24" borderId="11" xfId="28" applyNumberFormat="1" applyFont="1" applyFill="1" applyBorder="1"/>
    <xf numFmtId="41" fontId="24" fillId="24" borderId="0" xfId="34" applyNumberFormat="1" applyFont="1" applyFill="1"/>
    <xf numFmtId="167" fontId="21" fillId="24" borderId="0" xfId="58" applyNumberFormat="1" applyFont="1" applyFill="1" applyAlignment="1">
      <alignment horizontal="left" indent="1"/>
    </xf>
    <xf numFmtId="166" fontId="21" fillId="24" borderId="0" xfId="58" applyNumberFormat="1" applyFont="1" applyFill="1"/>
    <xf numFmtId="166" fontId="21" fillId="24" borderId="0" xfId="34" applyNumberFormat="1" applyFont="1" applyFill="1" applyBorder="1"/>
    <xf numFmtId="41" fontId="21" fillId="24" borderId="11" xfId="28" applyNumberFormat="1" applyFont="1" applyFill="1" applyBorder="1" applyAlignment="1">
      <alignment horizontal="right"/>
    </xf>
    <xf numFmtId="0" fontId="0" fillId="24" borderId="0" xfId="52" applyFont="1" applyFill="1" applyAlignment="1">
      <alignment horizontal="left"/>
    </xf>
    <xf numFmtId="41" fontId="21" fillId="24" borderId="11" xfId="58" applyNumberFormat="1" applyFont="1" applyFill="1" applyBorder="1"/>
    <xf numFmtId="41" fontId="24" fillId="24" borderId="14" xfId="28" applyNumberFormat="1" applyFont="1" applyFill="1" applyBorder="1"/>
    <xf numFmtId="9" fontId="21" fillId="24" borderId="0" xfId="67" applyFont="1" applyFill="1"/>
    <xf numFmtId="165" fontId="21" fillId="24" borderId="0" xfId="34" applyFont="1" applyFill="1" applyBorder="1"/>
    <xf numFmtId="167" fontId="24" fillId="24" borderId="10" xfId="58" applyNumberFormat="1" applyFont="1" applyFill="1" applyBorder="1"/>
    <xf numFmtId="174" fontId="24" fillId="24" borderId="10" xfId="28" applyNumberFormat="1" applyFont="1" applyFill="1" applyBorder="1"/>
    <xf numFmtId="166" fontId="21" fillId="24" borderId="0" xfId="58" applyNumberFormat="1" applyFont="1" applyFill="1" applyAlignment="1">
      <alignment horizontal="right"/>
    </xf>
    <xf numFmtId="0" fontId="22" fillId="24" borderId="0" xfId="58" applyFont="1" applyFill="1"/>
    <xf numFmtId="0" fontId="21" fillId="24" borderId="0" xfId="58" applyFont="1" applyFill="1"/>
    <xf numFmtId="0" fontId="24" fillId="24" borderId="0" xfId="0" applyFont="1" applyFill="1"/>
    <xf numFmtId="167" fontId="22" fillId="24" borderId="0" xfId="58" applyNumberFormat="1" applyFont="1" applyFill="1"/>
    <xf numFmtId="0" fontId="22" fillId="24" borderId="0" xfId="0" applyFont="1" applyFill="1" applyAlignment="1">
      <alignment horizontal="center"/>
    </xf>
    <xf numFmtId="0" fontId="24" fillId="24" borderId="0" xfId="0" applyFont="1" applyFill="1" applyAlignment="1">
      <alignment horizontal="center"/>
    </xf>
    <xf numFmtId="166" fontId="20" fillId="24" borderId="0" xfId="0" applyNumberFormat="1" applyFont="1" applyFill="1" applyAlignment="1">
      <alignment horizontal="left"/>
    </xf>
    <xf numFmtId="41" fontId="24" fillId="24" borderId="0" xfId="0" applyNumberFormat="1" applyFont="1" applyFill="1" applyAlignment="1">
      <alignment horizontal="center"/>
    </xf>
    <xf numFmtId="0" fontId="22" fillId="24" borderId="0" xfId="57" applyFont="1" applyFill="1" applyAlignment="1">
      <alignment horizontal="center"/>
    </xf>
    <xf numFmtId="166" fontId="22" fillId="24" borderId="0" xfId="0" applyNumberFormat="1" applyFont="1" applyFill="1" applyAlignment="1">
      <alignment horizontal="center"/>
    </xf>
    <xf numFmtId="0" fontId="22" fillId="24" borderId="0" xfId="54" applyFont="1" applyFill="1" applyAlignment="1">
      <alignment horizontal="center"/>
    </xf>
    <xf numFmtId="0" fontId="24" fillId="24" borderId="0" xfId="54" applyFont="1" applyFill="1" applyAlignment="1">
      <alignment horizontal="center"/>
    </xf>
    <xf numFmtId="0" fontId="21" fillId="24" borderId="0" xfId="54" applyFont="1" applyFill="1" applyAlignment="1">
      <alignment horizontal="center"/>
    </xf>
    <xf numFmtId="167" fontId="24" fillId="24" borderId="0" xfId="48" applyNumberFormat="1" applyFont="1" applyFill="1" applyAlignment="1">
      <alignment horizontal="center"/>
    </xf>
    <xf numFmtId="167" fontId="21" fillId="24" borderId="11" xfId="48" applyNumberFormat="1" applyFont="1" applyFill="1" applyBorder="1" applyAlignment="1">
      <alignment horizontal="center"/>
    </xf>
    <xf numFmtId="167" fontId="0" fillId="24" borderId="11" xfId="48" applyNumberFormat="1" applyFont="1" applyFill="1" applyBorder="1" applyAlignment="1">
      <alignment horizontal="center"/>
    </xf>
    <xf numFmtId="167" fontId="22" fillId="24" borderId="0" xfId="48" applyNumberFormat="1" applyFont="1" applyFill="1" applyAlignment="1">
      <alignment horizontal="center"/>
    </xf>
    <xf numFmtId="166" fontId="22" fillId="24" borderId="0" xfId="48" applyNumberFormat="1" applyFont="1" applyFill="1" applyAlignment="1">
      <alignment horizontal="center"/>
    </xf>
    <xf numFmtId="166" fontId="24" fillId="24" borderId="0" xfId="53" applyNumberFormat="1" applyFont="1" applyFill="1" applyAlignment="1">
      <alignment horizontal="center" vertical="center"/>
    </xf>
    <xf numFmtId="166" fontId="0" fillId="24" borderId="0" xfId="53" applyNumberFormat="1" applyFont="1" applyFill="1" applyAlignment="1">
      <alignment horizontal="center" vertical="center"/>
    </xf>
    <xf numFmtId="166" fontId="21" fillId="24" borderId="0" xfId="53" applyNumberFormat="1" applyFont="1" applyFill="1" applyAlignment="1">
      <alignment horizontal="center" vertical="center"/>
    </xf>
    <xf numFmtId="166" fontId="22" fillId="24" borderId="0" xfId="53" applyNumberFormat="1" applyFont="1" applyFill="1" applyAlignment="1">
      <alignment horizontal="center" vertical="center"/>
    </xf>
    <xf numFmtId="43" fontId="33" fillId="24" borderId="0" xfId="48" applyNumberFormat="1" applyFont="1" applyFill="1"/>
    <xf numFmtId="43" fontId="35" fillId="24" borderId="0" xfId="28" applyNumberFormat="1" applyFont="1" applyFill="1"/>
    <xf numFmtId="43" fontId="35" fillId="24" borderId="0" xfId="28" applyNumberFormat="1" applyFont="1" applyFill="1" applyBorder="1"/>
    <xf numFmtId="43" fontId="21" fillId="24" borderId="0" xfId="48" applyNumberFormat="1" applyFont="1" applyFill="1"/>
    <xf numFmtId="43" fontId="25" fillId="24" borderId="0" xfId="48" applyNumberFormat="1" applyFont="1" applyFill="1"/>
  </cellXfs>
  <cellStyles count="6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 xr:uid="{00000000-0005-0000-0000-00001C000000}"/>
    <cellStyle name="Comma 2 2" xfId="30" xr:uid="{00000000-0005-0000-0000-00001D000000}"/>
    <cellStyle name="Comma 2 2 2" xfId="31" xr:uid="{00000000-0005-0000-0000-00001E000000}"/>
    <cellStyle name="Comma 3 2" xfId="32" xr:uid="{00000000-0005-0000-0000-00001F000000}"/>
    <cellStyle name="Comma_AMT_BCP_TFS_Q151_Final-120508 2" xfId="33" xr:uid="{00000000-0005-0000-0000-000020000000}"/>
    <cellStyle name="Comma_AMT_BCP_TFS_Q151_Final-120508 2 2" xfId="34" xr:uid="{00000000-0005-0000-0000-000021000000}"/>
    <cellStyle name="Currency 2" xfId="35" xr:uid="{00000000-0005-0000-0000-000022000000}"/>
    <cellStyle name="Currency 3" xfId="36" xr:uid="{00000000-0005-0000-0000-000023000000}"/>
    <cellStyle name="Currency 3 2" xfId="37" xr:uid="{00000000-0005-0000-0000-000024000000}"/>
    <cellStyle name="Explanatory Text" xfId="38" builtinId="53" customBuiltin="1"/>
    <cellStyle name="Good" xfId="39" builtinId="26" customBuiltin="1"/>
    <cellStyle name="Heading 1" xfId="40" builtinId="16" customBuiltin="1"/>
    <cellStyle name="Heading 2" xfId="41" builtinId="17" customBuiltin="1"/>
    <cellStyle name="Heading 3" xfId="42" builtinId="18" customBuiltin="1"/>
    <cellStyle name="Heading 4" xfId="43" builtinId="19" customBuiltin="1"/>
    <cellStyle name="Input" xfId="44" builtinId="20" customBuiltin="1"/>
    <cellStyle name="Linked Cell" xfId="45" builtinId="24" customBuiltin="1"/>
    <cellStyle name="Neutral" xfId="46" builtinId="28" customBuiltin="1"/>
    <cellStyle name="Normal" xfId="0" builtinId="0"/>
    <cellStyle name="Normal 2" xfId="47" xr:uid="{00000000-0005-0000-0000-00002F000000}"/>
    <cellStyle name="Normal 2 2" xfId="48" xr:uid="{00000000-0005-0000-0000-000030000000}"/>
    <cellStyle name="Normal 219" xfId="49" xr:uid="{00000000-0005-0000-0000-000031000000}"/>
    <cellStyle name="Normal 3" xfId="50" xr:uid="{00000000-0005-0000-0000-000032000000}"/>
    <cellStyle name="Normal 30" xfId="66" xr:uid="{00000000-0005-0000-0000-000033000000}"/>
    <cellStyle name="Normal 4" xfId="51" xr:uid="{00000000-0005-0000-0000-000034000000}"/>
    <cellStyle name="Normal 4 2" xfId="52" xr:uid="{00000000-0005-0000-0000-000035000000}"/>
    <cellStyle name="Normal 4 2 2" xfId="53" xr:uid="{00000000-0005-0000-0000-000036000000}"/>
    <cellStyle name="Normal 5" xfId="54" xr:uid="{00000000-0005-0000-0000-000037000000}"/>
    <cellStyle name="Normal 6" xfId="55" xr:uid="{00000000-0005-0000-0000-000038000000}"/>
    <cellStyle name="Normal 7" xfId="56" xr:uid="{00000000-0005-0000-0000-000039000000}"/>
    <cellStyle name="Normal_AMT_BCP_TFS_Q151_Final-120508 2" xfId="57" xr:uid="{00000000-0005-0000-0000-00003A000000}"/>
    <cellStyle name="Normal_AMT_BCP_TFS_Q151_Final-120508 2 2" xfId="58" xr:uid="{00000000-0005-0000-0000-00003B000000}"/>
    <cellStyle name="Note" xfId="59" builtinId="10" customBuiltin="1"/>
    <cellStyle name="Output" xfId="60" builtinId="21" customBuiltin="1"/>
    <cellStyle name="Percent" xfId="67" builtinId="5"/>
    <cellStyle name="Title" xfId="61" builtinId="15" customBuiltin="1"/>
    <cellStyle name="Total" xfId="62" builtinId="25" customBuiltin="1"/>
    <cellStyle name="Warning Text" xfId="63" builtinId="11" customBuiltin="1"/>
    <cellStyle name="เครื่องหมายจุลภาค_rec-volume0603" xfId="64" xr:uid="{00000000-0005-0000-0000-000041000000}"/>
    <cellStyle name="ปกติ_2009 Q1 PTT UT - TH (26-may-09)" xfId="65" xr:uid="{00000000-0005-0000-0000-000042000000}"/>
  </cellStyles>
  <dxfs count="0"/>
  <tableStyles count="1" defaultTableStyle="TableStyleMedium9" defaultPivotStyle="PivotStyleLight16">
    <tableStyle name="Invisible" pivot="0" table="0" count="0" xr9:uid="{A312D887-6BC7-4AC8-A86A-725439FDBE90}"/>
  </tableStyles>
  <colors>
    <mruColors>
      <color rgb="FF00FFFF"/>
      <color rgb="FF99CC00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120"/>
  <sheetViews>
    <sheetView showGridLines="0" view="pageBreakPreview" topLeftCell="A80" zoomScale="85" zoomScaleNormal="85" zoomScaleSheetLayoutView="85" workbookViewId="0">
      <selection activeCell="M109" sqref="M109"/>
    </sheetView>
  </sheetViews>
  <sheetFormatPr defaultColWidth="26.5703125" defaultRowHeight="21.75"/>
  <cols>
    <col min="1" max="1" width="2" style="2" customWidth="1"/>
    <col min="2" max="2" width="47.42578125" style="2" customWidth="1"/>
    <col min="3" max="3" width="8.7109375" style="3" customWidth="1"/>
    <col min="4" max="4" width="19.5703125" style="2" customWidth="1"/>
    <col min="5" max="5" width="1.140625" style="2" customWidth="1"/>
    <col min="6" max="6" width="19.5703125" style="2" customWidth="1"/>
    <col min="7" max="7" width="1.140625" style="2" customWidth="1"/>
    <col min="8" max="8" width="19.5703125" style="4" customWidth="1"/>
    <col min="9" max="9" width="1.140625" style="2" customWidth="1"/>
    <col min="10" max="10" width="19.5703125" style="5" customWidth="1"/>
    <col min="11" max="11" width="9.140625" style="2" customWidth="1"/>
    <col min="12" max="12" width="13.140625" style="6" bestFit="1" customWidth="1"/>
    <col min="13" max="16" width="9.140625" style="7" customWidth="1"/>
    <col min="17" max="17" width="18.42578125" style="2" customWidth="1"/>
    <col min="18" max="16384" width="26.5703125" style="2"/>
  </cols>
  <sheetData>
    <row r="1" spans="1:16" ht="23.25">
      <c r="A1" s="1" t="s">
        <v>71</v>
      </c>
    </row>
    <row r="2" spans="1:16" ht="23.25">
      <c r="A2" s="8" t="s">
        <v>216</v>
      </c>
    </row>
    <row r="3" spans="1:16" ht="23.25">
      <c r="A3" s="8"/>
      <c r="C3" s="9"/>
      <c r="D3" s="10"/>
      <c r="E3" s="10"/>
      <c r="F3" s="10"/>
      <c r="G3" s="10"/>
      <c r="H3" s="11"/>
      <c r="I3" s="10"/>
      <c r="J3" s="12"/>
    </row>
    <row r="4" spans="1:16">
      <c r="D4" s="239" t="s">
        <v>0</v>
      </c>
      <c r="E4" s="239"/>
      <c r="F4" s="239"/>
      <c r="G4" s="236"/>
      <c r="H4" s="239" t="s">
        <v>1</v>
      </c>
      <c r="I4" s="239"/>
      <c r="J4" s="239"/>
    </row>
    <row r="5" spans="1:16">
      <c r="D5" s="14" t="s">
        <v>240</v>
      </c>
      <c r="E5" s="15"/>
      <c r="F5" s="14" t="s">
        <v>58</v>
      </c>
      <c r="G5" s="13"/>
      <c r="H5" s="14" t="s">
        <v>240</v>
      </c>
      <c r="I5" s="15"/>
      <c r="J5" s="16" t="s">
        <v>58</v>
      </c>
    </row>
    <row r="6" spans="1:16" ht="23.25">
      <c r="A6" s="17" t="s">
        <v>2</v>
      </c>
      <c r="C6" s="18" t="s">
        <v>3</v>
      </c>
      <c r="D6" s="19">
        <v>2568</v>
      </c>
      <c r="E6" s="19"/>
      <c r="F6" s="19">
        <v>2567</v>
      </c>
      <c r="G6" s="19"/>
      <c r="H6" s="19">
        <v>2568</v>
      </c>
      <c r="I6" s="19"/>
      <c r="J6" s="19">
        <v>2567</v>
      </c>
    </row>
    <row r="7" spans="1:16" ht="23.25">
      <c r="A7" s="17"/>
      <c r="C7" s="18"/>
      <c r="D7" s="16" t="s">
        <v>102</v>
      </c>
      <c r="E7" s="19"/>
      <c r="F7" s="19"/>
      <c r="G7" s="19"/>
      <c r="H7" s="16" t="s">
        <v>102</v>
      </c>
      <c r="I7" s="19"/>
      <c r="J7" s="19"/>
    </row>
    <row r="8" spans="1:16" ht="23.25">
      <c r="A8" s="240"/>
      <c r="B8" s="240"/>
      <c r="D8" s="238" t="s">
        <v>96</v>
      </c>
      <c r="E8" s="238"/>
      <c r="F8" s="238"/>
      <c r="G8" s="238"/>
      <c r="H8" s="238"/>
      <c r="I8" s="238"/>
      <c r="J8" s="238"/>
    </row>
    <row r="9" spans="1:16">
      <c r="A9" s="20" t="s">
        <v>4</v>
      </c>
    </row>
    <row r="10" spans="1:16">
      <c r="A10" s="2" t="s">
        <v>5</v>
      </c>
      <c r="D10" s="21">
        <v>27612609</v>
      </c>
      <c r="E10" s="21"/>
      <c r="F10" s="21">
        <v>28626216</v>
      </c>
      <c r="G10" s="21"/>
      <c r="H10" s="21">
        <v>2130216</v>
      </c>
      <c r="I10" s="21"/>
      <c r="J10" s="21">
        <v>3619125</v>
      </c>
      <c r="N10" s="6"/>
      <c r="P10" s="6"/>
    </row>
    <row r="11" spans="1:16">
      <c r="A11" s="2" t="s">
        <v>150</v>
      </c>
      <c r="D11" s="21">
        <v>846518</v>
      </c>
      <c r="E11" s="21"/>
      <c r="F11" s="21">
        <v>782027</v>
      </c>
      <c r="G11" s="21"/>
      <c r="H11" s="21">
        <v>0</v>
      </c>
      <c r="I11" s="21"/>
      <c r="J11" s="21">
        <v>0</v>
      </c>
      <c r="N11" s="6"/>
      <c r="P11" s="6"/>
    </row>
    <row r="12" spans="1:16">
      <c r="A12" s="22" t="s">
        <v>103</v>
      </c>
      <c r="C12" s="3" t="s">
        <v>255</v>
      </c>
      <c r="D12" s="23">
        <v>30894315</v>
      </c>
      <c r="E12" s="21"/>
      <c r="F12" s="23">
        <v>33168798</v>
      </c>
      <c r="G12" s="21"/>
      <c r="H12" s="21">
        <v>13350793</v>
      </c>
      <c r="I12" s="21"/>
      <c r="J12" s="21">
        <v>13568030</v>
      </c>
      <c r="N12" s="6"/>
      <c r="P12" s="6"/>
    </row>
    <row r="13" spans="1:16">
      <c r="A13" s="2" t="s">
        <v>67</v>
      </c>
      <c r="D13" s="21">
        <v>581772</v>
      </c>
      <c r="E13" s="21"/>
      <c r="F13" s="21">
        <v>574903</v>
      </c>
      <c r="G13" s="21"/>
      <c r="H13" s="21">
        <v>564820</v>
      </c>
      <c r="I13" s="21"/>
      <c r="J13" s="21">
        <v>537106</v>
      </c>
      <c r="N13" s="6"/>
      <c r="P13" s="6"/>
    </row>
    <row r="14" spans="1:16">
      <c r="A14" s="22" t="s">
        <v>220</v>
      </c>
      <c r="C14" s="3">
        <v>3</v>
      </c>
      <c r="D14" s="21">
        <v>0</v>
      </c>
      <c r="E14" s="21"/>
      <c r="F14" s="21">
        <v>0</v>
      </c>
      <c r="G14" s="21"/>
      <c r="H14" s="21">
        <v>4065000</v>
      </c>
      <c r="I14" s="21"/>
      <c r="J14" s="21">
        <v>3000000</v>
      </c>
      <c r="N14" s="6"/>
      <c r="P14" s="6"/>
    </row>
    <row r="15" spans="1:16">
      <c r="A15" s="22" t="s">
        <v>64</v>
      </c>
      <c r="D15" s="21"/>
      <c r="E15" s="21"/>
      <c r="F15" s="21"/>
      <c r="G15" s="21"/>
      <c r="H15" s="21"/>
      <c r="I15" s="21"/>
      <c r="J15" s="21"/>
      <c r="N15" s="6"/>
      <c r="P15" s="6"/>
    </row>
    <row r="16" spans="1:16">
      <c r="A16" s="22"/>
      <c r="B16" s="22" t="s">
        <v>227</v>
      </c>
      <c r="C16" s="3">
        <v>3</v>
      </c>
      <c r="D16" s="21">
        <v>0</v>
      </c>
      <c r="E16" s="21"/>
      <c r="F16" s="21">
        <v>0</v>
      </c>
      <c r="G16" s="21"/>
      <c r="H16" s="21">
        <v>0</v>
      </c>
      <c r="I16" s="21"/>
      <c r="J16" s="21">
        <v>110000</v>
      </c>
      <c r="N16" s="6"/>
      <c r="P16" s="6"/>
    </row>
    <row r="17" spans="1:16">
      <c r="A17" s="2" t="s">
        <v>6</v>
      </c>
      <c r="D17" s="21">
        <v>46869191</v>
      </c>
      <c r="E17" s="21"/>
      <c r="F17" s="21">
        <v>41209634</v>
      </c>
      <c r="G17" s="21"/>
      <c r="H17" s="21">
        <v>18173131</v>
      </c>
      <c r="I17" s="21"/>
      <c r="J17" s="21">
        <v>18928429</v>
      </c>
      <c r="N17" s="6"/>
      <c r="P17" s="6"/>
    </row>
    <row r="18" spans="1:16">
      <c r="A18" s="22" t="s">
        <v>124</v>
      </c>
      <c r="B18" s="22"/>
      <c r="D18" s="21">
        <v>1539303</v>
      </c>
      <c r="E18" s="21"/>
      <c r="F18" s="21">
        <v>715746</v>
      </c>
      <c r="G18" s="21"/>
      <c r="H18" s="21">
        <v>662323</v>
      </c>
      <c r="I18" s="21"/>
      <c r="J18" s="21">
        <v>253097</v>
      </c>
      <c r="M18" s="24"/>
      <c r="N18" s="6"/>
      <c r="P18" s="6"/>
    </row>
    <row r="19" spans="1:16">
      <c r="A19" s="2" t="s">
        <v>7</v>
      </c>
      <c r="D19" s="21">
        <v>116422</v>
      </c>
      <c r="E19" s="21"/>
      <c r="F19" s="25">
        <v>153880</v>
      </c>
      <c r="G19" s="21"/>
      <c r="H19" s="25">
        <v>31276</v>
      </c>
      <c r="I19" s="21"/>
      <c r="J19" s="25">
        <v>45484</v>
      </c>
      <c r="N19" s="6"/>
      <c r="P19" s="6"/>
    </row>
    <row r="20" spans="1:16">
      <c r="A20" s="26" t="s">
        <v>8</v>
      </c>
      <c r="D20" s="27">
        <f>SUM(D10:D19)</f>
        <v>108460130</v>
      </c>
      <c r="E20" s="28"/>
      <c r="F20" s="27">
        <f>SUM(F10:F19)</f>
        <v>105231204</v>
      </c>
      <c r="G20" s="28"/>
      <c r="H20" s="27">
        <f>SUM(H10:H19)</f>
        <v>38977559</v>
      </c>
      <c r="I20" s="28"/>
      <c r="J20" s="27">
        <f>SUM(J10:J19)</f>
        <v>40061271</v>
      </c>
      <c r="N20" s="6"/>
      <c r="P20" s="6"/>
    </row>
    <row r="21" spans="1:16">
      <c r="A21" s="26"/>
      <c r="D21" s="29"/>
      <c r="E21" s="21"/>
      <c r="F21" s="29"/>
      <c r="G21" s="21"/>
      <c r="H21" s="29"/>
      <c r="I21" s="21"/>
      <c r="J21" s="29"/>
      <c r="N21" s="6"/>
      <c r="P21" s="6"/>
    </row>
    <row r="22" spans="1:16">
      <c r="A22" s="20" t="s">
        <v>9</v>
      </c>
      <c r="D22" s="4"/>
      <c r="E22" s="4"/>
      <c r="F22" s="4"/>
      <c r="G22" s="4"/>
      <c r="I22" s="4"/>
      <c r="J22" s="4"/>
      <c r="N22" s="6"/>
      <c r="P22" s="6"/>
    </row>
    <row r="23" spans="1:16">
      <c r="A23" s="2" t="s">
        <v>121</v>
      </c>
      <c r="D23" s="4">
        <v>4104584</v>
      </c>
      <c r="E23" s="4"/>
      <c r="F23" s="4">
        <v>4493434</v>
      </c>
      <c r="G23" s="4"/>
      <c r="H23" s="4">
        <v>645126</v>
      </c>
      <c r="I23" s="4"/>
      <c r="J23" s="4">
        <v>705135</v>
      </c>
      <c r="N23" s="6"/>
      <c r="P23" s="6"/>
    </row>
    <row r="24" spans="1:16">
      <c r="A24" s="2" t="s">
        <v>10</v>
      </c>
      <c r="C24" s="3">
        <v>5</v>
      </c>
      <c r="D24" s="21">
        <v>0</v>
      </c>
      <c r="E24" s="21"/>
      <c r="F24" s="21">
        <v>0</v>
      </c>
      <c r="G24" s="21"/>
      <c r="H24" s="21">
        <v>56097574</v>
      </c>
      <c r="I24" s="21"/>
      <c r="J24" s="21">
        <v>55947284</v>
      </c>
      <c r="N24" s="6"/>
      <c r="P24" s="6"/>
    </row>
    <row r="25" spans="1:16" s="22" customFormat="1">
      <c r="A25" s="22" t="s">
        <v>105</v>
      </c>
      <c r="C25" s="3">
        <v>6</v>
      </c>
      <c r="D25" s="21">
        <v>30396371</v>
      </c>
      <c r="E25" s="21"/>
      <c r="F25" s="21">
        <v>31568167</v>
      </c>
      <c r="G25" s="21"/>
      <c r="H25" s="21">
        <v>385000</v>
      </c>
      <c r="I25" s="21"/>
      <c r="J25" s="21">
        <v>685000</v>
      </c>
      <c r="L25" s="6"/>
      <c r="M25" s="30"/>
      <c r="N25" s="6"/>
      <c r="O25" s="30"/>
      <c r="P25" s="6"/>
    </row>
    <row r="26" spans="1:16" s="22" customFormat="1">
      <c r="A26" s="22" t="s">
        <v>64</v>
      </c>
      <c r="C26" s="3">
        <v>3</v>
      </c>
      <c r="D26" s="21">
        <v>1183521</v>
      </c>
      <c r="E26" s="21"/>
      <c r="F26" s="21">
        <v>1125671</v>
      </c>
      <c r="G26" s="21"/>
      <c r="H26" s="21">
        <v>0</v>
      </c>
      <c r="I26" s="21"/>
      <c r="J26" s="21">
        <v>0</v>
      </c>
      <c r="L26" s="6"/>
      <c r="M26" s="30"/>
      <c r="N26" s="6"/>
      <c r="O26" s="30"/>
      <c r="P26" s="6"/>
    </row>
    <row r="27" spans="1:16" s="22" customFormat="1">
      <c r="A27" s="22" t="s">
        <v>221</v>
      </c>
      <c r="C27" s="3"/>
      <c r="D27" s="21">
        <v>229344</v>
      </c>
      <c r="E27" s="21"/>
      <c r="F27" s="21">
        <v>201289</v>
      </c>
      <c r="G27" s="21"/>
      <c r="H27" s="21">
        <v>0</v>
      </c>
      <c r="I27" s="21"/>
      <c r="J27" s="21">
        <v>0</v>
      </c>
      <c r="L27" s="6"/>
      <c r="M27" s="30"/>
      <c r="N27" s="6"/>
      <c r="O27" s="30"/>
      <c r="P27" s="6"/>
    </row>
    <row r="28" spans="1:16">
      <c r="A28" s="22" t="s">
        <v>104</v>
      </c>
      <c r="D28" s="21">
        <v>126966</v>
      </c>
      <c r="E28" s="21"/>
      <c r="F28" s="21">
        <v>126966</v>
      </c>
      <c r="G28" s="21"/>
      <c r="H28" s="21">
        <v>682953</v>
      </c>
      <c r="I28" s="21"/>
      <c r="J28" s="21">
        <v>682953</v>
      </c>
      <c r="N28" s="6"/>
      <c r="P28" s="6"/>
    </row>
    <row r="29" spans="1:16">
      <c r="A29" s="22" t="s">
        <v>179</v>
      </c>
      <c r="C29" s="3">
        <v>7</v>
      </c>
      <c r="D29" s="21">
        <v>116608006</v>
      </c>
      <c r="E29" s="21"/>
      <c r="F29" s="21">
        <v>115748371</v>
      </c>
      <c r="G29" s="21"/>
      <c r="H29" s="21">
        <v>28510278</v>
      </c>
      <c r="I29" s="21"/>
      <c r="J29" s="21">
        <v>29221563</v>
      </c>
      <c r="N29" s="6"/>
      <c r="P29" s="6"/>
    </row>
    <row r="30" spans="1:16">
      <c r="A30" s="22" t="s">
        <v>106</v>
      </c>
      <c r="C30" s="3">
        <v>8</v>
      </c>
      <c r="D30" s="21">
        <v>16942078</v>
      </c>
      <c r="E30" s="21"/>
      <c r="F30" s="21">
        <v>17119237</v>
      </c>
      <c r="G30" s="21"/>
      <c r="H30" s="21">
        <v>13591484</v>
      </c>
      <c r="I30" s="21"/>
      <c r="J30" s="21">
        <v>12208907</v>
      </c>
      <c r="N30" s="6"/>
      <c r="P30" s="6"/>
    </row>
    <row r="31" spans="1:16">
      <c r="A31" s="2" t="s">
        <v>83</v>
      </c>
      <c r="D31" s="21">
        <v>7507823</v>
      </c>
      <c r="E31" s="21"/>
      <c r="F31" s="21">
        <v>7650771</v>
      </c>
      <c r="G31" s="21"/>
      <c r="H31" s="21">
        <v>0</v>
      </c>
      <c r="I31" s="21"/>
      <c r="J31" s="21">
        <v>0</v>
      </c>
      <c r="N31" s="6"/>
      <c r="P31" s="6"/>
    </row>
    <row r="32" spans="1:16">
      <c r="A32" s="2" t="s">
        <v>11</v>
      </c>
      <c r="D32" s="21">
        <v>11718304</v>
      </c>
      <c r="E32" s="21"/>
      <c r="F32" s="21">
        <v>11201918</v>
      </c>
      <c r="G32" s="21"/>
      <c r="H32" s="21">
        <v>317227</v>
      </c>
      <c r="I32" s="21"/>
      <c r="J32" s="21">
        <v>341493</v>
      </c>
      <c r="N32" s="6"/>
      <c r="P32" s="6"/>
    </row>
    <row r="33" spans="1:16">
      <c r="A33" s="22" t="s">
        <v>12</v>
      </c>
      <c r="D33" s="21">
        <v>3244773</v>
      </c>
      <c r="E33" s="21"/>
      <c r="F33" s="21">
        <v>3576063</v>
      </c>
      <c r="G33" s="21"/>
      <c r="H33" s="21">
        <v>1023515</v>
      </c>
      <c r="I33" s="21"/>
      <c r="J33" s="21">
        <v>1326640</v>
      </c>
      <c r="N33" s="6"/>
      <c r="P33" s="6"/>
    </row>
    <row r="34" spans="1:16">
      <c r="A34" s="22" t="s">
        <v>160</v>
      </c>
      <c r="D34" s="21">
        <v>13788533</v>
      </c>
      <c r="E34" s="21"/>
      <c r="F34" s="21">
        <v>13334521</v>
      </c>
      <c r="G34" s="21"/>
      <c r="H34" s="21">
        <v>0</v>
      </c>
      <c r="I34" s="21"/>
      <c r="J34" s="21">
        <v>0</v>
      </c>
      <c r="N34" s="6"/>
      <c r="P34" s="6"/>
    </row>
    <row r="35" spans="1:16">
      <c r="A35" s="22" t="s">
        <v>13</v>
      </c>
      <c r="C35" s="3">
        <v>3</v>
      </c>
      <c r="D35" s="23">
        <v>5081443</v>
      </c>
      <c r="E35" s="21"/>
      <c r="F35" s="23">
        <v>5164149</v>
      </c>
      <c r="G35" s="21"/>
      <c r="H35" s="21">
        <v>1360661</v>
      </c>
      <c r="I35" s="21"/>
      <c r="J35" s="21">
        <v>1361265</v>
      </c>
      <c r="N35" s="6"/>
      <c r="P35" s="6"/>
    </row>
    <row r="36" spans="1:16" s="26" customFormat="1">
      <c r="A36" s="26" t="s">
        <v>14</v>
      </c>
      <c r="C36" s="31"/>
      <c r="D36" s="27">
        <f>SUM(D23:D35)</f>
        <v>210931746</v>
      </c>
      <c r="E36" s="28"/>
      <c r="F36" s="27">
        <f>SUM(F23:F35)</f>
        <v>211310557</v>
      </c>
      <c r="G36" s="28"/>
      <c r="H36" s="27">
        <f>SUM(H23:H35)</f>
        <v>102613818</v>
      </c>
      <c r="I36" s="28"/>
      <c r="J36" s="27">
        <f>SUM(J23:J35)</f>
        <v>102480240</v>
      </c>
      <c r="L36" s="32"/>
      <c r="M36" s="33"/>
      <c r="N36" s="32"/>
      <c r="O36" s="33"/>
      <c r="P36" s="32"/>
    </row>
    <row r="37" spans="1:16" s="26" customFormat="1" ht="21.4" customHeight="1">
      <c r="C37" s="31"/>
      <c r="D37" s="34"/>
      <c r="E37" s="28"/>
      <c r="F37" s="34"/>
      <c r="G37" s="28"/>
      <c r="H37" s="35"/>
      <c r="I37" s="28"/>
      <c r="J37" s="35"/>
      <c r="L37" s="32"/>
      <c r="M37" s="33"/>
      <c r="N37" s="32"/>
      <c r="O37" s="33"/>
      <c r="P37" s="32"/>
    </row>
    <row r="38" spans="1:16" s="26" customFormat="1" ht="21.4" customHeight="1" thickBot="1">
      <c r="A38" s="26" t="s">
        <v>15</v>
      </c>
      <c r="C38" s="31"/>
      <c r="D38" s="36">
        <f>D20+D36</f>
        <v>319391876</v>
      </c>
      <c r="E38" s="35"/>
      <c r="F38" s="36">
        <f>F20+F36</f>
        <v>316541761</v>
      </c>
      <c r="G38" s="35"/>
      <c r="H38" s="36">
        <f>H20+H36</f>
        <v>141591377</v>
      </c>
      <c r="I38" s="35"/>
      <c r="J38" s="36">
        <f>J20+J36</f>
        <v>142541511</v>
      </c>
      <c r="L38" s="32"/>
      <c r="M38" s="33"/>
      <c r="N38" s="32"/>
      <c r="O38" s="33"/>
      <c r="P38" s="32"/>
    </row>
    <row r="39" spans="1:16" s="26" customFormat="1" ht="21.4" customHeight="1" thickTop="1">
      <c r="C39" s="31"/>
      <c r="D39" s="37"/>
      <c r="E39" s="35"/>
      <c r="F39" s="35"/>
      <c r="G39" s="35"/>
      <c r="H39" s="35"/>
      <c r="I39" s="35"/>
      <c r="J39" s="35"/>
      <c r="L39" s="32"/>
      <c r="M39" s="33"/>
      <c r="N39" s="32"/>
      <c r="O39" s="33"/>
      <c r="P39" s="32"/>
    </row>
    <row r="40" spans="1:16" ht="23.25">
      <c r="A40" s="1" t="s">
        <v>71</v>
      </c>
      <c r="D40" s="4"/>
      <c r="E40" s="4"/>
      <c r="F40" s="4"/>
      <c r="G40" s="4"/>
      <c r="I40" s="4"/>
      <c r="J40" s="4"/>
      <c r="N40" s="6"/>
      <c r="P40" s="6"/>
    </row>
    <row r="41" spans="1:16" ht="23.25">
      <c r="A41" s="8" t="s">
        <v>216</v>
      </c>
      <c r="D41" s="4"/>
      <c r="E41" s="4"/>
      <c r="F41" s="4"/>
      <c r="G41" s="4"/>
      <c r="I41" s="4"/>
      <c r="J41" s="4"/>
      <c r="N41" s="6"/>
      <c r="P41" s="6"/>
    </row>
    <row r="42" spans="1:16">
      <c r="D42" s="4"/>
      <c r="E42" s="4"/>
      <c r="F42" s="4"/>
      <c r="G42" s="4"/>
      <c r="I42" s="4"/>
      <c r="J42" s="4"/>
      <c r="N42" s="6"/>
      <c r="P42" s="6"/>
    </row>
    <row r="43" spans="1:16">
      <c r="D43" s="239" t="s">
        <v>0</v>
      </c>
      <c r="E43" s="239"/>
      <c r="F43" s="239"/>
      <c r="G43" s="236"/>
      <c r="H43" s="241" t="s">
        <v>1</v>
      </c>
      <c r="I43" s="241"/>
      <c r="J43" s="241"/>
      <c r="N43" s="6"/>
      <c r="P43" s="6"/>
    </row>
    <row r="44" spans="1:16">
      <c r="D44" s="14" t="s">
        <v>240</v>
      </c>
      <c r="E44" s="15"/>
      <c r="F44" s="16" t="s">
        <v>58</v>
      </c>
      <c r="G44" s="13"/>
      <c r="H44" s="14" t="s">
        <v>240</v>
      </c>
      <c r="I44" s="15"/>
      <c r="J44" s="16" t="s">
        <v>58</v>
      </c>
      <c r="N44" s="6"/>
      <c r="P44" s="6"/>
    </row>
    <row r="45" spans="1:16" ht="23.25">
      <c r="A45" s="8" t="s">
        <v>16</v>
      </c>
      <c r="C45" s="18" t="s">
        <v>3</v>
      </c>
      <c r="D45" s="19">
        <v>2568</v>
      </c>
      <c r="E45" s="19"/>
      <c r="F45" s="19">
        <v>2567</v>
      </c>
      <c r="G45" s="19"/>
      <c r="H45" s="19">
        <v>2568</v>
      </c>
      <c r="I45" s="19"/>
      <c r="J45" s="19">
        <v>2567</v>
      </c>
      <c r="N45" s="6"/>
      <c r="P45" s="6"/>
    </row>
    <row r="46" spans="1:16" ht="23.25">
      <c r="A46" s="8"/>
      <c r="C46" s="18"/>
      <c r="D46" s="16" t="s">
        <v>102</v>
      </c>
      <c r="E46" s="19"/>
      <c r="F46" s="19"/>
      <c r="G46" s="19"/>
      <c r="H46" s="16" t="s">
        <v>102</v>
      </c>
      <c r="I46" s="19"/>
      <c r="J46" s="19"/>
      <c r="N46" s="6"/>
      <c r="P46" s="6"/>
    </row>
    <row r="47" spans="1:16">
      <c r="D47" s="238" t="s">
        <v>96</v>
      </c>
      <c r="E47" s="238"/>
      <c r="F47" s="238"/>
      <c r="G47" s="238"/>
      <c r="H47" s="238"/>
      <c r="I47" s="238"/>
      <c r="J47" s="238"/>
      <c r="N47" s="6"/>
      <c r="P47" s="6"/>
    </row>
    <row r="48" spans="1:16">
      <c r="A48" s="20" t="s">
        <v>17</v>
      </c>
      <c r="D48" s="4"/>
      <c r="E48" s="4"/>
      <c r="F48" s="4"/>
      <c r="G48" s="4"/>
      <c r="I48" s="4"/>
      <c r="J48" s="4"/>
      <c r="N48" s="6"/>
      <c r="P48" s="6"/>
    </row>
    <row r="49" spans="1:16">
      <c r="A49" s="2" t="s">
        <v>66</v>
      </c>
      <c r="C49" s="3">
        <v>9</v>
      </c>
      <c r="D49" s="21">
        <v>13388092</v>
      </c>
      <c r="E49" s="21"/>
      <c r="F49" s="21">
        <v>15029876</v>
      </c>
      <c r="G49" s="21"/>
      <c r="H49" s="21">
        <v>4500000</v>
      </c>
      <c r="I49" s="21"/>
      <c r="J49" s="21">
        <v>7500000</v>
      </c>
      <c r="N49" s="6"/>
      <c r="P49" s="6"/>
    </row>
    <row r="50" spans="1:16">
      <c r="A50" s="22" t="s">
        <v>107</v>
      </c>
      <c r="C50" s="3">
        <v>3</v>
      </c>
      <c r="D50" s="23">
        <v>34794984</v>
      </c>
      <c r="E50" s="21"/>
      <c r="F50" s="23">
        <v>34252096</v>
      </c>
      <c r="G50" s="21"/>
      <c r="H50" s="23">
        <v>14659419</v>
      </c>
      <c r="I50" s="21"/>
      <c r="J50" s="21">
        <v>16367371</v>
      </c>
      <c r="N50" s="6"/>
      <c r="P50" s="6"/>
    </row>
    <row r="51" spans="1:16">
      <c r="A51" s="22" t="s">
        <v>180</v>
      </c>
      <c r="B51" s="22"/>
      <c r="D51" s="21"/>
      <c r="E51" s="21"/>
      <c r="F51" s="21"/>
      <c r="G51" s="21"/>
      <c r="H51" s="21"/>
      <c r="I51" s="21"/>
      <c r="J51" s="21"/>
      <c r="N51" s="6"/>
      <c r="P51" s="6"/>
    </row>
    <row r="52" spans="1:16">
      <c r="A52" s="22"/>
      <c r="B52" s="22" t="s">
        <v>181</v>
      </c>
      <c r="C52" s="3">
        <v>9</v>
      </c>
      <c r="D52" s="21">
        <v>15080822</v>
      </c>
      <c r="E52" s="21"/>
      <c r="F52" s="21">
        <v>9885117</v>
      </c>
      <c r="G52" s="21"/>
      <c r="H52" s="21">
        <v>11095759</v>
      </c>
      <c r="I52" s="21"/>
      <c r="J52" s="21">
        <v>3733314</v>
      </c>
      <c r="N52" s="6"/>
      <c r="P52" s="6"/>
    </row>
    <row r="53" spans="1:16">
      <c r="A53" s="38" t="s">
        <v>182</v>
      </c>
      <c r="D53" s="21"/>
      <c r="E53" s="21"/>
      <c r="F53" s="21"/>
      <c r="G53" s="21"/>
      <c r="H53" s="21"/>
      <c r="I53" s="21"/>
      <c r="J53" s="21"/>
      <c r="N53" s="6"/>
      <c r="P53" s="6"/>
    </row>
    <row r="54" spans="1:16">
      <c r="A54" s="38"/>
      <c r="B54" s="2" t="s">
        <v>183</v>
      </c>
      <c r="D54" s="21">
        <v>1481152</v>
      </c>
      <c r="E54" s="21"/>
      <c r="F54" s="21">
        <v>1579810</v>
      </c>
      <c r="G54" s="21"/>
      <c r="H54" s="21">
        <v>1373624</v>
      </c>
      <c r="I54" s="21"/>
      <c r="J54" s="21">
        <v>1163903</v>
      </c>
      <c r="N54" s="6"/>
      <c r="P54" s="6"/>
    </row>
    <row r="55" spans="1:16">
      <c r="A55" s="2" t="s">
        <v>161</v>
      </c>
      <c r="C55" s="3">
        <v>9</v>
      </c>
      <c r="D55" s="21">
        <v>6246499</v>
      </c>
      <c r="E55" s="21"/>
      <c r="F55" s="21">
        <v>6246297</v>
      </c>
      <c r="G55" s="21"/>
      <c r="H55" s="21">
        <v>5100000</v>
      </c>
      <c r="I55" s="21"/>
      <c r="J55" s="21">
        <v>5100000</v>
      </c>
      <c r="N55" s="6"/>
      <c r="P55" s="6"/>
    </row>
    <row r="56" spans="1:16">
      <c r="A56" s="2" t="s">
        <v>246</v>
      </c>
      <c r="C56" s="3">
        <v>3</v>
      </c>
      <c r="D56" s="21">
        <v>0</v>
      </c>
      <c r="E56" s="21"/>
      <c r="F56" s="21">
        <v>0</v>
      </c>
      <c r="G56" s="21"/>
      <c r="H56" s="21">
        <v>641602</v>
      </c>
      <c r="I56" s="21"/>
      <c r="J56" s="21">
        <v>666038</v>
      </c>
      <c r="N56" s="6"/>
      <c r="P56" s="6"/>
    </row>
    <row r="57" spans="1:16">
      <c r="A57" s="2" t="s">
        <v>213</v>
      </c>
      <c r="C57" s="3">
        <v>9</v>
      </c>
      <c r="D57" s="21">
        <v>120000</v>
      </c>
      <c r="E57" s="21"/>
      <c r="F57" s="23">
        <v>120000</v>
      </c>
      <c r="G57" s="21"/>
      <c r="H57" s="21">
        <v>0</v>
      </c>
      <c r="I57" s="21"/>
      <c r="J57" s="21">
        <v>0</v>
      </c>
      <c r="N57" s="6"/>
      <c r="P57" s="6"/>
    </row>
    <row r="58" spans="1:16">
      <c r="A58" s="2" t="s">
        <v>184</v>
      </c>
      <c r="D58" s="21"/>
      <c r="E58" s="21"/>
      <c r="F58" s="21"/>
      <c r="G58" s="21"/>
      <c r="H58" s="21"/>
      <c r="I58" s="21"/>
      <c r="J58" s="21"/>
      <c r="N58" s="6"/>
      <c r="P58" s="6"/>
    </row>
    <row r="59" spans="1:16">
      <c r="B59" s="2" t="s">
        <v>185</v>
      </c>
      <c r="D59" s="21">
        <v>1291864</v>
      </c>
      <c r="E59" s="21"/>
      <c r="F59" s="21">
        <v>3491734</v>
      </c>
      <c r="G59" s="21"/>
      <c r="H59" s="21">
        <v>737235</v>
      </c>
      <c r="I59" s="21"/>
      <c r="J59" s="21">
        <v>2106204</v>
      </c>
      <c r="N59" s="6"/>
      <c r="P59" s="6"/>
    </row>
    <row r="60" spans="1:16">
      <c r="A60" s="22" t="s">
        <v>145</v>
      </c>
      <c r="D60" s="21">
        <v>6651110</v>
      </c>
      <c r="E60" s="21"/>
      <c r="F60" s="21">
        <v>5161148</v>
      </c>
      <c r="G60" s="21"/>
      <c r="H60" s="21">
        <v>0</v>
      </c>
      <c r="I60" s="21"/>
      <c r="J60" s="21">
        <v>1019</v>
      </c>
      <c r="N60" s="6"/>
      <c r="P60" s="6"/>
    </row>
    <row r="61" spans="1:16">
      <c r="A61" s="22" t="s">
        <v>126</v>
      </c>
      <c r="D61" s="21">
        <v>85121</v>
      </c>
      <c r="E61" s="21"/>
      <c r="F61" s="21">
        <v>168229</v>
      </c>
      <c r="G61" s="21"/>
      <c r="H61" s="21">
        <v>56846</v>
      </c>
      <c r="I61" s="21"/>
      <c r="J61" s="21">
        <v>71650</v>
      </c>
      <c r="N61" s="6"/>
      <c r="P61" s="6"/>
    </row>
    <row r="62" spans="1:16">
      <c r="A62" s="2" t="s">
        <v>19</v>
      </c>
      <c r="C62" s="3">
        <v>3</v>
      </c>
      <c r="D62" s="25">
        <v>4996619</v>
      </c>
      <c r="E62" s="21"/>
      <c r="F62" s="25">
        <v>5242813</v>
      </c>
      <c r="G62" s="21"/>
      <c r="H62" s="25">
        <v>1731877</v>
      </c>
      <c r="I62" s="21"/>
      <c r="J62" s="25">
        <v>1890599</v>
      </c>
      <c r="N62" s="6"/>
      <c r="P62" s="6"/>
    </row>
    <row r="63" spans="1:16" s="26" customFormat="1">
      <c r="A63" s="26" t="s">
        <v>20</v>
      </c>
      <c r="C63" s="31"/>
      <c r="D63" s="27">
        <f>SUM(D49:D62)</f>
        <v>84136263</v>
      </c>
      <c r="E63" s="28"/>
      <c r="F63" s="27">
        <f>SUM(F49:F62)</f>
        <v>81177120</v>
      </c>
      <c r="G63" s="28"/>
      <c r="H63" s="27">
        <f>SUM(H49:H62)</f>
        <v>39896362</v>
      </c>
      <c r="I63" s="28"/>
      <c r="J63" s="27">
        <f>SUM(J49:J62)</f>
        <v>38600098</v>
      </c>
      <c r="L63" s="32"/>
      <c r="M63" s="33"/>
      <c r="N63" s="32"/>
      <c r="O63" s="33"/>
      <c r="P63" s="32"/>
    </row>
    <row r="64" spans="1:16">
      <c r="A64" s="26"/>
      <c r="D64" s="29"/>
      <c r="E64" s="21"/>
      <c r="F64" s="29"/>
      <c r="G64" s="21"/>
      <c r="H64" s="29"/>
      <c r="I64" s="21"/>
      <c r="J64" s="29"/>
      <c r="N64" s="6"/>
      <c r="P64" s="6"/>
    </row>
    <row r="65" spans="1:16">
      <c r="A65" s="20" t="s">
        <v>21</v>
      </c>
      <c r="D65" s="4"/>
      <c r="E65" s="4"/>
      <c r="F65" s="4"/>
      <c r="G65" s="4"/>
      <c r="I65" s="4"/>
      <c r="J65" s="4"/>
      <c r="N65" s="6"/>
      <c r="P65" s="6"/>
    </row>
    <row r="66" spans="1:16">
      <c r="A66" s="22" t="s">
        <v>167</v>
      </c>
      <c r="C66" s="3">
        <v>9</v>
      </c>
      <c r="D66" s="21">
        <v>9030524</v>
      </c>
      <c r="E66" s="21"/>
      <c r="F66" s="21">
        <v>23546710</v>
      </c>
      <c r="G66" s="21"/>
      <c r="H66" s="21">
        <v>797975</v>
      </c>
      <c r="I66" s="21"/>
      <c r="J66" s="21">
        <v>8399616</v>
      </c>
      <c r="N66" s="6"/>
      <c r="P66" s="6"/>
    </row>
    <row r="67" spans="1:16">
      <c r="A67" s="22" t="s">
        <v>128</v>
      </c>
      <c r="D67" s="21">
        <v>9429377</v>
      </c>
      <c r="E67" s="21"/>
      <c r="F67" s="21">
        <v>9465483</v>
      </c>
      <c r="G67" s="21"/>
      <c r="H67" s="21">
        <v>8630108</v>
      </c>
      <c r="I67" s="21"/>
      <c r="J67" s="21">
        <v>7425761</v>
      </c>
      <c r="N67" s="6"/>
      <c r="P67" s="6"/>
    </row>
    <row r="68" spans="1:16">
      <c r="A68" s="22" t="s">
        <v>108</v>
      </c>
      <c r="C68" s="3">
        <v>9</v>
      </c>
      <c r="D68" s="21">
        <v>83475323</v>
      </c>
      <c r="E68" s="21"/>
      <c r="F68" s="21">
        <v>72802224</v>
      </c>
      <c r="G68" s="21"/>
      <c r="H68" s="21">
        <v>44463533</v>
      </c>
      <c r="I68" s="21"/>
      <c r="J68" s="21">
        <v>41464811</v>
      </c>
      <c r="N68" s="6"/>
      <c r="P68" s="6"/>
    </row>
    <row r="69" spans="1:16">
      <c r="A69" s="39" t="s">
        <v>22</v>
      </c>
      <c r="C69" s="40"/>
      <c r="D69" s="21">
        <v>8051577</v>
      </c>
      <c r="E69" s="21"/>
      <c r="F69" s="21">
        <v>7333266</v>
      </c>
      <c r="G69" s="21"/>
      <c r="H69" s="21">
        <v>0</v>
      </c>
      <c r="I69" s="21"/>
      <c r="J69" s="21">
        <v>0</v>
      </c>
      <c r="N69" s="6"/>
      <c r="P69" s="6"/>
    </row>
    <row r="70" spans="1:16">
      <c r="A70" s="22" t="s">
        <v>186</v>
      </c>
      <c r="D70" s="21"/>
      <c r="E70" s="21"/>
      <c r="F70" s="21"/>
      <c r="G70" s="21"/>
      <c r="H70" s="21"/>
      <c r="I70" s="21"/>
      <c r="J70" s="21"/>
      <c r="N70" s="6"/>
      <c r="P70" s="6"/>
    </row>
    <row r="71" spans="1:16">
      <c r="A71" s="22"/>
      <c r="B71" s="22" t="s">
        <v>187</v>
      </c>
      <c r="D71" s="21">
        <v>5564322</v>
      </c>
      <c r="E71" s="21"/>
      <c r="F71" s="21">
        <v>5597221</v>
      </c>
      <c r="G71" s="21"/>
      <c r="H71" s="21">
        <v>2965409</v>
      </c>
      <c r="I71" s="21"/>
      <c r="J71" s="21">
        <v>2980299</v>
      </c>
      <c r="N71" s="6"/>
      <c r="P71" s="6"/>
    </row>
    <row r="72" spans="1:16">
      <c r="A72" s="22" t="s">
        <v>122</v>
      </c>
      <c r="B72" s="22"/>
      <c r="D72" s="21">
        <v>29628479</v>
      </c>
      <c r="E72" s="21"/>
      <c r="F72" s="21">
        <v>28027290</v>
      </c>
      <c r="G72" s="21"/>
      <c r="H72" s="21">
        <v>0</v>
      </c>
      <c r="I72" s="21"/>
      <c r="J72" s="21">
        <v>0</v>
      </c>
      <c r="N72" s="6"/>
      <c r="P72" s="6"/>
    </row>
    <row r="73" spans="1:16">
      <c r="A73" s="22" t="s">
        <v>125</v>
      </c>
      <c r="B73" s="22"/>
      <c r="D73" s="21">
        <v>13699</v>
      </c>
      <c r="E73" s="21"/>
      <c r="F73" s="21">
        <v>2879</v>
      </c>
      <c r="G73" s="21"/>
      <c r="H73" s="21">
        <v>0</v>
      </c>
      <c r="I73" s="21"/>
      <c r="J73" s="21">
        <v>0</v>
      </c>
      <c r="N73" s="6"/>
      <c r="P73" s="6"/>
    </row>
    <row r="74" spans="1:16">
      <c r="A74" s="41" t="s">
        <v>23</v>
      </c>
      <c r="C74" s="3">
        <v>3</v>
      </c>
      <c r="D74" s="21">
        <v>1972209</v>
      </c>
      <c r="E74" s="21"/>
      <c r="F74" s="23">
        <v>2115836</v>
      </c>
      <c r="G74" s="21"/>
      <c r="H74" s="21">
        <v>137633</v>
      </c>
      <c r="I74" s="21"/>
      <c r="J74" s="21">
        <v>155919</v>
      </c>
      <c r="N74" s="6"/>
      <c r="P74" s="6"/>
    </row>
    <row r="75" spans="1:16" s="26" customFormat="1">
      <c r="A75" s="26" t="s">
        <v>24</v>
      </c>
      <c r="C75" s="31"/>
      <c r="D75" s="27">
        <f>SUM(D66:D74)</f>
        <v>147165510</v>
      </c>
      <c r="E75" s="28"/>
      <c r="F75" s="27">
        <f>SUM(F66:F74)</f>
        <v>148890909</v>
      </c>
      <c r="G75" s="28"/>
      <c r="H75" s="27">
        <f>SUM(H66:H74)</f>
        <v>56994658</v>
      </c>
      <c r="I75" s="28"/>
      <c r="J75" s="27">
        <f>SUM(J66:J74)</f>
        <v>60426406</v>
      </c>
      <c r="L75" s="32"/>
      <c r="M75" s="33"/>
      <c r="N75" s="33"/>
      <c r="O75" s="33"/>
      <c r="P75" s="33"/>
    </row>
    <row r="76" spans="1:16" s="26" customFormat="1">
      <c r="C76" s="31"/>
      <c r="D76" s="34"/>
      <c r="E76" s="28"/>
      <c r="F76" s="34"/>
      <c r="G76" s="28"/>
      <c r="H76" s="35"/>
      <c r="I76" s="28"/>
      <c r="J76" s="35"/>
      <c r="L76" s="32"/>
      <c r="M76" s="33"/>
      <c r="N76" s="33"/>
      <c r="O76" s="33"/>
      <c r="P76" s="33"/>
    </row>
    <row r="77" spans="1:16" s="26" customFormat="1" ht="21.75" customHeight="1">
      <c r="A77" s="26" t="s">
        <v>25</v>
      </c>
      <c r="C77" s="31"/>
      <c r="D77" s="42">
        <f>D63+D75</f>
        <v>231301773</v>
      </c>
      <c r="E77" s="35"/>
      <c r="F77" s="42">
        <f>F63+F75</f>
        <v>230068029</v>
      </c>
      <c r="G77" s="35"/>
      <c r="H77" s="42">
        <f>H63+H75</f>
        <v>96891020</v>
      </c>
      <c r="I77" s="35"/>
      <c r="J77" s="42">
        <f>J63+J75</f>
        <v>99026504</v>
      </c>
      <c r="L77" s="32"/>
      <c r="M77" s="33"/>
      <c r="N77" s="33"/>
      <c r="O77" s="33"/>
      <c r="P77" s="33"/>
    </row>
    <row r="78" spans="1:16" s="26" customFormat="1" ht="21.75" customHeight="1">
      <c r="C78" s="31"/>
      <c r="D78" s="35"/>
      <c r="E78" s="35"/>
      <c r="F78" s="35"/>
      <c r="G78" s="35"/>
      <c r="H78" s="35"/>
      <c r="I78" s="35"/>
      <c r="J78" s="35"/>
      <c r="L78" s="32"/>
      <c r="M78" s="33"/>
      <c r="N78" s="33"/>
      <c r="O78" s="33"/>
      <c r="P78" s="33"/>
    </row>
    <row r="79" spans="1:16" ht="23.25">
      <c r="A79" s="1" t="s">
        <v>71</v>
      </c>
    </row>
    <row r="80" spans="1:16" ht="23.25">
      <c r="A80" s="8" t="s">
        <v>216</v>
      </c>
    </row>
    <row r="82" spans="1:16">
      <c r="D82" s="239" t="s">
        <v>0</v>
      </c>
      <c r="E82" s="239"/>
      <c r="F82" s="239"/>
      <c r="G82" s="236"/>
      <c r="H82" s="241" t="s">
        <v>1</v>
      </c>
      <c r="I82" s="241"/>
      <c r="J82" s="241"/>
    </row>
    <row r="83" spans="1:16">
      <c r="D83" s="14" t="s">
        <v>240</v>
      </c>
      <c r="E83" s="15"/>
      <c r="F83" s="16" t="s">
        <v>58</v>
      </c>
      <c r="G83" s="13"/>
      <c r="H83" s="14" t="s">
        <v>240</v>
      </c>
      <c r="I83" s="15"/>
      <c r="J83" s="16" t="s">
        <v>58</v>
      </c>
    </row>
    <row r="84" spans="1:16" ht="23.25">
      <c r="A84" s="8" t="s">
        <v>16</v>
      </c>
      <c r="C84" s="18"/>
      <c r="D84" s="19">
        <v>2568</v>
      </c>
      <c r="E84" s="19"/>
      <c r="F84" s="19">
        <v>2567</v>
      </c>
      <c r="G84" s="19"/>
      <c r="H84" s="19">
        <v>2568</v>
      </c>
      <c r="I84" s="19"/>
      <c r="J84" s="19">
        <v>2567</v>
      </c>
    </row>
    <row r="85" spans="1:16" ht="23.25">
      <c r="A85" s="8"/>
      <c r="C85" s="18"/>
      <c r="D85" s="16" t="s">
        <v>102</v>
      </c>
      <c r="E85" s="19"/>
      <c r="F85" s="19"/>
      <c r="G85" s="19"/>
      <c r="H85" s="16" t="s">
        <v>102</v>
      </c>
      <c r="I85" s="19"/>
      <c r="J85" s="19"/>
    </row>
    <row r="86" spans="1:16">
      <c r="D86" s="238" t="s">
        <v>96</v>
      </c>
      <c r="E86" s="238"/>
      <c r="F86" s="238"/>
      <c r="G86" s="238"/>
      <c r="H86" s="238"/>
      <c r="I86" s="238"/>
      <c r="J86" s="238"/>
    </row>
    <row r="87" spans="1:16">
      <c r="A87" s="20" t="s">
        <v>26</v>
      </c>
    </row>
    <row r="88" spans="1:16">
      <c r="A88" s="2" t="s">
        <v>27</v>
      </c>
    </row>
    <row r="89" spans="1:16">
      <c r="B89" s="2" t="s">
        <v>109</v>
      </c>
      <c r="J89" s="2"/>
    </row>
    <row r="90" spans="1:16" ht="22.5" thickBot="1">
      <c r="B90" s="43" t="s">
        <v>129</v>
      </c>
      <c r="D90" s="44">
        <v>1376923</v>
      </c>
      <c r="E90" s="21"/>
      <c r="F90" s="44">
        <v>1376923</v>
      </c>
      <c r="G90" s="21"/>
      <c r="H90" s="44">
        <v>1376923</v>
      </c>
      <c r="I90" s="21"/>
      <c r="J90" s="44">
        <v>1376923</v>
      </c>
    </row>
    <row r="91" spans="1:16" ht="22.5" thickTop="1">
      <c r="B91" s="2" t="s">
        <v>110</v>
      </c>
      <c r="D91" s="21"/>
      <c r="E91" s="21"/>
      <c r="F91" s="21"/>
      <c r="G91" s="21"/>
      <c r="H91" s="21"/>
      <c r="I91" s="21"/>
      <c r="J91" s="21"/>
    </row>
    <row r="92" spans="1:16" s="45" customFormat="1" ht="24" customHeight="1">
      <c r="A92" s="2"/>
      <c r="B92" s="43" t="s">
        <v>129</v>
      </c>
      <c r="C92" s="3"/>
      <c r="D92" s="21">
        <v>1376923</v>
      </c>
      <c r="E92" s="21"/>
      <c r="F92" s="21">
        <v>1376923</v>
      </c>
      <c r="G92" s="21"/>
      <c r="H92" s="21">
        <v>1376923</v>
      </c>
      <c r="I92" s="21"/>
      <c r="J92" s="21">
        <v>1376923</v>
      </c>
      <c r="L92" s="46"/>
      <c r="M92" s="47"/>
      <c r="N92" s="47"/>
      <c r="O92" s="47"/>
      <c r="P92" s="47"/>
    </row>
    <row r="93" spans="1:16">
      <c r="A93" s="22" t="s">
        <v>28</v>
      </c>
      <c r="D93" s="21">
        <v>11157460</v>
      </c>
      <c r="E93" s="21"/>
      <c r="F93" s="21">
        <v>11157460</v>
      </c>
      <c r="G93" s="21"/>
      <c r="H93" s="21">
        <v>11157460</v>
      </c>
      <c r="I93" s="21"/>
      <c r="J93" s="21">
        <v>11157460</v>
      </c>
    </row>
    <row r="94" spans="1:16" ht="21.4" customHeight="1">
      <c r="A94" s="22" t="s">
        <v>68</v>
      </c>
      <c r="D94" s="21">
        <v>4200661</v>
      </c>
      <c r="E94" s="21"/>
      <c r="F94" s="21">
        <v>4200661</v>
      </c>
      <c r="G94" s="21"/>
      <c r="H94" s="21">
        <v>235425</v>
      </c>
      <c r="I94" s="21"/>
      <c r="J94" s="21">
        <v>235425</v>
      </c>
    </row>
    <row r="95" spans="1:16" ht="21.4" customHeight="1">
      <c r="A95" s="22" t="s">
        <v>69</v>
      </c>
      <c r="B95" s="22"/>
      <c r="D95" s="21">
        <v>15770</v>
      </c>
      <c r="E95" s="21"/>
      <c r="F95" s="21">
        <v>15580</v>
      </c>
      <c r="G95" s="21"/>
      <c r="H95" s="21">
        <v>0</v>
      </c>
      <c r="I95" s="21"/>
      <c r="J95" s="21">
        <v>0</v>
      </c>
    </row>
    <row r="96" spans="1:16" ht="21.4" customHeight="1">
      <c r="A96" s="22" t="s">
        <v>188</v>
      </c>
      <c r="B96" s="22"/>
      <c r="D96" s="21">
        <v>8622</v>
      </c>
      <c r="E96" s="21"/>
      <c r="F96" s="21">
        <v>8622</v>
      </c>
      <c r="G96" s="21"/>
      <c r="H96" s="21">
        <v>0</v>
      </c>
      <c r="I96" s="21"/>
      <c r="J96" s="21">
        <v>0</v>
      </c>
    </row>
    <row r="97" spans="1:16">
      <c r="A97" s="2" t="s">
        <v>29</v>
      </c>
      <c r="D97" s="21"/>
      <c r="E97" s="21"/>
      <c r="F97" s="21"/>
      <c r="G97" s="21"/>
      <c r="H97" s="21"/>
      <c r="I97" s="21"/>
      <c r="J97" s="21"/>
    </row>
    <row r="98" spans="1:16">
      <c r="B98" s="2" t="s">
        <v>111</v>
      </c>
      <c r="D98" s="21"/>
      <c r="E98" s="21"/>
      <c r="F98" s="21"/>
      <c r="G98" s="21"/>
      <c r="H98" s="21"/>
      <c r="I98" s="21"/>
      <c r="J98" s="21"/>
    </row>
    <row r="99" spans="1:16">
      <c r="B99" s="22" t="s">
        <v>112</v>
      </c>
      <c r="D99" s="21">
        <v>153164</v>
      </c>
      <c r="E99" s="21"/>
      <c r="F99" s="21">
        <v>153164</v>
      </c>
      <c r="G99" s="21"/>
      <c r="H99" s="21">
        <v>153164</v>
      </c>
      <c r="I99" s="21"/>
      <c r="J99" s="21">
        <v>153164</v>
      </c>
    </row>
    <row r="100" spans="1:16">
      <c r="B100" s="2" t="s">
        <v>30</v>
      </c>
      <c r="D100" s="21">
        <v>48169527</v>
      </c>
      <c r="E100" s="21"/>
      <c r="F100" s="21">
        <v>47441005</v>
      </c>
      <c r="G100" s="21"/>
      <c r="H100" s="21">
        <v>32102702</v>
      </c>
      <c r="I100" s="21"/>
      <c r="J100" s="21">
        <v>30863800</v>
      </c>
    </row>
    <row r="101" spans="1:16">
      <c r="A101" s="2" t="s">
        <v>61</v>
      </c>
      <c r="D101" s="21">
        <v>-3942202</v>
      </c>
      <c r="E101" s="21"/>
      <c r="F101" s="21">
        <v>-4608896</v>
      </c>
      <c r="G101" s="21"/>
      <c r="H101" s="21">
        <v>-325317</v>
      </c>
      <c r="I101" s="21"/>
      <c r="J101" s="21">
        <v>-271765</v>
      </c>
    </row>
    <row r="102" spans="1:16" s="26" customFormat="1">
      <c r="A102" s="26" t="s">
        <v>80</v>
      </c>
      <c r="C102" s="31"/>
      <c r="D102" s="34">
        <f>SUM(D91:D101)</f>
        <v>61139925</v>
      </c>
      <c r="E102" s="35"/>
      <c r="F102" s="34">
        <f>SUM(F91:F101)</f>
        <v>59744519</v>
      </c>
      <c r="G102" s="35"/>
      <c r="H102" s="34">
        <f>SUM(H91:H101)</f>
        <v>44700357</v>
      </c>
      <c r="I102" s="35"/>
      <c r="J102" s="34">
        <f>SUM(J91:J101)</f>
        <v>43515007</v>
      </c>
      <c r="L102" s="32"/>
      <c r="M102" s="33"/>
      <c r="N102" s="33"/>
      <c r="O102" s="33"/>
      <c r="P102" s="33"/>
    </row>
    <row r="103" spans="1:16">
      <c r="A103" s="38" t="s">
        <v>52</v>
      </c>
      <c r="D103" s="21">
        <v>26950178</v>
      </c>
      <c r="E103" s="21"/>
      <c r="F103" s="21">
        <v>26729213</v>
      </c>
      <c r="G103" s="21"/>
      <c r="H103" s="21">
        <v>0</v>
      </c>
      <c r="I103" s="21"/>
      <c r="J103" s="21">
        <v>0</v>
      </c>
    </row>
    <row r="104" spans="1:16" s="26" customFormat="1">
      <c r="A104" s="26" t="s">
        <v>31</v>
      </c>
      <c r="C104" s="31"/>
      <c r="D104" s="27">
        <f>SUM(D102:D103)</f>
        <v>88090103</v>
      </c>
      <c r="E104" s="28"/>
      <c r="F104" s="27">
        <f>SUM(F102:F103)</f>
        <v>86473732</v>
      </c>
      <c r="G104" s="28"/>
      <c r="H104" s="27">
        <f>SUM(H102:H103)</f>
        <v>44700357</v>
      </c>
      <c r="I104" s="28"/>
      <c r="J104" s="27">
        <f>SUM(J102:J103)</f>
        <v>43515007</v>
      </c>
      <c r="L104" s="32"/>
      <c r="M104" s="33"/>
      <c r="N104" s="33"/>
      <c r="O104" s="33"/>
      <c r="P104" s="33"/>
    </row>
    <row r="105" spans="1:16" s="26" customFormat="1">
      <c r="C105" s="31"/>
      <c r="D105" s="34"/>
      <c r="E105" s="35"/>
      <c r="F105" s="34"/>
      <c r="G105" s="35"/>
      <c r="H105" s="34"/>
      <c r="I105" s="35"/>
      <c r="J105" s="34"/>
      <c r="L105" s="32"/>
      <c r="M105" s="33"/>
      <c r="N105" s="33"/>
      <c r="O105" s="33"/>
      <c r="P105" s="33"/>
    </row>
    <row r="106" spans="1:16" s="26" customFormat="1" ht="27.75" customHeight="1" thickBot="1">
      <c r="A106" s="26" t="s">
        <v>32</v>
      </c>
      <c r="C106" s="31"/>
      <c r="D106" s="36">
        <f>D77+D104</f>
        <v>319391876</v>
      </c>
      <c r="E106" s="28"/>
      <c r="F106" s="36">
        <f>F77+F104</f>
        <v>316541761</v>
      </c>
      <c r="G106" s="28"/>
      <c r="H106" s="36">
        <f>H77+H104</f>
        <v>141591377</v>
      </c>
      <c r="I106" s="28"/>
      <c r="J106" s="36">
        <f>J77+J104</f>
        <v>142541511</v>
      </c>
      <c r="L106" s="32"/>
      <c r="M106" s="33"/>
      <c r="N106" s="33"/>
      <c r="O106" s="33"/>
      <c r="P106" s="33"/>
    </row>
    <row r="107" spans="1:16" ht="22.5" thickTop="1"/>
    <row r="109" spans="1:16">
      <c r="D109" s="48"/>
      <c r="E109" s="49"/>
      <c r="F109" s="48"/>
      <c r="G109" s="49"/>
      <c r="H109" s="48"/>
      <c r="I109" s="49"/>
      <c r="J109" s="48"/>
      <c r="K109" s="49"/>
    </row>
    <row r="110" spans="1:16">
      <c r="D110" s="48"/>
      <c r="E110" s="49"/>
      <c r="F110" s="48"/>
      <c r="G110" s="49"/>
      <c r="H110" s="48"/>
      <c r="I110" s="49"/>
      <c r="J110" s="48"/>
      <c r="K110" s="49"/>
    </row>
    <row r="111" spans="1:16">
      <c r="D111" s="48"/>
      <c r="E111" s="49"/>
      <c r="F111" s="48"/>
      <c r="G111" s="49"/>
      <c r="H111" s="48"/>
      <c r="I111" s="49"/>
      <c r="J111" s="48"/>
      <c r="K111" s="49"/>
    </row>
    <row r="115" spans="2:10">
      <c r="B115" s="242" t="s">
        <v>242</v>
      </c>
      <c r="C115" s="242"/>
      <c r="D115" s="242"/>
      <c r="E115" s="50"/>
      <c r="F115" s="50"/>
      <c r="G115" s="43"/>
      <c r="H115" s="51" t="s">
        <v>82</v>
      </c>
      <c r="I115" s="3"/>
      <c r="J115" s="52"/>
    </row>
    <row r="116" spans="2:10">
      <c r="B116" s="243" t="s">
        <v>243</v>
      </c>
      <c r="C116" s="243"/>
      <c r="D116" s="243"/>
      <c r="E116" s="43"/>
      <c r="F116" s="43"/>
      <c r="G116" s="43"/>
      <c r="H116" s="51" t="s">
        <v>189</v>
      </c>
      <c r="I116" s="3"/>
      <c r="J116" s="52"/>
    </row>
    <row r="118" spans="2:10">
      <c r="D118" s="53"/>
      <c r="E118" s="53"/>
      <c r="F118" s="53"/>
      <c r="G118" s="53"/>
      <c r="H118" s="53"/>
      <c r="I118" s="53"/>
      <c r="J118" s="53"/>
    </row>
    <row r="120" spans="2:10">
      <c r="D120" s="4"/>
      <c r="F120" s="4"/>
    </row>
  </sheetData>
  <mergeCells count="12">
    <mergeCell ref="B115:D115"/>
    <mergeCell ref="B116:D116"/>
    <mergeCell ref="D82:F82"/>
    <mergeCell ref="H82:J82"/>
    <mergeCell ref="D86:J86"/>
    <mergeCell ref="D47:J47"/>
    <mergeCell ref="H4:J4"/>
    <mergeCell ref="A8:B8"/>
    <mergeCell ref="D8:J8"/>
    <mergeCell ref="H43:J43"/>
    <mergeCell ref="D4:F4"/>
    <mergeCell ref="D43:F43"/>
  </mergeCells>
  <phoneticPr fontId="19" type="noConversion"/>
  <conditionalFormatting sqref="D10:J19 M17:M18 D24:J35 D49:J62 D91:J101">
    <cfRule type="expression" priority="16" stopIfTrue="1">
      <formula>"if(E11&gt;0,#,##0;(#,##0),"-")"</formula>
    </cfRule>
  </conditionalFormatting>
  <conditionalFormatting sqref="D66:J74">
    <cfRule type="expression" priority="12" stopIfTrue="1">
      <formula>"if(E11&gt;0,#,##0;(#,##0),"-")"</formula>
    </cfRule>
  </conditionalFormatting>
  <conditionalFormatting sqref="D103:J103">
    <cfRule type="expression" priority="4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39370078740157483"/>
  <pageSetup paperSize="9" scale="69" firstPageNumber="3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9" max="16383" man="1"/>
    <brk id="78" max="16383" man="1"/>
  </rowBreaks>
  <ignoredErrors>
    <ignoredError sqref="D102:J102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FAC9C-7A3A-476F-ADAA-7C2AB995BDD7}">
  <sheetPr>
    <pageSetUpPr fitToPage="1"/>
  </sheetPr>
  <dimension ref="A1:M47"/>
  <sheetViews>
    <sheetView showGridLines="0" view="pageBreakPreview" topLeftCell="A5" zoomScaleNormal="100" zoomScaleSheetLayoutView="100" workbookViewId="0">
      <selection activeCell="E12" sqref="E12"/>
    </sheetView>
  </sheetViews>
  <sheetFormatPr defaultColWidth="26.5703125" defaultRowHeight="21.75"/>
  <cols>
    <col min="1" max="2" width="2.7109375" style="171" customWidth="1"/>
    <col min="3" max="3" width="54.28515625" style="171" customWidth="1"/>
    <col min="4" max="4" width="10.28515625" style="172" customWidth="1"/>
    <col min="5" max="5" width="14.7109375" style="171" customWidth="1"/>
    <col min="6" max="6" width="0.5703125" style="171" customWidth="1"/>
    <col min="7" max="7" width="14.7109375" style="171" customWidth="1"/>
    <col min="8" max="8" width="0.5703125" style="171" customWidth="1"/>
    <col min="9" max="9" width="14.7109375" style="171" customWidth="1"/>
    <col min="10" max="10" width="0.5703125" style="171" customWidth="1"/>
    <col min="11" max="11" width="14.7109375" style="171" customWidth="1"/>
    <col min="12" max="12" width="15.28515625" style="171" customWidth="1"/>
    <col min="13" max="13" width="10.5703125" style="171" customWidth="1"/>
    <col min="14" max="16384" width="26.5703125" style="171"/>
  </cols>
  <sheetData>
    <row r="1" spans="1:13" ht="23.25">
      <c r="A1" s="1" t="s">
        <v>71</v>
      </c>
      <c r="B1" s="200"/>
      <c r="L1" s="201"/>
    </row>
    <row r="2" spans="1:13" ht="23.25">
      <c r="A2" s="1" t="s">
        <v>86</v>
      </c>
      <c r="B2" s="174"/>
      <c r="C2" s="174"/>
      <c r="D2" s="173"/>
      <c r="E2" s="202"/>
      <c r="F2" s="173"/>
      <c r="G2" s="202"/>
      <c r="L2" s="201"/>
    </row>
    <row r="3" spans="1:13" ht="19.5" customHeight="1">
      <c r="A3" s="203"/>
      <c r="B3" s="204"/>
      <c r="C3" s="204"/>
      <c r="D3" s="204"/>
      <c r="E3" s="205"/>
      <c r="F3" s="204"/>
      <c r="G3" s="205"/>
      <c r="L3" s="201"/>
    </row>
    <row r="4" spans="1:13">
      <c r="E4" s="245" t="s">
        <v>34</v>
      </c>
      <c r="F4" s="245"/>
      <c r="G4" s="245"/>
      <c r="H4" s="173"/>
      <c r="I4" s="245" t="s">
        <v>87</v>
      </c>
      <c r="J4" s="245"/>
      <c r="K4" s="245"/>
      <c r="L4" s="175"/>
    </row>
    <row r="5" spans="1:13">
      <c r="E5" s="246" t="s">
        <v>88</v>
      </c>
      <c r="F5" s="246"/>
      <c r="G5" s="246"/>
      <c r="H5" s="174"/>
      <c r="I5" s="246" t="s">
        <v>88</v>
      </c>
      <c r="J5" s="246"/>
      <c r="K5" s="246"/>
      <c r="L5" s="175"/>
    </row>
    <row r="6" spans="1:13">
      <c r="E6" s="246" t="s">
        <v>241</v>
      </c>
      <c r="F6" s="246"/>
      <c r="G6" s="246"/>
      <c r="H6" s="174"/>
      <c r="I6" s="246" t="s">
        <v>241</v>
      </c>
      <c r="J6" s="246"/>
      <c r="K6" s="246"/>
      <c r="L6" s="175"/>
    </row>
    <row r="7" spans="1:13">
      <c r="D7" s="153" t="s">
        <v>3</v>
      </c>
      <c r="E7" s="16">
        <v>2568</v>
      </c>
      <c r="F7" s="16"/>
      <c r="G7" s="16">
        <v>2567</v>
      </c>
      <c r="H7" s="16"/>
      <c r="I7" s="16">
        <v>2568</v>
      </c>
      <c r="J7" s="16"/>
      <c r="K7" s="16">
        <v>2567</v>
      </c>
      <c r="L7" s="175"/>
    </row>
    <row r="8" spans="1:13">
      <c r="A8" s="206"/>
      <c r="B8" s="172"/>
      <c r="D8" s="153"/>
      <c r="E8" s="244" t="s">
        <v>96</v>
      </c>
      <c r="F8" s="244"/>
      <c r="G8" s="244"/>
      <c r="H8" s="244"/>
      <c r="I8" s="244"/>
      <c r="J8" s="244"/>
      <c r="K8" s="244"/>
      <c r="L8" s="207"/>
    </row>
    <row r="9" spans="1:13">
      <c r="A9" s="171" t="s">
        <v>35</v>
      </c>
      <c r="B9" s="208"/>
      <c r="D9" s="153" t="s">
        <v>274</v>
      </c>
      <c r="E9" s="209">
        <v>134230441</v>
      </c>
      <c r="F9" s="210"/>
      <c r="G9" s="209">
        <v>127938594</v>
      </c>
      <c r="H9" s="211"/>
      <c r="I9" s="210">
        <v>70073605</v>
      </c>
      <c r="J9" s="210"/>
      <c r="K9" s="210">
        <v>67897588</v>
      </c>
      <c r="L9" s="212"/>
    </row>
    <row r="10" spans="1:13">
      <c r="A10" s="171" t="s">
        <v>210</v>
      </c>
      <c r="B10" s="208"/>
      <c r="D10" s="153" t="s">
        <v>274</v>
      </c>
      <c r="E10" s="209">
        <v>416889</v>
      </c>
      <c r="F10" s="210"/>
      <c r="G10" s="209">
        <v>7443158</v>
      </c>
      <c r="H10" s="211"/>
      <c r="I10" s="210">
        <v>143481</v>
      </c>
      <c r="J10" s="210"/>
      <c r="K10" s="210">
        <v>4005775</v>
      </c>
      <c r="L10" s="212"/>
    </row>
    <row r="11" spans="1:13" s="177" customFormat="1">
      <c r="A11" s="171" t="s">
        <v>36</v>
      </c>
      <c r="B11" s="213"/>
      <c r="D11" s="153">
        <v>3</v>
      </c>
      <c r="E11" s="214">
        <v>-125379009</v>
      </c>
      <c r="F11" s="196"/>
      <c r="G11" s="214">
        <v>-123392555</v>
      </c>
      <c r="H11" s="211"/>
      <c r="I11" s="214">
        <v>-67755424</v>
      </c>
      <c r="J11" s="196"/>
      <c r="K11" s="214">
        <v>-69023296</v>
      </c>
      <c r="L11" s="215"/>
      <c r="M11" s="171"/>
    </row>
    <row r="12" spans="1:13">
      <c r="A12" s="176" t="s">
        <v>168</v>
      </c>
      <c r="B12" s="216"/>
      <c r="D12" s="237"/>
      <c r="E12" s="35">
        <f>SUM(E9:E11)</f>
        <v>9268321</v>
      </c>
      <c r="F12" s="217"/>
      <c r="G12" s="35">
        <f>SUM(G9:G11)</f>
        <v>11989197</v>
      </c>
      <c r="H12" s="218"/>
      <c r="I12" s="217">
        <f>SUM(I9:I11)</f>
        <v>2461662</v>
      </c>
      <c r="J12" s="217"/>
      <c r="K12" s="217">
        <f>SUM(K9:K11)</f>
        <v>2880067</v>
      </c>
      <c r="L12" s="212"/>
    </row>
    <row r="13" spans="1:13">
      <c r="A13" s="176"/>
      <c r="B13" s="216"/>
      <c r="D13" s="237"/>
      <c r="E13" s="35"/>
      <c r="F13" s="217"/>
      <c r="G13" s="35"/>
      <c r="H13" s="218"/>
      <c r="I13" s="217"/>
      <c r="J13" s="217"/>
      <c r="K13" s="217"/>
      <c r="L13" s="212"/>
    </row>
    <row r="14" spans="1:13">
      <c r="A14" s="171" t="s">
        <v>60</v>
      </c>
      <c r="D14" s="153">
        <v>3</v>
      </c>
      <c r="E14" s="210">
        <v>46579</v>
      </c>
      <c r="F14" s="196"/>
      <c r="G14" s="210">
        <v>0</v>
      </c>
      <c r="H14" s="211"/>
      <c r="I14" s="210">
        <v>0</v>
      </c>
      <c r="J14" s="196"/>
      <c r="K14" s="210">
        <v>0</v>
      </c>
      <c r="L14" s="212"/>
    </row>
    <row r="15" spans="1:13">
      <c r="A15" s="171" t="s">
        <v>37</v>
      </c>
      <c r="D15" s="153">
        <v>3</v>
      </c>
      <c r="E15" s="210">
        <v>707663</v>
      </c>
      <c r="F15" s="196"/>
      <c r="G15" s="210">
        <v>770757</v>
      </c>
      <c r="H15" s="211"/>
      <c r="I15" s="210">
        <v>408759</v>
      </c>
      <c r="J15" s="196"/>
      <c r="K15" s="210">
        <v>488728</v>
      </c>
      <c r="L15" s="212"/>
    </row>
    <row r="16" spans="1:13">
      <c r="A16" s="171" t="s">
        <v>38</v>
      </c>
      <c r="D16" s="153">
        <v>3</v>
      </c>
      <c r="E16" s="210">
        <v>-2079081</v>
      </c>
      <c r="F16" s="210"/>
      <c r="G16" s="210">
        <v>-2003075</v>
      </c>
      <c r="H16" s="210"/>
      <c r="I16" s="210">
        <v>-942633</v>
      </c>
      <c r="J16" s="210"/>
      <c r="K16" s="210">
        <v>-840775</v>
      </c>
      <c r="L16" s="212"/>
    </row>
    <row r="17" spans="1:12">
      <c r="A17" s="171" t="s">
        <v>39</v>
      </c>
      <c r="D17" s="153">
        <v>3</v>
      </c>
      <c r="E17" s="210">
        <v>-918899</v>
      </c>
      <c r="F17" s="210"/>
      <c r="G17" s="210">
        <v>-881274</v>
      </c>
      <c r="H17" s="210"/>
      <c r="I17" s="210">
        <v>-324008</v>
      </c>
      <c r="J17" s="210"/>
      <c r="K17" s="210">
        <v>-330574</v>
      </c>
      <c r="L17" s="212"/>
    </row>
    <row r="18" spans="1:12">
      <c r="A18" s="184" t="s">
        <v>162</v>
      </c>
      <c r="D18" s="153"/>
      <c r="E18" s="210">
        <v>-319000</v>
      </c>
      <c r="F18" s="210"/>
      <c r="G18" s="210">
        <v>-168566</v>
      </c>
      <c r="H18" s="210"/>
      <c r="I18" s="210">
        <v>0</v>
      </c>
      <c r="J18" s="210"/>
      <c r="K18" s="210">
        <v>0</v>
      </c>
      <c r="L18" s="212"/>
    </row>
    <row r="19" spans="1:12">
      <c r="A19" s="186" t="s">
        <v>251</v>
      </c>
      <c r="D19" s="208"/>
      <c r="E19" s="29">
        <v>955196</v>
      </c>
      <c r="F19" s="196"/>
      <c r="G19" s="29">
        <v>-661717</v>
      </c>
      <c r="H19" s="210"/>
      <c r="I19" s="210">
        <v>449127</v>
      </c>
      <c r="J19" s="210"/>
      <c r="K19" s="210">
        <v>54309</v>
      </c>
      <c r="L19" s="212"/>
    </row>
    <row r="20" spans="1:12">
      <c r="A20" s="186" t="s">
        <v>252</v>
      </c>
      <c r="D20" s="219"/>
      <c r="E20" s="29">
        <v>465606</v>
      </c>
      <c r="F20" s="196"/>
      <c r="G20" s="29">
        <v>83625</v>
      </c>
      <c r="H20" s="210"/>
      <c r="I20" s="210">
        <v>164351</v>
      </c>
      <c r="J20" s="210"/>
      <c r="K20" s="210">
        <v>-138325</v>
      </c>
      <c r="L20" s="212"/>
    </row>
    <row r="21" spans="1:12">
      <c r="A21" s="186" t="s">
        <v>256</v>
      </c>
      <c r="D21" s="219"/>
      <c r="E21" s="29">
        <v>34662</v>
      </c>
      <c r="F21" s="196"/>
      <c r="G21" s="29">
        <v>645</v>
      </c>
      <c r="H21" s="210"/>
      <c r="I21" s="210">
        <v>-6452</v>
      </c>
      <c r="J21" s="210"/>
      <c r="K21" s="29">
        <v>645</v>
      </c>
      <c r="L21" s="212"/>
    </row>
    <row r="22" spans="1:12">
      <c r="A22" s="186" t="s">
        <v>257</v>
      </c>
      <c r="D22" s="219"/>
      <c r="E22" s="29">
        <v>-5188</v>
      </c>
      <c r="F22" s="196"/>
      <c r="G22" s="29">
        <v>-30774</v>
      </c>
      <c r="H22" s="210"/>
      <c r="I22" s="210">
        <v>0</v>
      </c>
      <c r="J22" s="210"/>
      <c r="K22" s="210">
        <v>0</v>
      </c>
      <c r="L22" s="212"/>
    </row>
    <row r="23" spans="1:12">
      <c r="A23" s="186" t="s">
        <v>260</v>
      </c>
      <c r="D23" s="219"/>
      <c r="E23" s="220">
        <v>-405521</v>
      </c>
      <c r="F23" s="196"/>
      <c r="G23" s="220">
        <v>-535951</v>
      </c>
      <c r="H23" s="210"/>
      <c r="I23" s="214">
        <v>0</v>
      </c>
      <c r="J23" s="210"/>
      <c r="K23" s="214">
        <v>-40949</v>
      </c>
      <c r="L23" s="212"/>
    </row>
    <row r="24" spans="1:12" ht="21.6" customHeight="1">
      <c r="A24" s="187" t="s">
        <v>169</v>
      </c>
      <c r="D24" s="219"/>
      <c r="E24" s="221">
        <f>SUM(E12:E23)</f>
        <v>7750338</v>
      </c>
      <c r="F24" s="196"/>
      <c r="G24" s="221">
        <f>SUM(G12:G23)</f>
        <v>8562867</v>
      </c>
      <c r="H24" s="196"/>
      <c r="I24" s="221">
        <f>SUM(I12:I23)</f>
        <v>2210806</v>
      </c>
      <c r="J24" s="196"/>
      <c r="K24" s="221">
        <f>SUM(K12:K23)</f>
        <v>2073126</v>
      </c>
      <c r="L24" s="212"/>
    </row>
    <row r="25" spans="1:12" ht="21.6" customHeight="1">
      <c r="A25" s="187"/>
      <c r="D25" s="219"/>
      <c r="E25" s="210"/>
      <c r="F25" s="196"/>
      <c r="G25" s="210"/>
      <c r="H25" s="196"/>
      <c r="I25" s="210"/>
      <c r="J25" s="196"/>
      <c r="K25" s="210"/>
      <c r="L25" s="212"/>
    </row>
    <row r="26" spans="1:12">
      <c r="A26" s="171" t="s">
        <v>40</v>
      </c>
      <c r="B26" s="222"/>
      <c r="D26" s="153"/>
      <c r="E26" s="29">
        <v>-1577396</v>
      </c>
      <c r="F26" s="29"/>
      <c r="G26" s="29">
        <v>-1708597</v>
      </c>
      <c r="H26" s="29"/>
      <c r="I26" s="21">
        <v>-679185</v>
      </c>
      <c r="J26" s="29"/>
      <c r="K26" s="29">
        <v>-622928</v>
      </c>
      <c r="L26" s="223"/>
    </row>
    <row r="27" spans="1:12" ht="21.6" customHeight="1">
      <c r="A27" s="38" t="s">
        <v>191</v>
      </c>
      <c r="D27" s="219"/>
      <c r="E27" s="21"/>
      <c r="F27" s="29"/>
      <c r="G27" s="21"/>
      <c r="H27" s="29"/>
      <c r="J27" s="29"/>
      <c r="K27" s="21"/>
      <c r="L27" s="212"/>
    </row>
    <row r="28" spans="1:12" ht="21.6" customHeight="1">
      <c r="A28" s="38" t="s">
        <v>268</v>
      </c>
      <c r="D28" s="219">
        <v>4</v>
      </c>
      <c r="E28" s="21">
        <v>18121</v>
      </c>
      <c r="F28" s="29"/>
      <c r="G28" s="21">
        <v>-66932</v>
      </c>
      <c r="H28" s="29"/>
      <c r="I28" s="21">
        <v>10406</v>
      </c>
      <c r="J28" s="29"/>
      <c r="K28" s="21">
        <v>-25510</v>
      </c>
      <c r="L28" s="212"/>
    </row>
    <row r="29" spans="1:12">
      <c r="A29" s="186" t="s">
        <v>233</v>
      </c>
      <c r="D29" s="171"/>
      <c r="E29" s="29"/>
      <c r="F29" s="21"/>
      <c r="G29" s="29"/>
      <c r="H29" s="21"/>
      <c r="I29" s="29"/>
      <c r="J29" s="21"/>
      <c r="K29" s="29"/>
      <c r="L29" s="224"/>
    </row>
    <row r="30" spans="1:12">
      <c r="B30" s="186" t="s">
        <v>192</v>
      </c>
      <c r="D30" s="208">
        <v>6</v>
      </c>
      <c r="E30" s="220">
        <v>465878</v>
      </c>
      <c r="F30" s="29"/>
      <c r="G30" s="25">
        <v>546786</v>
      </c>
      <c r="H30" s="29"/>
      <c r="I30" s="225">
        <v>0</v>
      </c>
      <c r="J30" s="29"/>
      <c r="K30" s="225">
        <v>0</v>
      </c>
      <c r="L30" s="224"/>
    </row>
    <row r="31" spans="1:12">
      <c r="A31" s="176" t="s">
        <v>172</v>
      </c>
      <c r="D31" s="208"/>
      <c r="E31" s="35">
        <f>SUM(E24:E30)</f>
        <v>6656941</v>
      </c>
      <c r="F31" s="179"/>
      <c r="G31" s="35">
        <f>SUM(G24:G30)</f>
        <v>7334124</v>
      </c>
      <c r="H31" s="179"/>
      <c r="I31" s="35">
        <f>SUM(I24:I30)</f>
        <v>1542027</v>
      </c>
      <c r="J31" s="179"/>
      <c r="K31" s="35">
        <f>SUM(K24:K30)</f>
        <v>1424688</v>
      </c>
      <c r="L31" s="223"/>
    </row>
    <row r="32" spans="1:12">
      <c r="A32" s="226" t="s">
        <v>170</v>
      </c>
      <c r="D32" s="208">
        <v>11</v>
      </c>
      <c r="E32" s="25">
        <v>-3990215</v>
      </c>
      <c r="F32" s="194"/>
      <c r="G32" s="25">
        <v>-4543974</v>
      </c>
      <c r="H32" s="211"/>
      <c r="I32" s="227">
        <v>-303125</v>
      </c>
      <c r="J32" s="194"/>
      <c r="K32" s="227">
        <v>-280768</v>
      </c>
      <c r="L32" s="223"/>
    </row>
    <row r="33" spans="1:13" ht="22.5" thickBot="1">
      <c r="A33" s="176" t="s">
        <v>171</v>
      </c>
      <c r="D33" s="208"/>
      <c r="E33" s="228">
        <f>SUM(E31:E32)</f>
        <v>2666726</v>
      </c>
      <c r="F33" s="179"/>
      <c r="G33" s="228">
        <f>SUM(G31:G32)</f>
        <v>2790150</v>
      </c>
      <c r="H33" s="218"/>
      <c r="I33" s="228">
        <f>SUM(I31:I32)</f>
        <v>1238902</v>
      </c>
      <c r="J33" s="179"/>
      <c r="K33" s="228">
        <f>SUM(K31:K32)</f>
        <v>1143920</v>
      </c>
      <c r="L33" s="223"/>
    </row>
    <row r="34" spans="1:13" ht="21.6" customHeight="1" thickTop="1">
      <c r="A34" s="187"/>
      <c r="D34" s="219"/>
      <c r="E34" s="229"/>
      <c r="F34" s="196"/>
      <c r="G34" s="229"/>
      <c r="H34" s="196"/>
      <c r="I34" s="210"/>
      <c r="J34" s="196"/>
      <c r="K34" s="210"/>
      <c r="L34" s="212"/>
    </row>
    <row r="35" spans="1:13">
      <c r="A35" s="176" t="s">
        <v>173</v>
      </c>
      <c r="D35" s="153"/>
      <c r="E35" s="29"/>
      <c r="F35" s="196"/>
      <c r="G35" s="29"/>
      <c r="H35" s="196"/>
      <c r="I35" s="29"/>
      <c r="J35" s="196"/>
      <c r="K35" s="29"/>
      <c r="L35" s="223"/>
    </row>
    <row r="36" spans="1:13">
      <c r="A36" s="195"/>
      <c r="B36" s="171" t="s">
        <v>89</v>
      </c>
      <c r="D36" s="153"/>
      <c r="E36" s="21">
        <v>2115295</v>
      </c>
      <c r="F36" s="196"/>
      <c r="G36" s="21">
        <v>2436780</v>
      </c>
      <c r="H36" s="21"/>
      <c r="I36" s="21">
        <v>1238902</v>
      </c>
      <c r="J36" s="21"/>
      <c r="K36" s="21">
        <v>1143920</v>
      </c>
      <c r="L36" s="223"/>
    </row>
    <row r="37" spans="1:13">
      <c r="A37" s="195"/>
      <c r="B37" s="171" t="s">
        <v>90</v>
      </c>
      <c r="D37" s="153"/>
      <c r="E37" s="29">
        <f>+E33-E36</f>
        <v>551431</v>
      </c>
      <c r="F37" s="194"/>
      <c r="G37" s="29">
        <v>353370</v>
      </c>
      <c r="H37" s="194"/>
      <c r="I37" s="225">
        <f>+I33-I36</f>
        <v>0</v>
      </c>
      <c r="J37" s="196"/>
      <c r="K37" s="225">
        <v>0</v>
      </c>
      <c r="L37" s="230"/>
    </row>
    <row r="38" spans="1:13" ht="22.5" thickBot="1">
      <c r="A38" s="176" t="s">
        <v>171</v>
      </c>
      <c r="D38" s="153"/>
      <c r="E38" s="228">
        <f>SUM(E36:E37)</f>
        <v>2666726</v>
      </c>
      <c r="F38" s="179"/>
      <c r="G38" s="228">
        <f>SUM(G36:G37)</f>
        <v>2790150</v>
      </c>
      <c r="H38" s="179"/>
      <c r="I38" s="198">
        <f>SUM(I36:I37)</f>
        <v>1238902</v>
      </c>
      <c r="J38" s="179"/>
      <c r="K38" s="198">
        <f>SUM(K36:K37)</f>
        <v>1143920</v>
      </c>
      <c r="L38" s="223"/>
    </row>
    <row r="39" spans="1:13" ht="21.6" customHeight="1" thickTop="1">
      <c r="A39" s="187"/>
      <c r="D39" s="219"/>
      <c r="E39" s="210"/>
      <c r="F39" s="196"/>
      <c r="G39" s="210"/>
      <c r="H39" s="196"/>
      <c r="I39" s="210"/>
      <c r="J39" s="196"/>
      <c r="K39" s="210"/>
      <c r="L39" s="212"/>
    </row>
    <row r="40" spans="1:13" ht="26.65" customHeight="1" thickBot="1">
      <c r="A40" s="176" t="s">
        <v>205</v>
      </c>
      <c r="B40" s="177"/>
      <c r="C40" s="177"/>
      <c r="D40" s="153">
        <v>12</v>
      </c>
      <c r="E40" s="231">
        <v>1.54</v>
      </c>
      <c r="F40" s="177"/>
      <c r="G40" s="232">
        <v>1.68</v>
      </c>
      <c r="H40" s="177"/>
      <c r="I40" s="231">
        <v>0.9</v>
      </c>
      <c r="J40" s="177"/>
      <c r="K40" s="232">
        <v>0.74</v>
      </c>
    </row>
    <row r="41" spans="1:13" s="223" customFormat="1" ht="12" customHeight="1" thickTop="1">
      <c r="C41" s="233"/>
      <c r="D41" s="234"/>
      <c r="E41" s="171"/>
      <c r="G41" s="171"/>
      <c r="M41" s="171"/>
    </row>
    <row r="42" spans="1:13" s="223" customFormat="1" ht="19.5" customHeight="1">
      <c r="C42" s="233"/>
      <c r="D42" s="235"/>
      <c r="E42" s="171"/>
      <c r="G42" s="171"/>
      <c r="K42" s="171"/>
      <c r="M42" s="171"/>
    </row>
    <row r="43" spans="1:13" s="223" customFormat="1" ht="19.5" customHeight="1">
      <c r="C43" s="233"/>
      <c r="D43" s="235"/>
      <c r="E43" s="171"/>
      <c r="G43" s="171"/>
      <c r="K43" s="171"/>
      <c r="M43" s="171"/>
    </row>
    <row r="44" spans="1:13" s="223" customFormat="1" ht="19.5" customHeight="1">
      <c r="C44" s="242" t="s">
        <v>242</v>
      </c>
      <c r="D44" s="242"/>
      <c r="E44" s="50"/>
      <c r="F44" s="50"/>
      <c r="H44" s="51" t="s">
        <v>82</v>
      </c>
      <c r="J44" s="3"/>
      <c r="M44" s="171"/>
    </row>
    <row r="45" spans="1:13" s="223" customFormat="1" ht="19.5" customHeight="1">
      <c r="C45" s="243" t="s">
        <v>243</v>
      </c>
      <c r="D45" s="243"/>
      <c r="E45" s="43"/>
      <c r="F45" s="43"/>
      <c r="H45" s="51" t="s">
        <v>189</v>
      </c>
      <c r="J45" s="3"/>
      <c r="M45" s="171"/>
    </row>
    <row r="46" spans="1:13" s="223" customFormat="1">
      <c r="C46" s="242"/>
      <c r="D46" s="242"/>
      <c r="E46" s="50"/>
      <c r="F46" s="50"/>
      <c r="G46" s="50"/>
      <c r="H46" s="52"/>
      <c r="J46" s="3"/>
      <c r="M46" s="171"/>
    </row>
    <row r="47" spans="1:13" s="223" customFormat="1">
      <c r="C47" s="243"/>
      <c r="D47" s="243"/>
      <c r="E47" s="43"/>
      <c r="F47" s="43"/>
      <c r="G47" s="43"/>
      <c r="H47" s="52"/>
      <c r="J47" s="3"/>
      <c r="M47" s="171"/>
    </row>
  </sheetData>
  <mergeCells count="11">
    <mergeCell ref="E8:K8"/>
    <mergeCell ref="C46:D46"/>
    <mergeCell ref="C47:D47"/>
    <mergeCell ref="E4:G4"/>
    <mergeCell ref="I4:K4"/>
    <mergeCell ref="E5:G5"/>
    <mergeCell ref="I5:K5"/>
    <mergeCell ref="E6:G6"/>
    <mergeCell ref="I6:K6"/>
    <mergeCell ref="C44:D44"/>
    <mergeCell ref="C45:D45"/>
  </mergeCells>
  <conditionalFormatting sqref="E9:L14 H15:I15 E15:G22 L15:L39 I16:I26 H16:H28 F23:F28 J23:J28 E23:E34 G23:G35 K23:K35">
    <cfRule type="expression" priority="17" stopIfTrue="1">
      <formula>"if(E11&gt;0,#,##0;(#,##0),"-")"</formula>
    </cfRule>
  </conditionalFormatting>
  <conditionalFormatting sqref="F30:F34 H30:H34 J30:J34">
    <cfRule type="expression" priority="18" stopIfTrue="1">
      <formula>"if(E11&gt;0,#,##0;(#,##0),"-")"</formula>
    </cfRule>
  </conditionalFormatting>
  <conditionalFormatting sqref="G40">
    <cfRule type="expression" priority="4" stopIfTrue="1">
      <formula>"if(E11&gt;0,#,##0;(#,##0),"-")"</formula>
    </cfRule>
  </conditionalFormatting>
  <conditionalFormatting sqref="G36:K39">
    <cfRule type="expression" priority="15" stopIfTrue="1">
      <formula>"if(E11&gt;0,#,##0;(#,##0),"-")"</formula>
    </cfRule>
  </conditionalFormatting>
  <conditionalFormatting sqref="H35:J35">
    <cfRule type="expression" priority="20" stopIfTrue="1">
      <formula>"if(E11&gt;0,#,##0;(#,##0),"-")"</formula>
    </cfRule>
  </conditionalFormatting>
  <conditionalFormatting sqref="I28:I34 E35:F39">
    <cfRule type="expression" priority="16" stopIfTrue="1">
      <formula>"if(E11&gt;0,#,##0;(#,##0),"-")"</formula>
    </cfRule>
  </conditionalFormatting>
  <conditionalFormatting sqref="J15:K22">
    <cfRule type="expression" priority="1" stopIfTrue="1">
      <formula>"if(E11&gt;0,#,##0;(#,##0),"-")"</formula>
    </cfRule>
  </conditionalFormatting>
  <conditionalFormatting sqref="K40">
    <cfRule type="expression" priority="2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39370078740157483"/>
  <pageSetup paperSize="9" scale="74" firstPageNumber="6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F4402-A291-4472-AD36-03B241F2F1C1}">
  <sheetPr>
    <pageSetUpPr fitToPage="1"/>
  </sheetPr>
  <dimension ref="A1:M36"/>
  <sheetViews>
    <sheetView showGridLines="0" view="pageBreakPreview" topLeftCell="A11" zoomScaleNormal="100" zoomScaleSheetLayoutView="100" workbookViewId="0">
      <selection activeCell="C43" sqref="C43"/>
    </sheetView>
  </sheetViews>
  <sheetFormatPr defaultColWidth="26.5703125" defaultRowHeight="21.75"/>
  <cols>
    <col min="1" max="2" width="2.7109375" style="184" customWidth="1"/>
    <col min="3" max="3" width="59.5703125" style="184" customWidth="1"/>
    <col min="4" max="4" width="9.28515625" style="199" customWidth="1"/>
    <col min="5" max="5" width="14" style="184" customWidth="1"/>
    <col min="6" max="6" width="0.5703125" style="184" customWidth="1"/>
    <col min="7" max="7" width="14" style="184" customWidth="1"/>
    <col min="8" max="8" width="0.5703125" style="184" customWidth="1"/>
    <col min="9" max="9" width="14" style="184" customWidth="1"/>
    <col min="10" max="10" width="0.5703125" style="184" customWidth="1"/>
    <col min="11" max="11" width="14" style="184" customWidth="1"/>
    <col min="12" max="12" width="16.28515625" style="184" customWidth="1"/>
    <col min="13" max="13" width="5" style="184" customWidth="1"/>
    <col min="14" max="16384" width="26.5703125" style="184"/>
  </cols>
  <sheetData>
    <row r="1" spans="1:13" s="171" customFormat="1" ht="23.25">
      <c r="A1" s="1" t="s">
        <v>71</v>
      </c>
      <c r="D1" s="172"/>
    </row>
    <row r="2" spans="1:13" s="171" customFormat="1" ht="23.25">
      <c r="A2" s="1" t="s">
        <v>91</v>
      </c>
      <c r="D2" s="172"/>
    </row>
    <row r="3" spans="1:13" s="171" customFormat="1">
      <c r="D3" s="172"/>
    </row>
    <row r="4" spans="1:13" s="171" customFormat="1">
      <c r="E4" s="245" t="s">
        <v>34</v>
      </c>
      <c r="F4" s="245"/>
      <c r="G4" s="245"/>
      <c r="H4" s="173"/>
      <c r="I4" s="245" t="s">
        <v>87</v>
      </c>
      <c r="J4" s="245"/>
      <c r="K4" s="245"/>
    </row>
    <row r="5" spans="1:13" s="171" customFormat="1">
      <c r="D5" s="172"/>
      <c r="E5" s="246" t="s">
        <v>88</v>
      </c>
      <c r="F5" s="246"/>
      <c r="G5" s="246"/>
      <c r="H5" s="174"/>
      <c r="I5" s="246" t="s">
        <v>88</v>
      </c>
      <c r="J5" s="246"/>
      <c r="K5" s="246"/>
      <c r="L5" s="175"/>
    </row>
    <row r="6" spans="1:13" s="171" customFormat="1">
      <c r="D6" s="172"/>
      <c r="E6" s="246" t="s">
        <v>241</v>
      </c>
      <c r="F6" s="246"/>
      <c r="G6" s="246"/>
      <c r="H6" s="174"/>
      <c r="I6" s="246" t="s">
        <v>241</v>
      </c>
      <c r="J6" s="246"/>
      <c r="K6" s="246"/>
      <c r="L6" s="175"/>
    </row>
    <row r="7" spans="1:13" s="171" customFormat="1">
      <c r="D7" s="153" t="s">
        <v>3</v>
      </c>
      <c r="E7" s="16">
        <v>2568</v>
      </c>
      <c r="F7" s="16"/>
      <c r="G7" s="16">
        <v>2567</v>
      </c>
      <c r="H7" s="16"/>
      <c r="I7" s="16">
        <v>2568</v>
      </c>
      <c r="J7" s="16"/>
      <c r="K7" s="16">
        <v>2567</v>
      </c>
    </row>
    <row r="8" spans="1:13" s="171" customFormat="1">
      <c r="D8" s="172"/>
      <c r="E8" s="244" t="s">
        <v>96</v>
      </c>
      <c r="F8" s="244"/>
      <c r="G8" s="244"/>
      <c r="H8" s="244"/>
      <c r="I8" s="244"/>
      <c r="J8" s="244"/>
      <c r="K8" s="244"/>
    </row>
    <row r="9" spans="1:13" s="171" customFormat="1">
      <c r="A9" s="176" t="s">
        <v>171</v>
      </c>
      <c r="B9" s="177"/>
      <c r="C9" s="177"/>
      <c r="D9" s="178"/>
      <c r="E9" s="35">
        <f>+'PL 6'!E38</f>
        <v>2666726</v>
      </c>
      <c r="F9" s="179"/>
      <c r="G9" s="35">
        <f>+'PL 6'!G38</f>
        <v>2790150</v>
      </c>
      <c r="H9" s="179"/>
      <c r="I9" s="35">
        <f>+'PL 6'!I38</f>
        <v>1238902</v>
      </c>
      <c r="J9" s="179"/>
      <c r="K9" s="35">
        <f>+'PL 6'!K38</f>
        <v>1143920</v>
      </c>
    </row>
    <row r="10" spans="1:13" s="171" customFormat="1" ht="15.75" customHeight="1">
      <c r="A10" s="176"/>
      <c r="B10" s="177"/>
      <c r="C10" s="177"/>
      <c r="D10" s="178"/>
      <c r="E10" s="179"/>
      <c r="F10" s="179"/>
      <c r="G10" s="179"/>
      <c r="H10" s="179"/>
      <c r="I10" s="179"/>
      <c r="J10" s="179"/>
      <c r="K10" s="179"/>
    </row>
    <row r="11" spans="1:13" ht="22.9" customHeight="1">
      <c r="A11" s="176" t="s">
        <v>193</v>
      </c>
      <c r="B11" s="171"/>
      <c r="C11" s="171"/>
      <c r="D11" s="180"/>
      <c r="E11" s="181"/>
      <c r="F11" s="181"/>
      <c r="G11" s="181"/>
      <c r="H11" s="182"/>
      <c r="I11" s="181"/>
      <c r="J11" s="181"/>
      <c r="K11" s="181"/>
      <c r="L11" s="183"/>
    </row>
    <row r="12" spans="1:13" ht="22.9" customHeight="1">
      <c r="A12" s="154" t="s">
        <v>194</v>
      </c>
      <c r="B12" s="154"/>
      <c r="C12" s="154"/>
      <c r="D12" s="154"/>
      <c r="E12" s="181"/>
      <c r="F12" s="181"/>
      <c r="G12" s="181"/>
      <c r="H12" s="182"/>
      <c r="I12" s="181"/>
      <c r="J12" s="181"/>
      <c r="K12" s="181"/>
      <c r="L12" s="183"/>
    </row>
    <row r="13" spans="1:13" ht="22.9" customHeight="1">
      <c r="A13" s="38" t="s">
        <v>92</v>
      </c>
      <c r="B13" s="38"/>
      <c r="C13" s="38"/>
      <c r="D13" s="38"/>
      <c r="E13" s="181">
        <v>22433</v>
      </c>
      <c r="F13" s="181"/>
      <c r="G13" s="181">
        <v>1269747</v>
      </c>
      <c r="H13" s="182"/>
      <c r="I13" s="29">
        <v>0</v>
      </c>
      <c r="J13" s="181"/>
      <c r="K13" s="29">
        <v>0</v>
      </c>
      <c r="L13" s="183"/>
    </row>
    <row r="14" spans="1:13" ht="22.9" customHeight="1">
      <c r="A14" s="38" t="s">
        <v>258</v>
      </c>
      <c r="B14" s="38"/>
      <c r="C14" s="38"/>
      <c r="D14" s="38"/>
      <c r="E14" s="181">
        <v>-13499</v>
      </c>
      <c r="F14" s="181"/>
      <c r="G14" s="181">
        <v>-8990</v>
      </c>
      <c r="H14" s="182"/>
      <c r="I14" s="181">
        <v>0</v>
      </c>
      <c r="J14" s="181"/>
      <c r="K14" s="181">
        <v>0</v>
      </c>
      <c r="L14" s="183"/>
      <c r="M14" s="185"/>
    </row>
    <row r="15" spans="1:13" ht="22.9" customHeight="1">
      <c r="A15" s="38" t="s">
        <v>259</v>
      </c>
      <c r="B15" s="38"/>
      <c r="C15" s="38"/>
      <c r="D15" s="38"/>
      <c r="E15" s="181"/>
      <c r="F15" s="181"/>
      <c r="G15" s="181"/>
      <c r="H15" s="182"/>
      <c r="I15" s="29"/>
      <c r="J15" s="181"/>
      <c r="K15" s="29"/>
      <c r="L15" s="183"/>
    </row>
    <row r="16" spans="1:13" ht="22.9" customHeight="1">
      <c r="B16" s="38" t="s">
        <v>155</v>
      </c>
      <c r="C16" s="38"/>
      <c r="D16" s="38"/>
      <c r="E16" s="181">
        <v>0</v>
      </c>
      <c r="F16" s="181"/>
      <c r="G16" s="181">
        <v>259709</v>
      </c>
      <c r="H16" s="182"/>
      <c r="I16" s="181">
        <v>0</v>
      </c>
      <c r="J16" s="181"/>
      <c r="K16" s="181">
        <v>0</v>
      </c>
      <c r="L16" s="183"/>
    </row>
    <row r="17" spans="1:12" ht="22.9" customHeight="1">
      <c r="A17" s="38" t="s">
        <v>269</v>
      </c>
      <c r="B17" s="186"/>
      <c r="C17" s="38"/>
      <c r="D17" s="38"/>
      <c r="E17" s="181"/>
      <c r="F17" s="181"/>
      <c r="G17" s="181"/>
      <c r="H17" s="182"/>
      <c r="I17" s="29"/>
      <c r="J17" s="181"/>
      <c r="K17" s="29"/>
      <c r="L17" s="183"/>
    </row>
    <row r="18" spans="1:12" ht="22.9" customHeight="1">
      <c r="A18" s="38" t="s">
        <v>156</v>
      </c>
      <c r="B18" s="186" t="s">
        <v>157</v>
      </c>
      <c r="C18" s="38"/>
      <c r="D18" s="153">
        <v>6</v>
      </c>
      <c r="E18" s="25">
        <v>-732851</v>
      </c>
      <c r="F18" s="181"/>
      <c r="G18" s="25">
        <v>-75289</v>
      </c>
      <c r="H18" s="182"/>
      <c r="I18" s="25">
        <v>0</v>
      </c>
      <c r="J18" s="181"/>
      <c r="K18" s="25">
        <v>0</v>
      </c>
      <c r="L18" s="183"/>
    </row>
    <row r="19" spans="1:12" s="189" customFormat="1" ht="22.9" customHeight="1">
      <c r="A19" s="187" t="s">
        <v>195</v>
      </c>
      <c r="B19" s="187"/>
      <c r="C19" s="187"/>
      <c r="D19" s="38"/>
      <c r="E19" s="42">
        <f>SUM(E13:E18)</f>
        <v>-723917</v>
      </c>
      <c r="F19" s="35"/>
      <c r="G19" s="42">
        <f>SUM(G13:G18)</f>
        <v>1445177</v>
      </c>
      <c r="H19" s="35"/>
      <c r="I19" s="42">
        <f>SUM(I13:I18)</f>
        <v>0</v>
      </c>
      <c r="J19" s="35"/>
      <c r="K19" s="42">
        <f>SUM(K13:K18)</f>
        <v>0</v>
      </c>
      <c r="L19" s="188"/>
    </row>
    <row r="20" spans="1:12" s="189" customFormat="1" ht="22.9" customHeight="1">
      <c r="A20" s="176"/>
      <c r="D20" s="190"/>
      <c r="E20" s="35"/>
      <c r="F20" s="35"/>
      <c r="G20" s="35"/>
      <c r="H20" s="35"/>
      <c r="I20" s="35"/>
      <c r="J20" s="35"/>
      <c r="K20" s="35"/>
      <c r="L20" s="188"/>
    </row>
    <row r="21" spans="1:12" ht="22.9" customHeight="1">
      <c r="A21" s="154" t="s">
        <v>196</v>
      </c>
      <c r="B21" s="154"/>
      <c r="C21" s="154"/>
      <c r="D21" s="154"/>
      <c r="E21" s="29"/>
      <c r="F21" s="181"/>
      <c r="G21" s="29"/>
      <c r="H21" s="182"/>
      <c r="I21" s="29"/>
      <c r="J21" s="181"/>
      <c r="K21" s="29"/>
      <c r="L21" s="183"/>
    </row>
    <row r="22" spans="1:12" ht="22.9" customHeight="1">
      <c r="A22" s="38" t="s">
        <v>234</v>
      </c>
      <c r="B22" s="191"/>
      <c r="C22" s="154"/>
      <c r="D22" s="154"/>
      <c r="E22" s="29"/>
      <c r="F22" s="181"/>
      <c r="G22" s="29"/>
      <c r="H22" s="182"/>
      <c r="I22" s="29"/>
      <c r="J22" s="181"/>
      <c r="K22" s="29"/>
      <c r="L22" s="183"/>
    </row>
    <row r="23" spans="1:12" ht="22.9" customHeight="1">
      <c r="A23" s="38" t="s">
        <v>156</v>
      </c>
      <c r="B23" s="171" t="s">
        <v>158</v>
      </c>
      <c r="C23" s="154"/>
      <c r="D23" s="154"/>
      <c r="E23" s="29">
        <v>-368447</v>
      </c>
      <c r="F23" s="181"/>
      <c r="G23" s="181">
        <v>-7393</v>
      </c>
      <c r="H23" s="182"/>
      <c r="I23" s="29">
        <v>-53552</v>
      </c>
      <c r="J23" s="181"/>
      <c r="K23" s="29">
        <v>-5355</v>
      </c>
      <c r="L23" s="183"/>
    </row>
    <row r="24" spans="1:12" ht="22.9" customHeight="1">
      <c r="A24" s="38" t="s">
        <v>219</v>
      </c>
      <c r="B24" s="191"/>
      <c r="C24" s="154"/>
      <c r="D24" s="154"/>
      <c r="E24" s="29"/>
      <c r="F24" s="181"/>
      <c r="G24" s="29"/>
      <c r="H24" s="182"/>
      <c r="I24" s="29"/>
      <c r="J24" s="181"/>
      <c r="K24" s="29"/>
      <c r="L24" s="183"/>
    </row>
    <row r="25" spans="1:12" ht="22.9" customHeight="1">
      <c r="A25" s="38" t="s">
        <v>156</v>
      </c>
      <c r="B25" s="171" t="s">
        <v>159</v>
      </c>
      <c r="C25" s="154"/>
      <c r="D25" s="154"/>
      <c r="E25" s="29">
        <v>0</v>
      </c>
      <c r="F25" s="181"/>
      <c r="G25" s="29">
        <v>176841</v>
      </c>
      <c r="H25" s="182"/>
      <c r="I25" s="29">
        <v>0</v>
      </c>
      <c r="J25" s="181"/>
      <c r="K25" s="29">
        <v>-28221</v>
      </c>
      <c r="L25" s="183"/>
    </row>
    <row r="26" spans="1:12" ht="22.9" customHeight="1">
      <c r="A26" s="38" t="s">
        <v>270</v>
      </c>
      <c r="B26" s="186"/>
      <c r="C26" s="38"/>
      <c r="D26" s="38"/>
      <c r="E26" s="29"/>
      <c r="F26" s="181"/>
      <c r="G26" s="29"/>
      <c r="H26" s="182"/>
      <c r="I26" s="29"/>
      <c r="J26" s="181"/>
      <c r="K26" s="29"/>
      <c r="L26" s="183"/>
    </row>
    <row r="27" spans="1:12" ht="22.9" customHeight="1">
      <c r="A27" s="38" t="s">
        <v>228</v>
      </c>
      <c r="B27" s="186" t="s">
        <v>157</v>
      </c>
      <c r="C27" s="38"/>
      <c r="D27" s="153">
        <v>6</v>
      </c>
      <c r="E27" s="25">
        <v>0</v>
      </c>
      <c r="F27" s="192"/>
      <c r="G27" s="25">
        <v>53</v>
      </c>
      <c r="H27" s="192"/>
      <c r="I27" s="25">
        <v>0</v>
      </c>
      <c r="J27" s="192"/>
      <c r="K27" s="25">
        <v>0</v>
      </c>
      <c r="L27" s="183"/>
    </row>
    <row r="28" spans="1:12" s="189" customFormat="1" ht="22.9" customHeight="1">
      <c r="A28" s="189" t="s">
        <v>197</v>
      </c>
      <c r="D28" s="38"/>
      <c r="E28" s="42">
        <f>SUM(E23:E27)</f>
        <v>-368447</v>
      </c>
      <c r="F28" s="35"/>
      <c r="G28" s="42">
        <f>SUM(G23:G27)</f>
        <v>169501</v>
      </c>
      <c r="H28" s="35"/>
      <c r="I28" s="42">
        <f>SUM(I23:I27)</f>
        <v>-53552</v>
      </c>
      <c r="J28" s="35"/>
      <c r="K28" s="42">
        <f>SUM(K23:K27)</f>
        <v>-33576</v>
      </c>
      <c r="L28" s="188"/>
    </row>
    <row r="29" spans="1:12" s="189" customFormat="1" ht="22.9" customHeight="1">
      <c r="A29" s="176" t="s">
        <v>198</v>
      </c>
      <c r="D29" s="190"/>
      <c r="E29" s="27">
        <f>+E28+E19</f>
        <v>-1092364</v>
      </c>
      <c r="F29" s="35"/>
      <c r="G29" s="27">
        <f>+G28+G19</f>
        <v>1614678</v>
      </c>
      <c r="H29" s="35"/>
      <c r="I29" s="27">
        <f>+I28+I19</f>
        <v>-53552</v>
      </c>
      <c r="J29" s="35"/>
      <c r="K29" s="27">
        <f>+K28+K19</f>
        <v>-33576</v>
      </c>
      <c r="L29" s="188"/>
    </row>
    <row r="30" spans="1:12" ht="22.9" customHeight="1" thickBot="1">
      <c r="A30" s="176" t="s">
        <v>199</v>
      </c>
      <c r="D30" s="180"/>
      <c r="E30" s="36">
        <f>E9+E29</f>
        <v>1574362</v>
      </c>
      <c r="F30" s="179"/>
      <c r="G30" s="36">
        <f>G9+G29</f>
        <v>4404828</v>
      </c>
      <c r="H30" s="179"/>
      <c r="I30" s="193">
        <f>I9+I29</f>
        <v>1185350</v>
      </c>
      <c r="J30" s="179"/>
      <c r="K30" s="193">
        <f>K9+K29</f>
        <v>1110344</v>
      </c>
      <c r="L30" s="183"/>
    </row>
    <row r="31" spans="1:12" s="189" customFormat="1" ht="22.9" customHeight="1" thickTop="1">
      <c r="A31" s="176"/>
      <c r="D31" s="190"/>
      <c r="E31" s="35"/>
      <c r="F31" s="35"/>
      <c r="G31" s="35"/>
      <c r="H31" s="35"/>
      <c r="I31" s="35"/>
      <c r="J31" s="35"/>
      <c r="K31" s="35"/>
      <c r="L31" s="188"/>
    </row>
    <row r="32" spans="1:12" s="171" customFormat="1" ht="22.9" customHeight="1">
      <c r="A32" s="176" t="s">
        <v>177</v>
      </c>
      <c r="D32" s="172"/>
      <c r="E32" s="21"/>
      <c r="F32" s="194"/>
      <c r="G32" s="21"/>
      <c r="H32" s="194"/>
      <c r="I32" s="21"/>
      <c r="J32" s="194"/>
      <c r="K32" s="21"/>
    </row>
    <row r="33" spans="1:11" s="171" customFormat="1" ht="22.9" customHeight="1">
      <c r="A33" s="195"/>
      <c r="B33" s="171" t="s">
        <v>89</v>
      </c>
      <c r="D33" s="172"/>
      <c r="E33" s="21">
        <v>1395216</v>
      </c>
      <c r="F33" s="196"/>
      <c r="G33" s="21">
        <v>3427297</v>
      </c>
      <c r="H33" s="21"/>
      <c r="I33" s="21">
        <v>1185350</v>
      </c>
      <c r="J33" s="21"/>
      <c r="K33" s="21">
        <v>1110344</v>
      </c>
    </row>
    <row r="34" spans="1:11" s="171" customFormat="1" ht="22.9" customHeight="1">
      <c r="A34" s="195"/>
      <c r="B34" s="171" t="s">
        <v>90</v>
      </c>
      <c r="D34" s="172"/>
      <c r="E34" s="194">
        <f>E30-E33</f>
        <v>179146</v>
      </c>
      <c r="F34" s="194"/>
      <c r="G34" s="194">
        <v>977531</v>
      </c>
      <c r="H34" s="194"/>
      <c r="I34" s="197">
        <f>I30-I33</f>
        <v>0</v>
      </c>
      <c r="J34" s="194"/>
      <c r="K34" s="29">
        <v>0</v>
      </c>
    </row>
    <row r="35" spans="1:11" s="171" customFormat="1" ht="22.9" customHeight="1" thickBot="1">
      <c r="A35" s="176" t="s">
        <v>199</v>
      </c>
      <c r="D35" s="172"/>
      <c r="E35" s="198">
        <f>SUM(E33:E34)</f>
        <v>1574362</v>
      </c>
      <c r="F35" s="179"/>
      <c r="G35" s="198">
        <f>SUM(G33:G34)</f>
        <v>4404828</v>
      </c>
      <c r="H35" s="179"/>
      <c r="I35" s="198">
        <f>SUM(I33:I34)</f>
        <v>1185350</v>
      </c>
      <c r="J35" s="179"/>
      <c r="K35" s="198">
        <f>SUM(K33:K34)</f>
        <v>1110344</v>
      </c>
    </row>
    <row r="36" spans="1:11" s="171" customFormat="1" ht="22.5" thickTop="1">
      <c r="D36" s="172"/>
      <c r="I36" s="7"/>
      <c r="K36" s="7"/>
    </row>
  </sheetData>
  <mergeCells count="7">
    <mergeCell ref="E8:K8"/>
    <mergeCell ref="E4:G4"/>
    <mergeCell ref="I4:K4"/>
    <mergeCell ref="E5:G5"/>
    <mergeCell ref="I5:K5"/>
    <mergeCell ref="E6:G6"/>
    <mergeCell ref="I6:K6"/>
  </mergeCells>
  <conditionalFormatting sqref="E25:E29">
    <cfRule type="expression" priority="1" stopIfTrue="1">
      <formula>"if(E11&gt;0,#,##0;(#,##0),"-")"</formula>
    </cfRule>
  </conditionalFormatting>
  <conditionalFormatting sqref="E31:K31">
    <cfRule type="expression" priority="3" stopIfTrue="1">
      <formula>"if(E11&gt;0,#,##0;(#,##0),"-")"</formula>
    </cfRule>
  </conditionalFormatting>
  <conditionalFormatting sqref="E33:K33">
    <cfRule type="expression" priority="2" stopIfTrue="1">
      <formula>"if(E11&gt;0,#,##0;(#,##0),"-")"</formula>
    </cfRule>
  </conditionalFormatting>
  <conditionalFormatting sqref="E11:L17 E18:F24 H18:J26 G18:G29 K18:K29 L18:L31">
    <cfRule type="expression" priority="5" stopIfTrue="1">
      <formula>"if(E11&gt;0,#,##0;(#,##0),"-")"</formula>
    </cfRule>
  </conditionalFormatting>
  <conditionalFormatting sqref="F25:F26">
    <cfRule type="expression" priority="10" stopIfTrue="1">
      <formula>"if(E11&gt;0,#,##0;(#,##0),"-")"</formula>
    </cfRule>
  </conditionalFormatting>
  <conditionalFormatting sqref="F28:F29">
    <cfRule type="expression" priority="9" stopIfTrue="1">
      <formula>"if(E11&gt;0,#,##0;(#,##0),"-")"</formula>
    </cfRule>
  </conditionalFormatting>
  <conditionalFormatting sqref="H28:J29">
    <cfRule type="expression" priority="4" stopIfTrue="1">
      <formula>"if(E11&gt;0,#,##0;(#,##0),"-")"</formula>
    </cfRule>
  </conditionalFormatting>
  <conditionalFormatting sqref="I27">
    <cfRule type="expression" priority="7" stopIfTrue="1">
      <formula>"if(E11&gt;0,#,##0;(#,##0),"-")"</formula>
    </cfRule>
  </conditionalFormatting>
  <conditionalFormatting sqref="I34">
    <cfRule type="expression" priority="8" stopIfTrue="1">
      <formula>"if(E11&gt;0,#,##0;(#,##0),"-")"</formula>
    </cfRule>
  </conditionalFormatting>
  <conditionalFormatting sqref="K34">
    <cfRule type="expression" priority="6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39370078740157483"/>
  <pageSetup paperSize="9" scale="73" firstPageNumber="7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0935A2-BCF5-4390-A7F0-90E4F6F469A2}">
  <sheetPr>
    <pageSetUpPr fitToPage="1"/>
  </sheetPr>
  <dimension ref="A1:AM46"/>
  <sheetViews>
    <sheetView showGridLines="0" view="pageBreakPreview" topLeftCell="A16" zoomScaleNormal="70" zoomScaleSheetLayoutView="100" workbookViewId="0">
      <selection activeCell="I39" sqref="I39"/>
    </sheetView>
  </sheetViews>
  <sheetFormatPr defaultColWidth="26.5703125" defaultRowHeight="21.75"/>
  <cols>
    <col min="1" max="1" width="47.140625" style="110" customWidth="1"/>
    <col min="2" max="2" width="7.85546875" style="110" customWidth="1"/>
    <col min="3" max="3" width="1.140625" style="110" customWidth="1"/>
    <col min="4" max="4" width="11.42578125" style="105" customWidth="1"/>
    <col min="5" max="5" width="0.85546875" style="105" customWidth="1"/>
    <col min="6" max="6" width="12.5703125" style="105" customWidth="1"/>
    <col min="7" max="7" width="0.85546875" style="105" customWidth="1"/>
    <col min="8" max="8" width="12.7109375" style="105" customWidth="1"/>
    <col min="9" max="9" width="0.85546875" style="105" customWidth="1"/>
    <col min="10" max="10" width="10.5703125" style="105" customWidth="1"/>
    <col min="11" max="11" width="0.85546875" style="105" customWidth="1"/>
    <col min="12" max="12" width="10.5703125" style="105" customWidth="1"/>
    <col min="13" max="13" width="0.85546875" style="105" customWidth="1"/>
    <col min="14" max="14" width="10.85546875" style="105" customWidth="1"/>
    <col min="15" max="15" width="0.85546875" style="105" customWidth="1"/>
    <col min="16" max="16" width="13.140625" style="105" customWidth="1"/>
    <col min="17" max="17" width="0.7109375" style="105" customWidth="1"/>
    <col min="18" max="18" width="13.140625" style="105" customWidth="1"/>
    <col min="19" max="19" width="0.85546875" style="105" customWidth="1"/>
    <col min="20" max="20" width="12.140625" style="105" customWidth="1"/>
    <col min="21" max="21" width="0.85546875" style="105" customWidth="1"/>
    <col min="22" max="22" width="11" style="105" customWidth="1"/>
    <col min="23" max="23" width="0.85546875" style="105" customWidth="1"/>
    <col min="24" max="24" width="11.7109375" style="105" customWidth="1"/>
    <col min="25" max="25" width="0.85546875" style="105" customWidth="1"/>
    <col min="26" max="26" width="10.5703125" style="105" customWidth="1"/>
    <col min="27" max="27" width="0.7109375" style="105" customWidth="1"/>
    <col min="28" max="28" width="11.85546875" style="105" customWidth="1"/>
    <col min="29" max="29" width="0.85546875" style="105" customWidth="1"/>
    <col min="30" max="30" width="13.140625" style="105" customWidth="1"/>
    <col min="31" max="31" width="0.85546875" style="105" customWidth="1"/>
    <col min="32" max="32" width="13.140625" style="105" customWidth="1"/>
    <col min="33" max="33" width="0.85546875" style="105" customWidth="1"/>
    <col min="34" max="34" width="14.42578125" style="105" customWidth="1"/>
    <col min="35" max="35" width="0.85546875" style="105" customWidth="1"/>
    <col min="36" max="36" width="14.42578125" style="105" customWidth="1"/>
    <col min="37" max="37" width="1.7109375" style="105" customWidth="1"/>
    <col min="38" max="16384" width="26.5703125" style="105"/>
  </cols>
  <sheetData>
    <row r="1" spans="1:38" ht="23.25">
      <c r="A1" s="1" t="s">
        <v>71</v>
      </c>
      <c r="B1" s="104"/>
      <c r="C1" s="104"/>
      <c r="AJ1" s="106"/>
    </row>
    <row r="2" spans="1:38" ht="23.25">
      <c r="A2" s="104" t="s">
        <v>217</v>
      </c>
      <c r="B2" s="104"/>
      <c r="C2" s="104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107"/>
      <c r="AH2" s="107"/>
      <c r="AI2" s="107"/>
      <c r="AJ2" s="106"/>
    </row>
    <row r="3" spans="1:38" ht="23.25">
      <c r="A3" s="104"/>
      <c r="B3" s="104"/>
      <c r="C3" s="104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  <c r="Z3" s="107"/>
      <c r="AA3" s="107"/>
      <c r="AB3" s="107"/>
      <c r="AC3" s="107"/>
      <c r="AD3" s="107"/>
      <c r="AE3" s="107"/>
      <c r="AF3" s="107"/>
      <c r="AG3" s="107"/>
      <c r="AH3" s="107"/>
      <c r="AI3" s="107"/>
      <c r="AJ3" s="106"/>
    </row>
    <row r="4" spans="1:38" s="110" customFormat="1">
      <c r="A4" s="138"/>
      <c r="B4" s="138"/>
      <c r="C4" s="138"/>
      <c r="D4" s="247" t="s">
        <v>0</v>
      </c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  <c r="S4" s="247"/>
      <c r="T4" s="247"/>
      <c r="U4" s="247"/>
      <c r="V4" s="247"/>
      <c r="W4" s="247"/>
      <c r="X4" s="247"/>
      <c r="Y4" s="247"/>
      <c r="Z4" s="247"/>
      <c r="AA4" s="247"/>
      <c r="AB4" s="247"/>
      <c r="AC4" s="247"/>
      <c r="AD4" s="247"/>
      <c r="AE4" s="247"/>
      <c r="AF4" s="247"/>
      <c r="AG4" s="247"/>
      <c r="AH4" s="247"/>
      <c r="AI4" s="247"/>
      <c r="AJ4" s="247"/>
    </row>
    <row r="5" spans="1:38" s="119" customFormat="1"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248" t="s">
        <v>29</v>
      </c>
      <c r="O5" s="248"/>
      <c r="P5" s="248"/>
      <c r="Q5" s="112"/>
      <c r="R5" s="112"/>
      <c r="S5" s="111"/>
      <c r="T5" s="249" t="s">
        <v>61</v>
      </c>
      <c r="U5" s="248"/>
      <c r="V5" s="248"/>
      <c r="W5" s="248"/>
      <c r="X5" s="248"/>
      <c r="Y5" s="248"/>
      <c r="Z5" s="248"/>
      <c r="AA5" s="248"/>
      <c r="AB5" s="248"/>
      <c r="AC5" s="248"/>
      <c r="AD5" s="248"/>
      <c r="AE5" s="111"/>
      <c r="AF5" s="111"/>
      <c r="AG5" s="111"/>
      <c r="AH5" s="111"/>
      <c r="AI5" s="111"/>
      <c r="AJ5" s="111"/>
    </row>
    <row r="6" spans="1:38" s="119" customFormat="1"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2"/>
      <c r="O6" s="112"/>
      <c r="P6" s="112"/>
      <c r="Q6" s="112"/>
      <c r="R6" s="112"/>
      <c r="S6" s="111"/>
      <c r="T6" s="113"/>
      <c r="U6" s="113"/>
      <c r="V6" s="113"/>
      <c r="W6" s="113"/>
      <c r="X6" s="113"/>
      <c r="Y6" s="113"/>
      <c r="Z6" s="113"/>
      <c r="AA6" s="113"/>
      <c r="AB6" s="16" t="s">
        <v>214</v>
      </c>
      <c r="AC6" s="113"/>
      <c r="AD6" s="113"/>
      <c r="AE6" s="111"/>
      <c r="AF6" s="111"/>
      <c r="AG6" s="111"/>
      <c r="AH6" s="111"/>
      <c r="AI6" s="111"/>
      <c r="AJ6" s="111"/>
    </row>
    <row r="7" spans="1:38" s="119" customFormat="1"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2"/>
      <c r="O7" s="112"/>
      <c r="P7" s="112"/>
      <c r="Q7" s="112"/>
      <c r="R7" s="112"/>
      <c r="S7" s="111"/>
      <c r="T7" s="113"/>
      <c r="U7" s="113"/>
      <c r="V7" s="113"/>
      <c r="W7" s="113"/>
      <c r="X7" s="113"/>
      <c r="Y7" s="113"/>
      <c r="Z7" s="113"/>
      <c r="AA7" s="113"/>
      <c r="AB7" s="16" t="s">
        <v>222</v>
      </c>
      <c r="AC7" s="113"/>
      <c r="AD7" s="113"/>
      <c r="AE7" s="111"/>
      <c r="AF7" s="111"/>
      <c r="AG7" s="111"/>
      <c r="AH7" s="111"/>
      <c r="AI7" s="111"/>
      <c r="AJ7" s="111"/>
    </row>
    <row r="8" spans="1:38" s="119" customFormat="1"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2"/>
      <c r="O8" s="112"/>
      <c r="P8" s="112"/>
      <c r="Q8" s="112"/>
      <c r="R8" s="112"/>
      <c r="S8" s="111"/>
      <c r="T8" s="19"/>
      <c r="U8" s="113"/>
      <c r="V8" s="19"/>
      <c r="W8" s="113"/>
      <c r="X8" s="19" t="s">
        <v>120</v>
      </c>
      <c r="Y8" s="19"/>
      <c r="Z8" s="19"/>
      <c r="AA8" s="19"/>
      <c r="AB8" s="19" t="s">
        <v>75</v>
      </c>
      <c r="AC8" s="113"/>
      <c r="AD8" s="113"/>
      <c r="AE8" s="111"/>
      <c r="AF8" s="111"/>
      <c r="AG8" s="111"/>
      <c r="AH8" s="111"/>
      <c r="AI8" s="111"/>
      <c r="AJ8" s="111"/>
    </row>
    <row r="9" spans="1:38" s="119" customFormat="1"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2"/>
      <c r="O9" s="112"/>
      <c r="P9" s="112"/>
      <c r="Q9" s="112"/>
      <c r="R9" s="112"/>
      <c r="S9" s="111"/>
      <c r="T9" s="19"/>
      <c r="U9" s="113"/>
      <c r="V9" s="113" t="s">
        <v>120</v>
      </c>
      <c r="W9" s="113"/>
      <c r="X9" s="113" t="s">
        <v>131</v>
      </c>
      <c r="Y9" s="19"/>
      <c r="Z9" s="113" t="s">
        <v>120</v>
      </c>
      <c r="AA9" s="19"/>
      <c r="AB9" s="19" t="s">
        <v>116</v>
      </c>
      <c r="AC9" s="113"/>
      <c r="AD9" s="113"/>
      <c r="AE9" s="111"/>
      <c r="AF9" s="111"/>
      <c r="AG9" s="111"/>
      <c r="AH9" s="111"/>
      <c r="AI9" s="111"/>
      <c r="AJ9" s="111"/>
      <c r="AL9" s="140"/>
    </row>
    <row r="10" spans="1:38" s="139" customFormat="1">
      <c r="D10" s="113"/>
      <c r="E10" s="113"/>
      <c r="F10" s="110"/>
      <c r="G10" s="110"/>
      <c r="I10" s="113"/>
      <c r="J10" s="113"/>
      <c r="K10" s="113"/>
      <c r="L10" s="141" t="s">
        <v>98</v>
      </c>
      <c r="M10" s="113"/>
      <c r="S10" s="113"/>
      <c r="T10" s="19"/>
      <c r="V10" s="113" t="s">
        <v>131</v>
      </c>
      <c r="X10" s="113" t="s">
        <v>127</v>
      </c>
      <c r="Y10" s="19"/>
      <c r="Z10" s="113" t="s">
        <v>137</v>
      </c>
      <c r="AA10" s="19"/>
      <c r="AB10" s="19" t="s">
        <v>119</v>
      </c>
      <c r="AE10" s="113"/>
      <c r="AF10" s="113"/>
      <c r="AG10" s="113"/>
      <c r="AH10" s="142" t="s">
        <v>42</v>
      </c>
      <c r="AI10" s="113"/>
      <c r="AJ10" s="113"/>
    </row>
    <row r="11" spans="1:38" s="139" customFormat="1">
      <c r="D11" s="143"/>
      <c r="E11" s="113"/>
      <c r="F11" s="113"/>
      <c r="G11" s="113"/>
      <c r="I11" s="113"/>
      <c r="J11" s="113" t="s">
        <v>98</v>
      </c>
      <c r="K11" s="113"/>
      <c r="L11" s="141" t="s">
        <v>99</v>
      </c>
      <c r="M11" s="113"/>
      <c r="N11" s="113"/>
      <c r="O11" s="113"/>
      <c r="P11" s="113"/>
      <c r="Q11" s="113"/>
      <c r="R11" s="113" t="s">
        <v>113</v>
      </c>
      <c r="S11" s="113"/>
      <c r="T11" s="113" t="s">
        <v>120</v>
      </c>
      <c r="U11" s="113"/>
      <c r="V11" s="113" t="s">
        <v>127</v>
      </c>
      <c r="W11" s="113"/>
      <c r="X11" s="113" t="s">
        <v>134</v>
      </c>
      <c r="Y11" s="19"/>
      <c r="Z11" s="113" t="s">
        <v>138</v>
      </c>
      <c r="AA11" s="19"/>
      <c r="AB11" s="19" t="s">
        <v>117</v>
      </c>
      <c r="AC11" s="144"/>
      <c r="AD11" s="144" t="s">
        <v>85</v>
      </c>
      <c r="AE11" s="113"/>
      <c r="AF11" s="113" t="s">
        <v>41</v>
      </c>
      <c r="AG11" s="113"/>
      <c r="AH11" s="142" t="s">
        <v>53</v>
      </c>
      <c r="AI11" s="113"/>
      <c r="AJ11" s="113"/>
    </row>
    <row r="12" spans="1:38" s="139" customFormat="1">
      <c r="C12" s="115"/>
      <c r="D12" s="113" t="s">
        <v>200</v>
      </c>
      <c r="E12" s="113"/>
      <c r="F12" s="113" t="s">
        <v>43</v>
      </c>
      <c r="G12" s="113"/>
      <c r="H12" s="113" t="s">
        <v>43</v>
      </c>
      <c r="I12" s="113"/>
      <c r="J12" s="113" t="s">
        <v>99</v>
      </c>
      <c r="K12" s="113"/>
      <c r="L12" s="141" t="s">
        <v>190</v>
      </c>
      <c r="M12" s="113"/>
      <c r="N12" s="113" t="s">
        <v>73</v>
      </c>
      <c r="O12" s="113"/>
      <c r="P12" s="113"/>
      <c r="Q12" s="113"/>
      <c r="R12" s="113" t="s">
        <v>114</v>
      </c>
      <c r="S12" s="113"/>
      <c r="T12" s="113" t="s">
        <v>130</v>
      </c>
      <c r="U12" s="113"/>
      <c r="V12" s="113" t="s">
        <v>132</v>
      </c>
      <c r="W12" s="113"/>
      <c r="X12" s="113" t="s">
        <v>135</v>
      </c>
      <c r="Y12" s="19"/>
      <c r="Z12" s="113" t="s">
        <v>139</v>
      </c>
      <c r="AA12" s="19"/>
      <c r="AB12" s="19" t="s">
        <v>118</v>
      </c>
      <c r="AC12" s="144"/>
      <c r="AD12" s="144" t="s">
        <v>94</v>
      </c>
      <c r="AE12" s="113"/>
      <c r="AF12" s="113" t="s">
        <v>44</v>
      </c>
      <c r="AG12" s="113"/>
      <c r="AH12" s="142" t="s">
        <v>54</v>
      </c>
      <c r="AI12" s="113"/>
      <c r="AJ12" s="113" t="s">
        <v>55</v>
      </c>
    </row>
    <row r="13" spans="1:38" s="139" customFormat="1">
      <c r="B13" s="115"/>
      <c r="C13" s="115"/>
      <c r="D13" s="114" t="s">
        <v>45</v>
      </c>
      <c r="E13" s="113"/>
      <c r="F13" s="114" t="s">
        <v>101</v>
      </c>
      <c r="G13" s="113"/>
      <c r="H13" s="114" t="s">
        <v>123</v>
      </c>
      <c r="I13" s="113"/>
      <c r="J13" s="114" t="s">
        <v>100</v>
      </c>
      <c r="K13" s="113"/>
      <c r="L13" s="145" t="s">
        <v>204</v>
      </c>
      <c r="M13" s="113"/>
      <c r="N13" s="114" t="s">
        <v>74</v>
      </c>
      <c r="O13" s="113"/>
      <c r="P13" s="114" t="s">
        <v>30</v>
      </c>
      <c r="Q13" s="113"/>
      <c r="R13" s="114" t="s">
        <v>115</v>
      </c>
      <c r="S13" s="113"/>
      <c r="T13" s="114" t="s">
        <v>93</v>
      </c>
      <c r="U13" s="113"/>
      <c r="V13" s="114" t="s">
        <v>133</v>
      </c>
      <c r="W13" s="113"/>
      <c r="X13" s="114" t="s">
        <v>136</v>
      </c>
      <c r="Y13" s="19"/>
      <c r="Z13" s="114" t="s">
        <v>140</v>
      </c>
      <c r="AA13" s="19"/>
      <c r="AB13" s="146" t="s">
        <v>53</v>
      </c>
      <c r="AC13" s="144"/>
      <c r="AD13" s="147" t="s">
        <v>63</v>
      </c>
      <c r="AE13" s="113"/>
      <c r="AF13" s="114" t="s">
        <v>72</v>
      </c>
      <c r="AG13" s="113"/>
      <c r="AH13" s="148" t="s">
        <v>56</v>
      </c>
      <c r="AI13" s="113"/>
      <c r="AJ13" s="114" t="s">
        <v>57</v>
      </c>
    </row>
    <row r="14" spans="1:38" s="113" customFormat="1">
      <c r="D14" s="250" t="s">
        <v>96</v>
      </c>
      <c r="E14" s="250"/>
      <c r="F14" s="250"/>
      <c r="G14" s="250"/>
      <c r="H14" s="250"/>
      <c r="I14" s="250"/>
      <c r="J14" s="250"/>
      <c r="K14" s="250"/>
      <c r="L14" s="250"/>
      <c r="M14" s="250"/>
      <c r="N14" s="250"/>
      <c r="O14" s="250"/>
      <c r="P14" s="250"/>
      <c r="Q14" s="250"/>
      <c r="R14" s="250"/>
      <c r="S14" s="250"/>
      <c r="T14" s="250"/>
      <c r="U14" s="250"/>
      <c r="V14" s="250"/>
      <c r="W14" s="250"/>
      <c r="X14" s="250"/>
      <c r="Y14" s="250"/>
      <c r="Z14" s="250"/>
      <c r="AA14" s="250"/>
      <c r="AB14" s="250"/>
      <c r="AC14" s="250"/>
      <c r="AD14" s="250"/>
      <c r="AE14" s="250"/>
      <c r="AF14" s="250"/>
      <c r="AG14" s="250"/>
      <c r="AH14" s="250"/>
      <c r="AI14" s="250"/>
      <c r="AJ14" s="250"/>
    </row>
    <row r="15" spans="1:38" s="113" customFormat="1">
      <c r="A15" s="116" t="s">
        <v>244</v>
      </c>
      <c r="B15" s="116"/>
      <c r="C15" s="116"/>
      <c r="D15" s="115"/>
      <c r="E15" s="115"/>
      <c r="F15" s="115"/>
      <c r="G15" s="115"/>
      <c r="H15" s="115"/>
      <c r="I15" s="115"/>
      <c r="J15" s="115"/>
      <c r="K15" s="115"/>
      <c r="L15" s="115"/>
      <c r="M15" s="115"/>
      <c r="N15" s="115"/>
      <c r="O15" s="115"/>
      <c r="P15" s="115"/>
      <c r="Q15" s="115"/>
      <c r="R15" s="115"/>
      <c r="S15" s="115"/>
      <c r="T15" s="115"/>
      <c r="U15" s="115"/>
      <c r="V15" s="115"/>
      <c r="W15" s="115"/>
      <c r="X15" s="115"/>
      <c r="Y15" s="115"/>
      <c r="Z15" s="115"/>
      <c r="AA15" s="115"/>
      <c r="AB15" s="115"/>
      <c r="AC15" s="115"/>
      <c r="AD15" s="149"/>
      <c r="AE15" s="149"/>
      <c r="AF15" s="149"/>
      <c r="AG15" s="115"/>
      <c r="AH15" s="115"/>
      <c r="AI15" s="115"/>
      <c r="AJ15" s="150"/>
    </row>
    <row r="16" spans="1:38" s="119" customFormat="1" ht="21" customHeight="1">
      <c r="A16" s="118" t="s">
        <v>212</v>
      </c>
      <c r="D16" s="120">
        <v>1376923</v>
      </c>
      <c r="E16" s="120"/>
      <c r="F16" s="120">
        <v>11157460</v>
      </c>
      <c r="G16" s="120"/>
      <c r="H16" s="120">
        <v>3890769</v>
      </c>
      <c r="I16" s="120"/>
      <c r="J16" s="120">
        <v>21320</v>
      </c>
      <c r="K16" s="120"/>
      <c r="L16" s="120">
        <v>1837</v>
      </c>
      <c r="M16" s="120"/>
      <c r="N16" s="120">
        <v>153164</v>
      </c>
      <c r="O16" s="120"/>
      <c r="P16" s="120">
        <v>48584704</v>
      </c>
      <c r="Q16" s="120"/>
      <c r="R16" s="120">
        <v>9940797</v>
      </c>
      <c r="S16" s="120"/>
      <c r="T16" s="120">
        <v>-1538761</v>
      </c>
      <c r="U16" s="120"/>
      <c r="V16" s="120">
        <v>-25948</v>
      </c>
      <c r="W16" s="120"/>
      <c r="X16" s="120">
        <v>-471714</v>
      </c>
      <c r="Y16" s="120"/>
      <c r="Z16" s="120">
        <v>-891169</v>
      </c>
      <c r="AA16" s="120"/>
      <c r="AB16" s="120">
        <v>-87675</v>
      </c>
      <c r="AC16" s="120"/>
      <c r="AD16" s="120">
        <f t="shared" ref="AD16" si="0">SUM(T16:AB16)</f>
        <v>-3015267</v>
      </c>
      <c r="AE16" s="35"/>
      <c r="AF16" s="120">
        <f>SUM(D16:R16,AD16)</f>
        <v>72111707</v>
      </c>
      <c r="AG16" s="120"/>
      <c r="AH16" s="120">
        <v>27920098</v>
      </c>
      <c r="AI16" s="120"/>
      <c r="AJ16" s="120">
        <f>SUM(AF16:AH16)</f>
        <v>100031805</v>
      </c>
      <c r="AK16" s="121"/>
    </row>
    <row r="17" spans="1:39" s="119" customFormat="1" ht="21" customHeight="1">
      <c r="A17" s="118"/>
      <c r="D17" s="124"/>
      <c r="E17" s="124"/>
      <c r="F17" s="124"/>
      <c r="G17" s="124"/>
      <c r="H17" s="124"/>
      <c r="I17" s="124"/>
      <c r="J17" s="124"/>
      <c r="K17" s="120"/>
      <c r="L17" s="124"/>
      <c r="M17" s="124"/>
      <c r="N17" s="124"/>
      <c r="O17" s="124"/>
      <c r="P17" s="124"/>
      <c r="Q17" s="124"/>
      <c r="R17" s="124"/>
      <c r="S17" s="120"/>
      <c r="T17" s="120"/>
      <c r="U17" s="120"/>
      <c r="V17" s="120"/>
      <c r="W17" s="120"/>
      <c r="X17" s="120"/>
      <c r="Y17" s="120"/>
      <c r="Z17" s="120"/>
      <c r="AA17" s="120"/>
      <c r="AB17" s="120"/>
      <c r="AC17" s="120"/>
      <c r="AD17" s="120"/>
      <c r="AE17" s="35"/>
      <c r="AF17" s="120"/>
      <c r="AG17" s="120"/>
      <c r="AH17" s="120"/>
      <c r="AI17" s="120"/>
      <c r="AJ17" s="120"/>
      <c r="AK17" s="121"/>
    </row>
    <row r="18" spans="1:39" s="119" customFormat="1">
      <c r="A18" s="119" t="s">
        <v>59</v>
      </c>
      <c r="D18" s="124"/>
      <c r="E18" s="124"/>
      <c r="F18" s="124"/>
      <c r="G18" s="124"/>
      <c r="H18" s="124"/>
      <c r="I18" s="124"/>
      <c r="J18" s="124"/>
      <c r="K18" s="120"/>
      <c r="L18" s="124"/>
      <c r="M18" s="124"/>
      <c r="N18" s="124"/>
      <c r="O18" s="124"/>
      <c r="P18" s="124"/>
      <c r="Q18" s="124"/>
      <c r="R18" s="120"/>
      <c r="S18" s="120"/>
      <c r="T18" s="120"/>
      <c r="U18" s="120"/>
      <c r="V18" s="120"/>
      <c r="W18" s="120"/>
      <c r="X18" s="120"/>
      <c r="Y18" s="120"/>
      <c r="Z18" s="120"/>
      <c r="AA18" s="120"/>
      <c r="AB18" s="120"/>
      <c r="AC18" s="120"/>
      <c r="AD18" s="120"/>
      <c r="AE18" s="35"/>
      <c r="AF18" s="120"/>
      <c r="AG18" s="120"/>
      <c r="AH18" s="120"/>
      <c r="AI18" s="120"/>
      <c r="AJ18" s="120"/>
      <c r="AK18" s="121"/>
    </row>
    <row r="19" spans="1:39" s="119" customFormat="1">
      <c r="A19" s="135" t="s">
        <v>209</v>
      </c>
      <c r="D19" s="124"/>
      <c r="E19" s="124"/>
      <c r="F19" s="124"/>
      <c r="G19" s="124"/>
      <c r="H19" s="124"/>
      <c r="I19" s="124"/>
      <c r="J19" s="124"/>
      <c r="K19" s="120"/>
      <c r="L19" s="124"/>
      <c r="M19" s="124"/>
      <c r="N19" s="124"/>
      <c r="O19" s="124"/>
      <c r="P19" s="124"/>
      <c r="Q19" s="124"/>
      <c r="R19" s="120"/>
      <c r="S19" s="120"/>
      <c r="T19" s="120"/>
      <c r="U19" s="120"/>
      <c r="V19" s="120"/>
      <c r="W19" s="120"/>
      <c r="X19" s="120"/>
      <c r="Y19" s="120"/>
      <c r="Z19" s="120"/>
      <c r="AA19" s="120"/>
      <c r="AB19" s="120"/>
      <c r="AC19" s="120"/>
      <c r="AD19" s="120"/>
      <c r="AE19" s="35"/>
      <c r="AF19" s="120"/>
      <c r="AG19" s="120"/>
      <c r="AH19" s="120"/>
      <c r="AI19" s="120"/>
      <c r="AJ19" s="120"/>
      <c r="AK19" s="121"/>
    </row>
    <row r="20" spans="1:39" s="119" customFormat="1">
      <c r="A20" s="136" t="s">
        <v>201</v>
      </c>
      <c r="D20" s="123">
        <v>0</v>
      </c>
      <c r="E20" s="123"/>
      <c r="F20" s="123">
        <v>0</v>
      </c>
      <c r="G20" s="123"/>
      <c r="H20" s="123">
        <v>0</v>
      </c>
      <c r="I20" s="123"/>
      <c r="J20" s="123">
        <v>-6785</v>
      </c>
      <c r="K20" s="123"/>
      <c r="L20" s="123">
        <v>6785</v>
      </c>
      <c r="M20" s="123"/>
      <c r="N20" s="123">
        <v>0</v>
      </c>
      <c r="O20" s="123"/>
      <c r="P20" s="123">
        <v>0</v>
      </c>
      <c r="Q20" s="123"/>
      <c r="R20" s="123">
        <v>0</v>
      </c>
      <c r="S20" s="120"/>
      <c r="T20" s="123">
        <v>0</v>
      </c>
      <c r="U20" s="120"/>
      <c r="V20" s="123">
        <v>0</v>
      </c>
      <c r="W20" s="123"/>
      <c r="X20" s="123">
        <v>0</v>
      </c>
      <c r="Y20" s="120"/>
      <c r="Z20" s="123">
        <v>0</v>
      </c>
      <c r="AA20" s="120"/>
      <c r="AB20" s="123">
        <v>0</v>
      </c>
      <c r="AC20" s="120"/>
      <c r="AD20" s="137">
        <f t="shared" ref="AD20:AD21" si="1">SUM(T20:AB20)</f>
        <v>0</v>
      </c>
      <c r="AE20" s="4"/>
      <c r="AF20" s="137">
        <f>SUM(D20:R20,AD20)</f>
        <v>0</v>
      </c>
      <c r="AG20" s="137"/>
      <c r="AH20" s="137">
        <v>0</v>
      </c>
      <c r="AI20" s="137"/>
      <c r="AJ20" s="137">
        <f t="shared" ref="AJ20:AJ21" si="2">SUM(AF20:AH20)</f>
        <v>0</v>
      </c>
      <c r="AK20" s="121"/>
    </row>
    <row r="21" spans="1:39" s="119" customFormat="1">
      <c r="A21" s="136" t="s">
        <v>202</v>
      </c>
      <c r="D21" s="123">
        <v>0</v>
      </c>
      <c r="E21" s="123"/>
      <c r="F21" s="123">
        <v>0</v>
      </c>
      <c r="G21" s="123"/>
      <c r="H21" s="123">
        <v>0</v>
      </c>
      <c r="I21" s="123"/>
      <c r="J21" s="123">
        <v>258</v>
      </c>
      <c r="K21" s="123"/>
      <c r="L21" s="123">
        <v>0</v>
      </c>
      <c r="M21" s="123"/>
      <c r="N21" s="123">
        <v>0</v>
      </c>
      <c r="O21" s="123"/>
      <c r="P21" s="123">
        <v>0</v>
      </c>
      <c r="Q21" s="123"/>
      <c r="R21" s="123">
        <v>0</v>
      </c>
      <c r="S21" s="120"/>
      <c r="T21" s="123">
        <v>0</v>
      </c>
      <c r="U21" s="120"/>
      <c r="V21" s="123">
        <v>0</v>
      </c>
      <c r="W21" s="123"/>
      <c r="X21" s="123">
        <v>0</v>
      </c>
      <c r="Y21" s="120"/>
      <c r="Z21" s="123">
        <v>0</v>
      </c>
      <c r="AA21" s="120"/>
      <c r="AB21" s="123">
        <v>0</v>
      </c>
      <c r="AC21" s="120"/>
      <c r="AD21" s="137">
        <f t="shared" si="1"/>
        <v>0</v>
      </c>
      <c r="AE21" s="4"/>
      <c r="AF21" s="137">
        <f>SUM(D21:R21,AD21)</f>
        <v>258</v>
      </c>
      <c r="AG21" s="137"/>
      <c r="AH21" s="137">
        <v>188</v>
      </c>
      <c r="AI21" s="137"/>
      <c r="AJ21" s="137">
        <f t="shared" si="2"/>
        <v>446</v>
      </c>
      <c r="AK21" s="121"/>
    </row>
    <row r="22" spans="1:39" s="119" customFormat="1">
      <c r="A22" s="154" t="s">
        <v>97</v>
      </c>
      <c r="D22" s="155">
        <f>SUM(D20:D21)</f>
        <v>0</v>
      </c>
      <c r="E22" s="124"/>
      <c r="F22" s="155">
        <f>SUM(F20:F21)</f>
        <v>0</v>
      </c>
      <c r="G22" s="124"/>
      <c r="H22" s="155">
        <f>SUM(H20:H21)</f>
        <v>0</v>
      </c>
      <c r="I22" s="124"/>
      <c r="J22" s="155">
        <f>SUM(J20:J21)</f>
        <v>-6527</v>
      </c>
      <c r="K22" s="120"/>
      <c r="L22" s="155">
        <f>SUM(L20:L21)</f>
        <v>6785</v>
      </c>
      <c r="M22" s="124"/>
      <c r="N22" s="155">
        <f>SUM(N20:N21)</f>
        <v>0</v>
      </c>
      <c r="O22" s="124"/>
      <c r="P22" s="155">
        <f>SUM(P20:P21)</f>
        <v>0</v>
      </c>
      <c r="Q22" s="120"/>
      <c r="R22" s="155">
        <f>SUM(R20:R21)</f>
        <v>0</v>
      </c>
      <c r="S22" s="124"/>
      <c r="T22" s="155">
        <f>SUM(T20:T21)</f>
        <v>0</v>
      </c>
      <c r="U22" s="120"/>
      <c r="V22" s="155">
        <f>SUM(V20:V21)</f>
        <v>0</v>
      </c>
      <c r="W22" s="120"/>
      <c r="X22" s="155">
        <f>SUM(X20:X21)</f>
        <v>0</v>
      </c>
      <c r="Y22" s="120"/>
      <c r="Z22" s="155">
        <f>SUM(Z20:Z21)</f>
        <v>0</v>
      </c>
      <c r="AA22" s="120"/>
      <c r="AB22" s="155">
        <f>SUM(AB20:AB21)</f>
        <v>0</v>
      </c>
      <c r="AC22" s="120"/>
      <c r="AD22" s="155">
        <f>SUM(AD20:AD21)</f>
        <v>0</v>
      </c>
      <c r="AE22" s="28"/>
      <c r="AF22" s="155">
        <f>SUM(AF20:AF21)</f>
        <v>258</v>
      </c>
      <c r="AG22" s="124"/>
      <c r="AH22" s="155">
        <f>SUM(AH20:AH21)</f>
        <v>188</v>
      </c>
      <c r="AI22" s="124"/>
      <c r="AJ22" s="155">
        <f>SUM(AJ20:AJ21)</f>
        <v>446</v>
      </c>
      <c r="AK22" s="121"/>
    </row>
    <row r="23" spans="1:39" s="110" customFormat="1">
      <c r="D23" s="123"/>
      <c r="E23" s="123"/>
      <c r="F23" s="123"/>
      <c r="G23" s="123"/>
      <c r="H23" s="123"/>
      <c r="I23" s="123"/>
      <c r="J23" s="123"/>
      <c r="K23" s="137"/>
      <c r="L23" s="123"/>
      <c r="M23" s="123"/>
      <c r="N23" s="123"/>
      <c r="O23" s="123"/>
      <c r="P23" s="123"/>
      <c r="Q23" s="123"/>
      <c r="R23" s="137"/>
      <c r="S23" s="137"/>
      <c r="T23" s="137"/>
      <c r="U23" s="137"/>
      <c r="V23" s="137"/>
      <c r="W23" s="137"/>
      <c r="X23" s="137"/>
      <c r="Y23" s="137"/>
      <c r="Z23" s="137"/>
      <c r="AA23" s="137"/>
      <c r="AB23" s="137"/>
      <c r="AC23" s="137"/>
      <c r="AD23" s="29"/>
      <c r="AE23" s="29"/>
      <c r="AF23" s="21"/>
      <c r="AG23" s="137"/>
      <c r="AH23" s="123"/>
      <c r="AI23" s="123"/>
      <c r="AJ23" s="120"/>
      <c r="AK23" s="125"/>
    </row>
    <row r="24" spans="1:39" s="110" customFormat="1">
      <c r="A24" s="156" t="s">
        <v>65</v>
      </c>
      <c r="D24" s="124"/>
      <c r="E24" s="124"/>
      <c r="F24" s="124"/>
      <c r="G24" s="124"/>
      <c r="H24" s="124"/>
      <c r="I24" s="124"/>
      <c r="J24" s="124"/>
      <c r="K24" s="120"/>
      <c r="L24" s="124"/>
      <c r="M24" s="124"/>
      <c r="N24" s="124"/>
      <c r="O24" s="124"/>
      <c r="P24" s="124"/>
      <c r="Q24" s="124"/>
      <c r="R24" s="120"/>
      <c r="S24" s="120"/>
      <c r="T24" s="120"/>
      <c r="U24" s="120"/>
      <c r="V24" s="120"/>
      <c r="W24" s="120"/>
      <c r="X24" s="120"/>
      <c r="Y24" s="120"/>
      <c r="Z24" s="120"/>
      <c r="AA24" s="120"/>
      <c r="AB24" s="120"/>
      <c r="AC24" s="120"/>
      <c r="AD24" s="120"/>
      <c r="AE24" s="120"/>
      <c r="AF24" s="137"/>
      <c r="AG24" s="35"/>
      <c r="AH24" s="120"/>
      <c r="AI24" s="120"/>
      <c r="AJ24" s="157"/>
      <c r="AK24" s="125"/>
    </row>
    <row r="25" spans="1:39" s="110" customFormat="1">
      <c r="A25" s="136" t="s">
        <v>146</v>
      </c>
      <c r="B25" s="153"/>
      <c r="D25" s="137"/>
      <c r="E25" s="123"/>
      <c r="F25" s="137"/>
      <c r="G25" s="123"/>
      <c r="H25" s="137"/>
      <c r="I25" s="137"/>
      <c r="J25" s="137"/>
      <c r="K25" s="137"/>
      <c r="L25" s="137"/>
      <c r="M25" s="123"/>
      <c r="N25" s="137"/>
      <c r="O25" s="123"/>
      <c r="P25" s="137"/>
      <c r="Q25" s="137"/>
      <c r="R25" s="137"/>
      <c r="S25" s="137"/>
      <c r="T25" s="137"/>
      <c r="U25" s="137"/>
      <c r="V25" s="137"/>
      <c r="W25" s="137"/>
      <c r="X25" s="137"/>
      <c r="Y25" s="137"/>
      <c r="Z25" s="137"/>
      <c r="AA25" s="137"/>
      <c r="AB25" s="137"/>
      <c r="AC25" s="29"/>
      <c r="AD25" s="137"/>
      <c r="AE25" s="29"/>
      <c r="AF25" s="137"/>
      <c r="AG25" s="137"/>
      <c r="AH25" s="158"/>
      <c r="AI25" s="137"/>
      <c r="AJ25" s="157"/>
      <c r="AK25" s="125"/>
    </row>
    <row r="26" spans="1:39" s="110" customFormat="1">
      <c r="A26" s="136" t="s">
        <v>147</v>
      </c>
      <c r="B26" s="153"/>
      <c r="D26" s="123">
        <v>0</v>
      </c>
      <c r="E26" s="124"/>
      <c r="F26" s="123">
        <v>0</v>
      </c>
      <c r="G26" s="123"/>
      <c r="H26" s="123">
        <v>-2626</v>
      </c>
      <c r="I26" s="159"/>
      <c r="J26" s="123">
        <v>0</v>
      </c>
      <c r="K26" s="137"/>
      <c r="L26" s="123">
        <v>0</v>
      </c>
      <c r="M26" s="124"/>
      <c r="N26" s="123">
        <v>0</v>
      </c>
      <c r="O26" s="159"/>
      <c r="P26" s="123">
        <v>0</v>
      </c>
      <c r="Q26" s="137"/>
      <c r="R26" s="123">
        <v>0</v>
      </c>
      <c r="S26" s="159"/>
      <c r="T26" s="123">
        <v>0</v>
      </c>
      <c r="U26" s="159"/>
      <c r="V26" s="123">
        <v>0</v>
      </c>
      <c r="W26" s="123"/>
      <c r="X26" s="123">
        <v>0</v>
      </c>
      <c r="Y26" s="159"/>
      <c r="Z26" s="123">
        <v>0</v>
      </c>
      <c r="AA26" s="137"/>
      <c r="AB26" s="123">
        <v>0</v>
      </c>
      <c r="AC26" s="159"/>
      <c r="AD26" s="137">
        <f t="shared" ref="AD26" si="3">SUM(T26:AB26)</f>
        <v>0</v>
      </c>
      <c r="AE26" s="4"/>
      <c r="AF26" s="137">
        <f>SUM(D26:R26)+AD26</f>
        <v>-2626</v>
      </c>
      <c r="AG26" s="168"/>
      <c r="AH26" s="123">
        <v>-10342</v>
      </c>
      <c r="AI26" s="169"/>
      <c r="AJ26" s="137">
        <f>SUM(AF26:AH26)</f>
        <v>-12968</v>
      </c>
      <c r="AK26" s="125"/>
    </row>
    <row r="27" spans="1:39" s="110" customFormat="1">
      <c r="A27" s="156" t="s">
        <v>97</v>
      </c>
      <c r="D27" s="155">
        <f>SUM(D26)</f>
        <v>0</v>
      </c>
      <c r="E27" s="124"/>
      <c r="F27" s="155">
        <f>SUM(F26)</f>
        <v>0</v>
      </c>
      <c r="G27" s="124"/>
      <c r="H27" s="155">
        <f>SUM(H26)</f>
        <v>-2626</v>
      </c>
      <c r="I27" s="120"/>
      <c r="J27" s="155">
        <f>SUM(J26)</f>
        <v>0</v>
      </c>
      <c r="K27" s="120"/>
      <c r="L27" s="155">
        <f>SUM(L26)</f>
        <v>0</v>
      </c>
      <c r="M27" s="124"/>
      <c r="N27" s="155">
        <f>SUM(N26)</f>
        <v>0</v>
      </c>
      <c r="O27" s="120"/>
      <c r="P27" s="155">
        <f>SUM(P26)</f>
        <v>0</v>
      </c>
      <c r="Q27" s="120"/>
      <c r="R27" s="155">
        <f>SUM(R26)</f>
        <v>0</v>
      </c>
      <c r="S27" s="120"/>
      <c r="T27" s="155">
        <f>SUM(T26)</f>
        <v>0</v>
      </c>
      <c r="U27" s="120"/>
      <c r="V27" s="155">
        <f>SUM(V26)</f>
        <v>0</v>
      </c>
      <c r="W27" s="120"/>
      <c r="X27" s="155">
        <f>SUM(X26)</f>
        <v>0</v>
      </c>
      <c r="Y27" s="120"/>
      <c r="Z27" s="155">
        <f>SUM(Z26)</f>
        <v>0</v>
      </c>
      <c r="AA27" s="120"/>
      <c r="AB27" s="155">
        <f>SUM(AB26)</f>
        <v>0</v>
      </c>
      <c r="AC27" s="120"/>
      <c r="AD27" s="155">
        <f>SUM(AD26)</f>
        <v>0</v>
      </c>
      <c r="AE27" s="120"/>
      <c r="AF27" s="155">
        <f>SUM(AF26)</f>
        <v>-2626</v>
      </c>
      <c r="AG27" s="120"/>
      <c r="AH27" s="155">
        <f>SUM(AH26)</f>
        <v>-10342</v>
      </c>
      <c r="AI27" s="120"/>
      <c r="AJ27" s="155">
        <f>SUM(AJ26)</f>
        <v>-12968</v>
      </c>
      <c r="AK27" s="125"/>
    </row>
    <row r="28" spans="1:39" s="110" customFormat="1">
      <c r="A28" s="156"/>
      <c r="D28" s="120"/>
      <c r="E28" s="124"/>
      <c r="F28" s="120"/>
      <c r="G28" s="124"/>
      <c r="H28" s="120"/>
      <c r="I28" s="120"/>
      <c r="J28" s="120"/>
      <c r="K28" s="120"/>
      <c r="L28" s="120"/>
      <c r="M28" s="124"/>
      <c r="N28" s="120"/>
      <c r="O28" s="124"/>
      <c r="P28" s="120"/>
      <c r="Q28" s="120"/>
      <c r="R28" s="120"/>
      <c r="S28" s="124"/>
      <c r="T28" s="120"/>
      <c r="U28" s="120"/>
      <c r="V28" s="120"/>
      <c r="W28" s="120"/>
      <c r="X28" s="120"/>
      <c r="Y28" s="120"/>
      <c r="Z28" s="120"/>
      <c r="AA28" s="120"/>
      <c r="AB28" s="120"/>
      <c r="AC28" s="28"/>
      <c r="AD28" s="120"/>
      <c r="AE28" s="28"/>
      <c r="AF28" s="120"/>
      <c r="AG28" s="124"/>
      <c r="AH28" s="120"/>
      <c r="AI28" s="124"/>
      <c r="AJ28" s="120"/>
      <c r="AK28" s="125"/>
    </row>
    <row r="29" spans="1:39" s="110" customFormat="1">
      <c r="A29" s="119" t="s">
        <v>62</v>
      </c>
      <c r="D29" s="42">
        <f>D27+D22</f>
        <v>0</v>
      </c>
      <c r="E29" s="21"/>
      <c r="F29" s="42">
        <f>F27+F22</f>
        <v>0</v>
      </c>
      <c r="G29" s="21"/>
      <c r="H29" s="42">
        <f>H27+H22</f>
        <v>-2626</v>
      </c>
      <c r="I29" s="35"/>
      <c r="J29" s="160">
        <f>J27+J22</f>
        <v>-6527</v>
      </c>
      <c r="K29" s="120"/>
      <c r="L29" s="160">
        <f>L27+L22</f>
        <v>6785</v>
      </c>
      <c r="M29" s="21"/>
      <c r="N29" s="42">
        <f>N27+N22</f>
        <v>0</v>
      </c>
      <c r="O29" s="21"/>
      <c r="P29" s="160">
        <f>P27+P22</f>
        <v>0</v>
      </c>
      <c r="Q29" s="120"/>
      <c r="R29" s="161">
        <f>R27+R22</f>
        <v>0</v>
      </c>
      <c r="S29" s="35"/>
      <c r="T29" s="161">
        <f>T27+T22</f>
        <v>0</v>
      </c>
      <c r="U29" s="29"/>
      <c r="V29" s="161">
        <f>V27+V22</f>
        <v>0</v>
      </c>
      <c r="W29" s="162"/>
      <c r="X29" s="161">
        <f>X27+X22</f>
        <v>0</v>
      </c>
      <c r="Y29" s="29"/>
      <c r="Z29" s="161">
        <f>Z27+Z22</f>
        <v>0</v>
      </c>
      <c r="AA29" s="162"/>
      <c r="AB29" s="42">
        <f>AB27+AB22</f>
        <v>0</v>
      </c>
      <c r="AC29" s="29"/>
      <c r="AD29" s="42">
        <f>AD27+AD22</f>
        <v>0</v>
      </c>
      <c r="AE29" s="29"/>
      <c r="AF29" s="160">
        <f>AF27+AF22</f>
        <v>-2368</v>
      </c>
      <c r="AG29" s="29"/>
      <c r="AH29" s="160">
        <f>AH27+AH22</f>
        <v>-10154</v>
      </c>
      <c r="AI29" s="21"/>
      <c r="AJ29" s="160">
        <f>AJ27+AJ22</f>
        <v>-12522</v>
      </c>
      <c r="AK29" s="125"/>
    </row>
    <row r="30" spans="1:39" s="110" customFormat="1">
      <c r="D30" s="123"/>
      <c r="E30" s="123"/>
      <c r="F30" s="123"/>
      <c r="G30" s="123"/>
      <c r="H30" s="123"/>
      <c r="I30" s="123"/>
      <c r="J30" s="123"/>
      <c r="K30" s="137"/>
      <c r="L30" s="123"/>
      <c r="M30" s="123"/>
      <c r="N30" s="123"/>
      <c r="O30" s="123"/>
      <c r="P30" s="123"/>
      <c r="Q30" s="123"/>
      <c r="R30" s="137"/>
      <c r="S30" s="137"/>
      <c r="T30" s="137"/>
      <c r="U30" s="137"/>
      <c r="V30" s="137"/>
      <c r="W30" s="137"/>
      <c r="X30" s="137"/>
      <c r="Y30" s="137"/>
      <c r="Z30" s="137"/>
      <c r="AA30" s="137"/>
      <c r="AB30" s="137"/>
      <c r="AC30" s="137"/>
      <c r="AD30" s="29"/>
      <c r="AE30" s="29"/>
      <c r="AF30" s="21"/>
      <c r="AG30" s="137"/>
      <c r="AH30" s="123"/>
      <c r="AI30" s="123"/>
      <c r="AJ30" s="120"/>
      <c r="AK30" s="125"/>
    </row>
    <row r="31" spans="1:39" s="110" customFormat="1">
      <c r="A31" s="119" t="s">
        <v>174</v>
      </c>
      <c r="B31" s="119"/>
      <c r="C31" s="119"/>
      <c r="D31" s="123"/>
      <c r="E31" s="123"/>
      <c r="F31" s="123"/>
      <c r="G31" s="123"/>
      <c r="H31" s="123"/>
      <c r="I31" s="123"/>
      <c r="J31" s="123"/>
      <c r="K31" s="137"/>
      <c r="L31" s="123"/>
      <c r="M31" s="123"/>
      <c r="N31" s="123"/>
      <c r="O31" s="123"/>
      <c r="P31" s="123"/>
      <c r="Q31" s="123"/>
      <c r="R31" s="123"/>
      <c r="S31" s="123"/>
      <c r="T31" s="123"/>
      <c r="U31" s="123"/>
      <c r="V31" s="123"/>
      <c r="W31" s="123"/>
      <c r="X31" s="123"/>
      <c r="Y31" s="123"/>
      <c r="Z31" s="123"/>
      <c r="AA31" s="123"/>
      <c r="AB31" s="123"/>
      <c r="AC31" s="123"/>
      <c r="AD31" s="21"/>
      <c r="AE31" s="21"/>
      <c r="AF31" s="21"/>
      <c r="AG31" s="123"/>
      <c r="AH31" s="123"/>
      <c r="AI31" s="123"/>
      <c r="AJ31" s="137"/>
    </row>
    <row r="32" spans="1:39" s="110" customFormat="1">
      <c r="A32" s="136" t="s">
        <v>144</v>
      </c>
      <c r="D32" s="123">
        <v>0</v>
      </c>
      <c r="E32" s="124"/>
      <c r="F32" s="123">
        <v>0</v>
      </c>
      <c r="G32" s="124"/>
      <c r="H32" s="123">
        <v>0</v>
      </c>
      <c r="I32" s="124"/>
      <c r="J32" s="123">
        <v>0</v>
      </c>
      <c r="K32" s="137"/>
      <c r="L32" s="123">
        <v>0</v>
      </c>
      <c r="M32" s="124"/>
      <c r="N32" s="123">
        <v>0</v>
      </c>
      <c r="O32" s="123"/>
      <c r="P32" s="123">
        <v>2436780</v>
      </c>
      <c r="Q32" s="137"/>
      <c r="R32" s="123">
        <v>0</v>
      </c>
      <c r="S32" s="123"/>
      <c r="T32" s="123">
        <v>0</v>
      </c>
      <c r="U32" s="137"/>
      <c r="V32" s="123">
        <v>0</v>
      </c>
      <c r="W32" s="123"/>
      <c r="X32" s="123">
        <v>0</v>
      </c>
      <c r="Y32" s="137"/>
      <c r="Z32" s="123">
        <v>0</v>
      </c>
      <c r="AA32" s="137"/>
      <c r="AB32" s="123">
        <v>0</v>
      </c>
      <c r="AC32" s="137"/>
      <c r="AD32" s="137">
        <f t="shared" ref="AD32:AD33" si="4">SUM(T32:AB32)</f>
        <v>0</v>
      </c>
      <c r="AE32" s="4"/>
      <c r="AF32" s="137">
        <f>SUM(D32:R32,AD32)</f>
        <v>2436780</v>
      </c>
      <c r="AG32" s="123"/>
      <c r="AH32" s="123">
        <v>353370</v>
      </c>
      <c r="AI32" s="123"/>
      <c r="AJ32" s="137">
        <f t="shared" ref="AJ32:AJ33" si="5">SUM(AF32:AH32)</f>
        <v>2790150</v>
      </c>
      <c r="AL32" s="33"/>
      <c r="AM32" s="21"/>
    </row>
    <row r="33" spans="1:39" s="110" customFormat="1">
      <c r="A33" s="136" t="s">
        <v>203</v>
      </c>
      <c r="D33" s="123">
        <v>0</v>
      </c>
      <c r="E33" s="124"/>
      <c r="F33" s="123">
        <v>0</v>
      </c>
      <c r="G33" s="124"/>
      <c r="H33" s="123">
        <v>0</v>
      </c>
      <c r="I33" s="124"/>
      <c r="J33" s="123">
        <v>0</v>
      </c>
      <c r="K33" s="137"/>
      <c r="L33" s="123">
        <v>0</v>
      </c>
      <c r="M33" s="124"/>
      <c r="N33" s="123">
        <v>0</v>
      </c>
      <c r="O33" s="123"/>
      <c r="P33" s="123">
        <v>128161</v>
      </c>
      <c r="Q33" s="137"/>
      <c r="R33" s="123">
        <v>0</v>
      </c>
      <c r="S33" s="123"/>
      <c r="T33" s="123">
        <v>651411</v>
      </c>
      <c r="U33" s="137"/>
      <c r="V33" s="123">
        <v>-5197</v>
      </c>
      <c r="W33" s="123"/>
      <c r="X33" s="123">
        <v>259309</v>
      </c>
      <c r="Y33" s="137"/>
      <c r="Z33" s="123">
        <v>282</v>
      </c>
      <c r="AA33" s="137"/>
      <c r="AB33" s="123">
        <v>-43449</v>
      </c>
      <c r="AC33" s="137"/>
      <c r="AD33" s="137">
        <f t="shared" si="4"/>
        <v>862356</v>
      </c>
      <c r="AE33" s="4"/>
      <c r="AF33" s="137">
        <f>SUM(D33:R33,AD33)</f>
        <v>990517</v>
      </c>
      <c r="AG33" s="123"/>
      <c r="AH33" s="123">
        <v>624161</v>
      </c>
      <c r="AI33" s="123"/>
      <c r="AJ33" s="137">
        <f t="shared" si="5"/>
        <v>1614678</v>
      </c>
      <c r="AL33" s="170"/>
      <c r="AM33" s="21"/>
    </row>
    <row r="34" spans="1:39" s="110" customFormat="1">
      <c r="A34" s="119" t="s">
        <v>176</v>
      </c>
      <c r="B34" s="119"/>
      <c r="C34" s="119"/>
      <c r="D34" s="155">
        <f>SUM(D32:D33)</f>
        <v>0</v>
      </c>
      <c r="E34" s="123"/>
      <c r="F34" s="155">
        <f>SUM(F32:F33)</f>
        <v>0</v>
      </c>
      <c r="G34" s="123"/>
      <c r="H34" s="155">
        <f>SUM(H32:H33)</f>
        <v>0</v>
      </c>
      <c r="I34" s="123"/>
      <c r="J34" s="155">
        <f>SUM(J32:J33)</f>
        <v>0</v>
      </c>
      <c r="K34" s="120"/>
      <c r="L34" s="155">
        <f>SUM(L32:L33)</f>
        <v>0</v>
      </c>
      <c r="M34" s="123"/>
      <c r="N34" s="155">
        <f>SUM(N32:N33)</f>
        <v>0</v>
      </c>
      <c r="O34" s="123"/>
      <c r="P34" s="155">
        <f>SUM(P32:P33)</f>
        <v>2564941</v>
      </c>
      <c r="Q34" s="120"/>
      <c r="R34" s="155">
        <f>SUM(R32:R33)</f>
        <v>0</v>
      </c>
      <c r="S34" s="124"/>
      <c r="T34" s="155">
        <f>SUM(T32:T33)</f>
        <v>651411</v>
      </c>
      <c r="U34" s="120"/>
      <c r="V34" s="155">
        <f>SUM(V32:V33)</f>
        <v>-5197</v>
      </c>
      <c r="W34" s="120"/>
      <c r="X34" s="155">
        <f>SUM(X32:X33)</f>
        <v>259309</v>
      </c>
      <c r="Y34" s="120"/>
      <c r="Z34" s="155">
        <f>SUM(Z32:Z33)</f>
        <v>282</v>
      </c>
      <c r="AA34" s="120"/>
      <c r="AB34" s="155">
        <f>SUM(AB32:AB33)</f>
        <v>-43449</v>
      </c>
      <c r="AC34" s="120"/>
      <c r="AD34" s="155">
        <f>SUM(AD32:AD33)</f>
        <v>862356</v>
      </c>
      <c r="AE34" s="124"/>
      <c r="AF34" s="155">
        <f>SUM(AF32:AF33)</f>
        <v>3427297</v>
      </c>
      <c r="AG34" s="124"/>
      <c r="AH34" s="155">
        <f>SUM(AH32:AH33)</f>
        <v>977531</v>
      </c>
      <c r="AI34" s="124"/>
      <c r="AJ34" s="155">
        <f>SUM(AJ32:AJ33)</f>
        <v>4404828</v>
      </c>
      <c r="AL34" s="53"/>
      <c r="AM34" s="7"/>
    </row>
    <row r="35" spans="1:39" s="110" customFormat="1">
      <c r="D35" s="137"/>
      <c r="E35" s="137"/>
      <c r="F35" s="137"/>
      <c r="G35" s="137"/>
      <c r="H35" s="137"/>
      <c r="I35" s="137"/>
      <c r="J35" s="137"/>
      <c r="K35" s="137"/>
      <c r="L35" s="137"/>
      <c r="M35" s="137"/>
      <c r="N35" s="137"/>
      <c r="O35" s="137"/>
      <c r="P35" s="137"/>
      <c r="Q35" s="137"/>
      <c r="R35" s="137"/>
      <c r="S35" s="137"/>
      <c r="T35" s="137"/>
      <c r="U35" s="137"/>
      <c r="V35" s="137"/>
      <c r="W35" s="137"/>
      <c r="X35" s="137"/>
      <c r="Y35" s="137"/>
      <c r="Z35" s="137"/>
      <c r="AA35" s="137"/>
      <c r="AB35" s="137"/>
      <c r="AC35" s="137"/>
      <c r="AD35" s="137"/>
      <c r="AE35" s="137"/>
      <c r="AF35" s="137"/>
      <c r="AG35" s="137"/>
      <c r="AH35" s="137"/>
      <c r="AI35" s="137"/>
      <c r="AJ35" s="120"/>
      <c r="AL35" s="53"/>
    </row>
    <row r="36" spans="1:39" s="110" customFormat="1" ht="12" customHeight="1">
      <c r="D36" s="137"/>
      <c r="E36" s="137"/>
      <c r="F36" s="137"/>
      <c r="G36" s="137"/>
      <c r="H36" s="137"/>
      <c r="I36" s="137"/>
      <c r="J36" s="137"/>
      <c r="K36" s="137"/>
      <c r="L36" s="137"/>
      <c r="M36" s="137"/>
      <c r="N36" s="137"/>
      <c r="O36" s="137"/>
      <c r="P36" s="137"/>
      <c r="Q36" s="137"/>
      <c r="R36" s="137"/>
      <c r="S36" s="137"/>
      <c r="T36" s="137"/>
      <c r="U36" s="137"/>
      <c r="V36" s="137"/>
      <c r="W36" s="137"/>
      <c r="X36" s="137"/>
      <c r="Y36" s="137"/>
      <c r="Z36" s="137"/>
      <c r="AA36" s="137"/>
      <c r="AB36" s="137"/>
      <c r="AC36" s="137"/>
      <c r="AD36" s="137"/>
      <c r="AE36" s="137"/>
      <c r="AF36" s="137"/>
      <c r="AG36" s="137"/>
      <c r="AH36" s="137"/>
      <c r="AI36" s="137"/>
      <c r="AJ36" s="120"/>
    </row>
    <row r="37" spans="1:39" s="110" customFormat="1" ht="22.5" thickBot="1">
      <c r="A37" s="130" t="s">
        <v>245</v>
      </c>
      <c r="B37" s="130"/>
      <c r="C37" s="130"/>
      <c r="D37" s="131">
        <f>D34+D27+D22+D16</f>
        <v>1376923</v>
      </c>
      <c r="E37" s="120"/>
      <c r="F37" s="131">
        <f>F34+F27+F22+F16</f>
        <v>11157460</v>
      </c>
      <c r="G37" s="120"/>
      <c r="H37" s="131">
        <f>H34+H27+H22+H16</f>
        <v>3888143</v>
      </c>
      <c r="I37" s="120"/>
      <c r="J37" s="131">
        <f>J34+J27+J22+J16</f>
        <v>14793</v>
      </c>
      <c r="K37" s="120"/>
      <c r="L37" s="131">
        <f>L34+L27+L22+L16</f>
        <v>8622</v>
      </c>
      <c r="M37" s="120"/>
      <c r="N37" s="131">
        <f>N34+N27+N22+N16</f>
        <v>153164</v>
      </c>
      <c r="O37" s="164"/>
      <c r="P37" s="131">
        <f>P34+P27+P22+P16</f>
        <v>51149645</v>
      </c>
      <c r="Q37" s="120"/>
      <c r="R37" s="131">
        <f>R34+R27+R22+R16</f>
        <v>9940797</v>
      </c>
      <c r="S37" s="164"/>
      <c r="T37" s="131">
        <f>T34+T27+T22+T16</f>
        <v>-887350</v>
      </c>
      <c r="U37" s="164"/>
      <c r="V37" s="131">
        <f>V34+V27+V22+V16</f>
        <v>-31145</v>
      </c>
      <c r="W37" s="120"/>
      <c r="X37" s="131">
        <f>X34+X27+X22+X16</f>
        <v>-212405</v>
      </c>
      <c r="Y37" s="164"/>
      <c r="Z37" s="131">
        <f>Z34+Z27+Z22+Z16</f>
        <v>-890887</v>
      </c>
      <c r="AA37" s="120"/>
      <c r="AB37" s="131">
        <f>AB34+AB27+AB22+AB16</f>
        <v>-131124</v>
      </c>
      <c r="AC37" s="164"/>
      <c r="AD37" s="131">
        <f>AD34+AD27+AD22+AD16</f>
        <v>-2152911</v>
      </c>
      <c r="AE37" s="164"/>
      <c r="AF37" s="131">
        <f>AF34+AF27+AF22+AF16</f>
        <v>75536636</v>
      </c>
      <c r="AG37" s="164"/>
      <c r="AH37" s="131">
        <f>AH34+AH27+AH22+AH16</f>
        <v>28887475</v>
      </c>
      <c r="AI37" s="164"/>
      <c r="AJ37" s="131">
        <f>AJ34+AJ27+AJ22+AJ16</f>
        <v>104424111</v>
      </c>
    </row>
    <row r="38" spans="1:39" s="110" customFormat="1" ht="22.5" thickTop="1"/>
    <row r="40" spans="1:39" s="167" customFormat="1">
      <c r="A40" s="256"/>
      <c r="B40" s="256"/>
      <c r="C40" s="256"/>
      <c r="D40" s="257"/>
      <c r="F40" s="257"/>
      <c r="H40" s="257"/>
      <c r="J40" s="257"/>
      <c r="K40" s="258"/>
      <c r="L40" s="257"/>
      <c r="N40" s="257"/>
      <c r="O40" s="257"/>
      <c r="P40" s="257"/>
      <c r="R40" s="257"/>
      <c r="S40" s="257"/>
      <c r="T40" s="257"/>
      <c r="U40" s="257"/>
      <c r="V40" s="257"/>
      <c r="W40" s="257"/>
      <c r="X40" s="257"/>
      <c r="Y40" s="257"/>
      <c r="Z40" s="257"/>
      <c r="AD40" s="257"/>
    </row>
    <row r="41" spans="1:39" s="260" customFormat="1">
      <c r="A41" s="259"/>
      <c r="B41" s="259"/>
      <c r="C41" s="259"/>
    </row>
    <row r="44" spans="1:39" s="166" customFormat="1">
      <c r="A44" s="165"/>
      <c r="B44" s="165"/>
      <c r="C44" s="165"/>
    </row>
    <row r="45" spans="1:39" s="166" customFormat="1">
      <c r="A45" s="165"/>
      <c r="B45" s="165"/>
      <c r="C45" s="165"/>
    </row>
    <row r="46" spans="1:39" s="166" customFormat="1">
      <c r="A46" s="165"/>
      <c r="B46" s="165"/>
      <c r="C46" s="165"/>
    </row>
  </sheetData>
  <mergeCells count="4">
    <mergeCell ref="D4:AJ4"/>
    <mergeCell ref="N5:P5"/>
    <mergeCell ref="T5:AD5"/>
    <mergeCell ref="D14:AJ14"/>
  </mergeCells>
  <conditionalFormatting sqref="D29 F29 H29:I29 N29">
    <cfRule type="expression" priority="8" stopIfTrue="1">
      <formula>"if(E11&gt;0,#,##0;(#,##0),"-")"</formula>
    </cfRule>
  </conditionalFormatting>
  <conditionalFormatting sqref="P32:Q33">
    <cfRule type="expression" priority="3" stopIfTrue="1">
      <formula>"if(E11&gt;0,#,##0;(#,##0),"-")"</formula>
    </cfRule>
  </conditionalFormatting>
  <conditionalFormatting sqref="R29">
    <cfRule type="expression" priority="4" stopIfTrue="1">
      <formula>"if(E11&gt;0,#,##0;(#,##0),"-")"</formula>
    </cfRule>
  </conditionalFormatting>
  <conditionalFormatting sqref="T29">
    <cfRule type="expression" priority="7" stopIfTrue="1">
      <formula>"if(E11&gt;0,#,##0;(#,##0),"-")"</formula>
    </cfRule>
  </conditionalFormatting>
  <conditionalFormatting sqref="U16 Y16 U22 Y22 U28 Y28:AA28 Z29:AA29 U32:U33 Y32:Y33 AA32:AA33">
    <cfRule type="expression" priority="6" stopIfTrue="1">
      <formula>"if(E11&gt;0,#,##0;(#,##0),"-")"</formula>
    </cfRule>
  </conditionalFormatting>
  <conditionalFormatting sqref="V29:X29">
    <cfRule type="expression" priority="1" stopIfTrue="1">
      <formula>"if(E11&gt;0,#,##0;(#,##0),"-")"</formula>
    </cfRule>
  </conditionalFormatting>
  <conditionalFormatting sqref="AC16">
    <cfRule type="expression" priority="5" stopIfTrue="1">
      <formula>"if(E11&gt;0,#,##0;(#,##0),"-")"</formula>
    </cfRule>
  </conditionalFormatting>
  <conditionalFormatting sqref="AC22">
    <cfRule type="expression" priority="9" stopIfTrue="1">
      <formula>"if(E11&gt;0,#,##0;(#,##0),"-")"</formula>
    </cfRule>
  </conditionalFormatting>
  <conditionalFormatting sqref="AC32:AC33">
    <cfRule type="expression" priority="10" stopIfTrue="1">
      <formula>"if(E11&gt;0,#,##0;(#,##0),"-")"</formula>
    </cfRule>
  </conditionalFormatting>
  <conditionalFormatting sqref="AH33">
    <cfRule type="expression" priority="2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51181102362204722"/>
  <pageSetup paperSize="9" scale="53" firstPageNumber="8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8C2431-8765-49D7-B84D-11DA9305E9BA}">
  <sheetPr>
    <pageSetUpPr fitToPage="1"/>
  </sheetPr>
  <dimension ref="A1:AN47"/>
  <sheetViews>
    <sheetView showGridLines="0" tabSelected="1" view="pageBreakPreview" topLeftCell="H10" zoomScale="85" zoomScaleNormal="70" zoomScaleSheetLayoutView="85" workbookViewId="0">
      <selection activeCell="AF34" sqref="AF34"/>
    </sheetView>
  </sheetViews>
  <sheetFormatPr defaultColWidth="26.5703125" defaultRowHeight="21.75"/>
  <cols>
    <col min="1" max="1" width="61.28515625" style="110" customWidth="1"/>
    <col min="2" max="2" width="7.85546875" style="110" customWidth="1"/>
    <col min="3" max="3" width="1.140625" style="110" customWidth="1"/>
    <col min="4" max="4" width="15.140625" style="105" customWidth="1"/>
    <col min="5" max="5" width="0.85546875" style="105" customWidth="1"/>
    <col min="6" max="6" width="15.140625" style="105" customWidth="1"/>
    <col min="7" max="7" width="0.85546875" style="105" customWidth="1"/>
    <col min="8" max="8" width="15.140625" style="105" customWidth="1"/>
    <col min="9" max="9" width="0.85546875" style="105" customWidth="1"/>
    <col min="10" max="10" width="15.140625" style="105" customWidth="1"/>
    <col min="11" max="11" width="0.85546875" style="105" customWidth="1"/>
    <col min="12" max="12" width="15.140625" style="105" customWidth="1"/>
    <col min="13" max="13" width="0.85546875" style="105" customWidth="1"/>
    <col min="14" max="14" width="15.140625" style="105" customWidth="1"/>
    <col min="15" max="15" width="0.85546875" style="105" customWidth="1"/>
    <col min="16" max="16" width="15.140625" style="105" customWidth="1"/>
    <col min="17" max="17" width="0.7109375" style="105" customWidth="1"/>
    <col min="18" max="18" width="15.140625" style="105" customWidth="1"/>
    <col min="19" max="19" width="0.85546875" style="105" customWidth="1"/>
    <col min="20" max="20" width="15.140625" style="105" customWidth="1"/>
    <col min="21" max="21" width="0.85546875" style="105" customWidth="1"/>
    <col min="22" max="22" width="15.140625" style="105" customWidth="1"/>
    <col min="23" max="23" width="0.85546875" style="105" customWidth="1"/>
    <col min="24" max="24" width="15.140625" style="105" customWidth="1"/>
    <col min="25" max="25" width="0.7109375" style="105" customWidth="1"/>
    <col min="26" max="26" width="15.140625" style="105" customWidth="1"/>
    <col min="27" max="27" width="0.85546875" style="105" customWidth="1"/>
    <col min="28" max="28" width="15.140625" style="105" customWidth="1"/>
    <col min="29" max="29" width="0.85546875" style="105" customWidth="1"/>
    <col min="30" max="30" width="15.140625" style="105" customWidth="1"/>
    <col min="31" max="31" width="0.85546875" style="105" customWidth="1"/>
    <col min="32" max="32" width="15.140625" style="105" customWidth="1"/>
    <col min="33" max="33" width="0.85546875" style="105" customWidth="1"/>
    <col min="34" max="34" width="15.140625" style="105" customWidth="1"/>
    <col min="35" max="35" width="11.5703125" style="105" customWidth="1"/>
    <col min="36" max="16384" width="26.5703125" style="105"/>
  </cols>
  <sheetData>
    <row r="1" spans="1:36" ht="23.25">
      <c r="A1" s="1" t="s">
        <v>71</v>
      </c>
      <c r="B1" s="104"/>
      <c r="C1" s="104"/>
      <c r="AH1" s="106"/>
    </row>
    <row r="2" spans="1:36" ht="23.25">
      <c r="A2" s="104" t="s">
        <v>217</v>
      </c>
      <c r="B2" s="104"/>
      <c r="C2" s="104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107"/>
      <c r="AH2" s="106"/>
    </row>
    <row r="3" spans="1:36" ht="23.25">
      <c r="A3" s="104"/>
      <c r="B3" s="104"/>
      <c r="C3" s="104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  <c r="Z3" s="107"/>
      <c r="AA3" s="107"/>
      <c r="AB3" s="107"/>
      <c r="AC3" s="107"/>
      <c r="AD3" s="107"/>
      <c r="AE3" s="107"/>
      <c r="AF3" s="107"/>
      <c r="AG3" s="107"/>
      <c r="AH3" s="106"/>
    </row>
    <row r="4" spans="1:36" s="110" customFormat="1">
      <c r="A4" s="138"/>
      <c r="B4" s="138"/>
      <c r="C4" s="138"/>
      <c r="D4" s="247" t="s">
        <v>0</v>
      </c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  <c r="S4" s="247"/>
      <c r="T4" s="247"/>
      <c r="U4" s="247"/>
      <c r="V4" s="247"/>
      <c r="W4" s="247"/>
      <c r="X4" s="247"/>
      <c r="Y4" s="247"/>
      <c r="Z4" s="247"/>
      <c r="AA4" s="247"/>
      <c r="AB4" s="247"/>
      <c r="AC4" s="247"/>
      <c r="AD4" s="247"/>
      <c r="AE4" s="247"/>
      <c r="AF4" s="247"/>
      <c r="AG4" s="247"/>
      <c r="AH4" s="247"/>
    </row>
    <row r="5" spans="1:36" s="119" customFormat="1"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248" t="s">
        <v>29</v>
      </c>
      <c r="O5" s="248"/>
      <c r="P5" s="248"/>
      <c r="Q5" s="112"/>
      <c r="R5" s="249" t="s">
        <v>61</v>
      </c>
      <c r="S5" s="248"/>
      <c r="T5" s="248"/>
      <c r="U5" s="248"/>
      <c r="V5" s="248"/>
      <c r="W5" s="248"/>
      <c r="X5" s="248"/>
      <c r="Y5" s="248"/>
      <c r="Z5" s="248"/>
      <c r="AA5" s="248"/>
      <c r="AB5" s="248"/>
      <c r="AC5" s="111"/>
      <c r="AD5" s="111"/>
      <c r="AE5" s="111"/>
      <c r="AF5" s="111"/>
      <c r="AG5" s="111"/>
      <c r="AH5" s="111"/>
    </row>
    <row r="6" spans="1:36" s="119" customFormat="1"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2"/>
      <c r="O6" s="112"/>
      <c r="P6" s="112"/>
      <c r="Q6" s="112"/>
      <c r="R6" s="113"/>
      <c r="S6" s="113"/>
      <c r="T6" s="113"/>
      <c r="U6" s="113"/>
      <c r="V6" s="113"/>
      <c r="W6" s="113"/>
      <c r="X6" s="113"/>
      <c r="Y6" s="113"/>
      <c r="Z6" s="16" t="s">
        <v>214</v>
      </c>
      <c r="AA6" s="113"/>
      <c r="AB6" s="113"/>
      <c r="AC6" s="111"/>
      <c r="AD6" s="111"/>
      <c r="AE6" s="111"/>
      <c r="AF6" s="111"/>
      <c r="AG6" s="111"/>
      <c r="AH6" s="111"/>
    </row>
    <row r="7" spans="1:36" s="119" customFormat="1"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2"/>
      <c r="O7" s="112"/>
      <c r="P7" s="112"/>
      <c r="Q7" s="112"/>
      <c r="R7" s="113"/>
      <c r="S7" s="113"/>
      <c r="T7" s="113"/>
      <c r="U7" s="113"/>
      <c r="V7" s="113"/>
      <c r="W7" s="113"/>
      <c r="X7" s="113"/>
      <c r="Y7" s="113"/>
      <c r="Z7" s="16" t="s">
        <v>222</v>
      </c>
      <c r="AA7" s="113"/>
      <c r="AB7" s="113"/>
      <c r="AC7" s="111"/>
      <c r="AD7" s="111"/>
      <c r="AE7" s="111"/>
      <c r="AF7" s="111"/>
      <c r="AG7" s="111"/>
      <c r="AH7" s="111"/>
    </row>
    <row r="8" spans="1:36" s="119" customFormat="1"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2"/>
      <c r="O8" s="112"/>
      <c r="P8" s="112"/>
      <c r="Q8" s="112"/>
      <c r="R8" s="19"/>
      <c r="S8" s="113"/>
      <c r="T8" s="19"/>
      <c r="U8" s="113"/>
      <c r="V8" s="19" t="s">
        <v>120</v>
      </c>
      <c r="W8" s="19"/>
      <c r="X8" s="19"/>
      <c r="Y8" s="19"/>
      <c r="Z8" s="19" t="s">
        <v>75</v>
      </c>
      <c r="AA8" s="113"/>
      <c r="AB8" s="113"/>
      <c r="AC8" s="111"/>
      <c r="AD8" s="111"/>
      <c r="AE8" s="111"/>
      <c r="AF8" s="111"/>
      <c r="AG8" s="111"/>
      <c r="AH8" s="111"/>
    </row>
    <row r="9" spans="1:36" s="119" customFormat="1"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2"/>
      <c r="O9" s="112"/>
      <c r="P9" s="112"/>
      <c r="Q9" s="112"/>
      <c r="R9" s="19"/>
      <c r="S9" s="113"/>
      <c r="T9" s="113" t="s">
        <v>120</v>
      </c>
      <c r="U9" s="113"/>
      <c r="V9" s="113" t="s">
        <v>131</v>
      </c>
      <c r="W9" s="19"/>
      <c r="X9" s="113" t="s">
        <v>120</v>
      </c>
      <c r="Y9" s="19"/>
      <c r="Z9" s="19" t="s">
        <v>116</v>
      </c>
      <c r="AA9" s="113"/>
      <c r="AB9" s="113"/>
      <c r="AC9" s="111"/>
      <c r="AD9" s="111"/>
      <c r="AE9" s="111"/>
      <c r="AF9" s="111"/>
      <c r="AG9" s="111"/>
      <c r="AH9" s="111"/>
      <c r="AJ9" s="140"/>
    </row>
    <row r="10" spans="1:36" s="139" customFormat="1">
      <c r="D10" s="113"/>
      <c r="E10" s="113"/>
      <c r="F10" s="110"/>
      <c r="G10" s="110"/>
      <c r="I10" s="113"/>
      <c r="J10" s="113"/>
      <c r="K10" s="113"/>
      <c r="L10" s="141" t="s">
        <v>98</v>
      </c>
      <c r="M10" s="113"/>
      <c r="R10" s="19"/>
      <c r="T10" s="113" t="s">
        <v>131</v>
      </c>
      <c r="V10" s="113" t="s">
        <v>127</v>
      </c>
      <c r="W10" s="19"/>
      <c r="X10" s="113" t="s">
        <v>137</v>
      </c>
      <c r="Y10" s="19"/>
      <c r="Z10" s="19" t="s">
        <v>119</v>
      </c>
      <c r="AC10" s="113"/>
      <c r="AD10" s="113"/>
      <c r="AE10" s="113"/>
      <c r="AF10" s="142" t="s">
        <v>42</v>
      </c>
      <c r="AG10" s="113"/>
      <c r="AH10" s="113"/>
    </row>
    <row r="11" spans="1:36" s="139" customFormat="1">
      <c r="D11" s="143"/>
      <c r="E11" s="113"/>
      <c r="F11" s="113"/>
      <c r="G11" s="113"/>
      <c r="I11" s="113"/>
      <c r="J11" s="113" t="s">
        <v>98</v>
      </c>
      <c r="K11" s="113"/>
      <c r="L11" s="141" t="s">
        <v>99</v>
      </c>
      <c r="M11" s="113"/>
      <c r="N11" s="113"/>
      <c r="O11" s="113"/>
      <c r="P11" s="113"/>
      <c r="Q11" s="113"/>
      <c r="R11" s="113" t="s">
        <v>120</v>
      </c>
      <c r="S11" s="113"/>
      <c r="T11" s="113" t="s">
        <v>127</v>
      </c>
      <c r="U11" s="113"/>
      <c r="V11" s="113" t="s">
        <v>134</v>
      </c>
      <c r="W11" s="19"/>
      <c r="X11" s="113" t="s">
        <v>138</v>
      </c>
      <c r="Y11" s="19"/>
      <c r="Z11" s="19" t="s">
        <v>117</v>
      </c>
      <c r="AA11" s="144"/>
      <c r="AB11" s="144" t="s">
        <v>85</v>
      </c>
      <c r="AC11" s="113"/>
      <c r="AD11" s="113" t="s">
        <v>41</v>
      </c>
      <c r="AE11" s="113"/>
      <c r="AF11" s="142" t="s">
        <v>53</v>
      </c>
      <c r="AG11" s="113"/>
      <c r="AH11" s="113"/>
    </row>
    <row r="12" spans="1:36" s="139" customFormat="1">
      <c r="C12" s="115"/>
      <c r="D12" s="113" t="s">
        <v>200</v>
      </c>
      <c r="E12" s="113"/>
      <c r="F12" s="113" t="s">
        <v>43</v>
      </c>
      <c r="G12" s="113"/>
      <c r="H12" s="113" t="s">
        <v>43</v>
      </c>
      <c r="I12" s="113"/>
      <c r="J12" s="113" t="s">
        <v>99</v>
      </c>
      <c r="K12" s="113"/>
      <c r="L12" s="141" t="s">
        <v>190</v>
      </c>
      <c r="M12" s="113"/>
      <c r="N12" s="113" t="s">
        <v>73</v>
      </c>
      <c r="O12" s="113"/>
      <c r="P12" s="113"/>
      <c r="Q12" s="113"/>
      <c r="R12" s="113" t="s">
        <v>130</v>
      </c>
      <c r="S12" s="113"/>
      <c r="T12" s="113" t="s">
        <v>132</v>
      </c>
      <c r="U12" s="113"/>
      <c r="V12" s="113" t="s">
        <v>135</v>
      </c>
      <c r="W12" s="19"/>
      <c r="X12" s="113" t="s">
        <v>139</v>
      </c>
      <c r="Y12" s="19"/>
      <c r="Z12" s="19" t="s">
        <v>118</v>
      </c>
      <c r="AA12" s="144"/>
      <c r="AB12" s="144" t="s">
        <v>94</v>
      </c>
      <c r="AC12" s="113"/>
      <c r="AD12" s="113" t="s">
        <v>44</v>
      </c>
      <c r="AE12" s="113"/>
      <c r="AF12" s="142" t="s">
        <v>54</v>
      </c>
      <c r="AG12" s="113"/>
      <c r="AH12" s="113" t="s">
        <v>55</v>
      </c>
    </row>
    <row r="13" spans="1:36" s="139" customFormat="1">
      <c r="B13" s="115"/>
      <c r="C13" s="115"/>
      <c r="D13" s="114" t="s">
        <v>45</v>
      </c>
      <c r="E13" s="113"/>
      <c r="F13" s="114" t="s">
        <v>101</v>
      </c>
      <c r="G13" s="113"/>
      <c r="H13" s="114" t="s">
        <v>123</v>
      </c>
      <c r="I13" s="113"/>
      <c r="J13" s="114" t="s">
        <v>100</v>
      </c>
      <c r="K13" s="113"/>
      <c r="L13" s="145" t="s">
        <v>204</v>
      </c>
      <c r="M13" s="113"/>
      <c r="N13" s="114" t="s">
        <v>74</v>
      </c>
      <c r="O13" s="113"/>
      <c r="P13" s="114" t="s">
        <v>30</v>
      </c>
      <c r="Q13" s="113"/>
      <c r="R13" s="114" t="s">
        <v>93</v>
      </c>
      <c r="S13" s="113"/>
      <c r="T13" s="114" t="s">
        <v>133</v>
      </c>
      <c r="U13" s="113"/>
      <c r="V13" s="114" t="s">
        <v>136</v>
      </c>
      <c r="W13" s="19"/>
      <c r="X13" s="114" t="s">
        <v>140</v>
      </c>
      <c r="Y13" s="19"/>
      <c r="Z13" s="146" t="s">
        <v>53</v>
      </c>
      <c r="AA13" s="144"/>
      <c r="AB13" s="147" t="s">
        <v>63</v>
      </c>
      <c r="AC13" s="113"/>
      <c r="AD13" s="114" t="s">
        <v>72</v>
      </c>
      <c r="AE13" s="113"/>
      <c r="AF13" s="148" t="s">
        <v>56</v>
      </c>
      <c r="AG13" s="113"/>
      <c r="AH13" s="114" t="s">
        <v>57</v>
      </c>
    </row>
    <row r="14" spans="1:36" s="113" customFormat="1">
      <c r="D14" s="250" t="s">
        <v>96</v>
      </c>
      <c r="E14" s="250"/>
      <c r="F14" s="250"/>
      <c r="G14" s="250"/>
      <c r="H14" s="250"/>
      <c r="I14" s="250"/>
      <c r="J14" s="250"/>
      <c r="K14" s="250"/>
      <c r="L14" s="250"/>
      <c r="M14" s="250"/>
      <c r="N14" s="250"/>
      <c r="O14" s="250"/>
      <c r="P14" s="250"/>
      <c r="Q14" s="250"/>
      <c r="R14" s="250"/>
      <c r="S14" s="250"/>
      <c r="T14" s="250"/>
      <c r="U14" s="250"/>
      <c r="V14" s="250"/>
      <c r="W14" s="250"/>
      <c r="X14" s="250"/>
      <c r="Y14" s="250"/>
      <c r="Z14" s="250"/>
      <c r="AA14" s="250"/>
      <c r="AB14" s="250"/>
      <c r="AC14" s="250"/>
      <c r="AD14" s="250"/>
      <c r="AE14" s="250"/>
      <c r="AF14" s="250"/>
      <c r="AG14" s="250"/>
      <c r="AH14" s="250"/>
    </row>
    <row r="15" spans="1:36" s="113" customFormat="1" ht="21.4" customHeight="1">
      <c r="A15" s="116" t="s">
        <v>249</v>
      </c>
      <c r="B15" s="116"/>
      <c r="C15" s="116"/>
      <c r="D15" s="115"/>
      <c r="E15" s="115"/>
      <c r="F15" s="115"/>
      <c r="G15" s="115"/>
      <c r="H15" s="115"/>
      <c r="I15" s="115"/>
      <c r="J15" s="115"/>
      <c r="K15" s="115"/>
      <c r="L15" s="115"/>
      <c r="M15" s="115"/>
      <c r="N15" s="115"/>
      <c r="O15" s="115"/>
      <c r="P15" s="115"/>
      <c r="Q15" s="115"/>
      <c r="R15" s="115"/>
      <c r="S15" s="115"/>
      <c r="T15" s="115"/>
      <c r="U15" s="115"/>
      <c r="V15" s="115"/>
      <c r="W15" s="115"/>
      <c r="X15" s="115"/>
      <c r="Y15" s="115"/>
      <c r="Z15" s="115"/>
      <c r="AA15" s="115"/>
      <c r="AB15" s="149"/>
      <c r="AC15" s="149"/>
      <c r="AD15" s="149"/>
      <c r="AE15" s="115"/>
      <c r="AF15" s="115"/>
      <c r="AG15" s="115"/>
      <c r="AH15" s="150"/>
    </row>
    <row r="16" spans="1:36" s="119" customFormat="1" ht="21.4" customHeight="1">
      <c r="A16" s="118" t="s">
        <v>248</v>
      </c>
      <c r="D16" s="120">
        <f>'BS 3-5'!F92</f>
        <v>1376923</v>
      </c>
      <c r="E16" s="120"/>
      <c r="F16" s="120">
        <f>'BS 3-5'!F93</f>
        <v>11157460</v>
      </c>
      <c r="G16" s="120"/>
      <c r="H16" s="120">
        <f>'BS 3-5'!F94</f>
        <v>4200661</v>
      </c>
      <c r="I16" s="120"/>
      <c r="J16" s="120">
        <f>'BS 3-5'!F95</f>
        <v>15580</v>
      </c>
      <c r="K16" s="120"/>
      <c r="L16" s="120">
        <f>'BS 3-5'!F96</f>
        <v>8622</v>
      </c>
      <c r="M16" s="120"/>
      <c r="N16" s="120">
        <f>'BS 3-5'!F99</f>
        <v>153164</v>
      </c>
      <c r="O16" s="120"/>
      <c r="P16" s="120">
        <f>'BS 3-5'!F100</f>
        <v>47441005</v>
      </c>
      <c r="Q16" s="120"/>
      <c r="R16" s="120">
        <v>-3053915</v>
      </c>
      <c r="S16" s="120"/>
      <c r="T16" s="120">
        <v>-22553</v>
      </c>
      <c r="U16" s="120"/>
      <c r="V16" s="120">
        <v>-265162</v>
      </c>
      <c r="W16" s="120"/>
      <c r="X16" s="120">
        <v>-1539309</v>
      </c>
      <c r="Y16" s="120"/>
      <c r="Z16" s="120">
        <v>272043</v>
      </c>
      <c r="AA16" s="120"/>
      <c r="AB16" s="120">
        <f t="shared" ref="AB16" si="0">SUM(R16:Z16)</f>
        <v>-4608896</v>
      </c>
      <c r="AC16" s="35"/>
      <c r="AD16" s="120">
        <f>SUM(D16:Q16,AB16)</f>
        <v>59744519</v>
      </c>
      <c r="AE16" s="120"/>
      <c r="AF16" s="120">
        <f>'BS 3-5'!F103</f>
        <v>26729213</v>
      </c>
      <c r="AG16" s="120"/>
      <c r="AH16" s="120">
        <f>SUM(AD16:AF16)</f>
        <v>86473732</v>
      </c>
      <c r="AI16" s="121"/>
    </row>
    <row r="17" spans="1:36" s="119" customFormat="1" ht="21.4" customHeight="1">
      <c r="A17" s="118"/>
      <c r="D17" s="124"/>
      <c r="E17" s="124"/>
      <c r="F17" s="124"/>
      <c r="G17" s="124"/>
      <c r="H17" s="124"/>
      <c r="I17" s="124"/>
      <c r="J17" s="124"/>
      <c r="K17" s="120"/>
      <c r="L17" s="124"/>
      <c r="M17" s="124"/>
      <c r="N17" s="124"/>
      <c r="O17" s="124"/>
      <c r="P17" s="124"/>
      <c r="Q17" s="124"/>
      <c r="R17" s="120"/>
      <c r="S17" s="120"/>
      <c r="T17" s="120"/>
      <c r="U17" s="120"/>
      <c r="V17" s="120"/>
      <c r="W17" s="120"/>
      <c r="X17" s="120"/>
      <c r="Y17" s="120"/>
      <c r="Z17" s="120"/>
      <c r="AA17" s="120"/>
      <c r="AB17" s="120"/>
      <c r="AC17" s="35"/>
      <c r="AD17" s="120"/>
      <c r="AE17" s="120"/>
      <c r="AF17" s="120"/>
      <c r="AG17" s="120"/>
      <c r="AH17" s="120"/>
      <c r="AI17" s="121"/>
    </row>
    <row r="18" spans="1:36" s="119" customFormat="1" ht="21.4" customHeight="1">
      <c r="A18" s="119" t="s">
        <v>59</v>
      </c>
      <c r="D18" s="124"/>
      <c r="E18" s="124"/>
      <c r="F18" s="124"/>
      <c r="G18" s="124"/>
      <c r="H18" s="124"/>
      <c r="I18" s="124"/>
      <c r="J18" s="124"/>
      <c r="K18" s="120"/>
      <c r="L18" s="124"/>
      <c r="M18" s="124"/>
      <c r="N18" s="124"/>
      <c r="O18" s="124"/>
      <c r="P18" s="124"/>
      <c r="Q18" s="124"/>
      <c r="R18" s="120"/>
      <c r="S18" s="120"/>
      <c r="T18" s="120"/>
      <c r="U18" s="120"/>
      <c r="V18" s="120"/>
      <c r="W18" s="120"/>
      <c r="X18" s="120"/>
      <c r="Y18" s="120"/>
      <c r="Z18" s="120"/>
      <c r="AA18" s="120"/>
      <c r="AB18" s="120"/>
      <c r="AC18" s="35"/>
      <c r="AD18" s="120"/>
      <c r="AE18" s="120"/>
      <c r="AF18" s="120"/>
      <c r="AG18" s="120"/>
      <c r="AH18" s="120"/>
      <c r="AI18" s="121"/>
    </row>
    <row r="19" spans="1:36" s="119" customFormat="1" ht="21.4" customHeight="1">
      <c r="A19" s="135" t="s">
        <v>209</v>
      </c>
      <c r="D19" s="124"/>
      <c r="E19" s="124"/>
      <c r="F19" s="124"/>
      <c r="G19" s="124"/>
      <c r="H19" s="124"/>
      <c r="I19" s="124"/>
      <c r="J19" s="124"/>
      <c r="K19" s="120"/>
      <c r="L19" s="124"/>
      <c r="M19" s="124"/>
      <c r="N19" s="124"/>
      <c r="O19" s="124"/>
      <c r="P19" s="124"/>
      <c r="Q19" s="124"/>
      <c r="R19" s="120"/>
      <c r="S19" s="120"/>
      <c r="T19" s="120"/>
      <c r="U19" s="120"/>
      <c r="V19" s="120"/>
      <c r="W19" s="120"/>
      <c r="X19" s="120"/>
      <c r="Y19" s="120"/>
      <c r="Z19" s="120"/>
      <c r="AA19" s="120"/>
      <c r="AB19" s="120"/>
      <c r="AC19" s="35"/>
      <c r="AD19" s="120"/>
      <c r="AE19" s="120"/>
      <c r="AF19" s="120"/>
      <c r="AG19" s="120"/>
      <c r="AH19" s="120"/>
      <c r="AI19" s="121"/>
    </row>
    <row r="20" spans="1:36" s="110" customFormat="1" ht="21.4" customHeight="1">
      <c r="A20" s="151" t="s">
        <v>201</v>
      </c>
      <c r="D20" s="123">
        <v>0</v>
      </c>
      <c r="E20" s="123"/>
      <c r="F20" s="123">
        <v>0</v>
      </c>
      <c r="G20" s="123"/>
      <c r="H20" s="123">
        <v>0</v>
      </c>
      <c r="I20" s="123"/>
      <c r="J20" s="123">
        <v>190</v>
      </c>
      <c r="K20" s="123"/>
      <c r="L20" s="123">
        <v>-190</v>
      </c>
      <c r="M20" s="123"/>
      <c r="N20" s="123">
        <v>0</v>
      </c>
      <c r="O20" s="123"/>
      <c r="P20" s="123">
        <v>0</v>
      </c>
      <c r="Q20" s="123"/>
      <c r="R20" s="123">
        <v>0</v>
      </c>
      <c r="S20" s="137"/>
      <c r="T20" s="123">
        <v>0</v>
      </c>
      <c r="U20" s="123"/>
      <c r="V20" s="123">
        <v>0</v>
      </c>
      <c r="W20" s="137"/>
      <c r="X20" s="123">
        <v>0</v>
      </c>
      <c r="Y20" s="137"/>
      <c r="Z20" s="123">
        <v>0</v>
      </c>
      <c r="AA20" s="137"/>
      <c r="AB20" s="137">
        <f t="shared" ref="AB20:AB21" si="1">SUM(R20:Z20)</f>
        <v>0</v>
      </c>
      <c r="AC20" s="152"/>
      <c r="AD20" s="137">
        <f>SUM(D20:Q20,AB20)</f>
        <v>0</v>
      </c>
      <c r="AE20" s="137"/>
      <c r="AF20" s="137">
        <v>0</v>
      </c>
      <c r="AG20" s="137"/>
      <c r="AH20" s="137">
        <f t="shared" ref="AH20:AH21" si="2">SUM(AD20:AF20)</f>
        <v>0</v>
      </c>
      <c r="AI20" s="125"/>
    </row>
    <row r="21" spans="1:36" s="110" customFormat="1" ht="21.4" customHeight="1">
      <c r="A21" s="151" t="s">
        <v>202</v>
      </c>
      <c r="B21" s="153"/>
      <c r="D21" s="123">
        <v>0</v>
      </c>
      <c r="E21" s="123"/>
      <c r="F21" s="123">
        <v>0</v>
      </c>
      <c r="G21" s="123"/>
      <c r="H21" s="123">
        <v>0</v>
      </c>
      <c r="I21" s="123"/>
      <c r="J21" s="123">
        <v>0</v>
      </c>
      <c r="K21" s="123"/>
      <c r="L21" s="123">
        <v>190</v>
      </c>
      <c r="M21" s="123"/>
      <c r="N21" s="123">
        <v>0</v>
      </c>
      <c r="O21" s="123"/>
      <c r="P21" s="123">
        <v>0</v>
      </c>
      <c r="Q21" s="123"/>
      <c r="R21" s="123">
        <v>0</v>
      </c>
      <c r="S21" s="137"/>
      <c r="T21" s="123">
        <v>0</v>
      </c>
      <c r="U21" s="123"/>
      <c r="V21" s="123">
        <v>0</v>
      </c>
      <c r="W21" s="137"/>
      <c r="X21" s="123">
        <v>0</v>
      </c>
      <c r="Y21" s="137"/>
      <c r="Z21" s="123">
        <v>0</v>
      </c>
      <c r="AA21" s="137"/>
      <c r="AB21" s="137">
        <f t="shared" si="1"/>
        <v>0</v>
      </c>
      <c r="AC21" s="152"/>
      <c r="AD21" s="137">
        <f>SUM(D21:Q21,AB21)</f>
        <v>190</v>
      </c>
      <c r="AE21" s="137"/>
      <c r="AF21" s="137">
        <v>138</v>
      </c>
      <c r="AG21" s="137"/>
      <c r="AH21" s="137">
        <f t="shared" si="2"/>
        <v>328</v>
      </c>
      <c r="AI21" s="125"/>
    </row>
    <row r="22" spans="1:36" s="119" customFormat="1" ht="21.4" customHeight="1">
      <c r="A22" s="154" t="s">
        <v>97</v>
      </c>
      <c r="D22" s="155">
        <f>SUM(D20:D21)</f>
        <v>0</v>
      </c>
      <c r="E22" s="124"/>
      <c r="F22" s="155">
        <f>SUM(F20:F21)</f>
        <v>0</v>
      </c>
      <c r="G22" s="124"/>
      <c r="H22" s="155">
        <f>SUM(H20:H21)</f>
        <v>0</v>
      </c>
      <c r="I22" s="124"/>
      <c r="J22" s="155">
        <f>SUM(J20:J21)</f>
        <v>190</v>
      </c>
      <c r="K22" s="120"/>
      <c r="L22" s="155">
        <f>SUM(L20:L21)</f>
        <v>0</v>
      </c>
      <c r="M22" s="124"/>
      <c r="N22" s="155">
        <f>SUM(N20:N21)</f>
        <v>0</v>
      </c>
      <c r="O22" s="124"/>
      <c r="P22" s="155">
        <f>SUM(P20:P21)</f>
        <v>0</v>
      </c>
      <c r="Q22" s="120"/>
      <c r="R22" s="155">
        <f>SUM(R20:R21)</f>
        <v>0</v>
      </c>
      <c r="S22" s="120"/>
      <c r="T22" s="155">
        <f>SUM(T20:T21)</f>
        <v>0</v>
      </c>
      <c r="U22" s="120"/>
      <c r="V22" s="155">
        <f>SUM(V20:V21)</f>
        <v>0</v>
      </c>
      <c r="W22" s="120"/>
      <c r="X22" s="155">
        <f>SUM(X20:X21)</f>
        <v>0</v>
      </c>
      <c r="Y22" s="120"/>
      <c r="Z22" s="155">
        <f>SUM(Z20:Z21)</f>
        <v>0</v>
      </c>
      <c r="AA22" s="120"/>
      <c r="AB22" s="155">
        <f>SUM(AB20:AB21)</f>
        <v>0</v>
      </c>
      <c r="AC22" s="28"/>
      <c r="AD22" s="155">
        <f>SUM(AD20:AD21)</f>
        <v>190</v>
      </c>
      <c r="AE22" s="124"/>
      <c r="AF22" s="155">
        <f>SUM(AF20:AF21)</f>
        <v>138</v>
      </c>
      <c r="AG22" s="124"/>
      <c r="AH22" s="155">
        <f>SUM(AH20:AH21)</f>
        <v>328</v>
      </c>
      <c r="AI22" s="121"/>
    </row>
    <row r="23" spans="1:36" s="110" customFormat="1" ht="21.4" customHeight="1">
      <c r="D23" s="123"/>
      <c r="E23" s="123"/>
      <c r="F23" s="123"/>
      <c r="G23" s="123"/>
      <c r="H23" s="123"/>
      <c r="I23" s="123"/>
      <c r="J23" s="123"/>
      <c r="K23" s="137"/>
      <c r="L23" s="123"/>
      <c r="M23" s="123"/>
      <c r="N23" s="123"/>
      <c r="O23" s="123"/>
      <c r="P23" s="123"/>
      <c r="Q23" s="123"/>
      <c r="R23" s="137"/>
      <c r="S23" s="137"/>
      <c r="T23" s="137"/>
      <c r="U23" s="137"/>
      <c r="V23" s="137"/>
      <c r="W23" s="137"/>
      <c r="X23" s="137"/>
      <c r="Y23" s="137"/>
      <c r="Z23" s="137"/>
      <c r="AA23" s="137"/>
      <c r="AB23" s="29"/>
      <c r="AC23" s="29"/>
      <c r="AD23" s="21"/>
      <c r="AE23" s="137"/>
      <c r="AF23" s="123"/>
      <c r="AG23" s="123"/>
      <c r="AH23" s="120"/>
      <c r="AI23" s="125"/>
    </row>
    <row r="24" spans="1:36" s="110" customFormat="1" ht="21.4" customHeight="1">
      <c r="A24" s="156" t="s">
        <v>273</v>
      </c>
      <c r="D24" s="124"/>
      <c r="E24" s="124"/>
      <c r="F24" s="124"/>
      <c r="G24" s="124"/>
      <c r="H24" s="124"/>
      <c r="I24" s="124"/>
      <c r="J24" s="124"/>
      <c r="K24" s="120"/>
      <c r="L24" s="124"/>
      <c r="M24" s="124"/>
      <c r="N24" s="124"/>
      <c r="O24" s="124"/>
      <c r="P24" s="124"/>
      <c r="Q24" s="124"/>
      <c r="R24" s="120"/>
      <c r="S24" s="120"/>
      <c r="T24" s="120"/>
      <c r="U24" s="120"/>
      <c r="V24" s="120"/>
      <c r="W24" s="120"/>
      <c r="X24" s="120"/>
      <c r="Y24" s="120"/>
      <c r="Z24" s="120"/>
      <c r="AA24" s="120"/>
      <c r="AB24" s="120"/>
      <c r="AC24" s="120"/>
      <c r="AD24" s="137"/>
      <c r="AE24" s="35"/>
      <c r="AF24" s="120"/>
      <c r="AG24" s="120"/>
      <c r="AH24" s="157"/>
      <c r="AI24" s="125"/>
    </row>
    <row r="25" spans="1:36" s="110" customFormat="1" ht="22.7" customHeight="1">
      <c r="A25" s="136" t="s">
        <v>272</v>
      </c>
      <c r="B25" s="153"/>
      <c r="D25" s="123">
        <v>0</v>
      </c>
      <c r="E25" s="123"/>
      <c r="F25" s="123">
        <v>0</v>
      </c>
      <c r="G25" s="123"/>
      <c r="H25" s="123">
        <v>0</v>
      </c>
      <c r="I25" s="159"/>
      <c r="J25" s="123">
        <v>0</v>
      </c>
      <c r="K25" s="137"/>
      <c r="L25" s="123">
        <v>0</v>
      </c>
      <c r="M25" s="123"/>
      <c r="N25" s="123">
        <v>0</v>
      </c>
      <c r="O25" s="159"/>
      <c r="P25" s="123">
        <v>0</v>
      </c>
      <c r="Q25" s="137"/>
      <c r="R25" s="123">
        <v>0</v>
      </c>
      <c r="S25" s="159"/>
      <c r="T25" s="123">
        <v>0</v>
      </c>
      <c r="U25" s="123"/>
      <c r="V25" s="123">
        <v>0</v>
      </c>
      <c r="W25" s="159"/>
      <c r="X25" s="123">
        <v>0</v>
      </c>
      <c r="Y25" s="137"/>
      <c r="Z25" s="123">
        <v>0</v>
      </c>
      <c r="AA25" s="159"/>
      <c r="AB25" s="137">
        <f t="shared" ref="AB25" si="3">SUM(R25:Z25)</f>
        <v>0</v>
      </c>
      <c r="AC25" s="152"/>
      <c r="AD25" s="137">
        <f>SUM(D25:Q25,AB25)</f>
        <v>0</v>
      </c>
      <c r="AE25" s="159"/>
      <c r="AF25" s="137">
        <v>41512</v>
      </c>
      <c r="AG25" s="157"/>
      <c r="AH25" s="137">
        <f>SUM(AD25:AF25)</f>
        <v>41512</v>
      </c>
      <c r="AI25" s="125"/>
    </row>
    <row r="26" spans="1:36" s="110" customFormat="1" ht="21.4" customHeight="1">
      <c r="A26" s="151" t="s">
        <v>146</v>
      </c>
      <c r="B26" s="153"/>
      <c r="D26" s="137"/>
      <c r="E26" s="123"/>
      <c r="F26" s="137"/>
      <c r="G26" s="123"/>
      <c r="H26" s="137"/>
      <c r="I26" s="137"/>
      <c r="J26" s="137"/>
      <c r="K26" s="137"/>
      <c r="L26" s="137"/>
      <c r="M26" s="123"/>
      <c r="N26" s="137"/>
      <c r="O26" s="123"/>
      <c r="P26" s="137"/>
      <c r="Q26" s="137"/>
      <c r="R26" s="137"/>
      <c r="S26" s="137"/>
      <c r="T26" s="137"/>
      <c r="U26" s="137"/>
      <c r="V26" s="137"/>
      <c r="W26" s="137"/>
      <c r="X26" s="137"/>
      <c r="Y26" s="137"/>
      <c r="Z26" s="137"/>
      <c r="AA26" s="29"/>
      <c r="AB26" s="137"/>
      <c r="AC26" s="29"/>
      <c r="AD26" s="137"/>
      <c r="AE26" s="137"/>
      <c r="AF26" s="137"/>
      <c r="AG26" s="137"/>
      <c r="AH26" s="157"/>
      <c r="AI26" s="125"/>
    </row>
    <row r="27" spans="1:36" s="110" customFormat="1" ht="21.4" customHeight="1">
      <c r="A27" s="151" t="s">
        <v>147</v>
      </c>
      <c r="B27" s="153"/>
      <c r="D27" s="123">
        <v>0</v>
      </c>
      <c r="E27" s="123"/>
      <c r="F27" s="123">
        <v>0</v>
      </c>
      <c r="G27" s="123"/>
      <c r="H27" s="123">
        <v>0</v>
      </c>
      <c r="I27" s="159"/>
      <c r="J27" s="123">
        <v>0</v>
      </c>
      <c r="K27" s="137"/>
      <c r="L27" s="123">
        <v>0</v>
      </c>
      <c r="M27" s="123"/>
      <c r="N27" s="123">
        <v>0</v>
      </c>
      <c r="O27" s="159"/>
      <c r="P27" s="123">
        <v>0</v>
      </c>
      <c r="Q27" s="137"/>
      <c r="R27" s="123">
        <v>0</v>
      </c>
      <c r="S27" s="159"/>
      <c r="T27" s="123">
        <v>0</v>
      </c>
      <c r="U27" s="123"/>
      <c r="V27" s="123">
        <v>0</v>
      </c>
      <c r="W27" s="159"/>
      <c r="X27" s="123">
        <v>0</v>
      </c>
      <c r="Y27" s="137"/>
      <c r="Z27" s="123">
        <v>0</v>
      </c>
      <c r="AA27" s="159"/>
      <c r="AB27" s="137">
        <f t="shared" ref="AB27" si="4">SUM(R27:Z27)</f>
        <v>0</v>
      </c>
      <c r="AC27" s="152"/>
      <c r="AD27" s="137">
        <f>SUM(D27:Q27,AB27)</f>
        <v>0</v>
      </c>
      <c r="AE27" s="159"/>
      <c r="AF27" s="137">
        <v>169</v>
      </c>
      <c r="AG27" s="157"/>
      <c r="AH27" s="137">
        <f>SUM(AD27:AF27)</f>
        <v>169</v>
      </c>
      <c r="AI27" s="125"/>
    </row>
    <row r="28" spans="1:36" s="119" customFormat="1" ht="21.4" customHeight="1">
      <c r="A28" s="156" t="s">
        <v>97</v>
      </c>
      <c r="B28" s="153"/>
      <c r="D28" s="155">
        <f>SUM(D25:D27)</f>
        <v>0</v>
      </c>
      <c r="E28" s="124"/>
      <c r="F28" s="155">
        <f>SUM(F25:F27)</f>
        <v>0</v>
      </c>
      <c r="G28" s="124"/>
      <c r="H28" s="155">
        <f>SUM(H25:H27)</f>
        <v>0</v>
      </c>
      <c r="I28" s="120"/>
      <c r="J28" s="155">
        <f>SUM(J25:J27)</f>
        <v>0</v>
      </c>
      <c r="K28" s="120"/>
      <c r="L28" s="155">
        <f>SUM(L25:L27)</f>
        <v>0</v>
      </c>
      <c r="M28" s="124"/>
      <c r="N28" s="155">
        <f>SUM(N25:N27)</f>
        <v>0</v>
      </c>
      <c r="O28" s="120"/>
      <c r="P28" s="155">
        <f>SUM(P25:P27)</f>
        <v>0</v>
      </c>
      <c r="Q28" s="120"/>
      <c r="R28" s="155">
        <f>SUM(R25:R27)</f>
        <v>0</v>
      </c>
      <c r="S28" s="120"/>
      <c r="T28" s="155">
        <f>SUM(T25:T27)</f>
        <v>0</v>
      </c>
      <c r="U28" s="120"/>
      <c r="V28" s="155">
        <f>SUM(V25:V27)</f>
        <v>0</v>
      </c>
      <c r="W28" s="120"/>
      <c r="X28" s="155">
        <f>SUM(X25:X27)</f>
        <v>0</v>
      </c>
      <c r="Y28" s="120"/>
      <c r="Z28" s="155">
        <f>SUM(Z25:Z27)</f>
        <v>0</v>
      </c>
      <c r="AA28" s="120"/>
      <c r="AB28" s="155">
        <f>SUM(AB25:AB27)</f>
        <v>0</v>
      </c>
      <c r="AC28" s="120"/>
      <c r="AD28" s="155">
        <f>SUM(AD25:AD27)</f>
        <v>0</v>
      </c>
      <c r="AE28" s="120"/>
      <c r="AF28" s="155">
        <f>SUM(AF25:AF27)</f>
        <v>41681</v>
      </c>
      <c r="AG28" s="120"/>
      <c r="AH28" s="155">
        <f>SUM(AH25:AH27)</f>
        <v>41681</v>
      </c>
      <c r="AI28" s="121"/>
    </row>
    <row r="29" spans="1:36" s="110" customFormat="1" ht="21.4" customHeight="1">
      <c r="A29" s="156"/>
      <c r="B29" s="153"/>
      <c r="D29" s="120"/>
      <c r="E29" s="124"/>
      <c r="F29" s="120"/>
      <c r="G29" s="124"/>
      <c r="H29" s="120"/>
      <c r="I29" s="120"/>
      <c r="J29" s="120"/>
      <c r="K29" s="120"/>
      <c r="L29" s="120"/>
      <c r="M29" s="124"/>
      <c r="N29" s="120"/>
      <c r="O29" s="124"/>
      <c r="P29" s="120"/>
      <c r="Q29" s="120"/>
      <c r="R29" s="120"/>
      <c r="S29" s="120"/>
      <c r="T29" s="120"/>
      <c r="U29" s="120"/>
      <c r="V29" s="120"/>
      <c r="W29" s="120"/>
      <c r="X29" s="120"/>
      <c r="Y29" s="120"/>
      <c r="Z29" s="120"/>
      <c r="AA29" s="28"/>
      <c r="AB29" s="120"/>
      <c r="AC29" s="28"/>
      <c r="AD29" s="120"/>
      <c r="AE29" s="124"/>
      <c r="AF29" s="120"/>
      <c r="AG29" s="124"/>
      <c r="AH29" s="120"/>
      <c r="AI29" s="125"/>
    </row>
    <row r="30" spans="1:36" s="110" customFormat="1" ht="21.4" customHeight="1">
      <c r="A30" s="119" t="s">
        <v>62</v>
      </c>
      <c r="B30" s="153"/>
      <c r="D30" s="42">
        <f>D28+D22</f>
        <v>0</v>
      </c>
      <c r="E30" s="21"/>
      <c r="F30" s="42">
        <f>F28+F22</f>
        <v>0</v>
      </c>
      <c r="G30" s="21"/>
      <c r="H30" s="42">
        <f>H28+H22</f>
        <v>0</v>
      </c>
      <c r="I30" s="35"/>
      <c r="J30" s="160">
        <f>J28+J22</f>
        <v>190</v>
      </c>
      <c r="K30" s="120"/>
      <c r="L30" s="160">
        <f>L28+L22</f>
        <v>0</v>
      </c>
      <c r="M30" s="21"/>
      <c r="N30" s="42">
        <f>N28+N22</f>
        <v>0</v>
      </c>
      <c r="O30" s="21"/>
      <c r="P30" s="160">
        <f>P28+P22</f>
        <v>0</v>
      </c>
      <c r="Q30" s="120"/>
      <c r="R30" s="161">
        <f>R28+R22</f>
        <v>0</v>
      </c>
      <c r="S30" s="29"/>
      <c r="T30" s="161">
        <f>T28+T22</f>
        <v>0</v>
      </c>
      <c r="U30" s="162"/>
      <c r="V30" s="161">
        <f>V28+V22</f>
        <v>0</v>
      </c>
      <c r="W30" s="29"/>
      <c r="X30" s="161">
        <f>X28+X22</f>
        <v>0</v>
      </c>
      <c r="Y30" s="162"/>
      <c r="Z30" s="42">
        <f>Z28+Z22</f>
        <v>0</v>
      </c>
      <c r="AA30" s="29"/>
      <c r="AB30" s="42">
        <f t="shared" ref="AB30" si="5">SUM(R30:Z30)</f>
        <v>0</v>
      </c>
      <c r="AC30" s="29"/>
      <c r="AD30" s="160">
        <f>SUM(D30:Q30,AB30)</f>
        <v>190</v>
      </c>
      <c r="AE30" s="29"/>
      <c r="AF30" s="160">
        <f>AF28+AF22</f>
        <v>41819</v>
      </c>
      <c r="AG30" s="21"/>
      <c r="AH30" s="160">
        <f>AH28+AH22</f>
        <v>42009</v>
      </c>
      <c r="AI30" s="125"/>
    </row>
    <row r="31" spans="1:36" s="110" customFormat="1" ht="21.4" customHeight="1">
      <c r="B31" s="153"/>
      <c r="D31" s="123"/>
      <c r="E31" s="123"/>
      <c r="F31" s="123"/>
      <c r="G31" s="123"/>
      <c r="H31" s="123"/>
      <c r="I31" s="123"/>
      <c r="J31" s="123"/>
      <c r="K31" s="137"/>
      <c r="L31" s="123"/>
      <c r="M31" s="123"/>
      <c r="N31" s="123"/>
      <c r="O31" s="123"/>
      <c r="P31" s="123"/>
      <c r="Q31" s="123"/>
      <c r="R31" s="137"/>
      <c r="S31" s="137"/>
      <c r="T31" s="137"/>
      <c r="U31" s="137"/>
      <c r="V31" s="137"/>
      <c r="W31" s="137"/>
      <c r="X31" s="137"/>
      <c r="Y31" s="137"/>
      <c r="Z31" s="137"/>
      <c r="AA31" s="137"/>
      <c r="AB31" s="29"/>
      <c r="AC31" s="29"/>
      <c r="AD31" s="21"/>
      <c r="AE31" s="137"/>
      <c r="AF31" s="123"/>
      <c r="AG31" s="123"/>
      <c r="AH31" s="120"/>
      <c r="AI31" s="125"/>
      <c r="AJ31" s="7"/>
    </row>
    <row r="32" spans="1:36" s="110" customFormat="1" ht="21.4" customHeight="1">
      <c r="A32" s="119" t="s">
        <v>174</v>
      </c>
      <c r="B32" s="153"/>
      <c r="C32" s="119"/>
      <c r="D32" s="123"/>
      <c r="E32" s="123"/>
      <c r="F32" s="123"/>
      <c r="G32" s="123"/>
      <c r="H32" s="123"/>
      <c r="I32" s="123"/>
      <c r="J32" s="123"/>
      <c r="K32" s="137"/>
      <c r="L32" s="123"/>
      <c r="M32" s="123"/>
      <c r="N32" s="123"/>
      <c r="O32" s="123"/>
      <c r="P32" s="123"/>
      <c r="Q32" s="123"/>
      <c r="R32" s="123"/>
      <c r="S32" s="123"/>
      <c r="T32" s="123"/>
      <c r="U32" s="123"/>
      <c r="V32" s="123"/>
      <c r="W32" s="123"/>
      <c r="X32" s="123"/>
      <c r="Y32" s="123"/>
      <c r="Z32" s="123"/>
      <c r="AA32" s="123"/>
      <c r="AB32" s="21"/>
      <c r="AC32" s="21"/>
      <c r="AD32" s="21"/>
      <c r="AE32" s="123"/>
      <c r="AF32" s="123"/>
      <c r="AG32" s="123"/>
      <c r="AH32" s="137"/>
      <c r="AJ32" s="7"/>
    </row>
    <row r="33" spans="1:40" s="110" customFormat="1" ht="21.4" customHeight="1">
      <c r="A33" s="151" t="s">
        <v>144</v>
      </c>
      <c r="B33" s="153"/>
      <c r="D33" s="123">
        <v>0</v>
      </c>
      <c r="E33" s="123"/>
      <c r="F33" s="123">
        <v>0</v>
      </c>
      <c r="G33" s="123"/>
      <c r="H33" s="123">
        <v>0</v>
      </c>
      <c r="I33" s="123"/>
      <c r="J33" s="123">
        <v>0</v>
      </c>
      <c r="K33" s="137"/>
      <c r="L33" s="123">
        <v>0</v>
      </c>
      <c r="M33" s="123"/>
      <c r="N33" s="123">
        <v>0</v>
      </c>
      <c r="O33" s="123"/>
      <c r="P33" s="123">
        <v>2115295</v>
      </c>
      <c r="Q33" s="137"/>
      <c r="R33" s="123">
        <v>0</v>
      </c>
      <c r="S33" s="137"/>
      <c r="T33" s="123">
        <v>0</v>
      </c>
      <c r="U33" s="123"/>
      <c r="V33" s="123">
        <v>0</v>
      </c>
      <c r="W33" s="137"/>
      <c r="X33" s="123">
        <v>0</v>
      </c>
      <c r="Y33" s="137"/>
      <c r="Z33" s="123">
        <v>0</v>
      </c>
      <c r="AA33" s="137"/>
      <c r="AB33" s="137">
        <f>SUM(R33:Z33)</f>
        <v>0</v>
      </c>
      <c r="AC33" s="152"/>
      <c r="AD33" s="137">
        <f>SUM(D33:Q33,AB33)</f>
        <v>2115295</v>
      </c>
      <c r="AE33" s="123"/>
      <c r="AF33" s="123">
        <v>551431</v>
      </c>
      <c r="AG33" s="123"/>
      <c r="AH33" s="137">
        <f t="shared" ref="AH33:AH34" si="6">SUM(AD33:AF33)</f>
        <v>2666726</v>
      </c>
      <c r="AI33" s="163"/>
      <c r="AJ33" s="7"/>
    </row>
    <row r="34" spans="1:40" s="110" customFormat="1" ht="21.4" customHeight="1">
      <c r="A34" s="151" t="s">
        <v>203</v>
      </c>
      <c r="B34" s="153"/>
      <c r="D34" s="123">
        <v>0</v>
      </c>
      <c r="E34" s="123"/>
      <c r="F34" s="123">
        <v>0</v>
      </c>
      <c r="G34" s="123"/>
      <c r="H34" s="123">
        <v>0</v>
      </c>
      <c r="I34" s="123"/>
      <c r="J34" s="123">
        <v>0</v>
      </c>
      <c r="K34" s="137"/>
      <c r="L34" s="123">
        <v>0</v>
      </c>
      <c r="M34" s="123"/>
      <c r="N34" s="123">
        <v>0</v>
      </c>
      <c r="O34" s="123"/>
      <c r="P34" s="123">
        <v>-1386773</v>
      </c>
      <c r="Q34" s="137"/>
      <c r="R34" s="123">
        <v>-16922</v>
      </c>
      <c r="S34" s="137"/>
      <c r="T34" s="123">
        <v>-7804</v>
      </c>
      <c r="U34" s="123"/>
      <c r="V34" s="123">
        <v>0</v>
      </c>
      <c r="W34" s="137"/>
      <c r="X34" s="123">
        <v>1115081</v>
      </c>
      <c r="Y34" s="137"/>
      <c r="Z34" s="123">
        <v>-423661</v>
      </c>
      <c r="AA34" s="137"/>
      <c r="AB34" s="137">
        <f>SUM(R34:Z34)</f>
        <v>666694</v>
      </c>
      <c r="AC34" s="152"/>
      <c r="AD34" s="137">
        <f>SUM(D34:Q34,AB34)</f>
        <v>-720079</v>
      </c>
      <c r="AE34" s="123"/>
      <c r="AF34" s="123">
        <v>-372285</v>
      </c>
      <c r="AG34" s="123"/>
      <c r="AH34" s="137">
        <f t="shared" si="6"/>
        <v>-1092364</v>
      </c>
      <c r="AI34" s="163"/>
      <c r="AJ34" s="7"/>
    </row>
    <row r="35" spans="1:40" s="119" customFormat="1" ht="21.4" customHeight="1">
      <c r="A35" s="119" t="s">
        <v>176</v>
      </c>
      <c r="B35" s="153"/>
      <c r="D35" s="155">
        <f>SUM(D33:D34)</f>
        <v>0</v>
      </c>
      <c r="E35" s="124"/>
      <c r="F35" s="155">
        <f>SUM(F33:F34)</f>
        <v>0</v>
      </c>
      <c r="G35" s="124"/>
      <c r="H35" s="155">
        <f>SUM(H33:H34)</f>
        <v>0</v>
      </c>
      <c r="I35" s="124"/>
      <c r="J35" s="155">
        <f>SUM(J33:J34)</f>
        <v>0</v>
      </c>
      <c r="K35" s="120"/>
      <c r="L35" s="155">
        <f>SUM(L33:L34)</f>
        <v>0</v>
      </c>
      <c r="M35" s="124"/>
      <c r="N35" s="155">
        <f>SUM(N33:N34)</f>
        <v>0</v>
      </c>
      <c r="O35" s="124"/>
      <c r="P35" s="155">
        <f>SUM(P33:P34)</f>
        <v>728522</v>
      </c>
      <c r="Q35" s="120"/>
      <c r="R35" s="155">
        <f>SUM(R33:R34)</f>
        <v>-16922</v>
      </c>
      <c r="S35" s="120"/>
      <c r="T35" s="155">
        <f>SUM(T33:T34)</f>
        <v>-7804</v>
      </c>
      <c r="U35" s="120"/>
      <c r="V35" s="155">
        <f>SUM(V33:V34)</f>
        <v>0</v>
      </c>
      <c r="W35" s="120"/>
      <c r="X35" s="155">
        <f>SUM(X33:X34)</f>
        <v>1115081</v>
      </c>
      <c r="Y35" s="120"/>
      <c r="Z35" s="155">
        <f>SUM(Z33:Z34)</f>
        <v>-423661</v>
      </c>
      <c r="AA35" s="120"/>
      <c r="AB35" s="155">
        <f>SUM(AB33:AB34)</f>
        <v>666694</v>
      </c>
      <c r="AC35" s="124"/>
      <c r="AD35" s="155">
        <f>SUM(AD33:AD34)</f>
        <v>1395216</v>
      </c>
      <c r="AE35" s="124"/>
      <c r="AF35" s="155">
        <f>SUM(AF33:AF34)</f>
        <v>179146</v>
      </c>
      <c r="AG35" s="124"/>
      <c r="AH35" s="155">
        <f>SUM(AH33:AH34)</f>
        <v>1574362</v>
      </c>
    </row>
    <row r="36" spans="1:40" s="110" customFormat="1" ht="21.4" customHeight="1">
      <c r="B36" s="153"/>
      <c r="D36" s="137"/>
      <c r="E36" s="137"/>
      <c r="F36" s="137"/>
      <c r="G36" s="137"/>
      <c r="H36" s="137"/>
      <c r="I36" s="137"/>
      <c r="J36" s="137"/>
      <c r="K36" s="137"/>
      <c r="L36" s="137"/>
      <c r="M36" s="137"/>
      <c r="N36" s="137"/>
      <c r="O36" s="137"/>
      <c r="P36" s="137"/>
      <c r="Q36" s="137"/>
      <c r="R36" s="137"/>
      <c r="S36" s="137"/>
      <c r="T36" s="137"/>
      <c r="U36" s="137"/>
      <c r="V36" s="137"/>
      <c r="W36" s="137"/>
      <c r="X36" s="137"/>
      <c r="Y36" s="137"/>
      <c r="Z36" s="137"/>
      <c r="AA36" s="137"/>
      <c r="AB36" s="137"/>
      <c r="AC36" s="137"/>
      <c r="AD36" s="137"/>
      <c r="AE36" s="137"/>
      <c r="AF36" s="137"/>
      <c r="AG36" s="137"/>
      <c r="AH36" s="120"/>
    </row>
    <row r="37" spans="1:40" s="110" customFormat="1" ht="12.4" customHeight="1">
      <c r="B37" s="153"/>
      <c r="D37" s="137"/>
      <c r="E37" s="137"/>
      <c r="F37" s="137"/>
      <c r="G37" s="137"/>
      <c r="H37" s="137"/>
      <c r="I37" s="137"/>
      <c r="J37" s="137"/>
      <c r="K37" s="137"/>
      <c r="L37" s="137"/>
      <c r="M37" s="137"/>
      <c r="N37" s="137"/>
      <c r="O37" s="137"/>
      <c r="P37" s="137"/>
      <c r="Q37" s="137"/>
      <c r="R37" s="137"/>
      <c r="S37" s="137"/>
      <c r="T37" s="137"/>
      <c r="U37" s="137"/>
      <c r="V37" s="137"/>
      <c r="W37" s="137"/>
      <c r="X37" s="137"/>
      <c r="Y37" s="137"/>
      <c r="Z37" s="137"/>
      <c r="AA37" s="137"/>
      <c r="AB37" s="137"/>
      <c r="AC37" s="137"/>
      <c r="AD37" s="137"/>
      <c r="AE37" s="137"/>
      <c r="AF37" s="137"/>
      <c r="AG37" s="137"/>
      <c r="AH37" s="137"/>
      <c r="AI37" s="137"/>
    </row>
    <row r="38" spans="1:40" s="110" customFormat="1" ht="22.5" thickBot="1">
      <c r="A38" s="130" t="s">
        <v>247</v>
      </c>
      <c r="B38" s="153"/>
      <c r="C38" s="130"/>
      <c r="D38" s="131">
        <f>D35+D28+D22+D16</f>
        <v>1376923</v>
      </c>
      <c r="E38" s="120"/>
      <c r="F38" s="131">
        <f>F35+F28+F22+F16</f>
        <v>11157460</v>
      </c>
      <c r="G38" s="120"/>
      <c r="H38" s="131">
        <f>H35+H28+H22+H16</f>
        <v>4200661</v>
      </c>
      <c r="I38" s="120"/>
      <c r="J38" s="131">
        <f>J35+J28+J22+J16</f>
        <v>15770</v>
      </c>
      <c r="K38" s="120"/>
      <c r="L38" s="131">
        <f>L35+L28+L22+L16</f>
        <v>8622</v>
      </c>
      <c r="M38" s="120"/>
      <c r="N38" s="131">
        <f>N35+N28+N22+N16</f>
        <v>153164</v>
      </c>
      <c r="O38" s="164"/>
      <c r="P38" s="131">
        <f>P35+P28+P22+P16</f>
        <v>48169527</v>
      </c>
      <c r="Q38" s="120"/>
      <c r="R38" s="131">
        <f>R35+R28+R22+R16</f>
        <v>-3070837</v>
      </c>
      <c r="S38" s="164"/>
      <c r="T38" s="131">
        <f>T35+T28+T22+T16</f>
        <v>-30357</v>
      </c>
      <c r="U38" s="120"/>
      <c r="V38" s="131">
        <f>V35+V28+V22+V16</f>
        <v>-265162</v>
      </c>
      <c r="W38" s="164"/>
      <c r="X38" s="131">
        <f>X35+X28+X22+X16</f>
        <v>-424228</v>
      </c>
      <c r="Y38" s="120"/>
      <c r="Z38" s="131">
        <f>Z35+Z28+Z22+Z16</f>
        <v>-151618</v>
      </c>
      <c r="AA38" s="164"/>
      <c r="AB38" s="131">
        <f>AB35+AB28+AB22+AB16</f>
        <v>-3942202</v>
      </c>
      <c r="AC38" s="164"/>
      <c r="AD38" s="131">
        <f>AD35+AD28+AD22+AD16</f>
        <v>61139925</v>
      </c>
      <c r="AE38" s="164"/>
      <c r="AF38" s="131">
        <f>AF35+AF28+AF22+AF16</f>
        <v>26950178</v>
      </c>
      <c r="AG38" s="164"/>
      <c r="AH38" s="131">
        <f>AH35+AH28+AH22+AH16</f>
        <v>88090103</v>
      </c>
    </row>
    <row r="39" spans="1:40" s="110" customFormat="1" ht="22.5" thickTop="1"/>
    <row r="40" spans="1:40"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  <c r="P40" s="134"/>
      <c r="Q40" s="134"/>
      <c r="R40" s="134"/>
      <c r="S40" s="134"/>
      <c r="T40" s="134"/>
      <c r="U40" s="134"/>
      <c r="V40" s="134"/>
      <c r="W40" s="134"/>
      <c r="X40" s="134"/>
      <c r="Y40" s="134"/>
      <c r="Z40" s="134"/>
      <c r="AA40" s="134"/>
      <c r="AB40" s="134"/>
      <c r="AC40" s="134"/>
      <c r="AD40" s="134"/>
      <c r="AE40" s="134"/>
      <c r="AF40" s="134"/>
      <c r="AG40" s="134"/>
      <c r="AH40" s="134"/>
      <c r="AJ40" s="110"/>
      <c r="AK40" s="110"/>
      <c r="AL40" s="110"/>
      <c r="AM40" s="110"/>
      <c r="AN40" s="110"/>
    </row>
    <row r="41" spans="1:40" s="167" customFormat="1">
      <c r="A41" s="256"/>
      <c r="B41" s="256"/>
      <c r="C41" s="256"/>
      <c r="D41" s="257"/>
      <c r="F41" s="257"/>
      <c r="H41" s="257"/>
      <c r="J41" s="257"/>
      <c r="K41" s="258"/>
      <c r="L41" s="257"/>
      <c r="N41" s="257"/>
      <c r="O41" s="257"/>
      <c r="P41" s="257"/>
      <c r="R41" s="257"/>
      <c r="S41" s="257"/>
      <c r="T41" s="257"/>
      <c r="U41" s="257"/>
      <c r="V41" s="257"/>
      <c r="W41" s="257"/>
      <c r="X41" s="257"/>
      <c r="Y41" s="257"/>
      <c r="Z41" s="257"/>
      <c r="AD41" s="257"/>
    </row>
    <row r="42" spans="1:40" s="260" customFormat="1">
      <c r="A42" s="259"/>
      <c r="B42" s="259"/>
      <c r="C42" s="259"/>
    </row>
    <row r="45" spans="1:40" s="166" customFormat="1">
      <c r="A45" s="165"/>
      <c r="B45" s="165"/>
      <c r="C45" s="165"/>
    </row>
    <row r="46" spans="1:40" s="166" customFormat="1">
      <c r="A46" s="165"/>
      <c r="B46" s="165"/>
      <c r="C46" s="165"/>
    </row>
    <row r="47" spans="1:40" s="166" customFormat="1">
      <c r="A47" s="165"/>
      <c r="B47" s="165"/>
      <c r="C47" s="165"/>
    </row>
  </sheetData>
  <mergeCells count="4">
    <mergeCell ref="D4:AH4"/>
    <mergeCell ref="N5:P5"/>
    <mergeCell ref="R5:AB5"/>
    <mergeCell ref="D14:AH14"/>
  </mergeCells>
  <conditionalFormatting sqref="D30 F30 H30:I30 N30">
    <cfRule type="expression" priority="10" stopIfTrue="1">
      <formula>"if(E11&gt;0,#,##0;(#,##0),"-")"</formula>
    </cfRule>
  </conditionalFormatting>
  <conditionalFormatting sqref="Q33:Q34">
    <cfRule type="expression" priority="3" stopIfTrue="1">
      <formula>"if(E11&gt;0,#,##0;(#,##0),"-")"</formula>
    </cfRule>
  </conditionalFormatting>
  <conditionalFormatting sqref="R30">
    <cfRule type="expression" priority="9" stopIfTrue="1">
      <formula>"if(E11&gt;0,#,##0;(#,##0),"-")"</formula>
    </cfRule>
  </conditionalFormatting>
  <conditionalFormatting sqref="S16 W16 S22 W22 S29 W29:Y29 X30:Y30 S33:S34 W33:W34 Y33:Y34">
    <cfRule type="expression" priority="8" stopIfTrue="1">
      <formula>"if(E11&gt;0,#,##0;(#,##0),"-")"</formula>
    </cfRule>
  </conditionalFormatting>
  <conditionalFormatting sqref="T30:V30">
    <cfRule type="expression" priority="1" stopIfTrue="1">
      <formula>"if(E11&gt;0,#,##0;(#,##0),"-")"</formula>
    </cfRule>
  </conditionalFormatting>
  <conditionalFormatting sqref="AA16">
    <cfRule type="expression" priority="7" stopIfTrue="1">
      <formula>"if(E11&gt;0,#,##0;(#,##0),"-")"</formula>
    </cfRule>
  </conditionalFormatting>
  <conditionalFormatting sqref="AA22">
    <cfRule type="expression" priority="11" stopIfTrue="1">
      <formula>"if(E11&gt;0,#,##0;(#,##0),"-")"</formula>
    </cfRule>
  </conditionalFormatting>
  <conditionalFormatting sqref="AA33:AA34">
    <cfRule type="expression" priority="12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51181102362204722"/>
  <pageSetup paperSize="9" scale="45" firstPageNumber="9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ignoredErrors>
    <ignoredError sqref="AD20:AD34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F6A57E-7ABC-49EC-BCF0-558258F22868}">
  <sheetPr>
    <pageSetUpPr fitToPage="1"/>
  </sheetPr>
  <dimension ref="A1:V26"/>
  <sheetViews>
    <sheetView showGridLines="0" view="pageBreakPreview" zoomScaleNormal="80" zoomScaleSheetLayoutView="100" workbookViewId="0">
      <selection activeCell="D4" sqref="D4:R4"/>
    </sheetView>
  </sheetViews>
  <sheetFormatPr defaultColWidth="26.5703125" defaultRowHeight="18.75"/>
  <cols>
    <col min="1" max="1" width="40.7109375" style="133" customWidth="1"/>
    <col min="2" max="2" width="9.140625" style="133" bestFit="1" customWidth="1"/>
    <col min="3" max="3" width="0.85546875" style="133" customWidth="1"/>
    <col min="4" max="4" width="16.7109375" style="133" customWidth="1"/>
    <col min="5" max="5" width="0.85546875" style="133" customWidth="1"/>
    <col min="6" max="6" width="16.7109375" style="133" customWidth="1"/>
    <col min="7" max="7" width="0.85546875" style="133" customWidth="1"/>
    <col min="8" max="8" width="16.7109375" style="133" customWidth="1"/>
    <col min="9" max="9" width="0.85546875" style="133" customWidth="1"/>
    <col min="10" max="10" width="16.7109375" style="133" customWidth="1"/>
    <col min="11" max="11" width="0.85546875" style="133" customWidth="1"/>
    <col min="12" max="12" width="16.7109375" style="133" customWidth="1"/>
    <col min="13" max="13" width="0.85546875" style="133" customWidth="1"/>
    <col min="14" max="14" width="16.7109375" style="133" customWidth="1"/>
    <col min="15" max="15" width="0.7109375" style="133" customWidth="1"/>
    <col min="16" max="16" width="16.7109375" style="133" customWidth="1"/>
    <col min="17" max="17" width="0.85546875" style="133" customWidth="1"/>
    <col min="18" max="18" width="16.7109375" style="133" customWidth="1"/>
    <col min="19" max="19" width="1.7109375" style="133" customWidth="1"/>
    <col min="20" max="16384" width="26.5703125" style="133"/>
  </cols>
  <sheetData>
    <row r="1" spans="1:22" s="105" customFormat="1" ht="21.75" customHeight="1">
      <c r="A1" s="1" t="s">
        <v>71</v>
      </c>
      <c r="B1" s="1"/>
      <c r="C1" s="104"/>
      <c r="R1" s="106"/>
    </row>
    <row r="2" spans="1:22" s="105" customFormat="1" ht="21.75" customHeight="1">
      <c r="A2" s="104" t="s">
        <v>217</v>
      </c>
      <c r="B2" s="104"/>
      <c r="C2" s="104"/>
      <c r="D2" s="107"/>
      <c r="E2" s="107">
        <v>17910061</v>
      </c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6"/>
    </row>
    <row r="3" spans="1:22" s="105" customFormat="1" ht="21.75" customHeight="1">
      <c r="A3" s="104"/>
      <c r="B3" s="104"/>
      <c r="C3" s="104"/>
      <c r="D3" s="108"/>
      <c r="E3" s="108"/>
      <c r="F3" s="108"/>
      <c r="G3" s="108"/>
      <c r="H3" s="108"/>
      <c r="I3" s="109"/>
      <c r="J3" s="109"/>
      <c r="K3" s="109"/>
      <c r="L3" s="109"/>
      <c r="M3" s="109"/>
      <c r="N3" s="109"/>
      <c r="O3" s="109"/>
      <c r="P3" s="109"/>
      <c r="Q3" s="109"/>
      <c r="R3" s="109"/>
    </row>
    <row r="4" spans="1:22" s="110" customFormat="1" ht="21.75" customHeight="1">
      <c r="D4" s="247" t="s">
        <v>1</v>
      </c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</row>
    <row r="5" spans="1:22" s="110" customFormat="1" ht="21.75" customHeight="1">
      <c r="D5" s="111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3" t="s">
        <v>94</v>
      </c>
      <c r="Q5" s="112"/>
      <c r="R5" s="112"/>
    </row>
    <row r="6" spans="1:22" s="113" customFormat="1" ht="21.75" customHeight="1">
      <c r="J6" s="248" t="s">
        <v>29</v>
      </c>
      <c r="K6" s="248"/>
      <c r="L6" s="248"/>
      <c r="P6" s="114" t="s">
        <v>163</v>
      </c>
    </row>
    <row r="7" spans="1:22" s="113" customFormat="1" ht="21.75" customHeight="1">
      <c r="J7" s="112"/>
      <c r="K7" s="112"/>
      <c r="L7" s="112"/>
      <c r="N7" s="113" t="s">
        <v>113</v>
      </c>
      <c r="P7" s="113" t="s">
        <v>164</v>
      </c>
    </row>
    <row r="8" spans="1:22" s="113" customFormat="1" ht="21.75" customHeight="1">
      <c r="D8" s="113" t="s">
        <v>200</v>
      </c>
      <c r="F8" s="113" t="s">
        <v>43</v>
      </c>
      <c r="J8" s="113" t="s">
        <v>73</v>
      </c>
      <c r="N8" s="113" t="s">
        <v>114</v>
      </c>
      <c r="P8" s="113" t="s">
        <v>165</v>
      </c>
      <c r="R8" s="113" t="s">
        <v>41</v>
      </c>
    </row>
    <row r="9" spans="1:22" s="113" customFormat="1" ht="21.75" customHeight="1">
      <c r="B9" s="115"/>
      <c r="C9" s="115"/>
      <c r="D9" s="114" t="s">
        <v>45</v>
      </c>
      <c r="F9" s="114" t="s">
        <v>101</v>
      </c>
      <c r="H9" s="114" t="s">
        <v>68</v>
      </c>
      <c r="J9" s="114" t="s">
        <v>74</v>
      </c>
      <c r="L9" s="114" t="s">
        <v>30</v>
      </c>
      <c r="N9" s="114" t="s">
        <v>115</v>
      </c>
      <c r="P9" s="114" t="s">
        <v>140</v>
      </c>
      <c r="R9" s="114" t="s">
        <v>44</v>
      </c>
    </row>
    <row r="10" spans="1:22" s="110" customFormat="1" ht="21.75" customHeight="1">
      <c r="C10" s="116"/>
      <c r="D10" s="251" t="s">
        <v>96</v>
      </c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</row>
    <row r="11" spans="1:22" s="110" customFormat="1" ht="21.75" customHeight="1">
      <c r="A11" s="116" t="s">
        <v>244</v>
      </c>
      <c r="B11" s="116"/>
      <c r="C11" s="116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</row>
    <row r="12" spans="1:22" s="119" customFormat="1" ht="21.75" customHeight="1">
      <c r="A12" s="118" t="s">
        <v>212</v>
      </c>
      <c r="B12" s="118"/>
      <c r="D12" s="120">
        <v>1376923</v>
      </c>
      <c r="E12" s="120"/>
      <c r="F12" s="120">
        <v>11157460</v>
      </c>
      <c r="G12" s="120"/>
      <c r="H12" s="120">
        <v>235425</v>
      </c>
      <c r="I12" s="120"/>
      <c r="J12" s="120">
        <v>153164</v>
      </c>
      <c r="K12" s="120"/>
      <c r="L12" s="120">
        <v>32573327</v>
      </c>
      <c r="M12" s="120"/>
      <c r="N12" s="120">
        <v>9940797</v>
      </c>
      <c r="O12" s="120"/>
      <c r="P12" s="120">
        <v>-111109</v>
      </c>
      <c r="Q12" s="120"/>
      <c r="R12" s="120">
        <f>SUM(D12:P12)</f>
        <v>55325987</v>
      </c>
      <c r="S12" s="121"/>
      <c r="T12" s="122"/>
      <c r="U12" s="121"/>
      <c r="V12" s="121"/>
    </row>
    <row r="13" spans="1:22" s="110" customFormat="1" ht="21.75" customHeight="1"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4"/>
      <c r="S13" s="125"/>
      <c r="T13" s="125"/>
      <c r="U13" s="125"/>
      <c r="V13" s="125"/>
    </row>
    <row r="14" spans="1:22" s="110" customFormat="1" ht="21.75" customHeight="1">
      <c r="A14" s="119" t="s">
        <v>174</v>
      </c>
      <c r="B14" s="119"/>
      <c r="C14" s="119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123"/>
      <c r="R14" s="124"/>
      <c r="S14" s="125"/>
      <c r="T14" s="125"/>
      <c r="U14" s="125"/>
      <c r="V14" s="125"/>
    </row>
    <row r="15" spans="1:22" s="110" customFormat="1" ht="21.75" customHeight="1">
      <c r="A15" s="110" t="s">
        <v>148</v>
      </c>
      <c r="D15" s="123">
        <v>0</v>
      </c>
      <c r="E15" s="123"/>
      <c r="F15" s="123">
        <v>0</v>
      </c>
      <c r="G15" s="123"/>
      <c r="H15" s="123">
        <v>0</v>
      </c>
      <c r="I15" s="123"/>
      <c r="J15" s="123">
        <v>0</v>
      </c>
      <c r="K15" s="123"/>
      <c r="L15" s="123">
        <v>1143920</v>
      </c>
      <c r="M15" s="123"/>
      <c r="N15" s="123">
        <v>0</v>
      </c>
      <c r="O15" s="123"/>
      <c r="P15" s="123">
        <v>0</v>
      </c>
      <c r="Q15" s="123"/>
      <c r="R15" s="123">
        <f t="shared" ref="R15:R16" si="0">SUM(D15:P15)</f>
        <v>1143920</v>
      </c>
      <c r="S15" s="125"/>
      <c r="T15" s="125"/>
      <c r="U15" s="125"/>
      <c r="V15" s="125"/>
    </row>
    <row r="16" spans="1:22" s="110" customFormat="1" ht="21.75" customHeight="1">
      <c r="A16" s="110" t="s">
        <v>175</v>
      </c>
      <c r="D16" s="123">
        <v>0</v>
      </c>
      <c r="E16" s="123"/>
      <c r="F16" s="123">
        <v>0</v>
      </c>
      <c r="G16" s="123"/>
      <c r="H16" s="123">
        <v>0</v>
      </c>
      <c r="I16" s="123"/>
      <c r="J16" s="123">
        <v>0</v>
      </c>
      <c r="K16" s="123"/>
      <c r="L16" s="123">
        <v>-28221</v>
      </c>
      <c r="M16" s="123"/>
      <c r="N16" s="123">
        <v>0</v>
      </c>
      <c r="O16" s="123"/>
      <c r="P16" s="123">
        <v>-5355</v>
      </c>
      <c r="Q16" s="123"/>
      <c r="R16" s="123">
        <f t="shared" si="0"/>
        <v>-33576</v>
      </c>
    </row>
    <row r="17" spans="1:18" s="110" customFormat="1" ht="21.75" customHeight="1">
      <c r="A17" s="119" t="s">
        <v>176</v>
      </c>
      <c r="B17" s="119"/>
      <c r="C17" s="119"/>
      <c r="D17" s="27">
        <f>SUM(D15:D16)</f>
        <v>0</v>
      </c>
      <c r="E17" s="28"/>
      <c r="F17" s="27">
        <f>SUM(F15:F16)</f>
        <v>0</v>
      </c>
      <c r="G17" s="28"/>
      <c r="H17" s="27">
        <f>SUM(H15:H16)</f>
        <v>0</v>
      </c>
      <c r="I17" s="28"/>
      <c r="J17" s="27">
        <f>SUM(J15:J16)</f>
        <v>0</v>
      </c>
      <c r="K17" s="35"/>
      <c r="L17" s="27">
        <f>SUM(L15:L16)</f>
        <v>1115699</v>
      </c>
      <c r="M17" s="35"/>
      <c r="N17" s="27">
        <f>SUM(N15:N16)</f>
        <v>0</v>
      </c>
      <c r="O17" s="35"/>
      <c r="P17" s="27">
        <f>SUM(P15:P16)</f>
        <v>-5355</v>
      </c>
      <c r="Q17" s="28"/>
      <c r="R17" s="27">
        <f>SUM(R15:R16)</f>
        <v>1110344</v>
      </c>
    </row>
    <row r="18" spans="1:18" s="110" customFormat="1" ht="21.75" customHeight="1">
      <c r="D18" s="137"/>
      <c r="E18" s="137"/>
      <c r="F18" s="137"/>
      <c r="G18" s="137"/>
      <c r="H18" s="137"/>
      <c r="I18" s="137"/>
      <c r="J18" s="137"/>
      <c r="K18" s="137"/>
      <c r="L18" s="137"/>
      <c r="M18" s="137"/>
      <c r="N18" s="137"/>
      <c r="O18" s="137"/>
      <c r="P18" s="137"/>
      <c r="Q18" s="137"/>
      <c r="R18" s="120"/>
    </row>
    <row r="19" spans="1:18" s="119" customFormat="1" ht="21.75" customHeight="1" thickBot="1">
      <c r="A19" s="130" t="s">
        <v>245</v>
      </c>
      <c r="B19" s="130"/>
      <c r="C19" s="130"/>
      <c r="D19" s="131">
        <f>D12+D17</f>
        <v>1376923</v>
      </c>
      <c r="E19" s="124"/>
      <c r="F19" s="131">
        <f>F12+F17</f>
        <v>11157460</v>
      </c>
      <c r="G19" s="124"/>
      <c r="H19" s="131">
        <f>H12+H17</f>
        <v>235425</v>
      </c>
      <c r="I19" s="124"/>
      <c r="J19" s="131">
        <f>J12+J17</f>
        <v>153164</v>
      </c>
      <c r="K19" s="120"/>
      <c r="L19" s="131">
        <f>L12+L17</f>
        <v>33689026</v>
      </c>
      <c r="M19" s="120"/>
      <c r="N19" s="131">
        <f>N12+N17</f>
        <v>9940797</v>
      </c>
      <c r="O19" s="120"/>
      <c r="P19" s="131">
        <f>P12+P17</f>
        <v>-116464</v>
      </c>
      <c r="Q19" s="124"/>
      <c r="R19" s="131">
        <f>R12+R17</f>
        <v>56436331</v>
      </c>
    </row>
    <row r="20" spans="1:18" s="110" customFormat="1" ht="21.75" customHeight="1" thickTop="1">
      <c r="A20" s="132"/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</row>
    <row r="21" spans="1:18" s="110" customFormat="1" ht="21.75" hidden="1" customHeight="1" thickTop="1">
      <c r="A21" s="132"/>
      <c r="B21" s="132"/>
      <c r="C21" s="132"/>
      <c r="D21" s="132"/>
      <c r="E21" s="132"/>
      <c r="F21" s="132"/>
      <c r="G21" s="132"/>
      <c r="H21" s="132"/>
      <c r="I21" s="132"/>
      <c r="J21" s="132"/>
      <c r="K21" s="132"/>
      <c r="L21" s="132"/>
      <c r="M21" s="132"/>
      <c r="N21" s="132"/>
      <c r="O21" s="132"/>
      <c r="P21" s="132"/>
      <c r="Q21" s="132"/>
      <c r="R21" s="132"/>
    </row>
    <row r="22" spans="1:18" ht="21.75" hidden="1" customHeight="1"/>
    <row r="23" spans="1:18" hidden="1"/>
    <row r="24" spans="1:18"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</row>
    <row r="25" spans="1:18" s="167" customFormat="1"/>
    <row r="26" spans="1:18" s="260" customFormat="1"/>
  </sheetData>
  <mergeCells count="3">
    <mergeCell ref="J6:L6"/>
    <mergeCell ref="D10:R10"/>
    <mergeCell ref="D4:R4"/>
  </mergeCells>
  <conditionalFormatting sqref="L18">
    <cfRule type="expression" priority="2" stopIfTrue="1">
      <formula>"if(E11&gt;0,#,##0;(#,##0),"-")"</formula>
    </cfRule>
  </conditionalFormatting>
  <conditionalFormatting sqref="M18:M19">
    <cfRule type="expression" priority="3" stopIfTrue="1">
      <formula>"if(E11&gt;0,#,##0;(#,##0),"-")"</formula>
    </cfRule>
  </conditionalFormatting>
  <conditionalFormatting sqref="N18:P18">
    <cfRule type="expression" priority="1" stopIfTrue="1">
      <formula>"if(E11&gt;0,#,##0;(#,##0),"-")"</formula>
    </cfRule>
  </conditionalFormatting>
  <pageMargins left="0.55118110236220474" right="0.55118110236220474" top="0.47244094488188981" bottom="0.51181102362204722" header="0.51181102362204722" footer="0.31496062992125984"/>
  <pageSetup paperSize="9" scale="81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9B033-08DD-4868-95E4-85F20A9B6EFF}">
  <sheetPr>
    <pageSetUpPr fitToPage="1"/>
  </sheetPr>
  <dimension ref="A1:U27"/>
  <sheetViews>
    <sheetView showGridLines="0" view="pageBreakPreview" zoomScaleNormal="80" zoomScaleSheetLayoutView="100" workbookViewId="0">
      <selection activeCell="H23" sqref="H23"/>
    </sheetView>
  </sheetViews>
  <sheetFormatPr defaultColWidth="26.5703125" defaultRowHeight="18.75"/>
  <cols>
    <col min="1" max="1" width="40.7109375" style="133" customWidth="1"/>
    <col min="2" max="2" width="9.28515625" style="133" customWidth="1"/>
    <col min="3" max="3" width="0.85546875" style="133" customWidth="1"/>
    <col min="4" max="4" width="17.42578125" style="133" customWidth="1"/>
    <col min="5" max="5" width="0.85546875" style="133" customWidth="1"/>
    <col min="6" max="6" width="17.42578125" style="133" customWidth="1"/>
    <col min="7" max="7" width="0.85546875" style="133" customWidth="1"/>
    <col min="8" max="8" width="17.42578125" style="133" customWidth="1"/>
    <col min="9" max="9" width="0.85546875" style="133" customWidth="1"/>
    <col min="10" max="10" width="17.42578125" style="133" customWidth="1"/>
    <col min="11" max="11" width="0.85546875" style="133" customWidth="1"/>
    <col min="12" max="12" width="17.42578125" style="133" customWidth="1"/>
    <col min="13" max="13" width="0.85546875" style="133" customWidth="1"/>
    <col min="14" max="14" width="17.42578125" style="133" customWidth="1"/>
    <col min="15" max="15" width="0.85546875" style="133" customWidth="1"/>
    <col min="16" max="16" width="17.42578125" style="133" customWidth="1"/>
    <col min="17" max="17" width="0.85546875" style="133" customWidth="1"/>
    <col min="18" max="16384" width="26.5703125" style="133"/>
  </cols>
  <sheetData>
    <row r="1" spans="1:20" s="105" customFormat="1" ht="21.75" customHeight="1">
      <c r="A1" s="1" t="s">
        <v>71</v>
      </c>
      <c r="B1" s="1"/>
      <c r="C1" s="104"/>
      <c r="P1" s="106"/>
    </row>
    <row r="2" spans="1:20" s="105" customFormat="1" ht="21.75" customHeight="1">
      <c r="A2" s="104" t="s">
        <v>217</v>
      </c>
      <c r="B2" s="104"/>
      <c r="C2" s="104"/>
      <c r="D2" s="107"/>
      <c r="E2" s="107">
        <v>17910061</v>
      </c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6"/>
      <c r="Q2" s="107"/>
    </row>
    <row r="3" spans="1:20" s="105" customFormat="1" ht="21.75" customHeight="1">
      <c r="A3" s="104"/>
      <c r="B3" s="104"/>
      <c r="C3" s="104"/>
      <c r="D3" s="108"/>
      <c r="E3" s="108"/>
      <c r="F3" s="108"/>
      <c r="G3" s="108"/>
      <c r="H3" s="108"/>
      <c r="I3" s="109"/>
      <c r="J3" s="109"/>
      <c r="K3" s="109"/>
      <c r="L3" s="109"/>
      <c r="M3" s="109"/>
      <c r="N3" s="109"/>
      <c r="O3" s="109"/>
      <c r="P3" s="109"/>
      <c r="Q3" s="109"/>
    </row>
    <row r="4" spans="1:20" s="110" customFormat="1" ht="21.75" customHeight="1">
      <c r="D4" s="247" t="s">
        <v>1</v>
      </c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112"/>
    </row>
    <row r="5" spans="1:20" s="110" customFormat="1" ht="21.75" customHeight="1">
      <c r="D5" s="111"/>
      <c r="E5" s="112"/>
      <c r="F5" s="112"/>
      <c r="G5" s="112"/>
      <c r="H5" s="112"/>
      <c r="I5" s="112"/>
      <c r="J5" s="112"/>
      <c r="K5" s="112"/>
      <c r="L5" s="112"/>
      <c r="M5" s="112"/>
      <c r="N5" s="113" t="s">
        <v>94</v>
      </c>
      <c r="O5" s="112"/>
      <c r="P5" s="112"/>
      <c r="Q5" s="112"/>
    </row>
    <row r="6" spans="1:20" s="113" customFormat="1" ht="21.75" customHeight="1">
      <c r="J6" s="248" t="s">
        <v>29</v>
      </c>
      <c r="K6" s="248"/>
      <c r="L6" s="248"/>
      <c r="N6" s="114" t="s">
        <v>163</v>
      </c>
    </row>
    <row r="7" spans="1:20" s="113" customFormat="1" ht="21.75" customHeight="1">
      <c r="J7" s="112"/>
      <c r="K7" s="112"/>
      <c r="L7" s="112"/>
      <c r="N7" s="113" t="s">
        <v>164</v>
      </c>
    </row>
    <row r="8" spans="1:20" s="113" customFormat="1" ht="21.75" customHeight="1">
      <c r="D8" s="113" t="s">
        <v>200</v>
      </c>
      <c r="F8" s="113" t="s">
        <v>43</v>
      </c>
      <c r="J8" s="113" t="s">
        <v>73</v>
      </c>
      <c r="N8" s="113" t="s">
        <v>165</v>
      </c>
      <c r="P8" s="113" t="s">
        <v>41</v>
      </c>
    </row>
    <row r="9" spans="1:20" s="113" customFormat="1" ht="21.75" customHeight="1">
      <c r="B9" s="115"/>
      <c r="C9" s="115"/>
      <c r="D9" s="114" t="s">
        <v>45</v>
      </c>
      <c r="F9" s="114" t="s">
        <v>101</v>
      </c>
      <c r="H9" s="114" t="s">
        <v>68</v>
      </c>
      <c r="J9" s="114" t="s">
        <v>74</v>
      </c>
      <c r="L9" s="114" t="s">
        <v>30</v>
      </c>
      <c r="N9" s="114" t="s">
        <v>140</v>
      </c>
      <c r="P9" s="114" t="s">
        <v>44</v>
      </c>
    </row>
    <row r="10" spans="1:20" s="110" customFormat="1" ht="21.75" customHeight="1">
      <c r="C10" s="116"/>
      <c r="D10" s="251" t="s">
        <v>96</v>
      </c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</row>
    <row r="11" spans="1:20" s="110" customFormat="1" ht="21.75" customHeight="1">
      <c r="A11" s="116" t="s">
        <v>249</v>
      </c>
      <c r="B11" s="116"/>
      <c r="C11" s="116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</row>
    <row r="12" spans="1:20" s="119" customFormat="1" ht="21.75" customHeight="1">
      <c r="A12" s="118" t="s">
        <v>248</v>
      </c>
      <c r="B12" s="118"/>
      <c r="D12" s="120">
        <f>'BS 3-5'!J92</f>
        <v>1376923</v>
      </c>
      <c r="E12" s="120"/>
      <c r="F12" s="120">
        <f>'BS 3-5'!J93</f>
        <v>11157460</v>
      </c>
      <c r="G12" s="120"/>
      <c r="H12" s="120">
        <f>'BS 3-5'!J94</f>
        <v>235425</v>
      </c>
      <c r="I12" s="120"/>
      <c r="J12" s="120">
        <f>'BS 3-5'!J99</f>
        <v>153164</v>
      </c>
      <c r="K12" s="120"/>
      <c r="L12" s="120">
        <f>'BS 3-5'!J100</f>
        <v>30863800</v>
      </c>
      <c r="M12" s="120"/>
      <c r="N12" s="120">
        <f>'BS 3-5'!J101</f>
        <v>-271765</v>
      </c>
      <c r="O12" s="120"/>
      <c r="P12" s="120">
        <f>SUM(D12:N12)</f>
        <v>43515007</v>
      </c>
      <c r="Q12" s="120"/>
      <c r="R12" s="122"/>
      <c r="S12" s="121"/>
      <c r="T12" s="121"/>
    </row>
    <row r="13" spans="1:20" s="110" customFormat="1" ht="21.75" customHeight="1"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4"/>
      <c r="Q13" s="123"/>
      <c r="R13" s="125"/>
      <c r="S13" s="125"/>
      <c r="T13" s="125"/>
    </row>
    <row r="14" spans="1:20" s="110" customFormat="1" ht="21.75" customHeight="1">
      <c r="A14" s="119" t="s">
        <v>174</v>
      </c>
      <c r="B14" s="126"/>
      <c r="C14" s="119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P14" s="124"/>
      <c r="Q14" s="123"/>
      <c r="R14" s="125"/>
      <c r="S14" s="125"/>
      <c r="T14" s="125"/>
    </row>
    <row r="15" spans="1:20" s="110" customFormat="1" ht="21.75" customHeight="1">
      <c r="A15" s="110" t="s">
        <v>148</v>
      </c>
      <c r="B15" s="126"/>
      <c r="D15" s="123">
        <v>0</v>
      </c>
      <c r="E15" s="123"/>
      <c r="F15" s="123">
        <v>0</v>
      </c>
      <c r="G15" s="123"/>
      <c r="H15" s="123">
        <v>0</v>
      </c>
      <c r="I15" s="123"/>
      <c r="J15" s="123">
        <v>0</v>
      </c>
      <c r="K15" s="123"/>
      <c r="L15" s="123">
        <v>1238902</v>
      </c>
      <c r="M15" s="123"/>
      <c r="N15" s="123">
        <v>0</v>
      </c>
      <c r="O15" s="123"/>
      <c r="P15" s="123">
        <f>SUM(D15:N15)</f>
        <v>1238902</v>
      </c>
      <c r="Q15" s="123"/>
      <c r="R15" s="127"/>
      <c r="S15" s="125"/>
      <c r="T15" s="125"/>
    </row>
    <row r="16" spans="1:20" s="110" customFormat="1" ht="21.75" customHeight="1">
      <c r="A16" s="128" t="s">
        <v>175</v>
      </c>
      <c r="B16" s="126"/>
      <c r="D16" s="123">
        <v>0</v>
      </c>
      <c r="E16" s="123"/>
      <c r="F16" s="123">
        <v>0</v>
      </c>
      <c r="G16" s="123"/>
      <c r="H16" s="123">
        <v>0</v>
      </c>
      <c r="I16" s="123"/>
      <c r="J16" s="123">
        <v>0</v>
      </c>
      <c r="K16" s="123"/>
      <c r="L16" s="123">
        <v>0</v>
      </c>
      <c r="M16" s="123"/>
      <c r="N16" s="123">
        <f>+'PL 7'!I23</f>
        <v>-53552</v>
      </c>
      <c r="O16" s="123"/>
      <c r="P16" s="123">
        <f>SUM(D16:N16)</f>
        <v>-53552</v>
      </c>
      <c r="Q16" s="123"/>
      <c r="R16" s="127"/>
    </row>
    <row r="17" spans="1:21" s="119" customFormat="1" ht="21.75" customHeight="1">
      <c r="A17" s="119" t="s">
        <v>176</v>
      </c>
      <c r="B17" s="126"/>
      <c r="D17" s="27">
        <f>SUM(D15:D16)</f>
        <v>0</v>
      </c>
      <c r="E17" s="28"/>
      <c r="F17" s="27">
        <f>SUM(F15:F16)</f>
        <v>0</v>
      </c>
      <c r="G17" s="28"/>
      <c r="H17" s="27">
        <f>SUM(H15:H16)</f>
        <v>0</v>
      </c>
      <c r="I17" s="28"/>
      <c r="J17" s="27">
        <f>SUM(J15:J16)</f>
        <v>0</v>
      </c>
      <c r="K17" s="35"/>
      <c r="L17" s="27">
        <f>SUM(L15:L16)</f>
        <v>1238902</v>
      </c>
      <c r="M17" s="35"/>
      <c r="N17" s="27">
        <f>SUM(N15:N16)</f>
        <v>-53552</v>
      </c>
      <c r="O17" s="28"/>
      <c r="P17" s="27">
        <f>SUM(P15:P16)</f>
        <v>1185350</v>
      </c>
      <c r="Q17" s="28"/>
      <c r="R17" s="129"/>
    </row>
    <row r="18" spans="1:21" s="110" customFormat="1" ht="21.75" customHeight="1">
      <c r="A18" s="119"/>
      <c r="B18" s="126"/>
      <c r="C18" s="119"/>
      <c r="D18" s="35"/>
      <c r="E18" s="28"/>
      <c r="F18" s="35"/>
      <c r="G18" s="28"/>
      <c r="H18" s="35"/>
      <c r="I18" s="28"/>
      <c r="J18" s="35"/>
      <c r="K18" s="35"/>
      <c r="L18" s="35"/>
      <c r="M18" s="35"/>
      <c r="N18" s="35"/>
      <c r="O18" s="28"/>
      <c r="P18" s="35"/>
      <c r="Q18" s="28"/>
      <c r="R18" s="129"/>
      <c r="S18" s="119"/>
      <c r="T18" s="119"/>
      <c r="U18" s="119"/>
    </row>
    <row r="19" spans="1:21" s="119" customFormat="1" ht="21.75" customHeight="1" thickBot="1">
      <c r="A19" s="130" t="s">
        <v>247</v>
      </c>
      <c r="B19" s="130"/>
      <c r="C19" s="130"/>
      <c r="D19" s="131">
        <f>D12+D17</f>
        <v>1376923</v>
      </c>
      <c r="E19" s="124"/>
      <c r="F19" s="131">
        <f>F12+F17</f>
        <v>11157460</v>
      </c>
      <c r="G19" s="124"/>
      <c r="H19" s="131">
        <f>H12+H17</f>
        <v>235425</v>
      </c>
      <c r="I19" s="124"/>
      <c r="J19" s="131">
        <f>J12+J17</f>
        <v>153164</v>
      </c>
      <c r="K19" s="120"/>
      <c r="L19" s="131">
        <f>L12+L17</f>
        <v>32102702</v>
      </c>
      <c r="M19" s="120"/>
      <c r="N19" s="131">
        <f>N12+N17</f>
        <v>-325317</v>
      </c>
      <c r="O19" s="124"/>
      <c r="P19" s="131">
        <f>P12+P17</f>
        <v>44700357</v>
      </c>
      <c r="Q19" s="124"/>
    </row>
    <row r="20" spans="1:21" s="110" customFormat="1" ht="21.75" customHeight="1" thickTop="1">
      <c r="A20" s="132"/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19"/>
      <c r="S20" s="119"/>
      <c r="T20" s="119"/>
      <c r="U20" s="119"/>
    </row>
    <row r="21" spans="1:21" s="110" customFormat="1" ht="21.75" customHeight="1">
      <c r="A21" s="132"/>
      <c r="B21" s="132"/>
      <c r="C21" s="132"/>
      <c r="D21" s="132"/>
      <c r="E21" s="132"/>
      <c r="F21" s="132"/>
      <c r="G21" s="132"/>
      <c r="H21" s="132"/>
      <c r="I21" s="132"/>
      <c r="J21" s="132"/>
      <c r="K21" s="132"/>
      <c r="L21" s="132"/>
      <c r="M21" s="132"/>
      <c r="N21" s="132"/>
      <c r="O21" s="132"/>
      <c r="P21" s="132"/>
      <c r="Q21" s="132"/>
      <c r="R21" s="119"/>
      <c r="S21" s="119"/>
      <c r="T21" s="119"/>
      <c r="U21" s="119"/>
    </row>
    <row r="22" spans="1:21" s="167" customFormat="1"/>
    <row r="23" spans="1:21" s="260" customFormat="1"/>
    <row r="24" spans="1:21" ht="21.75"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19"/>
      <c r="S24" s="119"/>
      <c r="T24" s="119"/>
      <c r="U24" s="119"/>
    </row>
    <row r="25" spans="1:21" ht="21.75">
      <c r="D25" s="134"/>
      <c r="E25" s="134"/>
      <c r="F25" s="134"/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19"/>
      <c r="S25" s="119"/>
      <c r="T25" s="119"/>
      <c r="U25" s="119"/>
    </row>
    <row r="26" spans="1:21" ht="21.75">
      <c r="R26" s="119"/>
      <c r="S26" s="119"/>
      <c r="T26" s="119"/>
      <c r="U26" s="119"/>
    </row>
    <row r="27" spans="1:21" ht="21.75">
      <c r="R27" s="119"/>
      <c r="S27" s="119"/>
      <c r="T27" s="119"/>
      <c r="U27" s="119"/>
    </row>
  </sheetData>
  <mergeCells count="3">
    <mergeCell ref="J6:L6"/>
    <mergeCell ref="D10:P10"/>
    <mergeCell ref="D4:P4"/>
  </mergeCells>
  <conditionalFormatting sqref="M19">
    <cfRule type="expression" priority="2" stopIfTrue="1">
      <formula>"if(E11&gt;0,#,##0;(#,##0),"-")"</formula>
    </cfRule>
  </conditionalFormatting>
  <pageMargins left="0.55118110236220474" right="0.55118110236220474" top="0.47244094488188981" bottom="0.51181102362204722" header="0.51181102362204722" footer="0.31496062992125984"/>
  <pageSetup paperSize="9" scale="86" firstPageNumber="11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AF0C4-AD75-4722-9007-2C7B6CE3F068}">
  <dimension ref="A1:K93"/>
  <sheetViews>
    <sheetView showGridLines="0" view="pageBreakPreview" topLeftCell="A71" zoomScale="115" zoomScaleNormal="85" zoomScaleSheetLayoutView="115" workbookViewId="0">
      <selection activeCell="J13" sqref="J13"/>
    </sheetView>
  </sheetViews>
  <sheetFormatPr defaultColWidth="26.5703125" defaultRowHeight="21.4" customHeight="1"/>
  <cols>
    <col min="1" max="1" width="82" style="66" customWidth="1"/>
    <col min="2" max="2" width="3.7109375" style="66" customWidth="1"/>
    <col min="3" max="3" width="16.140625" style="64" customWidth="1"/>
    <col min="4" max="4" width="0.7109375" style="64" customWidth="1"/>
    <col min="5" max="5" width="16.140625" style="64" customWidth="1"/>
    <col min="6" max="6" width="0.5703125" style="64" customWidth="1"/>
    <col min="7" max="7" width="16.140625" style="64" customWidth="1"/>
    <col min="8" max="8" width="0.7109375" style="64" customWidth="1"/>
    <col min="9" max="9" width="16.140625" style="64" customWidth="1"/>
    <col min="10" max="10" width="14.140625" style="66" customWidth="1"/>
    <col min="11" max="11" width="13.140625" style="66" customWidth="1"/>
    <col min="12" max="16384" width="26.5703125" style="66"/>
  </cols>
  <sheetData>
    <row r="1" spans="1:9" s="56" customFormat="1" ht="21.4" customHeight="1">
      <c r="A1" s="54" t="s">
        <v>71</v>
      </c>
      <c r="B1" s="55"/>
      <c r="F1" s="57"/>
      <c r="G1" s="57"/>
      <c r="H1" s="57"/>
      <c r="I1" s="57"/>
    </row>
    <row r="2" spans="1:9" s="56" customFormat="1" ht="21.4" customHeight="1">
      <c r="A2" s="58" t="s">
        <v>149</v>
      </c>
      <c r="B2" s="59"/>
      <c r="C2" s="60"/>
      <c r="D2" s="59"/>
      <c r="E2" s="60"/>
      <c r="F2" s="57"/>
      <c r="G2" s="57"/>
      <c r="H2" s="57"/>
      <c r="I2" s="57"/>
    </row>
    <row r="3" spans="1:9" s="56" customFormat="1" ht="21.4" customHeight="1">
      <c r="A3" s="58"/>
      <c r="B3" s="59"/>
      <c r="C3" s="59"/>
      <c r="D3" s="59"/>
      <c r="E3" s="59"/>
      <c r="F3" s="57"/>
      <c r="G3" s="57"/>
      <c r="H3" s="57"/>
      <c r="I3" s="57"/>
    </row>
    <row r="4" spans="1:9" s="56" customFormat="1" ht="21.4" customHeight="1">
      <c r="C4" s="252" t="s">
        <v>34</v>
      </c>
      <c r="D4" s="252"/>
      <c r="E4" s="252"/>
      <c r="F4" s="61"/>
      <c r="G4" s="252" t="s">
        <v>87</v>
      </c>
      <c r="H4" s="252"/>
      <c r="I4" s="252"/>
    </row>
    <row r="5" spans="1:9" s="56" customFormat="1" ht="21.4" customHeight="1">
      <c r="C5" s="253" t="s">
        <v>88</v>
      </c>
      <c r="D5" s="254"/>
      <c r="E5" s="254"/>
      <c r="F5" s="61"/>
      <c r="G5" s="253" t="s">
        <v>88</v>
      </c>
      <c r="H5" s="254"/>
      <c r="I5" s="254"/>
    </row>
    <row r="6" spans="1:9" s="56" customFormat="1" ht="21.4" customHeight="1">
      <c r="C6" s="253" t="s">
        <v>241</v>
      </c>
      <c r="D6" s="254"/>
      <c r="E6" s="254"/>
      <c r="F6" s="61"/>
      <c r="G6" s="253" t="s">
        <v>241</v>
      </c>
      <c r="H6" s="254"/>
      <c r="I6" s="254"/>
    </row>
    <row r="7" spans="1:9" s="56" customFormat="1" ht="21.4" customHeight="1">
      <c r="C7" s="62">
        <v>2568</v>
      </c>
      <c r="D7" s="62"/>
      <c r="E7" s="62">
        <v>2567</v>
      </c>
      <c r="F7" s="62"/>
      <c r="G7" s="62">
        <v>2568</v>
      </c>
      <c r="H7" s="62"/>
      <c r="I7" s="62">
        <v>2567</v>
      </c>
    </row>
    <row r="8" spans="1:9" s="56" customFormat="1" ht="21.4" customHeight="1">
      <c r="C8" s="255" t="s">
        <v>96</v>
      </c>
      <c r="D8" s="255"/>
      <c r="E8" s="255"/>
      <c r="F8" s="255"/>
      <c r="G8" s="255"/>
      <c r="H8" s="255"/>
      <c r="I8" s="255"/>
    </row>
    <row r="9" spans="1:9" ht="21.4" customHeight="1">
      <c r="A9" s="63" t="s">
        <v>46</v>
      </c>
      <c r="B9" s="64"/>
      <c r="C9" s="65"/>
      <c r="E9" s="65"/>
      <c r="G9" s="65"/>
      <c r="I9" s="65"/>
    </row>
    <row r="10" spans="1:9" ht="21.4" customHeight="1">
      <c r="A10" s="67" t="s">
        <v>171</v>
      </c>
      <c r="B10" s="64"/>
      <c r="C10" s="68">
        <f>+'PL 6'!E33</f>
        <v>2666726</v>
      </c>
      <c r="D10" s="68"/>
      <c r="E10" s="68">
        <f>+'PL 6'!G33</f>
        <v>2790150</v>
      </c>
      <c r="F10" s="68"/>
      <c r="G10" s="68">
        <f>+'PL 6'!I33</f>
        <v>1238902</v>
      </c>
      <c r="H10" s="68"/>
      <c r="I10" s="68">
        <f>+'PL 6'!K33</f>
        <v>1143920</v>
      </c>
    </row>
    <row r="11" spans="1:9" ht="21.4" customHeight="1">
      <c r="A11" s="69" t="s">
        <v>84</v>
      </c>
      <c r="B11" s="70"/>
      <c r="C11" s="68"/>
      <c r="D11" s="68"/>
      <c r="E11" s="68"/>
      <c r="F11" s="68"/>
      <c r="G11" s="68"/>
      <c r="H11" s="68"/>
      <c r="I11" s="68"/>
    </row>
    <row r="12" spans="1:9" ht="21.4" customHeight="1">
      <c r="A12" s="67" t="s">
        <v>170</v>
      </c>
      <c r="B12" s="64"/>
      <c r="C12" s="68">
        <v>3990215</v>
      </c>
      <c r="D12" s="68"/>
      <c r="E12" s="68">
        <v>4543974</v>
      </c>
      <c r="F12" s="68"/>
      <c r="G12" s="68">
        <v>303125</v>
      </c>
      <c r="H12" s="68"/>
      <c r="I12" s="68">
        <v>280768</v>
      </c>
    </row>
    <row r="13" spans="1:9" ht="21.4" customHeight="1">
      <c r="A13" s="64" t="s">
        <v>40</v>
      </c>
      <c r="B13" s="64"/>
      <c r="C13" s="68">
        <v>1577396</v>
      </c>
      <c r="D13" s="68"/>
      <c r="E13" s="68">
        <v>1708597</v>
      </c>
      <c r="F13" s="68"/>
      <c r="G13" s="68">
        <v>679185</v>
      </c>
      <c r="H13" s="68"/>
      <c r="I13" s="68">
        <v>622928</v>
      </c>
    </row>
    <row r="14" spans="1:9" ht="21.4" customHeight="1">
      <c r="A14" s="64" t="s">
        <v>141</v>
      </c>
      <c r="B14" s="64"/>
      <c r="C14" s="68">
        <v>4539370</v>
      </c>
      <c r="D14" s="68"/>
      <c r="E14" s="68">
        <v>5417998</v>
      </c>
      <c r="F14" s="68"/>
      <c r="G14" s="68">
        <v>1325533</v>
      </c>
      <c r="H14" s="68"/>
      <c r="I14" s="68">
        <v>1294853</v>
      </c>
    </row>
    <row r="15" spans="1:9" ht="21.4" customHeight="1">
      <c r="A15" s="67" t="s">
        <v>253</v>
      </c>
      <c r="B15" s="64"/>
      <c r="C15" s="68">
        <v>-761304</v>
      </c>
      <c r="D15" s="68"/>
      <c r="E15" s="68">
        <v>565020</v>
      </c>
      <c r="F15" s="68"/>
      <c r="G15" s="68">
        <v>-356225</v>
      </c>
      <c r="H15" s="68"/>
      <c r="I15" s="68">
        <v>-85371</v>
      </c>
    </row>
    <row r="16" spans="1:9" ht="21.4" customHeight="1">
      <c r="A16" s="67" t="s">
        <v>223</v>
      </c>
      <c r="B16" s="64"/>
      <c r="C16" s="68">
        <v>-512912</v>
      </c>
      <c r="D16" s="68"/>
      <c r="E16" s="68">
        <v>136642</v>
      </c>
      <c r="F16" s="68"/>
      <c r="G16" s="68">
        <v>27700</v>
      </c>
      <c r="H16" s="68"/>
      <c r="I16" s="68">
        <v>362846</v>
      </c>
    </row>
    <row r="17" spans="1:11" s="72" customFormat="1" ht="21.4" customHeight="1">
      <c r="A17" s="71" t="s">
        <v>238</v>
      </c>
      <c r="C17" s="68">
        <v>33172</v>
      </c>
      <c r="D17" s="73"/>
      <c r="E17" s="68">
        <v>-36923</v>
      </c>
      <c r="F17" s="73"/>
      <c r="G17" s="68">
        <v>2980</v>
      </c>
      <c r="H17" s="73"/>
      <c r="I17" s="74">
        <v>0</v>
      </c>
      <c r="J17" s="66"/>
    </row>
    <row r="18" spans="1:11" ht="21.4" customHeight="1">
      <c r="A18" s="75" t="s">
        <v>260</v>
      </c>
      <c r="B18" s="64"/>
      <c r="C18" s="68">
        <v>405521</v>
      </c>
      <c r="D18" s="68"/>
      <c r="E18" s="68">
        <v>535951</v>
      </c>
      <c r="F18" s="68"/>
      <c r="G18" s="68">
        <v>0</v>
      </c>
      <c r="H18" s="68"/>
      <c r="I18" s="68">
        <v>40949</v>
      </c>
    </row>
    <row r="19" spans="1:11" ht="21.4" customHeight="1">
      <c r="A19" s="67" t="s">
        <v>254</v>
      </c>
      <c r="B19" s="64"/>
      <c r="C19" s="68">
        <v>-18121</v>
      </c>
      <c r="D19" s="68"/>
      <c r="E19" s="68">
        <v>66932</v>
      </c>
      <c r="F19" s="68"/>
      <c r="G19" s="68">
        <v>-10406</v>
      </c>
      <c r="H19" s="68"/>
      <c r="I19" s="68">
        <v>25510</v>
      </c>
    </row>
    <row r="20" spans="1:11" ht="21.4" customHeight="1">
      <c r="A20" s="76" t="s">
        <v>166</v>
      </c>
      <c r="B20" s="64"/>
      <c r="C20" s="68">
        <v>175554</v>
      </c>
      <c r="D20" s="68"/>
      <c r="E20" s="68">
        <v>217</v>
      </c>
      <c r="F20" s="68"/>
      <c r="G20" s="68">
        <v>0</v>
      </c>
      <c r="H20" s="68"/>
      <c r="I20" s="68">
        <v>0</v>
      </c>
    </row>
    <row r="21" spans="1:11" ht="21.4" customHeight="1">
      <c r="A21" s="77" t="s">
        <v>211</v>
      </c>
      <c r="B21" s="64"/>
      <c r="C21" s="68">
        <v>5547</v>
      </c>
      <c r="D21" s="73"/>
      <c r="E21" s="68">
        <v>2809</v>
      </c>
      <c r="F21" s="73"/>
      <c r="G21" s="68">
        <v>-6901</v>
      </c>
      <c r="H21" s="73"/>
      <c r="I21" s="68">
        <v>-3573</v>
      </c>
    </row>
    <row r="22" spans="1:11" ht="21.4" customHeight="1">
      <c r="A22" s="67" t="s">
        <v>262</v>
      </c>
      <c r="B22" s="64"/>
      <c r="C22" s="68">
        <v>-34662</v>
      </c>
      <c r="D22" s="73"/>
      <c r="E22" s="68">
        <v>645</v>
      </c>
      <c r="F22" s="73"/>
      <c r="G22" s="68">
        <v>6452</v>
      </c>
      <c r="H22" s="73"/>
      <c r="I22" s="68">
        <v>645</v>
      </c>
    </row>
    <row r="23" spans="1:11" ht="21.4" customHeight="1">
      <c r="A23" s="77" t="s">
        <v>257</v>
      </c>
      <c r="B23" s="64"/>
      <c r="C23" s="68">
        <v>5188</v>
      </c>
      <c r="D23" s="73"/>
      <c r="E23" s="68">
        <v>30774</v>
      </c>
      <c r="F23" s="73"/>
      <c r="G23" s="68">
        <v>0</v>
      </c>
      <c r="H23" s="73"/>
      <c r="I23" s="68">
        <v>0</v>
      </c>
    </row>
    <row r="24" spans="1:11" ht="21.4" customHeight="1">
      <c r="A24" s="66" t="s">
        <v>70</v>
      </c>
      <c r="B24" s="64"/>
      <c r="C24" s="68">
        <v>-238193</v>
      </c>
      <c r="D24" s="73"/>
      <c r="E24" s="68">
        <v>-134376</v>
      </c>
      <c r="F24" s="73"/>
      <c r="G24" s="68">
        <v>-31056</v>
      </c>
      <c r="H24" s="73"/>
      <c r="I24" s="68">
        <v>-58735</v>
      </c>
    </row>
    <row r="25" spans="1:11" ht="21.4" customHeight="1">
      <c r="A25" s="77" t="s">
        <v>267</v>
      </c>
      <c r="B25" s="64"/>
      <c r="C25" s="68">
        <v>110264</v>
      </c>
      <c r="D25" s="73"/>
      <c r="E25" s="68">
        <v>287591</v>
      </c>
      <c r="F25" s="73"/>
      <c r="G25" s="68">
        <v>54342</v>
      </c>
      <c r="H25" s="73"/>
      <c r="I25" s="68">
        <v>61866</v>
      </c>
    </row>
    <row r="26" spans="1:11" ht="21.4" customHeight="1">
      <c r="A26" s="78" t="s">
        <v>69</v>
      </c>
      <c r="B26" s="64"/>
      <c r="C26" s="68">
        <v>328</v>
      </c>
      <c r="D26" s="68"/>
      <c r="E26" s="68">
        <v>446</v>
      </c>
      <c r="F26" s="68"/>
      <c r="G26" s="68">
        <v>0</v>
      </c>
      <c r="H26" s="68"/>
      <c r="I26" s="68">
        <v>0</v>
      </c>
      <c r="K26" s="64"/>
    </row>
    <row r="27" spans="1:11" ht="21.4" customHeight="1">
      <c r="A27" s="67" t="s">
        <v>271</v>
      </c>
      <c r="B27" s="64"/>
      <c r="C27" s="68">
        <v>-15980</v>
      </c>
      <c r="D27" s="68"/>
      <c r="E27" s="68">
        <v>30453</v>
      </c>
      <c r="F27" s="74"/>
      <c r="G27" s="68">
        <v>-15980</v>
      </c>
      <c r="H27" s="74"/>
      <c r="I27" s="68">
        <v>30453</v>
      </c>
      <c r="K27" s="64"/>
    </row>
    <row r="28" spans="1:11" ht="21.4" customHeight="1">
      <c r="A28" s="64" t="s">
        <v>47</v>
      </c>
      <c r="B28" s="64"/>
      <c r="C28" s="68">
        <v>-1784</v>
      </c>
      <c r="D28" s="68"/>
      <c r="E28" s="68">
        <v>-1784</v>
      </c>
      <c r="F28" s="68"/>
      <c r="G28" s="68">
        <v>-1784</v>
      </c>
      <c r="H28" s="68"/>
      <c r="I28" s="68">
        <v>-1784</v>
      </c>
    </row>
    <row r="29" spans="1:11" ht="21.4" customHeight="1">
      <c r="A29" s="79" t="s">
        <v>236</v>
      </c>
      <c r="B29" s="64"/>
      <c r="C29" s="68">
        <v>-465878</v>
      </c>
      <c r="D29" s="68"/>
      <c r="E29" s="68">
        <v>-546786</v>
      </c>
      <c r="F29" s="73"/>
      <c r="G29" s="74">
        <v>0</v>
      </c>
      <c r="H29" s="68"/>
      <c r="I29" s="74">
        <v>0</v>
      </c>
    </row>
    <row r="30" spans="1:11" ht="21.4" customHeight="1">
      <c r="A30" s="64"/>
      <c r="B30" s="64"/>
      <c r="C30" s="80">
        <f>SUM(C10:C29)</f>
        <v>11460447</v>
      </c>
      <c r="D30" s="68"/>
      <c r="E30" s="80">
        <f>SUM(E10:E29)</f>
        <v>15398330</v>
      </c>
      <c r="F30" s="68"/>
      <c r="G30" s="80">
        <f>SUM(G10:G29)</f>
        <v>3215867</v>
      </c>
      <c r="H30" s="68"/>
      <c r="I30" s="80">
        <f>SUM(I10:I29)</f>
        <v>3715275</v>
      </c>
    </row>
    <row r="31" spans="1:11" ht="21.4" customHeight="1">
      <c r="A31" s="81" t="s">
        <v>48</v>
      </c>
      <c r="C31" s="68"/>
      <c r="D31" s="68"/>
      <c r="E31" s="68"/>
      <c r="F31" s="68"/>
      <c r="G31" s="68"/>
      <c r="H31" s="68"/>
      <c r="I31" s="68"/>
    </row>
    <row r="32" spans="1:11" ht="21.4" customHeight="1">
      <c r="A32" s="64" t="s">
        <v>49</v>
      </c>
      <c r="B32" s="64"/>
      <c r="C32" s="68">
        <v>948900</v>
      </c>
      <c r="D32" s="68"/>
      <c r="E32" s="68">
        <v>-8144574</v>
      </c>
      <c r="F32" s="68"/>
      <c r="G32" s="68">
        <v>516767</v>
      </c>
      <c r="H32" s="68"/>
      <c r="I32" s="68">
        <v>-3816659</v>
      </c>
    </row>
    <row r="33" spans="1:9" ht="21.4" customHeight="1">
      <c r="A33" s="82" t="s">
        <v>151</v>
      </c>
      <c r="B33" s="64"/>
      <c r="C33" s="68">
        <v>993960</v>
      </c>
      <c r="D33" s="68"/>
      <c r="E33" s="68">
        <v>-5523341</v>
      </c>
      <c r="F33" s="68"/>
      <c r="G33" s="68">
        <v>-306942</v>
      </c>
      <c r="H33" s="68"/>
      <c r="I33" s="68">
        <v>-2201336</v>
      </c>
    </row>
    <row r="34" spans="1:9" ht="21.4" customHeight="1">
      <c r="A34" s="64" t="s">
        <v>6</v>
      </c>
      <c r="B34" s="64"/>
      <c r="C34" s="68">
        <v>-5551498</v>
      </c>
      <c r="D34" s="68"/>
      <c r="E34" s="68">
        <v>-12176841</v>
      </c>
      <c r="F34" s="68"/>
      <c r="G34" s="68">
        <v>752318</v>
      </c>
      <c r="H34" s="68"/>
      <c r="I34" s="68">
        <v>-2228339</v>
      </c>
    </row>
    <row r="35" spans="1:9" ht="21.4" customHeight="1">
      <c r="A35" s="66" t="s">
        <v>13</v>
      </c>
      <c r="C35" s="68">
        <v>-323769</v>
      </c>
      <c r="D35" s="68"/>
      <c r="E35" s="68">
        <v>790528</v>
      </c>
      <c r="F35" s="68"/>
      <c r="G35" s="68">
        <v>-19045</v>
      </c>
      <c r="H35" s="68"/>
      <c r="I35" s="68">
        <v>151762</v>
      </c>
    </row>
    <row r="36" spans="1:9" ht="21.4" customHeight="1">
      <c r="A36" s="64" t="s">
        <v>18</v>
      </c>
      <c r="B36" s="64"/>
      <c r="C36" s="68">
        <v>2987782</v>
      </c>
      <c r="D36" s="68"/>
      <c r="E36" s="68">
        <v>17650620</v>
      </c>
      <c r="F36" s="68"/>
      <c r="G36" s="68">
        <v>-506292</v>
      </c>
      <c r="H36" s="68"/>
      <c r="I36" s="68">
        <v>7957482</v>
      </c>
    </row>
    <row r="37" spans="1:9" ht="21.4" customHeight="1">
      <c r="A37" s="82" t="s">
        <v>152</v>
      </c>
      <c r="B37" s="64"/>
      <c r="C37" s="68">
        <v>-3838044</v>
      </c>
      <c r="D37" s="68"/>
      <c r="E37" s="83">
        <v>-103300</v>
      </c>
      <c r="F37" s="68"/>
      <c r="G37" s="83">
        <v>-1473941</v>
      </c>
      <c r="H37" s="68"/>
      <c r="I37" s="68">
        <v>-1669418</v>
      </c>
    </row>
    <row r="38" spans="1:9" ht="21.4" customHeight="1">
      <c r="A38" s="64" t="s">
        <v>19</v>
      </c>
      <c r="B38" s="64"/>
      <c r="C38" s="68">
        <v>-1931694</v>
      </c>
      <c r="D38" s="68"/>
      <c r="E38" s="68">
        <v>414137</v>
      </c>
      <c r="F38" s="68"/>
      <c r="G38" s="68">
        <v>-1212361</v>
      </c>
      <c r="H38" s="68"/>
      <c r="I38" s="68">
        <v>-414162</v>
      </c>
    </row>
    <row r="39" spans="1:9" ht="21.4" customHeight="1">
      <c r="A39" s="79" t="s">
        <v>267</v>
      </c>
      <c r="B39" s="64"/>
      <c r="C39" s="68">
        <v>-153228</v>
      </c>
      <c r="D39" s="68"/>
      <c r="E39" s="68">
        <v>-114207</v>
      </c>
      <c r="F39" s="68"/>
      <c r="G39" s="68">
        <v>-71861</v>
      </c>
      <c r="H39" s="68"/>
      <c r="I39" s="68">
        <v>-30303</v>
      </c>
    </row>
    <row r="40" spans="1:9" ht="21.4" customHeight="1">
      <c r="A40" s="64" t="s">
        <v>23</v>
      </c>
      <c r="B40" s="64"/>
      <c r="C40" s="85">
        <v>427589</v>
      </c>
      <c r="D40" s="68"/>
      <c r="E40" s="86">
        <v>521694</v>
      </c>
      <c r="F40" s="68"/>
      <c r="G40" s="86">
        <v>-13874</v>
      </c>
      <c r="H40" s="68"/>
      <c r="I40" s="86">
        <v>878617</v>
      </c>
    </row>
    <row r="41" spans="1:9" ht="21.4" customHeight="1">
      <c r="A41" s="84" t="s">
        <v>218</v>
      </c>
      <c r="B41" s="64"/>
      <c r="C41" s="87">
        <f>SUM(C30:C40)</f>
        <v>5020445</v>
      </c>
      <c r="D41" s="68"/>
      <c r="E41" s="87">
        <f>SUM(E30:E40)</f>
        <v>8713046</v>
      </c>
      <c r="F41" s="68"/>
      <c r="G41" s="87">
        <f>SUM(G30:G40)</f>
        <v>880636</v>
      </c>
      <c r="H41" s="68"/>
      <c r="I41" s="87">
        <f>SUM(I30:I40)</f>
        <v>2342919</v>
      </c>
    </row>
    <row r="42" spans="1:9" ht="21.4" customHeight="1">
      <c r="A42" s="67" t="s">
        <v>265</v>
      </c>
      <c r="B42" s="64"/>
      <c r="C42" s="74">
        <v>-642033</v>
      </c>
      <c r="D42" s="68"/>
      <c r="E42" s="74">
        <v>-2611807</v>
      </c>
      <c r="F42" s="68"/>
      <c r="G42" s="74">
        <v>-28733</v>
      </c>
      <c r="H42" s="68"/>
      <c r="I42" s="74">
        <v>25849</v>
      </c>
    </row>
    <row r="43" spans="1:9" ht="21.4" customHeight="1">
      <c r="A43" s="88" t="s">
        <v>218</v>
      </c>
      <c r="B43" s="89"/>
      <c r="C43" s="90">
        <f>SUM(C41:C42)</f>
        <v>4378412</v>
      </c>
      <c r="D43" s="68"/>
      <c r="E43" s="90">
        <f>SUM(E41:E42)</f>
        <v>6101239</v>
      </c>
      <c r="F43" s="68"/>
      <c r="G43" s="90">
        <f>SUM(G41:G42)</f>
        <v>851903</v>
      </c>
      <c r="H43" s="68"/>
      <c r="I43" s="90">
        <f>SUM(I41:I42)</f>
        <v>2368768</v>
      </c>
    </row>
    <row r="44" spans="1:9" s="56" customFormat="1" ht="21.4" customHeight="1">
      <c r="A44" s="58"/>
      <c r="B44" s="59"/>
      <c r="C44" s="59"/>
      <c r="D44" s="59"/>
      <c r="E44" s="59"/>
      <c r="F44" s="57"/>
      <c r="G44" s="57"/>
      <c r="H44" s="57"/>
      <c r="I44" s="57"/>
    </row>
    <row r="45" spans="1:9" s="56" customFormat="1" ht="21.4" customHeight="1">
      <c r="A45" s="54" t="s">
        <v>71</v>
      </c>
      <c r="B45" s="55"/>
      <c r="F45" s="57"/>
      <c r="G45" s="57"/>
      <c r="H45" s="57"/>
      <c r="I45" s="57"/>
    </row>
    <row r="46" spans="1:9" s="56" customFormat="1" ht="21.4" customHeight="1">
      <c r="A46" s="58" t="s">
        <v>149</v>
      </c>
      <c r="B46" s="59"/>
      <c r="C46" s="59"/>
      <c r="D46" s="59"/>
      <c r="E46" s="59"/>
      <c r="F46" s="57"/>
      <c r="G46" s="57"/>
      <c r="H46" s="57"/>
      <c r="I46" s="57"/>
    </row>
    <row r="47" spans="1:9" s="56" customFormat="1" ht="21.4" customHeight="1">
      <c r="A47" s="58"/>
      <c r="B47" s="59"/>
      <c r="C47" s="59"/>
      <c r="D47" s="59"/>
      <c r="E47" s="59"/>
      <c r="F47" s="57"/>
      <c r="G47" s="57"/>
      <c r="H47" s="57"/>
      <c r="I47" s="57"/>
    </row>
    <row r="48" spans="1:9" s="56" customFormat="1" ht="21.4" customHeight="1">
      <c r="C48" s="252" t="s">
        <v>34</v>
      </c>
      <c r="D48" s="252"/>
      <c r="E48" s="252"/>
      <c r="F48" s="61"/>
      <c r="G48" s="252" t="s">
        <v>87</v>
      </c>
      <c r="H48" s="252"/>
      <c r="I48" s="252"/>
    </row>
    <row r="49" spans="1:10" s="56" customFormat="1" ht="21.4" customHeight="1">
      <c r="C49" s="253" t="s">
        <v>88</v>
      </c>
      <c r="D49" s="254"/>
      <c r="E49" s="254"/>
      <c r="F49" s="61"/>
      <c r="G49" s="253" t="s">
        <v>88</v>
      </c>
      <c r="H49" s="254"/>
      <c r="I49" s="254"/>
    </row>
    <row r="50" spans="1:10" s="56" customFormat="1" ht="21.4" customHeight="1">
      <c r="C50" s="253" t="s">
        <v>241</v>
      </c>
      <c r="D50" s="254"/>
      <c r="E50" s="254"/>
      <c r="F50" s="61"/>
      <c r="G50" s="253" t="s">
        <v>241</v>
      </c>
      <c r="H50" s="254"/>
      <c r="I50" s="254"/>
    </row>
    <row r="51" spans="1:10" s="56" customFormat="1" ht="21.4" customHeight="1">
      <c r="C51" s="62">
        <v>2568</v>
      </c>
      <c r="D51" s="62"/>
      <c r="E51" s="62">
        <v>2567</v>
      </c>
      <c r="F51" s="62"/>
      <c r="G51" s="62">
        <v>2568</v>
      </c>
      <c r="H51" s="62"/>
      <c r="I51" s="62">
        <v>2567</v>
      </c>
    </row>
    <row r="52" spans="1:10" s="56" customFormat="1" ht="21.4" customHeight="1">
      <c r="C52" s="255" t="s">
        <v>96</v>
      </c>
      <c r="D52" s="255"/>
      <c r="E52" s="255"/>
      <c r="F52" s="255"/>
      <c r="G52" s="255"/>
      <c r="H52" s="255"/>
      <c r="I52" s="255"/>
    </row>
    <row r="53" spans="1:10" ht="21.4" customHeight="1">
      <c r="A53" s="91" t="s">
        <v>50</v>
      </c>
      <c r="B53" s="77"/>
      <c r="C53" s="65"/>
      <c r="E53" s="65"/>
      <c r="G53" s="65"/>
      <c r="I53" s="65"/>
    </row>
    <row r="54" spans="1:10" ht="21.4" customHeight="1">
      <c r="A54" s="77" t="s">
        <v>264</v>
      </c>
      <c r="C54" s="68">
        <v>0</v>
      </c>
      <c r="D54" s="68"/>
      <c r="E54" s="68">
        <v>24970</v>
      </c>
      <c r="F54" s="68"/>
      <c r="G54" s="74">
        <v>0</v>
      </c>
      <c r="H54" s="68"/>
      <c r="I54" s="74">
        <v>25000</v>
      </c>
    </row>
    <row r="55" spans="1:10" ht="21.4" customHeight="1">
      <c r="A55" s="77" t="s">
        <v>207</v>
      </c>
      <c r="C55" s="74">
        <v>-374910</v>
      </c>
      <c r="D55" s="73"/>
      <c r="E55" s="74">
        <v>-579800</v>
      </c>
      <c r="F55" s="68"/>
      <c r="G55" s="68">
        <v>0</v>
      </c>
      <c r="H55" s="68"/>
      <c r="I55" s="74">
        <v>0</v>
      </c>
    </row>
    <row r="56" spans="1:10" ht="21.4" customHeight="1">
      <c r="A56" s="77" t="s">
        <v>178</v>
      </c>
      <c r="C56" s="74">
        <v>0</v>
      </c>
      <c r="D56" s="73"/>
      <c r="E56" s="74">
        <v>-2124659</v>
      </c>
      <c r="F56" s="68"/>
      <c r="G56" s="68">
        <v>0</v>
      </c>
      <c r="H56" s="68"/>
      <c r="I56" s="74">
        <v>0</v>
      </c>
    </row>
    <row r="57" spans="1:10" ht="21.4" customHeight="1">
      <c r="A57" s="77" t="s">
        <v>215</v>
      </c>
      <c r="C57" s="74">
        <v>0</v>
      </c>
      <c r="D57" s="73"/>
      <c r="E57" s="74">
        <v>0</v>
      </c>
      <c r="F57" s="68"/>
      <c r="G57" s="68">
        <v>-150000</v>
      </c>
      <c r="H57" s="68"/>
      <c r="I57" s="74">
        <v>-800000</v>
      </c>
    </row>
    <row r="58" spans="1:10" ht="21.4" customHeight="1">
      <c r="A58" s="92" t="s">
        <v>76</v>
      </c>
      <c r="B58" s="92"/>
      <c r="C58" s="68">
        <v>-2960087</v>
      </c>
      <c r="D58" s="68"/>
      <c r="E58" s="68">
        <v>-4425647</v>
      </c>
      <c r="F58" s="68"/>
      <c r="G58" s="68">
        <v>-73386</v>
      </c>
      <c r="H58" s="68"/>
      <c r="I58" s="68">
        <v>-338879</v>
      </c>
    </row>
    <row r="59" spans="1:10" ht="21.4" customHeight="1">
      <c r="A59" s="66" t="s">
        <v>77</v>
      </c>
      <c r="C59" s="68">
        <v>65830</v>
      </c>
      <c r="D59" s="68"/>
      <c r="E59" s="68">
        <v>5289</v>
      </c>
      <c r="F59" s="68"/>
      <c r="G59" s="68">
        <v>7371</v>
      </c>
      <c r="H59" s="68"/>
      <c r="I59" s="68">
        <v>4871</v>
      </c>
    </row>
    <row r="60" spans="1:10" ht="21.4" customHeight="1">
      <c r="A60" s="75" t="s">
        <v>143</v>
      </c>
      <c r="B60" s="92"/>
      <c r="C60" s="68">
        <v>-119371</v>
      </c>
      <c r="D60" s="68"/>
      <c r="E60" s="68">
        <v>-86391</v>
      </c>
      <c r="F60" s="68"/>
      <c r="G60" s="68">
        <v>-113377</v>
      </c>
      <c r="H60" s="68"/>
      <c r="I60" s="68">
        <v>-61225</v>
      </c>
    </row>
    <row r="61" spans="1:10" ht="21.4" customHeight="1">
      <c r="A61" s="66" t="s">
        <v>78</v>
      </c>
      <c r="C61" s="68">
        <v>-1081457</v>
      </c>
      <c r="D61" s="68"/>
      <c r="E61" s="68">
        <v>-15488</v>
      </c>
      <c r="F61" s="68"/>
      <c r="G61" s="68">
        <v>-5469</v>
      </c>
      <c r="H61" s="68"/>
      <c r="I61" s="68">
        <v>-12134</v>
      </c>
    </row>
    <row r="62" spans="1:10" ht="21.4" customHeight="1">
      <c r="A62" s="77" t="s">
        <v>229</v>
      </c>
      <c r="C62" s="68">
        <v>-28451</v>
      </c>
      <c r="D62" s="68"/>
      <c r="E62" s="68">
        <v>-115260</v>
      </c>
      <c r="F62" s="68"/>
      <c r="G62" s="68">
        <v>0</v>
      </c>
      <c r="H62" s="68"/>
      <c r="I62" s="68">
        <v>0</v>
      </c>
    </row>
    <row r="63" spans="1:10" ht="21.4" customHeight="1">
      <c r="A63" s="77" t="s">
        <v>230</v>
      </c>
      <c r="C63" s="68">
        <v>-59951</v>
      </c>
      <c r="D63" s="68"/>
      <c r="E63" s="68">
        <v>-24063</v>
      </c>
      <c r="F63" s="68"/>
      <c r="G63" s="68">
        <v>-9865000</v>
      </c>
      <c r="H63" s="68"/>
      <c r="I63" s="68">
        <v>-7000000</v>
      </c>
    </row>
    <row r="64" spans="1:10" ht="21.4" customHeight="1">
      <c r="A64" s="77" t="s">
        <v>231</v>
      </c>
      <c r="C64" s="68">
        <v>0</v>
      </c>
      <c r="D64" s="68"/>
      <c r="E64" s="68">
        <v>0</v>
      </c>
      <c r="F64" s="68"/>
      <c r="G64" s="68">
        <v>8910000</v>
      </c>
      <c r="H64" s="68"/>
      <c r="I64" s="68">
        <v>5500000</v>
      </c>
      <c r="J64" s="68"/>
    </row>
    <row r="65" spans="1:9" ht="21.4" customHeight="1">
      <c r="A65" s="92" t="s">
        <v>81</v>
      </c>
      <c r="B65" s="64"/>
      <c r="C65" s="68">
        <v>137525</v>
      </c>
      <c r="D65" s="68"/>
      <c r="E65" s="68">
        <v>68763</v>
      </c>
      <c r="F65" s="68"/>
      <c r="G65" s="74">
        <v>21779</v>
      </c>
      <c r="H65" s="68"/>
      <c r="I65" s="74">
        <v>40857</v>
      </c>
    </row>
    <row r="66" spans="1:9" ht="21.4" customHeight="1">
      <c r="A66" s="66" t="s">
        <v>60</v>
      </c>
      <c r="C66" s="74">
        <v>602053</v>
      </c>
      <c r="D66" s="73"/>
      <c r="E66" s="74">
        <v>48593</v>
      </c>
      <c r="F66" s="68"/>
      <c r="G66" s="68">
        <v>0</v>
      </c>
      <c r="H66" s="68"/>
      <c r="I66" s="74">
        <v>0</v>
      </c>
    </row>
    <row r="67" spans="1:9" ht="21.4" customHeight="1">
      <c r="A67" s="93" t="s">
        <v>224</v>
      </c>
      <c r="B67" s="93"/>
      <c r="C67" s="94">
        <f>SUM(C54:C66)</f>
        <v>-3818819</v>
      </c>
      <c r="D67" s="95"/>
      <c r="E67" s="94">
        <f>SUM(E54:E66)</f>
        <v>-7223693</v>
      </c>
      <c r="F67" s="95"/>
      <c r="G67" s="94">
        <f>SUM(G54:G66)</f>
        <v>-1268082</v>
      </c>
      <c r="H67" s="95"/>
      <c r="I67" s="94">
        <f>SUM(I54:I66)</f>
        <v>-2641510</v>
      </c>
    </row>
    <row r="68" spans="1:9" s="56" customFormat="1" ht="21.4" customHeight="1">
      <c r="A68" s="58"/>
      <c r="B68" s="59"/>
      <c r="C68" s="59"/>
      <c r="D68" s="59"/>
      <c r="E68" s="57"/>
      <c r="F68" s="57"/>
      <c r="G68" s="57"/>
      <c r="H68" s="57"/>
      <c r="I68" s="57"/>
    </row>
    <row r="69" spans="1:9" ht="21.4" customHeight="1">
      <c r="A69" s="91" t="s">
        <v>51</v>
      </c>
      <c r="C69" s="68"/>
      <c r="D69" s="68"/>
      <c r="E69" s="68"/>
      <c r="F69" s="68"/>
      <c r="G69" s="68"/>
      <c r="H69" s="68"/>
      <c r="I69" s="68"/>
    </row>
    <row r="70" spans="1:9" ht="21.4" customHeight="1">
      <c r="A70" s="77" t="s">
        <v>237</v>
      </c>
      <c r="C70" s="68">
        <v>-1627926</v>
      </c>
      <c r="D70" s="68"/>
      <c r="E70" s="68">
        <v>1360000</v>
      </c>
      <c r="F70" s="68"/>
      <c r="G70" s="74">
        <v>-3000000</v>
      </c>
      <c r="H70" s="68"/>
      <c r="I70" s="74">
        <v>-2000000</v>
      </c>
    </row>
    <row r="71" spans="1:9" ht="21.4" customHeight="1">
      <c r="A71" s="77" t="s">
        <v>235</v>
      </c>
      <c r="C71" s="68">
        <v>0</v>
      </c>
      <c r="D71" s="68"/>
      <c r="E71" s="68">
        <v>60000</v>
      </c>
      <c r="F71" s="68"/>
      <c r="G71" s="74">
        <v>0</v>
      </c>
      <c r="H71" s="68"/>
      <c r="I71" s="74">
        <v>0</v>
      </c>
    </row>
    <row r="72" spans="1:9" ht="21.4" customHeight="1">
      <c r="A72" s="77" t="s">
        <v>261</v>
      </c>
      <c r="C72" s="68">
        <v>0</v>
      </c>
      <c r="D72" s="68"/>
      <c r="E72" s="68">
        <v>0</v>
      </c>
      <c r="F72" s="68"/>
      <c r="G72" s="68">
        <v>-24436</v>
      </c>
      <c r="H72" s="68"/>
      <c r="I72" s="74">
        <v>0</v>
      </c>
    </row>
    <row r="73" spans="1:9" ht="21.4" customHeight="1">
      <c r="A73" s="77" t="s">
        <v>232</v>
      </c>
      <c r="C73" s="68">
        <v>-9348867</v>
      </c>
      <c r="D73" s="68"/>
      <c r="E73" s="68">
        <v>-1620885</v>
      </c>
      <c r="F73" s="68"/>
      <c r="G73" s="68">
        <v>-258367</v>
      </c>
      <c r="H73" s="68"/>
      <c r="I73" s="74">
        <v>-150077</v>
      </c>
    </row>
    <row r="74" spans="1:9" ht="21.4" customHeight="1">
      <c r="A74" s="77" t="s">
        <v>142</v>
      </c>
      <c r="B74" s="96"/>
      <c r="C74" s="68">
        <v>-765076</v>
      </c>
      <c r="D74" s="68"/>
      <c r="E74" s="68">
        <v>-455549</v>
      </c>
      <c r="F74" s="68"/>
      <c r="G74" s="68">
        <v>-434310</v>
      </c>
      <c r="H74" s="68"/>
      <c r="I74" s="68">
        <v>-394415</v>
      </c>
    </row>
    <row r="75" spans="1:9" ht="21.4" customHeight="1">
      <c r="A75" s="77" t="s">
        <v>226</v>
      </c>
      <c r="B75" s="96"/>
      <c r="C75" s="68">
        <v>10674857</v>
      </c>
      <c r="D75" s="68"/>
      <c r="E75" s="68">
        <v>0</v>
      </c>
      <c r="F75" s="68"/>
      <c r="G75" s="68">
        <v>3000000</v>
      </c>
      <c r="H75" s="68"/>
      <c r="I75" s="68">
        <v>0</v>
      </c>
    </row>
    <row r="76" spans="1:9" ht="21.4" customHeight="1">
      <c r="A76" s="92" t="s">
        <v>79</v>
      </c>
      <c r="B76" s="64"/>
      <c r="C76" s="68">
        <v>-1218557</v>
      </c>
      <c r="D76" s="68"/>
      <c r="E76" s="68">
        <v>-1356846</v>
      </c>
      <c r="F76" s="68"/>
      <c r="G76" s="68">
        <v>-355617</v>
      </c>
      <c r="H76" s="68"/>
      <c r="I76" s="68">
        <v>-411181</v>
      </c>
    </row>
    <row r="77" spans="1:9" ht="21.4" customHeight="1">
      <c r="A77" s="75" t="s">
        <v>266</v>
      </c>
      <c r="B77" s="64"/>
      <c r="C77" s="68"/>
      <c r="D77" s="68"/>
      <c r="E77" s="68"/>
      <c r="F77" s="68"/>
      <c r="G77" s="68"/>
      <c r="H77" s="68"/>
      <c r="I77" s="68"/>
    </row>
    <row r="78" spans="1:9" ht="21.4" customHeight="1">
      <c r="A78" s="92" t="s">
        <v>206</v>
      </c>
      <c r="B78" s="64"/>
      <c r="C78" s="68">
        <v>169</v>
      </c>
      <c r="D78" s="68"/>
      <c r="E78" s="68">
        <v>-12968</v>
      </c>
      <c r="F78" s="68"/>
      <c r="G78" s="68">
        <v>0</v>
      </c>
      <c r="H78" s="68"/>
      <c r="I78" s="68">
        <v>-356</v>
      </c>
    </row>
    <row r="79" spans="1:9" ht="21.4" customHeight="1">
      <c r="A79" s="93" t="s">
        <v>263</v>
      </c>
      <c r="B79" s="93"/>
      <c r="C79" s="94">
        <f>SUM(C70:C78)</f>
        <v>-2285400</v>
      </c>
      <c r="D79" s="95"/>
      <c r="E79" s="94">
        <f>SUM(E70:E78)</f>
        <v>-2026248</v>
      </c>
      <c r="F79" s="95"/>
      <c r="G79" s="94">
        <f>SUM(G70:G78)</f>
        <v>-1072730</v>
      </c>
      <c r="H79" s="95"/>
      <c r="I79" s="94">
        <f>SUM(I70:I78)</f>
        <v>-2956029</v>
      </c>
    </row>
    <row r="80" spans="1:9" s="56" customFormat="1" ht="21.4" customHeight="1">
      <c r="A80" s="58"/>
      <c r="B80" s="59"/>
      <c r="C80" s="59"/>
      <c r="D80" s="59"/>
      <c r="E80" s="59"/>
      <c r="F80" s="57"/>
      <c r="G80" s="57"/>
      <c r="H80" s="57"/>
      <c r="I80" s="57"/>
    </row>
    <row r="81" spans="1:10" ht="21.4" customHeight="1">
      <c r="A81" s="79" t="s">
        <v>239</v>
      </c>
      <c r="C81" s="68"/>
      <c r="D81" s="68"/>
      <c r="E81" s="68"/>
      <c r="F81" s="68"/>
      <c r="G81" s="68"/>
      <c r="H81" s="68"/>
      <c r="I81" s="68"/>
    </row>
    <row r="82" spans="1:10" ht="21.4" customHeight="1">
      <c r="A82" s="84" t="s">
        <v>95</v>
      </c>
      <c r="C82" s="68">
        <f>SUM(C43,C67,C79)</f>
        <v>-1725807</v>
      </c>
      <c r="D82" s="68"/>
      <c r="E82" s="68">
        <f>SUM(E43,E67,E79)</f>
        <v>-3148702</v>
      </c>
      <c r="F82" s="68"/>
      <c r="G82" s="68">
        <f>SUM(G43,G67,G79)</f>
        <v>-1488909</v>
      </c>
      <c r="H82" s="68"/>
      <c r="I82" s="68">
        <f>SUM(I43,I67,I79)</f>
        <v>-3228771</v>
      </c>
    </row>
    <row r="83" spans="1:10" ht="21.4" customHeight="1">
      <c r="A83" s="79" t="s">
        <v>208</v>
      </c>
      <c r="C83" s="86">
        <v>712200</v>
      </c>
      <c r="D83" s="68"/>
      <c r="E83" s="86">
        <v>486245</v>
      </c>
      <c r="F83" s="68"/>
      <c r="G83" s="97">
        <v>0</v>
      </c>
      <c r="H83" s="68"/>
      <c r="I83" s="97">
        <v>0</v>
      </c>
    </row>
    <row r="84" spans="1:10" ht="21.4" customHeight="1">
      <c r="A84" s="93" t="s">
        <v>239</v>
      </c>
      <c r="C84" s="95">
        <f>C82+C83</f>
        <v>-1013607</v>
      </c>
      <c r="D84" s="95"/>
      <c r="E84" s="95">
        <f>E82+E83</f>
        <v>-2662457</v>
      </c>
      <c r="F84" s="95"/>
      <c r="G84" s="95">
        <f>G82+G83</f>
        <v>-1488909</v>
      </c>
      <c r="H84" s="95"/>
      <c r="I84" s="95">
        <f>I82+I83</f>
        <v>-3228771</v>
      </c>
    </row>
    <row r="85" spans="1:10" ht="21.4" customHeight="1">
      <c r="A85" s="84" t="s">
        <v>225</v>
      </c>
      <c r="C85" s="68">
        <f>'BS 3-5'!F10</f>
        <v>28626216</v>
      </c>
      <c r="D85" s="68"/>
      <c r="E85" s="68">
        <v>36753607</v>
      </c>
      <c r="F85" s="68"/>
      <c r="G85" s="68">
        <f>'BS 3-5'!J10</f>
        <v>3619125</v>
      </c>
      <c r="H85" s="68"/>
      <c r="I85" s="68">
        <v>10614303</v>
      </c>
    </row>
    <row r="86" spans="1:10" ht="21.4" customHeight="1" thickBot="1">
      <c r="A86" s="98" t="s">
        <v>250</v>
      </c>
      <c r="B86" s="88"/>
      <c r="C86" s="99">
        <f>SUM(C84:C85)</f>
        <v>27612609</v>
      </c>
      <c r="D86" s="95"/>
      <c r="E86" s="99">
        <f>SUM(E84:E85)</f>
        <v>34091150</v>
      </c>
      <c r="F86" s="95" t="s">
        <v>33</v>
      </c>
      <c r="G86" s="100">
        <f>SUM(G84:G85)</f>
        <v>2130216</v>
      </c>
      <c r="H86" s="95"/>
      <c r="I86" s="100">
        <f>SUM(I84:I85)</f>
        <v>7385532</v>
      </c>
      <c r="J86" s="89"/>
    </row>
    <row r="87" spans="1:10" s="56" customFormat="1" ht="10.5" customHeight="1" thickTop="1">
      <c r="A87" s="58"/>
      <c r="B87" s="59"/>
      <c r="C87" s="68"/>
      <c r="D87" s="59"/>
      <c r="E87" s="59"/>
      <c r="F87" s="57"/>
      <c r="G87" s="68"/>
      <c r="H87" s="57"/>
      <c r="I87" s="57"/>
    </row>
    <row r="88" spans="1:10" ht="21.4" customHeight="1">
      <c r="A88" s="101" t="s">
        <v>153</v>
      </c>
      <c r="B88" s="88"/>
      <c r="C88" s="102"/>
      <c r="D88" s="102"/>
      <c r="E88" s="102"/>
      <c r="F88" s="102"/>
      <c r="G88" s="102"/>
      <c r="H88" s="102"/>
      <c r="I88" s="102"/>
      <c r="J88" s="89"/>
    </row>
    <row r="89" spans="1:10" ht="21.4" customHeight="1">
      <c r="A89" s="103" t="s">
        <v>154</v>
      </c>
      <c r="C89" s="68">
        <v>339944</v>
      </c>
      <c r="D89" s="68"/>
      <c r="E89" s="68">
        <v>961614</v>
      </c>
      <c r="F89" s="68"/>
      <c r="G89" s="68">
        <v>0</v>
      </c>
      <c r="H89" s="68"/>
      <c r="I89" s="68">
        <v>162893</v>
      </c>
    </row>
    <row r="90" spans="1:10" ht="21.4" customHeight="1">
      <c r="C90" s="68"/>
      <c r="D90" s="68"/>
      <c r="E90" s="68"/>
      <c r="F90" s="68"/>
      <c r="G90" s="68"/>
      <c r="H90" s="68"/>
      <c r="I90" s="68"/>
    </row>
    <row r="91" spans="1:10" ht="21.4" customHeight="1">
      <c r="C91" s="68"/>
      <c r="D91" s="68"/>
      <c r="E91" s="68"/>
      <c r="F91" s="68"/>
      <c r="G91" s="68"/>
      <c r="H91" s="68"/>
      <c r="I91" s="68"/>
    </row>
    <row r="92" spans="1:10" ht="21.4" customHeight="1">
      <c r="C92" s="68"/>
      <c r="D92" s="68"/>
      <c r="E92" s="68"/>
      <c r="F92" s="68"/>
      <c r="G92" s="68"/>
      <c r="H92" s="68"/>
      <c r="I92" s="68"/>
    </row>
    <row r="93" spans="1:10" ht="21.4" customHeight="1">
      <c r="C93" s="68"/>
      <c r="D93" s="68"/>
      <c r="E93" s="68"/>
      <c r="F93" s="68"/>
      <c r="G93" s="68"/>
      <c r="H93" s="68"/>
      <c r="I93" s="68"/>
    </row>
  </sheetData>
  <mergeCells count="14">
    <mergeCell ref="C52:I52"/>
    <mergeCell ref="C8:I8"/>
    <mergeCell ref="C48:E48"/>
    <mergeCell ref="G48:I48"/>
    <mergeCell ref="C49:E49"/>
    <mergeCell ref="G49:I49"/>
    <mergeCell ref="C50:E50"/>
    <mergeCell ref="G50:I50"/>
    <mergeCell ref="C4:E4"/>
    <mergeCell ref="G4:I4"/>
    <mergeCell ref="C5:E5"/>
    <mergeCell ref="G5:I5"/>
    <mergeCell ref="C6:E6"/>
    <mergeCell ref="G6:I6"/>
  </mergeCells>
  <conditionalFormatting sqref="C12 C13:I31 C69:I79">
    <cfRule type="expression" priority="7" stopIfTrue="1">
      <formula>"if(E11&gt;0,#,##0;(#,##0),"-")"</formula>
    </cfRule>
  </conditionalFormatting>
  <conditionalFormatting sqref="C32:C39 C55:C57 C58:I63 C65:I67">
    <cfRule type="expression" priority="41" stopIfTrue="1">
      <formula>"if(E11&gt;0,#,##0;(#,##0),"-")"</formula>
    </cfRule>
  </conditionalFormatting>
  <conditionalFormatting sqref="C11:I11">
    <cfRule type="expression" priority="60" stopIfTrue="1">
      <formula>"if(E11&gt;0,#,##0;(#,##0),"-")"</formula>
    </cfRule>
  </conditionalFormatting>
  <conditionalFormatting sqref="C81:I86">
    <cfRule type="expression" priority="20" stopIfTrue="1">
      <formula>"if(E11&gt;0,#,##0;(#,##0),"-")"</formula>
    </cfRule>
  </conditionalFormatting>
  <conditionalFormatting sqref="C88:I88">
    <cfRule type="expression" priority="47" stopIfTrue="1">
      <formula>"if(E11&gt;0,#,##0;(#,##0),"-")"</formula>
    </cfRule>
  </conditionalFormatting>
  <conditionalFormatting sqref="C64:J64">
    <cfRule type="expression" priority="1" stopIfTrue="1">
      <formula>"if(E11&gt;0,#,##0;(#,##0),"-")"</formula>
    </cfRule>
  </conditionalFormatting>
  <conditionalFormatting sqref="D32:I33">
    <cfRule type="expression" priority="56" stopIfTrue="1">
      <formula>"if(E11&gt;0,#,##0;(#,##0),"-")"</formula>
    </cfRule>
  </conditionalFormatting>
  <conditionalFormatting sqref="G55:G57">
    <cfRule type="expression" priority="19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39370078740157483"/>
  <pageSetup paperSize="9" scale="62" firstPageNumber="12" fitToWidth="0" fitToHeight="0" orientation="portrait" useFirstPageNumber="1" r:id="rId1"/>
  <headerFooter alignWithMargins="0">
    <oddFooter>&amp;L            
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4" max="8" man="1"/>
    <brk id="9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3-5</vt:lpstr>
      <vt:lpstr>PL 6</vt:lpstr>
      <vt:lpstr>PL 7</vt:lpstr>
      <vt:lpstr>CH 8</vt:lpstr>
      <vt:lpstr>CH 9</vt:lpstr>
      <vt:lpstr>CH_sep 10</vt:lpstr>
      <vt:lpstr>CH_sep 11</vt:lpstr>
      <vt:lpstr>CF 12-13</vt:lpstr>
      <vt:lpstr>'BS 3-5'!Print_Area</vt:lpstr>
      <vt:lpstr>'CF 12-13'!Print_Area</vt:lpstr>
      <vt:lpstr>'CH 8'!Print_Area</vt:lpstr>
      <vt:lpstr>'CH 9'!Print_Area</vt:lpstr>
      <vt:lpstr>'CH_sep 10'!Print_Area</vt:lpstr>
      <vt:lpstr>'CH_sep 11'!Print_Area</vt:lpstr>
      <vt:lpstr>'PL 6'!Print_Area</vt:lpstr>
      <vt:lpstr>'PL 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kanisorn Ratanabunterng</dc:creator>
  <cp:lastModifiedBy>Nattinan Morakotsriwan (NMS)</cp:lastModifiedBy>
  <cp:lastPrinted>2025-05-08T02:25:58Z</cp:lastPrinted>
  <dcterms:created xsi:type="dcterms:W3CDTF">2011-12-01T07:56:35Z</dcterms:created>
  <dcterms:modified xsi:type="dcterms:W3CDTF">2025-05-13T02:23:33Z</dcterms:modified>
</cp:coreProperties>
</file>