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3 MAR (Q1'25)\0. Template FS\EN\"/>
    </mc:Choice>
  </mc:AlternateContent>
  <xr:revisionPtr revIDLastSave="0" documentId="13_ncr:1_{F460A370-6867-41CB-A44D-F2F1FC284ADA}" xr6:coauthVersionLast="47" xr6:coauthVersionMax="47" xr10:uidLastSave="{00000000-0000-0000-0000-000000000000}"/>
  <bookViews>
    <workbookView xWindow="28680" yWindow="-120" windowWidth="29040" windowHeight="15840" tabRatio="743" activeTab="1" xr2:uid="{00000000-000D-0000-FFFF-FFFF00000000}"/>
  </bookViews>
  <sheets>
    <sheet name="BS 2-4" sheetId="1" r:id="rId1"/>
    <sheet name="PL 5" sheetId="2" r:id="rId2"/>
    <sheet name="PL 6" sheetId="15" r:id="rId3"/>
    <sheet name="CH 7" sheetId="27" r:id="rId4"/>
    <sheet name="CH 8" sheetId="19" r:id="rId5"/>
    <sheet name="CH_sep 9" sheetId="28" r:id="rId6"/>
    <sheet name="CH_sep 10" sheetId="22" r:id="rId7"/>
    <sheet name="CF 11-12" sheetId="3" r:id="rId8"/>
  </sheets>
  <definedNames>
    <definedName name="_xlnm._FilterDatabase" localSheetId="7" hidden="1">'CF 11-12'!$A$4:$H$44</definedName>
    <definedName name="aaa" localSheetId="4">#REF!</definedName>
    <definedName name="aaa" localSheetId="6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2-4'!$A$1:$J$120</definedName>
    <definedName name="_xlnm.Print_Area" localSheetId="7">'CF 11-12'!$A$1:$H$93</definedName>
    <definedName name="_xlnm.Print_Area" localSheetId="3">'CH 7'!$A$1:$AJ$37</definedName>
    <definedName name="_xlnm.Print_Area" localSheetId="4">'CH 8'!$A$1:$AH$37</definedName>
    <definedName name="_xlnm.Print_Area" localSheetId="6">'CH_sep 10'!$A$1:$P$19</definedName>
    <definedName name="_xlnm.Print_Area" localSheetId="5">'CH_sep 9'!$A$1:$R$25</definedName>
    <definedName name="_xlnm.Print_Area" localSheetId="1">'PL 5'!$A$1:$K$48</definedName>
    <definedName name="_xlnm.Print_Area" localSheetId="2">'PL 6'!$A$1:$L$40</definedName>
    <definedName name="_xlnm.Print_Area">#REF!</definedName>
    <definedName name="Print_Area_MI" localSheetId="4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28" l="1"/>
  <c r="P25" i="28"/>
  <c r="N25" i="28"/>
  <c r="L25" i="28"/>
  <c r="J25" i="28"/>
  <c r="H25" i="28"/>
  <c r="F25" i="28"/>
  <c r="D25" i="28"/>
  <c r="AH37" i="19"/>
  <c r="AF37" i="19"/>
  <c r="AD37" i="19"/>
  <c r="AB37" i="19"/>
  <c r="Z37" i="19"/>
  <c r="X37" i="19"/>
  <c r="V37" i="19"/>
  <c r="T37" i="19"/>
  <c r="R37" i="19"/>
  <c r="P37" i="19"/>
  <c r="N37" i="19"/>
  <c r="L37" i="19"/>
  <c r="J37" i="19"/>
  <c r="H37" i="19"/>
  <c r="F37" i="19"/>
  <c r="D37" i="19"/>
  <c r="D37" i="27"/>
  <c r="F37" i="27"/>
  <c r="H37" i="27"/>
  <c r="J37" i="27"/>
  <c r="L37" i="27"/>
  <c r="N37" i="27"/>
  <c r="P37" i="27"/>
  <c r="R37" i="27"/>
  <c r="T37" i="27"/>
  <c r="V37" i="27"/>
  <c r="X37" i="27"/>
  <c r="Z37" i="27"/>
  <c r="AB37" i="27"/>
  <c r="AD37" i="27"/>
  <c r="AF37" i="27"/>
  <c r="AH37" i="27"/>
  <c r="AJ37" i="27"/>
  <c r="N29" i="27"/>
  <c r="L29" i="27"/>
  <c r="J29" i="27"/>
  <c r="H29" i="27"/>
  <c r="AJ26" i="27" l="1"/>
  <c r="AH26" i="27"/>
  <c r="AF26" i="27"/>
  <c r="AD26" i="27"/>
  <c r="AB26" i="27"/>
  <c r="Z26" i="27"/>
  <c r="X26" i="27"/>
  <c r="V26" i="27"/>
  <c r="T26" i="27"/>
  <c r="R26" i="27"/>
  <c r="P26" i="27"/>
  <c r="N26" i="27"/>
  <c r="L26" i="27"/>
  <c r="J26" i="27"/>
  <c r="H26" i="27"/>
  <c r="F26" i="27"/>
  <c r="D26" i="27"/>
  <c r="J36" i="1"/>
  <c r="H36" i="1"/>
  <c r="F36" i="1"/>
  <c r="D36" i="1"/>
  <c r="I38" i="2"/>
  <c r="B82" i="3" l="1"/>
  <c r="D82" i="3"/>
  <c r="F82" i="3"/>
  <c r="H82" i="3"/>
  <c r="N12" i="22"/>
  <c r="L12" i="22"/>
  <c r="J12" i="22"/>
  <c r="H12" i="22"/>
  <c r="F12" i="22"/>
  <c r="D12" i="22"/>
  <c r="AF15" i="19"/>
  <c r="P15" i="19"/>
  <c r="N15" i="19"/>
  <c r="L15" i="19"/>
  <c r="J15" i="19"/>
  <c r="H15" i="19"/>
  <c r="F15" i="19"/>
  <c r="D15" i="19"/>
  <c r="AF33" i="27" l="1"/>
  <c r="AF32" i="27"/>
  <c r="AF25" i="27"/>
  <c r="AF20" i="27"/>
  <c r="AF19" i="27"/>
  <c r="AF15" i="27"/>
  <c r="AJ15" i="27" s="1"/>
  <c r="AD33" i="27"/>
  <c r="AD32" i="27"/>
  <c r="AD25" i="27"/>
  <c r="AD20" i="27"/>
  <c r="AD19" i="27"/>
  <c r="AD15" i="27"/>
  <c r="L31" i="15"/>
  <c r="J31" i="15"/>
  <c r="F31" i="15"/>
  <c r="H31" i="15"/>
  <c r="AH21" i="27" l="1"/>
  <c r="AD21" i="27"/>
  <c r="AB21" i="27"/>
  <c r="Z21" i="27"/>
  <c r="X21" i="27"/>
  <c r="V21" i="27"/>
  <c r="T21" i="27"/>
  <c r="R21" i="27"/>
  <c r="P21" i="27"/>
  <c r="N21" i="27"/>
  <c r="L21" i="27"/>
  <c r="J21" i="27"/>
  <c r="H21" i="27"/>
  <c r="F21" i="27"/>
  <c r="D21" i="27"/>
  <c r="D108" i="1" l="1"/>
  <c r="F108" i="1"/>
  <c r="H108" i="1"/>
  <c r="J108" i="1"/>
  <c r="D27" i="19" l="1"/>
  <c r="F27" i="19"/>
  <c r="H27" i="19"/>
  <c r="J27" i="19"/>
  <c r="L27" i="19"/>
  <c r="N27" i="19"/>
  <c r="P27" i="19"/>
  <c r="R27" i="19"/>
  <c r="T27" i="19"/>
  <c r="V27" i="19"/>
  <c r="X27" i="19"/>
  <c r="Z27" i="19"/>
  <c r="AF27" i="19"/>
  <c r="AB24" i="19"/>
  <c r="AD24" i="19" s="1"/>
  <c r="AH24" i="19" s="1"/>
  <c r="J20" i="1" l="1"/>
  <c r="H20" i="1"/>
  <c r="D20" i="1"/>
  <c r="F20" i="1"/>
  <c r="D70" i="3"/>
  <c r="P23" i="28" l="1"/>
  <c r="N23" i="28"/>
  <c r="L23" i="28"/>
  <c r="J23" i="28"/>
  <c r="H23" i="28"/>
  <c r="F23" i="28"/>
  <c r="D23" i="28"/>
  <c r="R22" i="28"/>
  <c r="R21" i="28"/>
  <c r="P18" i="28"/>
  <c r="N18" i="28"/>
  <c r="L18" i="28"/>
  <c r="J18" i="28"/>
  <c r="H18" i="28"/>
  <c r="F18" i="28"/>
  <c r="D18" i="28"/>
  <c r="R17" i="28"/>
  <c r="R16" i="28"/>
  <c r="R12" i="28"/>
  <c r="AH34" i="27"/>
  <c r="AB34" i="27"/>
  <c r="Z34" i="27"/>
  <c r="X34" i="27"/>
  <c r="V34" i="27"/>
  <c r="T34" i="27"/>
  <c r="R34" i="27"/>
  <c r="P34" i="27"/>
  <c r="N34" i="27"/>
  <c r="L34" i="27"/>
  <c r="J34" i="27"/>
  <c r="H34" i="27"/>
  <c r="F34" i="27"/>
  <c r="D34" i="27"/>
  <c r="AJ33" i="27"/>
  <c r="AD34" i="27"/>
  <c r="V29" i="27"/>
  <c r="P29" i="27"/>
  <c r="F29" i="27"/>
  <c r="AD29" i="27"/>
  <c r="AJ20" i="27"/>
  <c r="AJ19" i="27"/>
  <c r="R23" i="28" l="1"/>
  <c r="R18" i="28"/>
  <c r="AJ21" i="27"/>
  <c r="AF21" i="27"/>
  <c r="AF29" i="27" s="1"/>
  <c r="T29" i="27"/>
  <c r="D29" i="27"/>
  <c r="Z29" i="27"/>
  <c r="AB29" i="27"/>
  <c r="AH29" i="27"/>
  <c r="X29" i="27"/>
  <c r="R29" i="27"/>
  <c r="AJ25" i="27"/>
  <c r="AJ29" i="27" l="1"/>
  <c r="AF34" i="27"/>
  <c r="AJ32" i="27"/>
  <c r="AJ34" i="27" s="1"/>
  <c r="R35" i="19" l="1"/>
  <c r="P35" i="19"/>
  <c r="AB34" i="19"/>
  <c r="AD34" i="19" s="1"/>
  <c r="AB33" i="19"/>
  <c r="AD33" i="19" s="1"/>
  <c r="AB15" i="19"/>
  <c r="AD15" i="19" l="1"/>
  <c r="AD35" i="19"/>
  <c r="AB35" i="19"/>
  <c r="AH15" i="19" l="1"/>
  <c r="D78" i="1"/>
  <c r="F70" i="3" l="1"/>
  <c r="N17" i="22"/>
  <c r="N19" i="22" s="1"/>
  <c r="L17" i="22"/>
  <c r="L19" i="22" s="1"/>
  <c r="J17" i="22"/>
  <c r="J19" i="22" s="1"/>
  <c r="H17" i="22"/>
  <c r="H19" i="22" s="1"/>
  <c r="F17" i="22"/>
  <c r="F19" i="22" s="1"/>
  <c r="D17" i="22"/>
  <c r="D19" i="22" s="1"/>
  <c r="P16" i="22"/>
  <c r="P15" i="22"/>
  <c r="P12" i="22"/>
  <c r="AF35" i="19"/>
  <c r="Z35" i="19"/>
  <c r="X35" i="19"/>
  <c r="V35" i="19"/>
  <c r="T35" i="19"/>
  <c r="N35" i="19"/>
  <c r="L35" i="19"/>
  <c r="J35" i="19"/>
  <c r="H35" i="19"/>
  <c r="F35" i="19"/>
  <c r="D35" i="19"/>
  <c r="AH33" i="19"/>
  <c r="V30" i="19"/>
  <c r="AB26" i="19"/>
  <c r="AB27" i="19" s="1"/>
  <c r="AF21" i="19"/>
  <c r="Z21" i="19"/>
  <c r="X21" i="19"/>
  <c r="V21" i="19"/>
  <c r="T21" i="19"/>
  <c r="R21" i="19"/>
  <c r="P21" i="19"/>
  <c r="N21" i="19"/>
  <c r="L21" i="19"/>
  <c r="J21" i="19"/>
  <c r="H21" i="19"/>
  <c r="F21" i="19"/>
  <c r="D21" i="19"/>
  <c r="AB20" i="19"/>
  <c r="AB19" i="19"/>
  <c r="AD19" i="19" s="1"/>
  <c r="AD20" i="19" l="1"/>
  <c r="AH20" i="19" s="1"/>
  <c r="P30" i="19"/>
  <c r="F30" i="19"/>
  <c r="R30" i="19"/>
  <c r="AF30" i="19"/>
  <c r="AD26" i="19"/>
  <c r="AD27" i="19" s="1"/>
  <c r="X30" i="19"/>
  <c r="T30" i="19"/>
  <c r="AH34" i="19"/>
  <c r="AH35" i="19" s="1"/>
  <c r="H30" i="19"/>
  <c r="L30" i="19"/>
  <c r="Z30" i="19"/>
  <c r="N30" i="19"/>
  <c r="D30" i="19"/>
  <c r="J30" i="19"/>
  <c r="P17" i="22"/>
  <c r="P19" i="22" s="1"/>
  <c r="AH19" i="19"/>
  <c r="AB21" i="19"/>
  <c r="AB30" i="19" s="1"/>
  <c r="AH21" i="19" l="1"/>
  <c r="AD21" i="19"/>
  <c r="AH26" i="19"/>
  <c r="AH27" i="19" s="1"/>
  <c r="AD30" i="19" l="1"/>
  <c r="D67" i="1"/>
  <c r="F67" i="1"/>
  <c r="H67" i="1"/>
  <c r="J67" i="1"/>
  <c r="AH30" i="19" l="1"/>
  <c r="H70" i="3"/>
  <c r="B70" i="3"/>
  <c r="L21" i="15" l="1"/>
  <c r="H21" i="15"/>
  <c r="K13" i="2"/>
  <c r="K25" i="2" s="1"/>
  <c r="G13" i="2"/>
  <c r="G25" i="2" s="1"/>
  <c r="J110" i="1"/>
  <c r="F110" i="1"/>
  <c r="J78" i="1"/>
  <c r="J80" i="1" s="1"/>
  <c r="F78" i="1"/>
  <c r="K32" i="2" l="1"/>
  <c r="K34" i="2" s="1"/>
  <c r="H11" i="3" s="1"/>
  <c r="H31" i="3" s="1"/>
  <c r="H42" i="3" s="1"/>
  <c r="H44" i="3" s="1"/>
  <c r="G32" i="2"/>
  <c r="G34" i="2" s="1"/>
  <c r="D11" i="3" s="1"/>
  <c r="D31" i="3" s="1"/>
  <c r="D42" i="3" s="1"/>
  <c r="D44" i="3" s="1"/>
  <c r="D85" i="3" s="1"/>
  <c r="D87" i="3" s="1"/>
  <c r="D89" i="3" s="1"/>
  <c r="H33" i="15"/>
  <c r="L33" i="15"/>
  <c r="J112" i="1"/>
  <c r="F80" i="1"/>
  <c r="F112" i="1" s="1"/>
  <c r="F38" i="1"/>
  <c r="J38" i="1"/>
  <c r="G39" i="2" l="1"/>
  <c r="H11" i="15" s="1"/>
  <c r="H34" i="15" s="1"/>
  <c r="K39" i="2"/>
  <c r="L11" i="15" s="1"/>
  <c r="L34" i="15" s="1"/>
  <c r="H39" i="15" l="1"/>
  <c r="L39" i="15"/>
  <c r="H110" i="1"/>
  <c r="H78" i="1"/>
  <c r="H80" i="1" s="1"/>
  <c r="H38" i="1" l="1"/>
  <c r="H112" i="1"/>
  <c r="J21" i="15" l="1"/>
  <c r="J33" i="15" l="1"/>
  <c r="I13" i="2" l="1"/>
  <c r="I25" i="2" s="1"/>
  <c r="I32" i="2" l="1"/>
  <c r="I34" i="2" s="1"/>
  <c r="F11" i="3" s="1"/>
  <c r="I39" i="2" l="1"/>
  <c r="J11" i="15" s="1"/>
  <c r="J34" i="15" s="1"/>
  <c r="D80" i="1"/>
  <c r="J38" i="15" l="1"/>
  <c r="J39" i="15" s="1"/>
  <c r="E13" i="2"/>
  <c r="E25" i="2" s="1"/>
  <c r="E32" i="2" l="1"/>
  <c r="E34" i="2" s="1"/>
  <c r="E38" i="2" s="1"/>
  <c r="F21" i="15"/>
  <c r="F33" i="15" s="1"/>
  <c r="E39" i="2" l="1"/>
  <c r="F11" i="15" s="1"/>
  <c r="B11" i="3"/>
  <c r="B31" i="3" s="1"/>
  <c r="B42" i="3" s="1"/>
  <c r="B44" i="3" s="1"/>
  <c r="B85" i="3" s="1"/>
  <c r="D110" i="1"/>
  <c r="F34" i="15" l="1"/>
  <c r="B87" i="3"/>
  <c r="B89" i="3" s="1"/>
  <c r="D112" i="1"/>
  <c r="F38" i="15" l="1"/>
  <c r="F39" i="15" s="1"/>
  <c r="D38" i="1"/>
  <c r="H85" i="3" l="1"/>
  <c r="H87" i="3" s="1"/>
  <c r="H89" i="3" s="1"/>
  <c r="F31" i="3" l="1"/>
  <c r="F42" i="3" l="1"/>
  <c r="F44" i="3" s="1"/>
  <c r="F85" i="3" s="1"/>
  <c r="F87" i="3" s="1"/>
  <c r="F89" i="3" s="1"/>
</calcChain>
</file>

<file path=xl/sharedStrings.xml><?xml version="1.0" encoding="utf-8"?>
<sst xmlns="http://schemas.openxmlformats.org/spreadsheetml/2006/main" count="496" uniqueCount="282">
  <si>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</si>
  <si>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</si>
  <si>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</si>
  <si>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</si>
  <si>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</si>
  <si>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</si>
  <si>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</si>
  <si>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</si>
  <si>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</si>
  <si>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</si>
  <si>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</si>
  <si>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</si>
  <si>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</si>
  <si>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</si>
  <si>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</si>
  <si>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</si>
  <si>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</si>
  <si>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</si>
  <si>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</si>
  <si>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</si>
  <si>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</si>
  <si>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</si>
  <si>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</si>
  <si>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</si>
  <si>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</si>
  <si>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</si>
  <si>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</si>
  <si>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</si>
  <si>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</si>
  <si>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</si>
  <si>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</si>
  <si>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</si>
  <si>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</si>
  <si>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</si>
  <si>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</si>
  <si>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</si>
  <si>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</si>
  <si>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</si>
  <si>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</si>
  <si>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</si>
  <si>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</si>
  <si>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</si>
  <si>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</si>
  <si>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</si>
  <si>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</si>
  <si>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</si>
  <si>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</si>
  <si>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</si>
  <si>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</si>
  <si>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</si>
  <si>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</si>
  <si>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</si>
  <si>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</si>
  <si>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</si>
  <si>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</si>
  <si>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</si>
  <si>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</si>
  <si>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</si>
  <si>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</si>
  <si>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</si>
  <si>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</si>
  <si>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</si>
  <si>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</si>
  <si>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</si>
  <si>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</si>
  <si>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</si>
  <si>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</si>
  <si>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</si>
  <si>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</si>
  <si>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</si>
  <si>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</si>
  <si>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</si>
  <si>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</si>
  <si>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</si>
  <si>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</si>
  <si>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</si>
  <si>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</si>
  <si>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</si>
  <si>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</si>
  <si>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</si>
  <si>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</si>
  <si>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</si>
  <si>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</si>
  <si>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</si>
  <si>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</si>
  <si>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</si>
  <si>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</si>
  <si>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</si>
  <si>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</si>
  <si>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</si>
  <si>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</si>
  <si>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</si>
  <si>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</si>
  <si>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</si>
  <si>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</si>
  <si>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</si>
  <si>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</si>
  <si>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</si>
  <si>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</si>
  <si>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</si>
  <si>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</si>
  <si>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</si>
  <si>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</si>
  <si>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</si>
  <si>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</si>
  <si>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</si>
  <si>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</si>
  <si>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Perpetual</t>
  </si>
  <si>
    <t>debentures</t>
  </si>
  <si>
    <t>subordinated</t>
  </si>
  <si>
    <t>reserve</t>
  </si>
  <si>
    <t>Other non-current financial assets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</si>
  <si>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</si>
  <si>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</si>
  <si>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</si>
  <si>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</si>
  <si>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</si>
  <si>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</si>
  <si>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</si>
  <si>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</si>
  <si>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</si>
  <si>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</si>
  <si>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</si>
  <si>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</si>
  <si>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</si>
  <si>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</si>
  <si>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</si>
  <si>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</si>
  <si>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</si>
  <si>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</si>
  <si>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</si>
  <si>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</si>
  <si>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</si>
  <si>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</si>
  <si>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</si>
  <si>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</si>
  <si>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</si>
  <si>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</si>
  <si>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</si>
  <si>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</si>
  <si>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</si>
  <si>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</si>
  <si>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</si>
  <si>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</si>
  <si>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</si>
  <si>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</si>
  <si>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</si>
  <si>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</si>
  <si>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</si>
  <si>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</si>
  <si>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 xml:space="preserve"> of equity</t>
  </si>
  <si>
    <t>Profit for the period</t>
  </si>
  <si>
    <t xml:space="preserve">Tax expense </t>
  </si>
  <si>
    <t>Comprehensive income (loss) for the period</t>
  </si>
  <si>
    <t xml:space="preserve">     Other comprehensive income (loss)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</si>
  <si>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</si>
  <si>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</si>
  <si>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</si>
  <si>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</si>
  <si>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</si>
  <si>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</si>
  <si>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</si>
  <si>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</si>
  <si>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</si>
  <si>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</si>
  <si>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</si>
  <si>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</si>
  <si>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</si>
  <si>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</si>
  <si>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</si>
  <si>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</si>
  <si>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</si>
  <si>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</si>
  <si>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</si>
  <si>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</si>
  <si>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</si>
  <si>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</si>
  <si>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</si>
  <si>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</si>
  <si>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</si>
  <si>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</si>
  <si>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</si>
  <si>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</si>
  <si>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</si>
  <si>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Corporate income tax payable</t>
  </si>
  <si>
    <t xml:space="preserve">    Changes in an ownership interests in </t>
  </si>
  <si>
    <t>Write-off of exploration and evaluation expenses</t>
  </si>
  <si>
    <t>Gain (loss) from derivatives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</si>
  <si>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</si>
  <si>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</si>
  <si>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</si>
  <si>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</si>
  <si>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</si>
  <si>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</si>
  <si>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</si>
  <si>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</si>
  <si>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</si>
  <si>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</si>
  <si>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</si>
  <si>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</si>
  <si>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</si>
  <si>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t xml:space="preserve">    Changes in ownership interests in subsidiary</t>
  </si>
  <si>
    <t>Subsidy from oil fuel fund</t>
  </si>
  <si>
    <t>(Gain) loss on disposal of property, plant and equipment</t>
  </si>
  <si>
    <t>Long-term loans to related parties</t>
  </si>
  <si>
    <t>Balance at 1 January 2024</t>
  </si>
  <si>
    <t xml:space="preserve">Transactions with owners, recorded directly in equity </t>
  </si>
  <si>
    <t>Net cash generated from operations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</si>
  <si>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</si>
  <si>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</si>
  <si>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</si>
  <si>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</si>
  <si>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Dividend income</t>
  </si>
  <si>
    <t xml:space="preserve">    Sale of treasury shares</t>
  </si>
  <si>
    <t xml:space="preserve">    Dividends to owners of the Company</t>
  </si>
  <si>
    <t>Proceeds from issuance of debentures</t>
  </si>
  <si>
    <t>income (loss) of</t>
  </si>
  <si>
    <t>Consolidated financial statements</t>
  </si>
  <si>
    <t>Increase in loan to other parties</t>
  </si>
  <si>
    <t>Increase in loan to related parties</t>
  </si>
  <si>
    <t>Cash received from loans to related parties</t>
  </si>
  <si>
    <t>Repayment of long-term loans from financial institutions</t>
  </si>
  <si>
    <t>Payment for shares capital of subsidiaries</t>
  </si>
  <si>
    <t>Gain (loss) on foreign exchange</t>
  </si>
  <si>
    <t>(impairment loss) determined in accordance with TFRS 9</t>
  </si>
  <si>
    <t>Share of profit of associates and joint ventures</t>
  </si>
  <si>
    <t>Loss from fair value adjustment of contingent consideration</t>
  </si>
  <si>
    <t xml:space="preserve">Loss on investment in equity instruments designated </t>
  </si>
  <si>
    <t>Gain on hedges of net investments in foreign operations</t>
  </si>
  <si>
    <t>Share profit of associates and joint ventures (net of tax)</t>
  </si>
  <si>
    <t>Increase (decrease) in short-term loans from financial institiutions</t>
  </si>
  <si>
    <t>Proceeds from short-term loans from other party</t>
  </si>
  <si>
    <t>(Reversal of) losses on inventories devaluation</t>
  </si>
  <si>
    <t>Net decrease in cash and cash equivalents</t>
  </si>
  <si>
    <t>Net decrease in cash and cash equivalents,</t>
  </si>
  <si>
    <t>Short-term loan to related parties</t>
  </si>
  <si>
    <t>Current portion of long-term loan to related party</t>
  </si>
  <si>
    <t>31 March</t>
  </si>
  <si>
    <t>Balance at 31 March 2024</t>
  </si>
  <si>
    <t>Balance at 1 January 2025</t>
  </si>
  <si>
    <t>Balance at 31 March 2025</t>
  </si>
  <si>
    <t>Three-month period ended 31 March 2025</t>
  </si>
  <si>
    <t>Three-month period ended 31 March 2024</t>
  </si>
  <si>
    <t>three-month period ended</t>
  </si>
  <si>
    <t>threee-month period ended</t>
  </si>
  <si>
    <t>Cash and cash equivalents at 31 March</t>
  </si>
  <si>
    <t>Short-term loan from related parties</t>
  </si>
  <si>
    <t>Gain (loss) on remeasurements of defined benefit plans</t>
  </si>
  <si>
    <t>Profit from operating activities</t>
  </si>
  <si>
    <t>Tax expense</t>
  </si>
  <si>
    <t>Profit before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</si>
  <si>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</si>
  <si>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</si>
  <si>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Gross profit</t>
  </si>
  <si>
    <t>(Pol.Gen. Suwat Jangyodsuk)</t>
  </si>
  <si>
    <t>Chairman</t>
  </si>
  <si>
    <t>Other comprehensive income</t>
  </si>
  <si>
    <t>Share of other comprehensive income of associates</t>
  </si>
  <si>
    <t>and joint ventures accounted for using equity method</t>
  </si>
  <si>
    <t>Total comprehensive income for the period</t>
  </si>
  <si>
    <t>Total comprehensive income attributable to:</t>
  </si>
  <si>
    <t>Unrealised (gain) loss from derivatives</t>
  </si>
  <si>
    <t>(Reversal of) impairment loss determined in accordance with TFRS 9</t>
  </si>
  <si>
    <t>3, 4</t>
  </si>
  <si>
    <t>Gain (loss) from fair value of investment</t>
  </si>
  <si>
    <t>Loss from impairment of assets</t>
  </si>
  <si>
    <t>Loss on cash flow hedges</t>
  </si>
  <si>
    <t>Repayment of short-term loans from related parties</t>
  </si>
  <si>
    <t>Impairment loss on assets</t>
  </si>
  <si>
    <t>(Gain) loss on fair value adjustment of investment</t>
  </si>
  <si>
    <t>Loss on fair value adjustment of contingent consideration</t>
  </si>
  <si>
    <t>Net cash used in financing activities</t>
  </si>
  <si>
    <t>Decrease in short-term investments</t>
  </si>
  <si>
    <t>Taxes received (paid)</t>
  </si>
  <si>
    <t xml:space="preserve">   in subsidiary without a change in control</t>
  </si>
  <si>
    <t>Cash received (paid) for changes in an ownership interests</t>
  </si>
  <si>
    <t>Non-current provision for employee benefits</t>
  </si>
  <si>
    <t>Short-term loan from other party</t>
  </si>
  <si>
    <t>(Reversal of) provision for customer loyalty programmes</t>
  </si>
  <si>
    <t xml:space="preserve">    A subsidiary's capital increase from non-controlling interest</t>
  </si>
  <si>
    <t xml:space="preserve">    Changes in non-controlling interests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</si>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</sst>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6">
    <xf numFmtId="0" fontId="0" fillId="0" borderId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9" fillId="0" borderId="0"/>
    <xf numFmtId="43" fontId="2" fillId="0" borderId="0" applyFont="0" applyFill="0" applyBorder="0" applyAlignment="0" applyProtection="0"/>
    <xf numFmtId="171" fontId="9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42">
    <xf numFmtId="0" fontId="0" fillId="0" borderId="0" xfId="0"/>
    <xf numFmtId="0" fontId="30" fillId="24" borderId="0" xfId="0" applyFont="1" applyFill="1" applyAlignment="1">
      <alignment horizontal="left"/>
    </xf>
    <xf numFmtId="166" fontId="0" fillId="24" borderId="0" xfId="14" applyNumberFormat="1" applyFont="1" applyFill="1"/>
    <xf numFmtId="167" fontId="0" fillId="24" borderId="0" xfId="0" applyNumberFormat="1" applyFill="1"/>
    <xf numFmtId="0" fontId="7" fillId="24" borderId="0" xfId="0" applyFont="1" applyFill="1"/>
    <xf numFmtId="0" fontId="0" fillId="24" borderId="0" xfId="0" applyFill="1" applyAlignment="1">
      <alignment horizontal="right"/>
    </xf>
    <xf numFmtId="0" fontId="0" fillId="24" borderId="0" xfId="0" applyFill="1"/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center"/>
    </xf>
    <xf numFmtId="0" fontId="0" fillId="24" borderId="0" xfId="0" applyFill="1" applyAlignment="1">
      <alignment horizontal="center"/>
    </xf>
    <xf numFmtId="0" fontId="29" fillId="24" borderId="0" xfId="0" applyFont="1" applyFill="1" applyAlignment="1">
      <alignment horizontal="center"/>
    </xf>
    <xf numFmtId="167" fontId="6" fillId="24" borderId="0" xfId="0" applyNumberFormat="1" applyFont="1" applyFill="1"/>
    <xf numFmtId="167" fontId="0" fillId="24" borderId="0" xfId="0" applyNumberFormat="1" applyFill="1" applyAlignment="1">
      <alignment horizontal="right"/>
    </xf>
    <xf numFmtId="164" fontId="0" fillId="24" borderId="0" xfId="1" applyNumberFormat="1" applyFont="1" applyFill="1" applyAlignment="1">
      <alignment horizontal="right"/>
    </xf>
    <xf numFmtId="164" fontId="0" fillId="24" borderId="0" xfId="24" applyNumberFormat="1" applyFont="1" applyFill="1"/>
    <xf numFmtId="167" fontId="29" fillId="24" borderId="0" xfId="0" applyNumberFormat="1" applyFont="1" applyFill="1"/>
    <xf numFmtId="164" fontId="0" fillId="24" borderId="0" xfId="1" applyNumberFormat="1" applyFont="1" applyFill="1" applyBorder="1"/>
    <xf numFmtId="164" fontId="0" fillId="24" borderId="0" xfId="1" applyNumberFormat="1" applyFont="1" applyFill="1"/>
    <xf numFmtId="166" fontId="0" fillId="24" borderId="0" xfId="0" applyNumberFormat="1" applyFill="1"/>
    <xf numFmtId="0" fontId="4" fillId="24" borderId="0" xfId="14" applyFont="1" applyFill="1"/>
    <xf numFmtId="0" fontId="0" fillId="24" borderId="0" xfId="14" applyFont="1" applyFill="1"/>
    <xf numFmtId="166" fontId="0" fillId="24" borderId="0" xfId="74" applyNumberFormat="1" applyFont="1" applyFill="1"/>
    <xf numFmtId="164" fontId="0" fillId="24" borderId="4" xfId="1" applyNumberFormat="1" applyFont="1" applyFill="1" applyBorder="1"/>
    <xf numFmtId="166" fontId="29" fillId="24" borderId="0" xfId="0" applyNumberFormat="1" applyFont="1" applyFill="1"/>
    <xf numFmtId="167" fontId="4" fillId="24" borderId="0" xfId="0" applyNumberFormat="1" applyFont="1" applyFill="1"/>
    <xf numFmtId="164" fontId="0" fillId="24" borderId="2" xfId="1" applyNumberFormat="1" applyFont="1" applyFill="1" applyBorder="1"/>
    <xf numFmtId="164" fontId="4" fillId="24" borderId="3" xfId="1" applyNumberFormat="1" applyFont="1" applyFill="1" applyBorder="1"/>
    <xf numFmtId="164" fontId="4" fillId="24" borderId="0" xfId="1" applyNumberFormat="1" applyFont="1" applyFill="1"/>
    <xf numFmtId="164" fontId="4" fillId="24" borderId="0" xfId="1" applyNumberFormat="1" applyFont="1" applyFill="1" applyBorder="1"/>
    <xf numFmtId="166" fontId="6" fillId="24" borderId="0" xfId="0" applyNumberFormat="1" applyFont="1" applyFill="1"/>
    <xf numFmtId="37" fontId="0" fillId="24" borderId="0" xfId="0" applyNumberFormat="1" applyFill="1" applyAlignment="1">
      <alignment horizontal="right"/>
    </xf>
    <xf numFmtId="37" fontId="0" fillId="24" borderId="0" xfId="0" applyNumberFormat="1" applyFill="1"/>
    <xf numFmtId="164" fontId="0" fillId="24" borderId="0" xfId="0" applyNumberFormat="1" applyFill="1"/>
    <xf numFmtId="164" fontId="0" fillId="24" borderId="0" xfId="3" applyNumberFormat="1" applyFont="1" applyFill="1"/>
    <xf numFmtId="164" fontId="0" fillId="24" borderId="0" xfId="13" applyNumberFormat="1" applyFont="1" applyFill="1"/>
    <xf numFmtId="164" fontId="0" fillId="24" borderId="2" xfId="13" applyNumberFormat="1" applyFont="1" applyFill="1" applyBorder="1"/>
    <xf numFmtId="166" fontId="4" fillId="24" borderId="0" xfId="0" applyNumberFormat="1" applyFont="1" applyFill="1"/>
    <xf numFmtId="164" fontId="4" fillId="24" borderId="2" xfId="0" applyNumberFormat="1" applyFont="1" applyFill="1" applyBorder="1"/>
    <xf numFmtId="0" fontId="0" fillId="24" borderId="0" xfId="0" applyFill="1" applyAlignment="1">
      <alignment wrapText="1"/>
    </xf>
    <xf numFmtId="164" fontId="0" fillId="24" borderId="0" xfId="3" applyNumberFormat="1" applyFont="1" applyFill="1" applyAlignment="1"/>
    <xf numFmtId="164" fontId="0" fillId="24" borderId="2" xfId="0" applyNumberFormat="1" applyFill="1" applyBorder="1"/>
    <xf numFmtId="164" fontId="4" fillId="24" borderId="0" xfId="0" applyNumberFormat="1" applyFont="1" applyFill="1"/>
    <xf numFmtId="164" fontId="4" fillId="24" borderId="5" xfId="0" applyNumberFormat="1" applyFont="1" applyFill="1" applyBorder="1"/>
    <xf numFmtId="43" fontId="0" fillId="24" borderId="0" xfId="1" applyFont="1" applyFill="1"/>
    <xf numFmtId="0" fontId="30" fillId="24" borderId="0" xfId="75" applyFont="1" applyFill="1" applyAlignment="1">
      <alignment horizontal="left"/>
    </xf>
    <xf numFmtId="166" fontId="5" fillId="24" borderId="0" xfId="75" applyNumberFormat="1" applyFont="1" applyFill="1"/>
    <xf numFmtId="166" fontId="4" fillId="24" borderId="0" xfId="75" applyNumberFormat="1" applyFont="1" applyFill="1" applyAlignment="1">
      <alignment horizontal="right"/>
    </xf>
    <xf numFmtId="0" fontId="7" fillId="24" borderId="0" xfId="75" applyFont="1" applyFill="1" applyAlignment="1">
      <alignment horizontal="left"/>
    </xf>
    <xf numFmtId="166" fontId="5" fillId="24" borderId="0" xfId="75" applyNumberFormat="1" applyFont="1" applyFill="1" applyAlignment="1">
      <alignment horizontal="left"/>
    </xf>
    <xf numFmtId="0" fontId="4" fillId="24" borderId="0" xfId="75" applyFont="1" applyFill="1" applyAlignment="1">
      <alignment horizontal="left"/>
    </xf>
    <xf numFmtId="166" fontId="4" fillId="24" borderId="0" xfId="75" applyNumberFormat="1" applyFont="1" applyFill="1" applyAlignment="1">
      <alignment horizontal="centerContinuous"/>
    </xf>
    <xf numFmtId="166" fontId="4" fillId="24" borderId="0" xfId="75" applyNumberFormat="1" applyFont="1" applyFill="1" applyAlignment="1">
      <alignment horizontal="center"/>
    </xf>
    <xf numFmtId="166" fontId="5" fillId="24" borderId="0" xfId="75" applyNumberFormat="1" applyFont="1" applyFill="1" applyAlignment="1">
      <alignment horizontal="centerContinuous"/>
    </xf>
    <xf numFmtId="166" fontId="0" fillId="24" borderId="0" xfId="75" applyNumberFormat="1" applyFont="1" applyFill="1" applyAlignment="1">
      <alignment horizontal="center"/>
    </xf>
    <xf numFmtId="166" fontId="5" fillId="24" borderId="0" xfId="75" applyNumberFormat="1" applyFont="1" applyFill="1" applyAlignment="1">
      <alignment horizontal="center"/>
    </xf>
    <xf numFmtId="166" fontId="5" fillId="24" borderId="2" xfId="75" applyNumberFormat="1" applyFont="1" applyFill="1" applyBorder="1" applyAlignment="1">
      <alignment horizontal="center"/>
    </xf>
    <xf numFmtId="166" fontId="5" fillId="24" borderId="2" xfId="75" applyNumberFormat="1" applyFont="1" applyFill="1" applyBorder="1" applyAlignment="1">
      <alignment horizontal="centerContinuous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2" xfId="0" applyFont="1" applyFill="1" applyBorder="1" applyAlignment="1">
      <alignment horizontal="center"/>
    </xf>
    <xf numFmtId="166" fontId="4" fillId="24" borderId="0" xfId="75" applyNumberFormat="1" applyFont="1" applyFill="1" applyAlignment="1">
      <alignment horizontal="left"/>
    </xf>
    <xf numFmtId="166" fontId="4" fillId="24" borderId="0" xfId="75" applyNumberFormat="1" applyFont="1" applyFill="1"/>
    <xf numFmtId="0" fontId="4" fillId="24" borderId="0" xfId="0" applyFont="1" applyFill="1" applyAlignment="1">
      <alignment wrapText="1"/>
    </xf>
    <xf numFmtId="164" fontId="4" fillId="24" borderId="0" xfId="23" applyNumberFormat="1" applyFont="1" applyFill="1"/>
    <xf numFmtId="164" fontId="4" fillId="24" borderId="0" xfId="8" applyNumberFormat="1" applyFont="1" applyFill="1"/>
    <xf numFmtId="164" fontId="4" fillId="24" borderId="0" xfId="20" applyNumberFormat="1" applyFont="1" applyFill="1"/>
    <xf numFmtId="164" fontId="4" fillId="24" borderId="0" xfId="75" applyNumberFormat="1" applyFont="1" applyFill="1"/>
    <xf numFmtId="0" fontId="4" fillId="24" borderId="0" xfId="10" applyFont="1" applyFill="1" applyAlignment="1">
      <alignment horizontal="left"/>
    </xf>
    <xf numFmtId="0" fontId="29" fillId="24" borderId="0" xfId="75" applyFont="1" applyFill="1" applyAlignment="1">
      <alignment horizontal="center"/>
    </xf>
    <xf numFmtId="164" fontId="6" fillId="24" borderId="0" xfId="75" applyNumberFormat="1" applyFont="1" applyFill="1" applyAlignment="1">
      <alignment horizontal="center"/>
    </xf>
    <xf numFmtId="0" fontId="5" fillId="24" borderId="0" xfId="10" applyFont="1" applyFill="1" applyAlignment="1">
      <alignment horizontal="left"/>
    </xf>
    <xf numFmtId="164" fontId="5" fillId="24" borderId="0" xfId="20" applyNumberFormat="1" applyFont="1" applyFill="1"/>
    <xf numFmtId="164" fontId="5" fillId="24" borderId="0" xfId="1" applyNumberFormat="1" applyFont="1" applyFill="1"/>
    <xf numFmtId="164" fontId="5" fillId="24" borderId="0" xfId="23" applyNumberFormat="1" applyFont="1" applyFill="1"/>
    <xf numFmtId="164" fontId="5" fillId="24" borderId="0" xfId="8" applyNumberFormat="1" applyFont="1" applyFill="1"/>
    <xf numFmtId="164" fontId="5" fillId="24" borderId="0" xfId="20" applyNumberFormat="1" applyFont="1" applyFill="1" applyBorder="1"/>
    <xf numFmtId="164" fontId="4" fillId="24" borderId="1" xfId="23" applyNumberFormat="1" applyFont="1" applyFill="1" applyBorder="1"/>
    <xf numFmtId="0" fontId="29" fillId="24" borderId="0" xfId="76" applyNumberFormat="1" applyFont="1" applyFill="1" applyAlignment="1">
      <alignment horizontal="center"/>
    </xf>
    <xf numFmtId="166" fontId="6" fillId="24" borderId="0" xfId="75" applyNumberFormat="1" applyFont="1" applyFill="1"/>
    <xf numFmtId="0" fontId="5" fillId="24" borderId="0" xfId="10" applyFont="1" applyFill="1"/>
    <xf numFmtId="164" fontId="5" fillId="24" borderId="0" xfId="75" applyNumberFormat="1" applyFont="1" applyFill="1"/>
    <xf numFmtId="0" fontId="6" fillId="24" borderId="0" xfId="10" applyFont="1" applyFill="1"/>
    <xf numFmtId="164" fontId="4" fillId="24" borderId="3" xfId="23" applyNumberFormat="1" applyFont="1" applyFill="1" applyBorder="1"/>
    <xf numFmtId="164" fontId="5" fillId="24" borderId="2" xfId="20" applyNumberFormat="1" applyFont="1" applyFill="1" applyBorder="1"/>
    <xf numFmtId="164" fontId="5" fillId="24" borderId="0" xfId="1" applyNumberFormat="1" applyFont="1" applyFill="1" applyBorder="1"/>
    <xf numFmtId="164" fontId="5" fillId="24" borderId="4" xfId="1" applyNumberFormat="1" applyFont="1" applyFill="1" applyBorder="1"/>
    <xf numFmtId="164" fontId="4" fillId="24" borderId="4" xfId="1" applyNumberFormat="1" applyFont="1" applyFill="1" applyBorder="1"/>
    <xf numFmtId="166" fontId="5" fillId="24" borderId="0" xfId="75" applyNumberFormat="1" applyFont="1" applyFill="1" applyAlignment="1">
      <alignment horizontal="right"/>
    </xf>
    <xf numFmtId="166" fontId="5" fillId="24" borderId="2" xfId="75" applyNumberFormat="1" applyFont="1" applyFill="1" applyBorder="1"/>
    <xf numFmtId="169" fontId="5" fillId="24" borderId="0" xfId="1" applyNumberFormat="1" applyFont="1" applyFill="1" applyAlignment="1">
      <alignment horizontal="center"/>
    </xf>
    <xf numFmtId="166" fontId="32" fillId="24" borderId="0" xfId="75" applyNumberFormat="1" applyFont="1" applyFill="1" applyAlignment="1">
      <alignment horizontal="center"/>
    </xf>
    <xf numFmtId="0" fontId="5" fillId="24" borderId="0" xfId="10" applyFont="1" applyFill="1" applyAlignment="1">
      <alignment horizontal="center"/>
    </xf>
    <xf numFmtId="166" fontId="5" fillId="24" borderId="0" xfId="75" applyNumberFormat="1" applyFont="1" applyFill="1" applyAlignment="1">
      <alignment horizontal="center" vertical="center"/>
    </xf>
    <xf numFmtId="166" fontId="0" fillId="24" borderId="0" xfId="75" applyNumberFormat="1" applyFont="1" applyFill="1" applyAlignment="1">
      <alignment horizontal="center" vertical="center"/>
    </xf>
    <xf numFmtId="166" fontId="29" fillId="24" borderId="0" xfId="75" applyNumberFormat="1" applyFont="1" applyFill="1" applyAlignment="1">
      <alignment horizontal="center"/>
    </xf>
    <xf numFmtId="166" fontId="32" fillId="24" borderId="2" xfId="75" applyNumberFormat="1" applyFont="1" applyFill="1" applyBorder="1" applyAlignment="1">
      <alignment horizontal="center"/>
    </xf>
    <xf numFmtId="0" fontId="5" fillId="24" borderId="2" xfId="10" applyFont="1" applyFill="1" applyBorder="1" applyAlignment="1">
      <alignment horizontal="center"/>
    </xf>
    <xf numFmtId="164" fontId="4" fillId="24" borderId="0" xfId="20" applyNumberFormat="1" applyFont="1" applyFill="1" applyBorder="1"/>
    <xf numFmtId="0" fontId="4" fillId="24" borderId="0" xfId="10" applyFont="1" applyFill="1"/>
    <xf numFmtId="164" fontId="5" fillId="24" borderId="0" xfId="0" applyNumberFormat="1" applyFont="1" applyFill="1"/>
    <xf numFmtId="43" fontId="5" fillId="24" borderId="0" xfId="1" applyFont="1" applyFill="1"/>
    <xf numFmtId="0" fontId="6" fillId="24" borderId="0" xfId="0" applyFont="1" applyFill="1"/>
    <xf numFmtId="164" fontId="4" fillId="24" borderId="3" xfId="20" applyNumberFormat="1" applyFont="1" applyFill="1" applyBorder="1"/>
    <xf numFmtId="164" fontId="4" fillId="24" borderId="0" xfId="1" applyNumberFormat="1" applyFont="1" applyFill="1" applyAlignment="1">
      <alignment vertical="center"/>
    </xf>
    <xf numFmtId="164" fontId="4" fillId="24" borderId="0" xfId="1" applyNumberFormat="1" applyFont="1" applyFill="1" applyBorder="1" applyAlignment="1">
      <alignment vertical="center"/>
    </xf>
    <xf numFmtId="164" fontId="5" fillId="24" borderId="0" xfId="1" applyNumberFormat="1" applyFont="1" applyFill="1" applyAlignment="1">
      <alignment vertical="center"/>
    </xf>
    <xf numFmtId="164" fontId="5" fillId="24" borderId="0" xfId="1" applyNumberFormat="1" applyFont="1" applyFill="1" applyBorder="1" applyAlignment="1">
      <alignment vertical="center"/>
    </xf>
    <xf numFmtId="0" fontId="0" fillId="24" borderId="0" xfId="10" applyFont="1" applyFill="1"/>
    <xf numFmtId="164" fontId="4" fillId="24" borderId="3" xfId="1" applyNumberFormat="1" applyFont="1" applyFill="1" applyBorder="1" applyAlignment="1"/>
    <xf numFmtId="164" fontId="4" fillId="24" borderId="0" xfId="1" applyNumberFormat="1" applyFont="1" applyFill="1" applyAlignment="1"/>
    <xf numFmtId="164" fontId="4" fillId="24" borderId="0" xfId="1" applyNumberFormat="1" applyFont="1" applyFill="1" applyBorder="1" applyAlignment="1"/>
    <xf numFmtId="43" fontId="5" fillId="24" borderId="0" xfId="1" applyFont="1" applyFill="1" applyAlignment="1"/>
    <xf numFmtId="164" fontId="4" fillId="24" borderId="2" xfId="1" applyNumberFormat="1" applyFont="1" applyFill="1" applyBorder="1" applyAlignment="1"/>
    <xf numFmtId="164" fontId="4" fillId="24" borderId="2" xfId="1" applyNumberFormat="1" applyFont="1" applyFill="1" applyBorder="1"/>
    <xf numFmtId="164" fontId="5" fillId="24" borderId="0" xfId="8" applyNumberFormat="1" applyFont="1" applyFill="1" applyBorder="1"/>
    <xf numFmtId="164" fontId="5" fillId="24" borderId="2" xfId="1" applyNumberFormat="1" applyFont="1" applyFill="1" applyBorder="1"/>
    <xf numFmtId="164" fontId="5" fillId="24" borderId="2" xfId="23" applyNumberFormat="1" applyFont="1" applyFill="1" applyBorder="1"/>
    <xf numFmtId="164" fontId="4" fillId="24" borderId="2" xfId="23" applyNumberFormat="1" applyFont="1" applyFill="1" applyBorder="1"/>
    <xf numFmtId="0" fontId="0" fillId="24" borderId="2" xfId="0" applyFill="1" applyBorder="1" applyAlignment="1">
      <alignment horizontal="center"/>
    </xf>
    <xf numFmtId="0" fontId="29" fillId="24" borderId="0" xfId="14" applyFont="1" applyFill="1" applyAlignment="1">
      <alignment horizontal="center"/>
    </xf>
    <xf numFmtId="166" fontId="0" fillId="24" borderId="0" xfId="14" applyNumberFormat="1" applyFont="1" applyFill="1" applyAlignment="1">
      <alignment horizontal="right"/>
    </xf>
    <xf numFmtId="0" fontId="7" fillId="24" borderId="0" xfId="0" applyFont="1" applyFill="1" applyAlignment="1">
      <alignment horizontal="left"/>
    </xf>
    <xf numFmtId="0" fontId="6" fillId="24" borderId="0" xfId="0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6" fontId="0" fillId="24" borderId="0" xfId="14" applyNumberFormat="1" applyFont="1" applyFill="1" applyAlignment="1">
      <alignment horizontal="center"/>
    </xf>
    <xf numFmtId="167" fontId="0" fillId="24" borderId="0" xfId="14" applyNumberFormat="1" applyFont="1" applyFill="1" applyAlignment="1">
      <alignment horizontal="center"/>
    </xf>
    <xf numFmtId="167" fontId="0" fillId="24" borderId="0" xfId="6" applyNumberFormat="1" applyFont="1" applyFill="1" applyBorder="1"/>
    <xf numFmtId="166" fontId="4" fillId="24" borderId="0" xfId="14" applyNumberFormat="1" applyFont="1" applyFill="1"/>
    <xf numFmtId="0" fontId="6" fillId="24" borderId="0" xfId="14" applyFont="1" applyFill="1" applyAlignment="1">
      <alignment horizontal="center"/>
    </xf>
    <xf numFmtId="164" fontId="4" fillId="24" borderId="0" xfId="6" applyNumberFormat="1" applyFont="1" applyFill="1" applyBorder="1"/>
    <xf numFmtId="164" fontId="4" fillId="24" borderId="0" xfId="6" applyNumberFormat="1" applyFont="1" applyFill="1"/>
    <xf numFmtId="167" fontId="0" fillId="24" borderId="0" xfId="6" applyNumberFormat="1" applyFont="1" applyFill="1"/>
    <xf numFmtId="0" fontId="29" fillId="24" borderId="0" xfId="6" applyNumberFormat="1" applyFont="1" applyFill="1" applyBorder="1" applyAlignment="1">
      <alignment horizontal="center"/>
    </xf>
    <xf numFmtId="164" fontId="0" fillId="24" borderId="0" xfId="5" applyNumberFormat="1" applyFont="1" applyFill="1" applyBorder="1"/>
    <xf numFmtId="164" fontId="0" fillId="24" borderId="0" xfId="5" applyNumberFormat="1" applyFont="1" applyFill="1" applyBorder="1" applyAlignment="1">
      <alignment horizontal="center"/>
    </xf>
    <xf numFmtId="167" fontId="4" fillId="24" borderId="0" xfId="6" applyNumberFormat="1" applyFont="1" applyFill="1"/>
    <xf numFmtId="0" fontId="6" fillId="24" borderId="0" xfId="0" applyFont="1" applyFill="1" applyAlignment="1">
      <alignment horizontal="left"/>
    </xf>
    <xf numFmtId="164" fontId="0" fillId="24" borderId="0" xfId="14" applyNumberFormat="1" applyFont="1" applyFill="1"/>
    <xf numFmtId="164" fontId="0" fillId="24" borderId="0" xfId="6" applyNumberFormat="1" applyFont="1" applyFill="1" applyBorder="1"/>
    <xf numFmtId="164" fontId="0" fillId="24" borderId="0" xfId="6" applyNumberFormat="1" applyFont="1" applyFill="1" applyBorder="1" applyAlignment="1">
      <alignment horizontal="center"/>
    </xf>
    <xf numFmtId="0" fontId="0" fillId="24" borderId="0" xfId="16" applyFont="1" applyFill="1"/>
    <xf numFmtId="0" fontId="0" fillId="24" borderId="0" xfId="0" applyFill="1" applyAlignment="1">
      <alignment horizontal="left"/>
    </xf>
    <xf numFmtId="166" fontId="6" fillId="24" borderId="0" xfId="14" applyNumberFormat="1" applyFont="1" applyFill="1"/>
    <xf numFmtId="0" fontId="29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 applyAlignment="1"/>
    <xf numFmtId="164" fontId="0" fillId="24" borderId="0" xfId="3" applyNumberFormat="1" applyFont="1" applyFill="1" applyBorder="1" applyAlignment="1">
      <alignment horizontal="center"/>
    </xf>
    <xf numFmtId="164" fontId="0" fillId="24" borderId="2" xfId="3" applyNumberFormat="1" applyFont="1" applyFill="1" applyBorder="1" applyAlignment="1"/>
    <xf numFmtId="164" fontId="0" fillId="24" borderId="0" xfId="3" applyNumberFormat="1" applyFont="1" applyFill="1" applyBorder="1" applyAlignment="1"/>
    <xf numFmtId="164" fontId="0" fillId="24" borderId="0" xfId="6" applyNumberFormat="1" applyFont="1" applyFill="1" applyBorder="1" applyAlignment="1"/>
    <xf numFmtId="164" fontId="4" fillId="24" borderId="2" xfId="3" applyNumberFormat="1" applyFont="1" applyFill="1" applyBorder="1"/>
    <xf numFmtId="164" fontId="4" fillId="24" borderId="0" xfId="3" applyNumberFormat="1" applyFont="1" applyFill="1" applyBorder="1" applyAlignment="1"/>
    <xf numFmtId="164" fontId="4" fillId="24" borderId="0" xfId="3" applyNumberFormat="1" applyFont="1" applyFill="1" applyBorder="1" applyAlignment="1">
      <alignment horizontal="center"/>
    </xf>
    <xf numFmtId="166" fontId="5" fillId="24" borderId="0" xfId="14" applyNumberFormat="1" applyFill="1"/>
    <xf numFmtId="0" fontId="4" fillId="24" borderId="0" xfId="0" applyFont="1" applyFill="1"/>
    <xf numFmtId="164" fontId="0" fillId="24" borderId="0" xfId="3" applyNumberFormat="1" applyFont="1" applyFill="1" applyBorder="1"/>
    <xf numFmtId="164" fontId="4" fillId="24" borderId="2" xfId="3" applyNumberFormat="1" applyFont="1" applyFill="1" applyBorder="1" applyAlignment="1"/>
    <xf numFmtId="164" fontId="4" fillId="24" borderId="0" xfId="3" applyNumberFormat="1" applyFont="1" applyFill="1" applyBorder="1"/>
    <xf numFmtId="167" fontId="4" fillId="24" borderId="0" xfId="14" applyNumberFormat="1" applyFont="1" applyFill="1"/>
    <xf numFmtId="0" fontId="4" fillId="24" borderId="0" xfId="10" applyFont="1" applyFill="1" applyAlignment="1">
      <alignment horizontal="left" vertical="center"/>
    </xf>
    <xf numFmtId="167" fontId="0" fillId="24" borderId="0" xfId="14" applyNumberFormat="1" applyFont="1" applyFill="1"/>
    <xf numFmtId="164" fontId="4" fillId="24" borderId="1" xfId="14" applyNumberFormat="1" applyFont="1" applyFill="1" applyBorder="1"/>
    <xf numFmtId="164" fontId="4" fillId="24" borderId="0" xfId="14" applyNumberFormat="1" applyFont="1" applyFill="1"/>
    <xf numFmtId="43" fontId="0" fillId="24" borderId="0" xfId="6" applyFont="1" applyFill="1" applyBorder="1"/>
    <xf numFmtId="164" fontId="0" fillId="24" borderId="0" xfId="6" applyNumberFormat="1" applyFont="1" applyFill="1"/>
    <xf numFmtId="164" fontId="0" fillId="24" borderId="2" xfId="3" applyNumberFormat="1" applyFont="1" applyFill="1" applyBorder="1"/>
    <xf numFmtId="0" fontId="0" fillId="24" borderId="0" xfId="10" applyFont="1" applyFill="1" applyAlignment="1">
      <alignment horizontal="left"/>
    </xf>
    <xf numFmtId="164" fontId="0" fillId="24" borderId="0" xfId="6" applyNumberFormat="1" applyFont="1" applyFill="1" applyAlignment="1">
      <alignment horizontal="center"/>
    </xf>
    <xf numFmtId="164" fontId="0" fillId="24" borderId="2" xfId="6" applyNumberFormat="1" applyFont="1" applyFill="1" applyBorder="1"/>
    <xf numFmtId="0" fontId="6" fillId="24" borderId="0" xfId="6" applyNumberFormat="1" applyFont="1" applyFill="1" applyAlignment="1">
      <alignment horizontal="center"/>
    </xf>
    <xf numFmtId="164" fontId="4" fillId="24" borderId="0" xfId="6" applyNumberFormat="1" applyFont="1" applyFill="1" applyAlignment="1">
      <alignment horizontal="center"/>
    </xf>
    <xf numFmtId="164" fontId="4" fillId="24" borderId="0" xfId="3" applyNumberFormat="1" applyFont="1" applyFill="1"/>
    <xf numFmtId="0" fontId="5" fillId="24" borderId="0" xfId="14" applyFill="1"/>
    <xf numFmtId="164" fontId="5" fillId="24" borderId="0" xfId="3" applyNumberFormat="1" applyFont="1" applyFill="1"/>
    <xf numFmtId="164" fontId="5" fillId="24" borderId="0" xfId="3" applyNumberFormat="1" applyFont="1" applyFill="1" applyAlignment="1">
      <alignment horizontal="left" indent="1"/>
    </xf>
    <xf numFmtId="164" fontId="5" fillId="24" borderId="0" xfId="6" applyNumberFormat="1" applyFont="1" applyFill="1" applyAlignment="1">
      <alignment horizontal="center"/>
    </xf>
    <xf numFmtId="164" fontId="5" fillId="24" borderId="0" xfId="6" applyNumberFormat="1" applyFont="1" applyFill="1" applyBorder="1"/>
    <xf numFmtId="164" fontId="4" fillId="24" borderId="0" xfId="3" applyNumberFormat="1" applyFont="1" applyFill="1" applyAlignment="1">
      <alignment horizontal="center"/>
    </xf>
    <xf numFmtId="164" fontId="4" fillId="24" borderId="0" xfId="5" applyNumberFormat="1" applyFont="1" applyFill="1" applyBorder="1"/>
    <xf numFmtId="164" fontId="0" fillId="24" borderId="0" xfId="5" applyNumberFormat="1" applyFont="1" applyFill="1" applyBorder="1" applyAlignment="1"/>
    <xf numFmtId="167" fontId="0" fillId="24" borderId="0" xfId="6" applyNumberFormat="1" applyFont="1" applyFill="1" applyAlignment="1"/>
    <xf numFmtId="164" fontId="0" fillId="24" borderId="2" xfId="14" applyNumberFormat="1" applyFont="1" applyFill="1" applyBorder="1"/>
    <xf numFmtId="164" fontId="0" fillId="24" borderId="2" xfId="3" applyNumberFormat="1" applyFont="1" applyFill="1" applyBorder="1" applyAlignment="1">
      <alignment horizontal="center"/>
    </xf>
    <xf numFmtId="168" fontId="4" fillId="24" borderId="0" xfId="6" applyNumberFormat="1" applyFont="1" applyFill="1" applyBorder="1"/>
    <xf numFmtId="168" fontId="4" fillId="24" borderId="0" xfId="6" applyNumberFormat="1" applyFont="1" applyFill="1"/>
    <xf numFmtId="166" fontId="0" fillId="24" borderId="0" xfId="15" applyNumberFormat="1" applyFont="1" applyFill="1"/>
    <xf numFmtId="172" fontId="4" fillId="24" borderId="1" xfId="6" applyNumberFormat="1" applyFont="1" applyFill="1" applyBorder="1"/>
    <xf numFmtId="172" fontId="4" fillId="24" borderId="0" xfId="6" applyNumberFormat="1" applyFont="1" applyFill="1" applyBorder="1"/>
    <xf numFmtId="166" fontId="29" fillId="24" borderId="0" xfId="14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7" fontId="33" fillId="24" borderId="0" xfId="0" applyNumberFormat="1" applyFont="1" applyFill="1"/>
    <xf numFmtId="167" fontId="34" fillId="24" borderId="0" xfId="0" applyNumberFormat="1" applyFont="1" applyFill="1" applyAlignment="1">
      <alignment horizontal="center"/>
    </xf>
    <xf numFmtId="167" fontId="35" fillId="24" borderId="0" xfId="0" applyNumberFormat="1" applyFont="1" applyFill="1" applyAlignment="1">
      <alignment horizontal="centerContinuous"/>
    </xf>
    <xf numFmtId="167" fontId="7" fillId="24" borderId="0" xfId="0" applyNumberFormat="1" applyFont="1" applyFill="1" applyAlignment="1">
      <alignment horizontal="centerContinuous"/>
    </xf>
    <xf numFmtId="167" fontId="5" fillId="24" borderId="0" xfId="0" applyNumberFormat="1" applyFont="1" applyFill="1"/>
    <xf numFmtId="167" fontId="0" fillId="24" borderId="0" xfId="0" quotePrefix="1" applyNumberFormat="1" applyFill="1" applyAlignment="1">
      <alignment horizontal="center"/>
    </xf>
    <xf numFmtId="167" fontId="0" fillId="24" borderId="0" xfId="0" applyNumberFormat="1" applyFill="1" applyAlignment="1">
      <alignment horizontal="center"/>
    </xf>
    <xf numFmtId="167" fontId="7" fillId="24" borderId="0" xfId="0" applyNumberFormat="1" applyFont="1" applyFill="1"/>
    <xf numFmtId="164" fontId="5" fillId="24" borderId="0" xfId="1" applyNumberFormat="1" applyFont="1" applyFill="1" applyAlignment="1">
      <alignment horizontal="center"/>
    </xf>
    <xf numFmtId="0" fontId="5" fillId="24" borderId="0" xfId="18" applyNumberFormat="1" applyFont="1" applyFill="1"/>
    <xf numFmtId="0" fontId="0" fillId="24" borderId="0" xfId="18" applyNumberFormat="1" applyFont="1" applyFill="1"/>
    <xf numFmtId="167" fontId="6" fillId="24" borderId="0" xfId="0" applyNumberFormat="1" applyFont="1" applyFill="1" applyAlignment="1">
      <alignment horizontal="center"/>
    </xf>
    <xf numFmtId="164" fontId="4" fillId="24" borderId="0" xfId="1" applyNumberFormat="1" applyFont="1" applyFill="1" applyAlignment="1">
      <alignment horizontal="center"/>
    </xf>
    <xf numFmtId="164" fontId="5" fillId="24" borderId="0" xfId="0" applyNumberFormat="1" applyFont="1" applyFill="1" applyAlignment="1">
      <alignment horizontal="center"/>
    </xf>
    <xf numFmtId="167" fontId="36" fillId="24" borderId="0" xfId="0" applyNumberFormat="1" applyFont="1" applyFill="1"/>
    <xf numFmtId="164" fontId="4" fillId="24" borderId="0" xfId="1" applyNumberFormat="1" applyFont="1" applyFill="1" applyBorder="1" applyAlignment="1">
      <alignment horizontal="center"/>
    </xf>
    <xf numFmtId="164" fontId="4" fillId="24" borderId="1" xfId="1" applyNumberFormat="1" applyFont="1" applyFill="1" applyBorder="1"/>
    <xf numFmtId="168" fontId="33" fillId="24" borderId="0" xfId="0" applyNumberFormat="1" applyFont="1" applyFill="1"/>
    <xf numFmtId="168" fontId="33" fillId="24" borderId="0" xfId="0" applyNumberFormat="1" applyFont="1" applyFill="1" applyAlignment="1">
      <alignment horizontal="center"/>
    </xf>
    <xf numFmtId="168" fontId="7" fillId="24" borderId="0" xfId="0" applyNumberFormat="1" applyFont="1" applyFill="1" applyAlignment="1">
      <alignment horizontal="centerContinuous"/>
    </xf>
    <xf numFmtId="168" fontId="5" fillId="24" borderId="0" xfId="0" applyNumberFormat="1" applyFont="1" applyFill="1"/>
    <xf numFmtId="168" fontId="5" fillId="24" borderId="0" xfId="0" applyNumberFormat="1" applyFont="1" applyFill="1" applyAlignment="1">
      <alignment horizontal="center"/>
    </xf>
    <xf numFmtId="164" fontId="5" fillId="24" borderId="0" xfId="1" applyNumberFormat="1" applyFont="1" applyFill="1" applyAlignment="1">
      <alignment horizontal="right"/>
    </xf>
    <xf numFmtId="164" fontId="5" fillId="24" borderId="0" xfId="1" applyNumberFormat="1" applyFont="1" applyFill="1" applyBorder="1" applyAlignment="1">
      <alignment horizontal="right"/>
    </xf>
    <xf numFmtId="164" fontId="6" fillId="24" borderId="0" xfId="0" applyNumberFormat="1" applyFont="1" applyFill="1"/>
    <xf numFmtId="167" fontId="6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/>
    <xf numFmtId="167" fontId="29" fillId="24" borderId="0" xfId="0" applyNumberFormat="1" applyFont="1" applyFill="1" applyAlignment="1">
      <alignment wrapText="1"/>
    </xf>
    <xf numFmtId="164" fontId="5" fillId="24" borderId="1" xfId="1" applyNumberFormat="1" applyFont="1" applyFill="1" applyBorder="1"/>
    <xf numFmtId="168" fontId="5" fillId="24" borderId="0" xfId="1" applyNumberFormat="1" applyFont="1" applyFill="1"/>
    <xf numFmtId="166" fontId="5" fillId="24" borderId="0" xfId="0" applyNumberFormat="1" applyFont="1" applyFill="1"/>
    <xf numFmtId="166" fontId="29" fillId="24" borderId="0" xfId="0" applyNumberFormat="1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5" fontId="5" fillId="24" borderId="0" xfId="75" applyNumberFormat="1" applyFont="1" applyFill="1"/>
    <xf numFmtId="0" fontId="29" fillId="24" borderId="0" xfId="0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left"/>
    </xf>
    <xf numFmtId="167" fontId="29" fillId="24" borderId="0" xfId="0" applyNumberFormat="1" applyFont="1" applyFill="1" applyAlignment="1">
      <alignment horizontal="center"/>
    </xf>
    <xf numFmtId="164" fontId="29" fillId="24" borderId="0" xfId="1" applyNumberFormat="1" applyFont="1" applyFill="1" applyBorder="1" applyAlignment="1">
      <alignment horizontal="center"/>
    </xf>
    <xf numFmtId="166" fontId="29" fillId="24" borderId="0" xfId="14" applyNumberFormat="1" applyFont="1" applyFill="1" applyAlignment="1">
      <alignment horizontal="center"/>
    </xf>
    <xf numFmtId="167" fontId="29" fillId="24" borderId="0" xfId="14" applyNumberFormat="1" applyFont="1" applyFill="1" applyAlignment="1">
      <alignment horizontal="center"/>
    </xf>
    <xf numFmtId="16" fontId="0" fillId="24" borderId="0" xfId="0" quotePrefix="1" applyNumberFormat="1" applyFill="1" applyAlignment="1">
      <alignment horizontal="center" wrapText="1"/>
    </xf>
    <xf numFmtId="0" fontId="0" fillId="24" borderId="0" xfId="0" applyFill="1" applyAlignment="1">
      <alignment horizontal="center" wrapText="1"/>
    </xf>
    <xf numFmtId="0" fontId="4" fillId="24" borderId="0" xfId="0" applyFont="1" applyFill="1" applyAlignment="1">
      <alignment horizontal="center"/>
    </xf>
    <xf numFmtId="166" fontId="5" fillId="24" borderId="2" xfId="75" applyNumberFormat="1" applyFont="1" applyFill="1" applyBorder="1" applyAlignment="1">
      <alignment horizontal="center"/>
    </xf>
    <xf numFmtId="166" fontId="29" fillId="24" borderId="0" xfId="75" applyNumberFormat="1" applyFont="1" applyFill="1" applyAlignment="1">
      <alignment horizontal="center"/>
    </xf>
    <xf numFmtId="166" fontId="4" fillId="24" borderId="0" xfId="75" applyNumberFormat="1" applyFont="1" applyFill="1" applyAlignment="1">
      <alignment horizontal="center"/>
    </xf>
    <xf numFmtId="167" fontId="29" fillId="24" borderId="0" xfId="75" applyNumberFormat="1" applyFont="1" applyFill="1" applyAlignment="1">
      <alignment horizontal="center"/>
    </xf>
    <xf numFmtId="0" fontId="4" fillId="24" borderId="0" xfId="0" applyFont="1" applyFill="1" applyAlignment="1">
      <alignment horizontal="left"/>
    </xf>
    <xf numFmtId="49" fontId="0" fillId="24" borderId="0" xfId="0" quotePrefix="1" applyNumberFormat="1" applyFill="1" applyAlignment="1">
      <alignment horizontal="center" wrapText="1"/>
    </xf>
    <xf numFmtId="49" fontId="0" fillId="24" borderId="0" xfId="0" applyNumberFormat="1" applyFill="1" applyAlignment="1">
      <alignment horizontal="center" wrapText="1"/>
    </xf>
  </cellXfs>
  <cellStyles count="86">
    <cellStyle name="20% - Accent1 2" xfId="26" xr:uid="{00000000-0005-0000-0000-000000000000}"/>
    <cellStyle name="20% - Accent2 2" xfId="27" xr:uid="{00000000-0005-0000-0000-000001000000}"/>
    <cellStyle name="20% - Accent3 2" xfId="28" xr:uid="{00000000-0005-0000-0000-000002000000}"/>
    <cellStyle name="20% - Accent4 2" xfId="29" xr:uid="{00000000-0005-0000-0000-000003000000}"/>
    <cellStyle name="20% - Accent5 2" xfId="30" xr:uid="{00000000-0005-0000-0000-000004000000}"/>
    <cellStyle name="20% - Accent6 2" xfId="31" xr:uid="{00000000-0005-0000-0000-000005000000}"/>
    <cellStyle name="40% - Accent1 2" xfId="32" xr:uid="{00000000-0005-0000-0000-000006000000}"/>
    <cellStyle name="40% - Accent2 2" xfId="33" xr:uid="{00000000-0005-0000-0000-000007000000}"/>
    <cellStyle name="40% - Accent3 2" xfId="34" xr:uid="{00000000-0005-0000-0000-000008000000}"/>
    <cellStyle name="40% - Accent4 2" xfId="35" xr:uid="{00000000-0005-0000-0000-000009000000}"/>
    <cellStyle name="40% - Accent5 2" xfId="36" xr:uid="{00000000-0005-0000-0000-00000A000000}"/>
    <cellStyle name="40% - Accent6 2" xfId="37" xr:uid="{00000000-0005-0000-0000-00000B000000}"/>
    <cellStyle name="60% - Accent1 2" xfId="38" xr:uid="{00000000-0005-0000-0000-00000C000000}"/>
    <cellStyle name="60% - Accent2 2" xfId="39" xr:uid="{00000000-0005-0000-0000-00000D000000}"/>
    <cellStyle name="60% - Accent3 2" xfId="40" xr:uid="{00000000-0005-0000-0000-00000E000000}"/>
    <cellStyle name="60% - Accent4 2" xfId="41" xr:uid="{00000000-0005-0000-0000-00000F000000}"/>
    <cellStyle name="60% - Accent5 2" xfId="42" xr:uid="{00000000-0005-0000-0000-000010000000}"/>
    <cellStyle name="60% - Accent6 2" xfId="43" xr:uid="{00000000-0005-0000-0000-000011000000}"/>
    <cellStyle name="Accent1 2" xfId="44" xr:uid="{00000000-0005-0000-0000-000012000000}"/>
    <cellStyle name="Accent2 2" xfId="45" xr:uid="{00000000-0005-0000-0000-000013000000}"/>
    <cellStyle name="Accent3 2" xfId="46" xr:uid="{00000000-0005-0000-0000-000014000000}"/>
    <cellStyle name="Accent4 2" xfId="47" xr:uid="{00000000-0005-0000-0000-000015000000}"/>
    <cellStyle name="Accent5 2" xfId="48" xr:uid="{00000000-0005-0000-0000-000016000000}"/>
    <cellStyle name="Accent6 2" xfId="49" xr:uid="{00000000-0005-0000-0000-000017000000}"/>
    <cellStyle name="Bad 2" xfId="50" xr:uid="{00000000-0005-0000-0000-000018000000}"/>
    <cellStyle name="Calculation 2" xfId="51" xr:uid="{00000000-0005-0000-0000-000019000000}"/>
    <cellStyle name="Check Cell 2" xfId="52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0" xr:uid="{00000000-0005-0000-0000-00001E000000}"/>
    <cellStyle name="Comma 2 2 2 2" xfId="83" xr:uid="{E6892AD8-D407-4588-8AE4-FC8BC74259F1}"/>
    <cellStyle name="Comma 2 2 3" xfId="78" xr:uid="{97E46F5C-CE25-4648-8CAB-D3EDCA270AD2}"/>
    <cellStyle name="Comma 2 3" xfId="19" xr:uid="{00000000-0005-0000-0000-00001F000000}"/>
    <cellStyle name="Comma 3" xfId="25" xr:uid="{00000000-0005-0000-0000-000020000000}"/>
    <cellStyle name="Comma 3 2" xfId="4" xr:uid="{00000000-0005-0000-0000-000021000000}"/>
    <cellStyle name="Comma 3 2 2" xfId="21" xr:uid="{00000000-0005-0000-0000-000022000000}"/>
    <cellStyle name="Comma 3 2 2 2" xfId="84" xr:uid="{F35B9FA5-AA9E-4992-A64D-7BBB63C11F74}"/>
    <cellStyle name="Comma 3 2 3" xfId="79" xr:uid="{B79B6B47-8960-4553-A147-03CEBD324DE1}"/>
    <cellStyle name="Comma 3 3" xfId="85" xr:uid="{324B05EA-894D-4157-B9B2-B0B36275D392}"/>
    <cellStyle name="Comma 4" xfId="77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6" xr:uid="{126A53F5-EB63-4587-86A4-6F6606367148}"/>
    <cellStyle name="Currency 2" xfId="7" xr:uid="{00000000-0005-0000-0000-000025000000}"/>
    <cellStyle name="Currency 2 2" xfId="80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2" xr:uid="{8F7F8247-65AB-48D0-A071-32F9AEC0DC66}"/>
    <cellStyle name="Currency 3 3" xfId="81" xr:uid="{2213E2A0-68A8-4ADE-BC42-A9B410520A94}"/>
    <cellStyle name="Explanatory Text 2" xfId="53" xr:uid="{00000000-0005-0000-0000-000028000000}"/>
    <cellStyle name="Good 2" xfId="54" xr:uid="{00000000-0005-0000-0000-000029000000}"/>
    <cellStyle name="Heading 1 2" xfId="55" xr:uid="{00000000-0005-0000-0000-00002A000000}"/>
    <cellStyle name="Heading 2 2" xfId="56" xr:uid="{00000000-0005-0000-0000-00002B000000}"/>
    <cellStyle name="Heading 3 2" xfId="57" xr:uid="{00000000-0005-0000-0000-00002C000000}"/>
    <cellStyle name="Heading 4 2" xfId="58" xr:uid="{00000000-0005-0000-0000-00002D000000}"/>
    <cellStyle name="Input 2" xfId="59" xr:uid="{00000000-0005-0000-0000-00002E000000}"/>
    <cellStyle name="Linked Cell 2" xfId="60" xr:uid="{00000000-0005-0000-0000-00002F000000}"/>
    <cellStyle name="Neutral 2" xfId="61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2" xr:uid="{00000000-0005-0000-0000-000034000000}"/>
    <cellStyle name="Normal 219" xfId="62" xr:uid="{00000000-0005-0000-0000-000035000000}"/>
    <cellStyle name="Normal 3" xfId="63" xr:uid="{00000000-0005-0000-0000-000036000000}"/>
    <cellStyle name="Normal 30" xfId="73" xr:uid="{00000000-0005-0000-0000-000037000000}"/>
    <cellStyle name="Normal 4" xfId="12" xr:uid="{00000000-0005-0000-0000-000038000000}"/>
    <cellStyle name="Normal 4 2" xfId="23" xr:uid="{00000000-0005-0000-0000-000039000000}"/>
    <cellStyle name="Normal 4 2 2" xfId="13" xr:uid="{00000000-0005-0000-0000-00003A000000}"/>
    <cellStyle name="Normal 4 2 2 2" xfId="24" xr:uid="{00000000-0005-0000-0000-00003B000000}"/>
    <cellStyle name="Normal 4 2 3" xfId="64" xr:uid="{00000000-0005-0000-0000-00003C000000}"/>
    <cellStyle name="Normal 5" xfId="65" xr:uid="{00000000-0005-0000-0000-00003D000000}"/>
    <cellStyle name="Normal 6" xfId="66" xr:uid="{00000000-0005-0000-0000-00003E000000}"/>
    <cellStyle name="Normal 7" xfId="67" xr:uid="{00000000-0005-0000-0000-00003F000000}"/>
    <cellStyle name="Normal_AMT_BCP_TFS_Q151_Final-120508" xfId="14" xr:uid="{00000000-0005-0000-0000-000040000000}"/>
    <cellStyle name="Normal_AMT_BCP_TFS_Q151_Final-120508 2" xfId="74" xr:uid="{00000000-0005-0000-0000-000041000000}"/>
    <cellStyle name="Normal_AMT_BCP_TFS_Q151_Final-120508 2 2" xfId="15" xr:uid="{00000000-0005-0000-0000-000042000000}"/>
    <cellStyle name="Normal_BCP_FS 2009 Q1_EN - final_11.05.09 2" xfId="75" xr:uid="{6C1CA1FC-023D-44F4-88CA-17295D74A7AB}"/>
    <cellStyle name="Normal_Draft PTTCHTx" xfId="16" xr:uid="{00000000-0005-0000-0000-000044000000}"/>
    <cellStyle name="Note 2" xfId="68" xr:uid="{00000000-0005-0000-0000-000045000000}"/>
    <cellStyle name="Output 2" xfId="69" xr:uid="{00000000-0005-0000-0000-000046000000}"/>
    <cellStyle name="Title 2" xfId="70" xr:uid="{00000000-0005-0000-0000-000047000000}"/>
    <cellStyle name="Total 2" xfId="71" xr:uid="{00000000-0005-0000-0000-000048000000}"/>
    <cellStyle name="Warning Text 2" xfId="72" xr:uid="{00000000-0005-0000-0000-000049000000}"/>
    <cellStyle name="เครื่องหมายจุลภาค_rec-volume0603" xfId="17" xr:uid="{00000000-0005-0000-0000-00004A000000}"/>
    <cellStyle name="ปกติ_2009 Q1 PTT UT - TH (26-may-09)" xfId="18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26"/>
  <sheetViews>
    <sheetView showGridLines="0" view="pageBreakPreview" topLeftCell="A78" zoomScale="115" zoomScaleNormal="85" zoomScaleSheetLayoutView="115" workbookViewId="0">
      <selection activeCell="K14" sqref="K14"/>
    </sheetView>
  </sheetViews>
  <sheetFormatPr defaultColWidth="26.28515625" defaultRowHeight="20.25" customHeight="1"/>
  <cols>
    <col min="1" max="1" width="2" style="193" customWidth="1"/>
    <col min="2" max="2" width="45.85546875" style="193" customWidth="1"/>
    <col min="3" max="3" width="5.28515625" style="188" customWidth="1"/>
    <col min="4" max="4" width="16.85546875" style="193" customWidth="1"/>
    <col min="5" max="5" width="0.28515625" style="193" customWidth="1"/>
    <col min="6" max="6" width="16.85546875" style="193" customWidth="1"/>
    <col min="7" max="7" width="0.28515625" style="193" customWidth="1"/>
    <col min="8" max="8" width="16.85546875" style="193" customWidth="1"/>
    <col min="9" max="9" width="0.28515625" style="193" customWidth="1"/>
    <col min="10" max="10" width="16.85546875" style="193" customWidth="1"/>
    <col min="11" max="16384" width="26.28515625" style="193"/>
  </cols>
  <sheetData>
    <row r="1" spans="1:10" s="189" customFormat="1" ht="20.25" customHeight="1">
      <c r="A1" s="1" t="s">
        <v>49</v>
      </c>
      <c r="C1" s="190"/>
    </row>
    <row r="2" spans="1:10" s="189" customFormat="1" ht="20.25" customHeight="1">
      <c r="A2" s="121" t="s">
        <v>45</v>
      </c>
      <c r="C2" s="190"/>
    </row>
    <row r="3" spans="1:10" s="189" customFormat="1" ht="20.100000000000001" customHeight="1">
      <c r="A3" s="121"/>
      <c r="C3" s="191"/>
      <c r="D3" s="192"/>
      <c r="E3" s="192"/>
      <c r="F3" s="192"/>
      <c r="G3" s="192"/>
      <c r="H3" s="192"/>
      <c r="I3" s="192"/>
      <c r="J3" s="192"/>
    </row>
    <row r="4" spans="1:10" ht="20.100000000000001" customHeight="1">
      <c r="D4" s="226" t="s">
        <v>62</v>
      </c>
      <c r="E4" s="226"/>
      <c r="F4" s="226"/>
      <c r="G4" s="24"/>
      <c r="H4" s="226" t="s">
        <v>166</v>
      </c>
      <c r="I4" s="226"/>
      <c r="J4" s="226"/>
    </row>
    <row r="5" spans="1:10" ht="20.100000000000001" customHeight="1">
      <c r="D5" s="226" t="s">
        <v>64</v>
      </c>
      <c r="E5" s="226"/>
      <c r="F5" s="226"/>
      <c r="G5" s="24"/>
      <c r="H5" s="226" t="s">
        <v>64</v>
      </c>
      <c r="I5" s="226"/>
      <c r="J5" s="226"/>
    </row>
    <row r="6" spans="1:10" ht="20.100000000000001" customHeight="1">
      <c r="D6" s="194" t="s">
        <v>237</v>
      </c>
      <c r="E6" s="195"/>
      <c r="F6" s="194" t="s">
        <v>43</v>
      </c>
      <c r="G6" s="123"/>
      <c r="H6" s="194" t="s">
        <v>237</v>
      </c>
      <c r="I6" s="195"/>
      <c r="J6" s="194" t="s">
        <v>43</v>
      </c>
    </row>
    <row r="7" spans="1:10" ht="20.100000000000001" customHeight="1">
      <c r="A7" s="196" t="s">
        <v>0</v>
      </c>
      <c r="B7" s="58"/>
      <c r="C7" s="10" t="s">
        <v>1</v>
      </c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s="58" customFormat="1" ht="20.100000000000001" customHeight="1">
      <c r="D8" s="9" t="s">
        <v>74</v>
      </c>
      <c r="E8" s="9"/>
      <c r="F8" s="9"/>
      <c r="G8" s="9"/>
      <c r="H8" s="9" t="s">
        <v>74</v>
      </c>
      <c r="I8" s="9"/>
      <c r="J8" s="9"/>
    </row>
    <row r="9" spans="1:10" ht="20.100000000000001" customHeight="1">
      <c r="A9" s="227"/>
      <c r="B9" s="227"/>
      <c r="D9" s="224" t="s">
        <v>73</v>
      </c>
      <c r="E9" s="224"/>
      <c r="F9" s="224"/>
      <c r="G9" s="224"/>
      <c r="H9" s="224"/>
      <c r="I9" s="224"/>
      <c r="J9" s="224"/>
    </row>
    <row r="10" spans="1:10" ht="20.100000000000001" customHeight="1">
      <c r="A10" s="11" t="s">
        <v>2</v>
      </c>
    </row>
    <row r="11" spans="1:10" ht="20.100000000000001" customHeight="1">
      <c r="A11" s="193" t="s">
        <v>33</v>
      </c>
      <c r="D11" s="72">
        <v>27612609</v>
      </c>
      <c r="E11" s="72"/>
      <c r="F11" s="72">
        <v>28626216</v>
      </c>
      <c r="G11" s="197"/>
      <c r="H11" s="72">
        <v>2130216</v>
      </c>
      <c r="I11" s="72"/>
      <c r="J11" s="72">
        <v>3619125</v>
      </c>
    </row>
    <row r="12" spans="1:10" ht="20.100000000000001" customHeight="1">
      <c r="A12" s="193" t="s">
        <v>140</v>
      </c>
      <c r="D12" s="72">
        <v>846518</v>
      </c>
      <c r="E12" s="72"/>
      <c r="F12" s="72">
        <v>782027</v>
      </c>
      <c r="G12" s="197"/>
      <c r="H12" s="72">
        <v>0</v>
      </c>
      <c r="I12" s="72"/>
      <c r="J12" s="72">
        <v>0</v>
      </c>
    </row>
    <row r="13" spans="1:10" ht="20.100000000000001" customHeight="1">
      <c r="A13" s="193" t="s">
        <v>119</v>
      </c>
      <c r="C13" s="188" t="s">
        <v>263</v>
      </c>
      <c r="D13" s="72">
        <v>30894315</v>
      </c>
      <c r="E13" s="72"/>
      <c r="F13" s="72">
        <v>33168798</v>
      </c>
      <c r="G13" s="197"/>
      <c r="H13" s="72">
        <v>13350793</v>
      </c>
      <c r="I13" s="72"/>
      <c r="J13" s="72">
        <v>13568030</v>
      </c>
    </row>
    <row r="14" spans="1:10" ht="20.100000000000001" customHeight="1">
      <c r="A14" s="193" t="s">
        <v>50</v>
      </c>
      <c r="D14" s="72">
        <v>581772</v>
      </c>
      <c r="E14" s="72"/>
      <c r="F14" s="72">
        <v>574903</v>
      </c>
      <c r="G14" s="197"/>
      <c r="H14" s="72">
        <v>564820</v>
      </c>
      <c r="I14" s="72"/>
      <c r="J14" s="72">
        <v>537106</v>
      </c>
    </row>
    <row r="15" spans="1:10" ht="20.100000000000001" customHeight="1">
      <c r="A15" s="198" t="s">
        <v>235</v>
      </c>
      <c r="B15" s="198"/>
      <c r="C15" s="188">
        <v>3</v>
      </c>
      <c r="D15" s="72">
        <v>0</v>
      </c>
      <c r="E15" s="72"/>
      <c r="F15" s="72">
        <v>0</v>
      </c>
      <c r="G15" s="197"/>
      <c r="H15" s="72">
        <v>4065000</v>
      </c>
      <c r="I15" s="72"/>
      <c r="J15" s="72">
        <v>3000000</v>
      </c>
    </row>
    <row r="16" spans="1:10" ht="20.100000000000001" customHeight="1">
      <c r="A16" s="199" t="s">
        <v>236</v>
      </c>
      <c r="B16" s="198"/>
      <c r="C16" s="188">
        <v>3</v>
      </c>
      <c r="D16" s="72">
        <v>0</v>
      </c>
      <c r="E16" s="72"/>
      <c r="F16" s="72">
        <v>0</v>
      </c>
      <c r="G16" s="197"/>
      <c r="H16" s="72">
        <v>0</v>
      </c>
      <c r="I16" s="72"/>
      <c r="J16" s="72">
        <v>110000</v>
      </c>
    </row>
    <row r="17" spans="1:10" ht="20.100000000000001" customHeight="1">
      <c r="A17" s="193" t="s">
        <v>3</v>
      </c>
      <c r="D17" s="72">
        <v>46869191</v>
      </c>
      <c r="E17" s="72"/>
      <c r="F17" s="72">
        <v>41209634</v>
      </c>
      <c r="G17" s="197"/>
      <c r="H17" s="17">
        <v>18173131</v>
      </c>
      <c r="I17" s="72"/>
      <c r="J17" s="72">
        <v>18928429</v>
      </c>
    </row>
    <row r="18" spans="1:10" ht="20.100000000000001" customHeight="1">
      <c r="A18" s="193" t="s">
        <v>112</v>
      </c>
      <c r="D18" s="72">
        <v>1539303</v>
      </c>
      <c r="E18" s="72"/>
      <c r="F18" s="72">
        <v>715746</v>
      </c>
      <c r="G18" s="197"/>
      <c r="H18" s="72">
        <v>662323</v>
      </c>
      <c r="I18" s="72"/>
      <c r="J18" s="72">
        <v>253097</v>
      </c>
    </row>
    <row r="19" spans="1:10" ht="20.100000000000001" customHeight="1">
      <c r="A19" s="3" t="s">
        <v>44</v>
      </c>
      <c r="D19" s="72">
        <v>116422</v>
      </c>
      <c r="E19" s="72"/>
      <c r="F19" s="72">
        <v>153880</v>
      </c>
      <c r="G19" s="197"/>
      <c r="H19" s="72">
        <v>31276</v>
      </c>
      <c r="I19" s="72"/>
      <c r="J19" s="72">
        <v>45484</v>
      </c>
    </row>
    <row r="20" spans="1:10" s="24" customFormat="1" ht="20.100000000000001" customHeight="1">
      <c r="A20" s="24" t="s">
        <v>8</v>
      </c>
      <c r="C20" s="200"/>
      <c r="D20" s="26">
        <f>SUM(D11:D19)</f>
        <v>108460130</v>
      </c>
      <c r="E20" s="27"/>
      <c r="F20" s="26">
        <f>SUM(F11:F19)</f>
        <v>105231204</v>
      </c>
      <c r="G20" s="201"/>
      <c r="H20" s="26">
        <f>SUM(H11:H19)</f>
        <v>38977559</v>
      </c>
      <c r="I20" s="27"/>
      <c r="J20" s="26">
        <f>SUM(J11:J19)</f>
        <v>40061271</v>
      </c>
    </row>
    <row r="21" spans="1:10" ht="20.100000000000001" customHeight="1">
      <c r="A21" s="24"/>
      <c r="D21" s="84"/>
      <c r="E21" s="72"/>
      <c r="F21" s="84"/>
      <c r="G21" s="197"/>
      <c r="H21" s="84"/>
      <c r="I21" s="72"/>
      <c r="J21" s="84"/>
    </row>
    <row r="22" spans="1:10" ht="20.100000000000001" customHeight="1">
      <c r="A22" s="11" t="s">
        <v>4</v>
      </c>
      <c r="D22" s="99"/>
      <c r="E22" s="99"/>
      <c r="F22" s="99"/>
      <c r="G22" s="202"/>
      <c r="H22" s="99"/>
      <c r="I22" s="99"/>
      <c r="J22" s="99"/>
    </row>
    <row r="23" spans="1:10" ht="20.100000000000001" customHeight="1">
      <c r="A23" s="193" t="s">
        <v>111</v>
      </c>
      <c r="D23" s="72">
        <v>4104584</v>
      </c>
      <c r="E23" s="72"/>
      <c r="F23" s="72">
        <v>4493434</v>
      </c>
      <c r="G23" s="197"/>
      <c r="H23" s="72">
        <v>645126</v>
      </c>
      <c r="I23" s="72"/>
      <c r="J23" s="72">
        <v>705135</v>
      </c>
    </row>
    <row r="24" spans="1:10" ht="20.100000000000001" customHeight="1">
      <c r="A24" s="193" t="s">
        <v>32</v>
      </c>
      <c r="C24" s="188">
        <v>5</v>
      </c>
      <c r="D24" s="72">
        <v>0</v>
      </c>
      <c r="E24" s="72"/>
      <c r="F24" s="72">
        <v>0</v>
      </c>
      <c r="G24" s="197"/>
      <c r="H24" s="72">
        <v>56097574</v>
      </c>
      <c r="I24" s="72"/>
      <c r="J24" s="72">
        <v>55947284</v>
      </c>
    </row>
    <row r="25" spans="1:10" ht="20.100000000000001" customHeight="1">
      <c r="A25" s="3" t="s">
        <v>101</v>
      </c>
      <c r="B25" s="3"/>
      <c r="C25" s="188">
        <v>6</v>
      </c>
      <c r="D25" s="72">
        <v>30396371</v>
      </c>
      <c r="E25" s="197"/>
      <c r="F25" s="72">
        <v>31568167</v>
      </c>
      <c r="G25" s="197"/>
      <c r="H25" s="72">
        <v>385000</v>
      </c>
      <c r="I25" s="72"/>
      <c r="J25" s="72">
        <v>685000</v>
      </c>
    </row>
    <row r="26" spans="1:10" ht="20.100000000000001" customHeight="1">
      <c r="A26" s="3" t="s">
        <v>204</v>
      </c>
      <c r="C26" s="188">
        <v>3</v>
      </c>
      <c r="D26" s="72">
        <v>1183521</v>
      </c>
      <c r="E26" s="197"/>
      <c r="F26" s="72">
        <v>1125671</v>
      </c>
      <c r="G26" s="197"/>
      <c r="H26" s="72">
        <v>0</v>
      </c>
      <c r="I26" s="72"/>
      <c r="J26" s="72">
        <v>0</v>
      </c>
    </row>
    <row r="27" spans="1:10" ht="20.100000000000001" customHeight="1">
      <c r="A27" s="3" t="s">
        <v>210</v>
      </c>
      <c r="D27" s="72">
        <v>229344</v>
      </c>
      <c r="E27" s="197"/>
      <c r="F27" s="72">
        <v>201289</v>
      </c>
      <c r="G27" s="197"/>
      <c r="H27" s="72">
        <v>0</v>
      </c>
      <c r="I27" s="72"/>
      <c r="J27" s="72">
        <v>0</v>
      </c>
    </row>
    <row r="28" spans="1:10" ht="20.100000000000001" customHeight="1">
      <c r="A28" s="3" t="s">
        <v>167</v>
      </c>
      <c r="D28" s="72">
        <v>126966</v>
      </c>
      <c r="E28" s="72"/>
      <c r="F28" s="72">
        <v>126966</v>
      </c>
      <c r="G28" s="197"/>
      <c r="H28" s="72">
        <v>682953</v>
      </c>
      <c r="I28" s="72"/>
      <c r="J28" s="72">
        <v>682953</v>
      </c>
    </row>
    <row r="29" spans="1:10" ht="20.100000000000001" customHeight="1">
      <c r="A29" s="193" t="s">
        <v>168</v>
      </c>
      <c r="C29" s="188">
        <v>7</v>
      </c>
      <c r="D29" s="72">
        <v>116608006</v>
      </c>
      <c r="E29" s="72"/>
      <c r="F29" s="72">
        <v>115748371</v>
      </c>
      <c r="G29" s="197"/>
      <c r="H29" s="72">
        <v>28510278</v>
      </c>
      <c r="I29" s="72"/>
      <c r="J29" s="72">
        <v>29221563</v>
      </c>
    </row>
    <row r="30" spans="1:10" ht="20.100000000000001" customHeight="1">
      <c r="A30" s="3" t="s">
        <v>98</v>
      </c>
      <c r="C30" s="188">
        <v>8</v>
      </c>
      <c r="D30" s="72">
        <v>16942078</v>
      </c>
      <c r="E30" s="72"/>
      <c r="F30" s="72">
        <v>17119237</v>
      </c>
      <c r="G30" s="197"/>
      <c r="H30" s="72">
        <v>13591484</v>
      </c>
      <c r="I30" s="72"/>
      <c r="J30" s="72">
        <v>12208907</v>
      </c>
    </row>
    <row r="31" spans="1:10" ht="20.100000000000001" customHeight="1">
      <c r="A31" s="3" t="s">
        <v>60</v>
      </c>
      <c r="D31" s="72">
        <v>7507823</v>
      </c>
      <c r="E31" s="72"/>
      <c r="F31" s="72">
        <v>7650771</v>
      </c>
      <c r="G31" s="197"/>
      <c r="H31" s="72">
        <v>0</v>
      </c>
      <c r="I31" s="72"/>
      <c r="J31" s="72">
        <v>0</v>
      </c>
    </row>
    <row r="32" spans="1:10" ht="20.100000000000001" customHeight="1">
      <c r="A32" s="193" t="s">
        <v>169</v>
      </c>
      <c r="D32" s="72">
        <v>11718304</v>
      </c>
      <c r="E32" s="72"/>
      <c r="F32" s="72">
        <v>11201918</v>
      </c>
      <c r="G32" s="197"/>
      <c r="H32" s="72">
        <v>317227</v>
      </c>
      <c r="I32" s="72"/>
      <c r="J32" s="72">
        <v>341493</v>
      </c>
    </row>
    <row r="33" spans="1:10" ht="20.100000000000001" customHeight="1">
      <c r="A33" s="3" t="s">
        <v>34</v>
      </c>
      <c r="D33" s="72">
        <v>3244773</v>
      </c>
      <c r="E33" s="72"/>
      <c r="F33" s="72">
        <v>3576063</v>
      </c>
      <c r="G33" s="197"/>
      <c r="H33" s="72">
        <v>1023515</v>
      </c>
      <c r="I33" s="72"/>
      <c r="J33" s="72">
        <v>1326640</v>
      </c>
    </row>
    <row r="34" spans="1:10" ht="20.100000000000001" customHeight="1">
      <c r="A34" s="199" t="s">
        <v>170</v>
      </c>
      <c r="D34" s="72">
        <v>13788533</v>
      </c>
      <c r="E34" s="72"/>
      <c r="F34" s="72">
        <v>13334521</v>
      </c>
      <c r="G34" s="197"/>
      <c r="H34" s="72">
        <v>0</v>
      </c>
      <c r="I34" s="72"/>
      <c r="J34" s="72">
        <v>0</v>
      </c>
    </row>
    <row r="35" spans="1:10" ht="20.100000000000001" customHeight="1">
      <c r="A35" s="193" t="s">
        <v>5</v>
      </c>
      <c r="B35" s="203"/>
      <c r="C35" s="188">
        <v>3</v>
      </c>
      <c r="D35" s="17">
        <v>5081443</v>
      </c>
      <c r="E35" s="72"/>
      <c r="F35" s="17">
        <v>5164149</v>
      </c>
      <c r="G35" s="197"/>
      <c r="H35" s="72">
        <v>1360661</v>
      </c>
      <c r="I35" s="72"/>
      <c r="J35" s="72">
        <v>1361265</v>
      </c>
    </row>
    <row r="36" spans="1:10" ht="20.100000000000001" customHeight="1">
      <c r="A36" s="24" t="s">
        <v>7</v>
      </c>
      <c r="B36" s="24"/>
      <c r="C36" s="200"/>
      <c r="D36" s="26">
        <f>SUM(D23:D35)</f>
        <v>210931746</v>
      </c>
      <c r="E36" s="27"/>
      <c r="F36" s="26">
        <f>SUM(F23:F35)</f>
        <v>211310557</v>
      </c>
      <c r="G36" s="201"/>
      <c r="H36" s="26">
        <f>SUM(H23:H35)</f>
        <v>102613818</v>
      </c>
      <c r="I36" s="27"/>
      <c r="J36" s="26">
        <f>SUM(J23:J35)</f>
        <v>102480240</v>
      </c>
    </row>
    <row r="37" spans="1:10" ht="20.100000000000001" customHeight="1">
      <c r="A37" s="24"/>
      <c r="B37" s="24"/>
      <c r="C37" s="200"/>
      <c r="D37" s="28"/>
      <c r="E37" s="28"/>
      <c r="F37" s="28"/>
      <c r="G37" s="204"/>
      <c r="H37" s="28"/>
      <c r="I37" s="28"/>
      <c r="J37" s="28"/>
    </row>
    <row r="38" spans="1:10" ht="20.100000000000001" customHeight="1" thickBot="1">
      <c r="A38" s="24" t="s">
        <v>6</v>
      </c>
      <c r="B38" s="24"/>
      <c r="C38" s="200"/>
      <c r="D38" s="205">
        <f>D20+D36</f>
        <v>319391876</v>
      </c>
      <c r="E38" s="27"/>
      <c r="F38" s="205">
        <f>F20+F36</f>
        <v>316541761</v>
      </c>
      <c r="G38" s="201"/>
      <c r="H38" s="205">
        <f>H20+H36</f>
        <v>141591377</v>
      </c>
      <c r="I38" s="27"/>
      <c r="J38" s="205">
        <f>J20+J36</f>
        <v>142541511</v>
      </c>
    </row>
    <row r="39" spans="1:10" ht="20.100000000000001" customHeight="1" thickTop="1">
      <c r="A39" s="24"/>
      <c r="B39" s="24"/>
      <c r="C39" s="200"/>
      <c r="D39" s="28"/>
      <c r="E39" s="27"/>
      <c r="F39" s="28"/>
      <c r="G39" s="201"/>
      <c r="H39" s="28"/>
      <c r="I39" s="27"/>
      <c r="J39" s="28"/>
    </row>
    <row r="40" spans="1:10" ht="20.100000000000001" customHeight="1">
      <c r="A40" s="24"/>
      <c r="B40" s="24"/>
      <c r="C40" s="200"/>
      <c r="D40" s="28"/>
      <c r="E40" s="27"/>
      <c r="F40" s="28"/>
      <c r="G40" s="201"/>
      <c r="H40" s="28"/>
      <c r="I40" s="27"/>
      <c r="J40" s="28"/>
    </row>
    <row r="41" spans="1:10" ht="20.100000000000001" customHeight="1">
      <c r="A41" s="24"/>
      <c r="B41" s="24"/>
      <c r="C41" s="200"/>
      <c r="D41" s="28"/>
      <c r="E41" s="27"/>
      <c r="F41" s="28"/>
      <c r="G41" s="201"/>
      <c r="H41" s="28"/>
      <c r="I41" s="27"/>
      <c r="J41" s="28"/>
    </row>
    <row r="42" spans="1:10" ht="20.100000000000001" customHeight="1">
      <c r="A42" s="24"/>
      <c r="B42" s="24"/>
      <c r="C42" s="200"/>
      <c r="D42" s="28"/>
      <c r="E42" s="27"/>
      <c r="F42" s="28"/>
      <c r="G42" s="201"/>
      <c r="H42" s="28"/>
      <c r="I42" s="27"/>
      <c r="J42" s="28"/>
    </row>
    <row r="43" spans="1:10" ht="20.100000000000001" customHeight="1">
      <c r="A43" s="24"/>
      <c r="B43" s="24"/>
      <c r="C43" s="200"/>
      <c r="D43" s="28"/>
      <c r="E43" s="27"/>
      <c r="F43" s="28"/>
      <c r="G43" s="201"/>
      <c r="H43" s="28"/>
      <c r="I43" s="27"/>
      <c r="J43" s="28"/>
    </row>
    <row r="44" spans="1:10" ht="20.100000000000001" customHeight="1">
      <c r="A44" s="24"/>
      <c r="B44" s="228"/>
      <c r="C44" s="228"/>
      <c r="D44" s="228"/>
      <c r="E44" s="27"/>
      <c r="F44" s="229"/>
      <c r="G44" s="229"/>
      <c r="H44" s="229"/>
      <c r="I44" s="229"/>
      <c r="J44" s="229"/>
    </row>
    <row r="45" spans="1:10" ht="20.100000000000001" customHeight="1">
      <c r="A45" s="24"/>
      <c r="B45" s="228"/>
      <c r="C45" s="228"/>
      <c r="D45" s="228"/>
      <c r="E45" s="27"/>
      <c r="F45" s="229"/>
      <c r="G45" s="229"/>
      <c r="H45" s="229"/>
      <c r="I45" s="229"/>
      <c r="J45" s="229"/>
    </row>
    <row r="46" spans="1:10" s="189" customFormat="1" ht="20.100000000000001" customHeight="1">
      <c r="A46" s="1" t="s">
        <v>49</v>
      </c>
      <c r="C46" s="190"/>
      <c r="D46" s="206"/>
      <c r="E46" s="206"/>
      <c r="F46" s="206"/>
      <c r="G46" s="207"/>
      <c r="H46" s="206"/>
      <c r="I46" s="206"/>
      <c r="J46" s="206"/>
    </row>
    <row r="47" spans="1:10" s="189" customFormat="1" ht="20.100000000000001" customHeight="1">
      <c r="A47" s="121" t="s">
        <v>45</v>
      </c>
      <c r="C47" s="190"/>
      <c r="D47" s="206"/>
      <c r="E47" s="206"/>
      <c r="F47" s="206"/>
      <c r="G47" s="207"/>
      <c r="H47" s="206"/>
      <c r="I47" s="206"/>
      <c r="J47" s="206"/>
    </row>
    <row r="48" spans="1:10" s="189" customFormat="1" ht="20.100000000000001" customHeight="1">
      <c r="A48" s="121"/>
      <c r="C48" s="191"/>
      <c r="D48" s="208"/>
      <c r="E48" s="208"/>
      <c r="F48" s="208"/>
      <c r="G48" s="208"/>
      <c r="H48" s="208"/>
      <c r="I48" s="208"/>
      <c r="J48" s="208"/>
    </row>
    <row r="49" spans="1:10" ht="20.100000000000001" customHeight="1">
      <c r="D49" s="225" t="s">
        <v>171</v>
      </c>
      <c r="E49" s="225"/>
      <c r="F49" s="225"/>
      <c r="G49" s="216"/>
      <c r="H49" s="225" t="s">
        <v>63</v>
      </c>
      <c r="I49" s="225"/>
      <c r="J49" s="225"/>
    </row>
    <row r="50" spans="1:10" ht="20.100000000000001" customHeight="1">
      <c r="D50" s="225" t="s">
        <v>64</v>
      </c>
      <c r="E50" s="225"/>
      <c r="F50" s="225"/>
      <c r="G50" s="222"/>
      <c r="H50" s="225" t="s">
        <v>172</v>
      </c>
      <c r="I50" s="225"/>
      <c r="J50" s="225"/>
    </row>
    <row r="51" spans="1:10" ht="20.100000000000001" customHeight="1">
      <c r="D51" s="194" t="s">
        <v>237</v>
      </c>
      <c r="E51" s="195"/>
      <c r="F51" s="194" t="s">
        <v>43</v>
      </c>
      <c r="G51" s="123"/>
      <c r="H51" s="194" t="s">
        <v>237</v>
      </c>
      <c r="I51" s="195"/>
      <c r="J51" s="194" t="s">
        <v>43</v>
      </c>
    </row>
    <row r="52" spans="1:10" ht="20.100000000000001" customHeight="1">
      <c r="A52" s="121" t="s">
        <v>9</v>
      </c>
      <c r="C52" s="10" t="s">
        <v>1</v>
      </c>
      <c r="D52" s="9">
        <v>2025</v>
      </c>
      <c r="E52" s="9"/>
      <c r="F52" s="9">
        <v>2024</v>
      </c>
      <c r="G52" s="9"/>
      <c r="H52" s="9">
        <v>2025</v>
      </c>
      <c r="I52" s="9"/>
      <c r="J52" s="9">
        <v>2024</v>
      </c>
    </row>
    <row r="53" spans="1:10" s="58" customFormat="1" ht="20.100000000000001" customHeight="1">
      <c r="D53" s="9" t="s">
        <v>74</v>
      </c>
      <c r="E53" s="9"/>
      <c r="F53" s="9"/>
      <c r="G53" s="9"/>
      <c r="H53" s="9" t="s">
        <v>74</v>
      </c>
      <c r="I53" s="9"/>
      <c r="J53" s="9"/>
    </row>
    <row r="54" spans="1:10" ht="20.100000000000001" customHeight="1">
      <c r="D54" s="224" t="s">
        <v>73</v>
      </c>
      <c r="E54" s="224"/>
      <c r="F54" s="224"/>
      <c r="G54" s="224"/>
      <c r="H54" s="224"/>
      <c r="I54" s="224"/>
      <c r="J54" s="224"/>
    </row>
    <row r="55" spans="1:10" ht="20.100000000000001" customHeight="1">
      <c r="A55" s="11" t="s">
        <v>10</v>
      </c>
      <c r="D55" s="209"/>
      <c r="E55" s="209"/>
      <c r="F55" s="209"/>
      <c r="G55" s="210"/>
      <c r="H55" s="209"/>
      <c r="I55" s="209"/>
      <c r="J55" s="209"/>
    </row>
    <row r="56" spans="1:10" ht="20.100000000000001" customHeight="1">
      <c r="A56" s="3" t="s">
        <v>100</v>
      </c>
      <c r="B56" s="3"/>
      <c r="C56" s="188">
        <v>9</v>
      </c>
      <c r="D56" s="72">
        <v>13388092</v>
      </c>
      <c r="E56" s="99"/>
      <c r="F56" s="72">
        <v>15029876</v>
      </c>
      <c r="G56" s="197"/>
      <c r="H56" s="72">
        <v>4500000</v>
      </c>
      <c r="I56" s="72"/>
      <c r="J56" s="72">
        <v>7500000</v>
      </c>
    </row>
    <row r="57" spans="1:10" ht="20.100000000000001" customHeight="1">
      <c r="A57" s="3" t="s">
        <v>173</v>
      </c>
      <c r="C57" s="188">
        <v>3</v>
      </c>
      <c r="D57" s="72">
        <v>34794984</v>
      </c>
      <c r="E57" s="211"/>
      <c r="F57" s="72">
        <v>34252096</v>
      </c>
      <c r="G57" s="197"/>
      <c r="H57" s="72">
        <v>14659419</v>
      </c>
      <c r="I57" s="72"/>
      <c r="J57" s="72">
        <v>16367371</v>
      </c>
    </row>
    <row r="58" spans="1:10" ht="20.100000000000001" customHeight="1">
      <c r="A58" s="193" t="s">
        <v>90</v>
      </c>
      <c r="C58" s="188">
        <v>9</v>
      </c>
      <c r="D58" s="72">
        <v>15080822</v>
      </c>
      <c r="E58" s="211"/>
      <c r="F58" s="72">
        <v>9885117</v>
      </c>
      <c r="G58" s="197"/>
      <c r="H58" s="72">
        <v>11095759</v>
      </c>
      <c r="I58" s="72"/>
      <c r="J58" s="72">
        <v>3733314</v>
      </c>
    </row>
    <row r="59" spans="1:10" ht="20.100000000000001" customHeight="1">
      <c r="A59" s="3" t="s">
        <v>99</v>
      </c>
      <c r="B59" s="15"/>
      <c r="D59" s="72">
        <v>1481152</v>
      </c>
      <c r="E59" s="211"/>
      <c r="F59" s="72">
        <v>1579810</v>
      </c>
      <c r="G59" s="197"/>
      <c r="H59" s="72">
        <v>1373624</v>
      </c>
      <c r="I59" s="72"/>
      <c r="J59" s="72">
        <v>1163903</v>
      </c>
    </row>
    <row r="60" spans="1:10" ht="20.100000000000001" customHeight="1">
      <c r="A60" s="3" t="s">
        <v>123</v>
      </c>
      <c r="C60" s="188">
        <v>9</v>
      </c>
      <c r="D60" s="72">
        <v>6246499</v>
      </c>
      <c r="E60" s="211"/>
      <c r="F60" s="72">
        <v>6246297</v>
      </c>
      <c r="G60" s="197"/>
      <c r="H60" s="72">
        <v>5100000</v>
      </c>
      <c r="I60" s="72"/>
      <c r="J60" s="72">
        <v>5100000</v>
      </c>
    </row>
    <row r="61" spans="1:10" ht="20.100000000000001" customHeight="1">
      <c r="A61" s="3" t="s">
        <v>246</v>
      </c>
      <c r="C61" s="188">
        <v>3</v>
      </c>
      <c r="D61" s="72">
        <v>0</v>
      </c>
      <c r="E61" s="211"/>
      <c r="F61" s="72">
        <v>0</v>
      </c>
      <c r="G61" s="197"/>
      <c r="H61" s="72">
        <v>641602</v>
      </c>
      <c r="I61" s="72"/>
      <c r="J61" s="72">
        <v>666038</v>
      </c>
    </row>
    <row r="62" spans="1:10" ht="20.100000000000001" customHeight="1">
      <c r="A62" s="3" t="s">
        <v>277</v>
      </c>
      <c r="C62" s="188">
        <v>9</v>
      </c>
      <c r="D62" s="72">
        <v>120000</v>
      </c>
      <c r="E62" s="211"/>
      <c r="F62" s="72">
        <v>120000</v>
      </c>
      <c r="G62" s="197"/>
      <c r="H62" s="72">
        <v>0</v>
      </c>
      <c r="I62" s="72"/>
      <c r="J62" s="72">
        <v>0</v>
      </c>
    </row>
    <row r="63" spans="1:10" ht="20.100000000000001" customHeight="1">
      <c r="A63" s="3" t="s">
        <v>91</v>
      </c>
      <c r="D63" s="72">
        <v>1291864</v>
      </c>
      <c r="E63" s="211"/>
      <c r="F63" s="72">
        <v>3491734</v>
      </c>
      <c r="G63" s="72"/>
      <c r="H63" s="72">
        <v>737235</v>
      </c>
      <c r="I63" s="72"/>
      <c r="J63" s="72">
        <v>2106204</v>
      </c>
    </row>
    <row r="64" spans="1:10" ht="20.100000000000001" customHeight="1">
      <c r="A64" s="3" t="s">
        <v>184</v>
      </c>
      <c r="D64" s="72">
        <v>6651110</v>
      </c>
      <c r="E64" s="72"/>
      <c r="F64" s="72">
        <v>5161148</v>
      </c>
      <c r="G64" s="72"/>
      <c r="H64" s="72">
        <v>0</v>
      </c>
      <c r="I64" s="72"/>
      <c r="J64" s="72">
        <v>1019</v>
      </c>
    </row>
    <row r="65" spans="1:10" ht="20.100000000000001" customHeight="1">
      <c r="A65" s="3" t="s">
        <v>113</v>
      </c>
      <c r="D65" s="72">
        <v>85121</v>
      </c>
      <c r="E65" s="211"/>
      <c r="F65" s="72">
        <v>168229</v>
      </c>
      <c r="G65" s="197"/>
      <c r="H65" s="72">
        <v>56846</v>
      </c>
      <c r="I65" s="72"/>
      <c r="J65" s="72">
        <v>71650</v>
      </c>
    </row>
    <row r="66" spans="1:10" ht="20.100000000000001" customHeight="1">
      <c r="A66" s="3" t="s">
        <v>16</v>
      </c>
      <c r="C66" s="188">
        <v>3</v>
      </c>
      <c r="D66" s="72">
        <v>4996619</v>
      </c>
      <c r="E66" s="211"/>
      <c r="F66" s="72">
        <v>5242813</v>
      </c>
      <c r="G66" s="197"/>
      <c r="H66" s="72">
        <v>1731877</v>
      </c>
      <c r="I66" s="72"/>
      <c r="J66" s="72">
        <v>1890599</v>
      </c>
    </row>
    <row r="67" spans="1:10" ht="20.100000000000001" customHeight="1">
      <c r="A67" s="24" t="s">
        <v>174</v>
      </c>
      <c r="B67" s="24"/>
      <c r="C67" s="200"/>
      <c r="D67" s="26">
        <f>SUM(D56:D66)</f>
        <v>84136263</v>
      </c>
      <c r="E67" s="27"/>
      <c r="F67" s="26">
        <f>SUM(F56:F66)</f>
        <v>81177120</v>
      </c>
      <c r="G67" s="201"/>
      <c r="H67" s="26">
        <f>SUM(H56:H66)</f>
        <v>39896362</v>
      </c>
      <c r="I67" s="27"/>
      <c r="J67" s="26">
        <f>SUM(J56:J66)</f>
        <v>38600098</v>
      </c>
    </row>
    <row r="68" spans="1:10" ht="20.100000000000001" customHeight="1">
      <c r="A68" s="24"/>
      <c r="D68" s="212"/>
      <c r="E68" s="211"/>
      <c r="F68" s="212"/>
      <c r="G68" s="211"/>
      <c r="H68" s="212"/>
      <c r="I68" s="211"/>
      <c r="J68" s="212"/>
    </row>
    <row r="69" spans="1:10" s="11" customFormat="1" ht="20.100000000000001" customHeight="1">
      <c r="A69" s="11" t="s">
        <v>175</v>
      </c>
      <c r="D69" s="213"/>
      <c r="E69" s="213"/>
      <c r="F69" s="213"/>
      <c r="G69" s="213"/>
      <c r="H69" s="213"/>
      <c r="I69" s="213"/>
      <c r="J69" s="213"/>
    </row>
    <row r="70" spans="1:10" ht="20.100000000000001" customHeight="1">
      <c r="A70" s="3" t="s">
        <v>122</v>
      </c>
      <c r="B70" s="3"/>
      <c r="C70" s="188">
        <v>9</v>
      </c>
      <c r="D70" s="72">
        <v>9030524</v>
      </c>
      <c r="E70" s="211"/>
      <c r="F70" s="72">
        <v>23546710</v>
      </c>
      <c r="G70" s="197"/>
      <c r="H70" s="72">
        <v>797975</v>
      </c>
      <c r="I70" s="72"/>
      <c r="J70" s="72">
        <v>8399616</v>
      </c>
    </row>
    <row r="71" spans="1:10" ht="20.100000000000001" customHeight="1">
      <c r="A71" s="107" t="s">
        <v>176</v>
      </c>
      <c r="B71" s="3"/>
      <c r="D71" s="72">
        <v>9429377</v>
      </c>
      <c r="E71" s="211"/>
      <c r="F71" s="72">
        <v>9465483</v>
      </c>
      <c r="G71" s="197"/>
      <c r="H71" s="72">
        <v>8630108</v>
      </c>
      <c r="I71" s="72"/>
      <c r="J71" s="72">
        <v>7425761</v>
      </c>
    </row>
    <row r="72" spans="1:10" ht="20.100000000000001" customHeight="1">
      <c r="A72" s="3" t="s">
        <v>92</v>
      </c>
      <c r="C72" s="188">
        <v>9</v>
      </c>
      <c r="D72" s="72">
        <v>83475323</v>
      </c>
      <c r="E72" s="211"/>
      <c r="F72" s="72">
        <v>72802224</v>
      </c>
      <c r="G72" s="197"/>
      <c r="H72" s="72">
        <v>44463533</v>
      </c>
      <c r="I72" s="72"/>
      <c r="J72" s="72">
        <v>41464811</v>
      </c>
    </row>
    <row r="73" spans="1:10" ht="20.100000000000001" customHeight="1">
      <c r="A73" s="3" t="s">
        <v>46</v>
      </c>
      <c r="D73" s="72">
        <v>8051577</v>
      </c>
      <c r="E73" s="211"/>
      <c r="F73" s="72">
        <v>7333266</v>
      </c>
      <c r="G73" s="197"/>
      <c r="H73" s="72">
        <v>0</v>
      </c>
      <c r="I73" s="72"/>
      <c r="J73" s="72">
        <v>0</v>
      </c>
    </row>
    <row r="74" spans="1:10" ht="20.100000000000001" customHeight="1">
      <c r="A74" s="3" t="s">
        <v>102</v>
      </c>
      <c r="B74" s="3"/>
      <c r="D74" s="72">
        <v>5564322</v>
      </c>
      <c r="E74" s="211"/>
      <c r="F74" s="72">
        <v>5597221</v>
      </c>
      <c r="G74" s="197"/>
      <c r="H74" s="72">
        <v>2965409</v>
      </c>
      <c r="I74" s="72"/>
      <c r="J74" s="72">
        <v>2980299</v>
      </c>
    </row>
    <row r="75" spans="1:10" ht="20.100000000000001" customHeight="1">
      <c r="A75" s="3" t="s">
        <v>47</v>
      </c>
      <c r="D75" s="72">
        <v>29628479</v>
      </c>
      <c r="E75" s="211"/>
      <c r="F75" s="72">
        <v>28027290</v>
      </c>
      <c r="G75" s="197"/>
      <c r="H75" s="72">
        <v>0</v>
      </c>
      <c r="I75" s="72"/>
      <c r="J75" s="72">
        <v>0</v>
      </c>
    </row>
    <row r="76" spans="1:10" ht="20.100000000000001" customHeight="1">
      <c r="A76" s="3" t="s">
        <v>114</v>
      </c>
      <c r="D76" s="72">
        <v>13699</v>
      </c>
      <c r="E76" s="211"/>
      <c r="F76" s="72">
        <v>2879</v>
      </c>
      <c r="G76" s="197"/>
      <c r="H76" s="72">
        <v>0</v>
      </c>
      <c r="I76" s="72"/>
      <c r="J76" s="72">
        <v>0</v>
      </c>
    </row>
    <row r="77" spans="1:10" ht="20.100000000000001" customHeight="1">
      <c r="A77" s="193" t="s">
        <v>17</v>
      </c>
      <c r="C77" s="188">
        <v>3</v>
      </c>
      <c r="D77" s="17">
        <v>1972209</v>
      </c>
      <c r="E77" s="211"/>
      <c r="F77" s="17">
        <v>2115836</v>
      </c>
      <c r="G77" s="197"/>
      <c r="H77" s="72">
        <v>137633</v>
      </c>
      <c r="I77" s="72"/>
      <c r="J77" s="72">
        <v>155919</v>
      </c>
    </row>
    <row r="78" spans="1:10" ht="20.100000000000001" customHeight="1">
      <c r="A78" s="24" t="s">
        <v>177</v>
      </c>
      <c r="B78" s="24"/>
      <c r="C78" s="200"/>
      <c r="D78" s="26">
        <f>SUM(D70:D77)</f>
        <v>147165510</v>
      </c>
      <c r="E78" s="27"/>
      <c r="F78" s="26">
        <f>SUM(F70:F77)</f>
        <v>148890909</v>
      </c>
      <c r="G78" s="201"/>
      <c r="H78" s="26">
        <f>SUM(H70:H77)</f>
        <v>56994658</v>
      </c>
      <c r="I78" s="27"/>
      <c r="J78" s="26">
        <f>SUM(J70:J77)</f>
        <v>60426406</v>
      </c>
    </row>
    <row r="79" spans="1:10" ht="20.100000000000001" customHeight="1">
      <c r="A79" s="24"/>
      <c r="B79" s="24"/>
      <c r="C79" s="200"/>
      <c r="D79" s="28"/>
      <c r="E79" s="28"/>
      <c r="F79" s="28"/>
      <c r="G79" s="204"/>
      <c r="H79" s="28"/>
      <c r="I79" s="28"/>
      <c r="J79" s="28"/>
    </row>
    <row r="80" spans="1:10" ht="20.100000000000001" customHeight="1">
      <c r="A80" s="24" t="s">
        <v>11</v>
      </c>
      <c r="B80" s="24"/>
      <c r="C80" s="200"/>
      <c r="D80" s="113">
        <f>D78+D67</f>
        <v>231301773</v>
      </c>
      <c r="E80" s="27"/>
      <c r="F80" s="113">
        <f>F78+F67</f>
        <v>230068029</v>
      </c>
      <c r="G80" s="201"/>
      <c r="H80" s="113">
        <f>H78+H67</f>
        <v>96891020</v>
      </c>
      <c r="I80" s="27"/>
      <c r="J80" s="113">
        <f>J78+J67</f>
        <v>99026504</v>
      </c>
    </row>
    <row r="81" spans="1:10" ht="20.100000000000001" customHeight="1">
      <c r="A81" s="24"/>
      <c r="B81" s="24"/>
      <c r="C81" s="200"/>
      <c r="D81" s="28"/>
      <c r="E81" s="27"/>
      <c r="F81" s="28"/>
      <c r="G81" s="201"/>
      <c r="H81" s="28"/>
      <c r="I81" s="27"/>
      <c r="J81" s="28"/>
    </row>
    <row r="82" spans="1:10" ht="20.100000000000001" customHeight="1">
      <c r="A82" s="1" t="s">
        <v>49</v>
      </c>
      <c r="D82" s="209"/>
      <c r="E82" s="209"/>
      <c r="F82" s="209"/>
      <c r="G82" s="210"/>
      <c r="H82" s="209"/>
      <c r="I82" s="209"/>
      <c r="J82" s="209"/>
    </row>
    <row r="83" spans="1:10" ht="20.100000000000001" customHeight="1">
      <c r="A83" s="121" t="s">
        <v>45</v>
      </c>
      <c r="D83" s="209"/>
      <c r="E83" s="209"/>
      <c r="F83" s="209"/>
      <c r="G83" s="210"/>
      <c r="H83" s="209"/>
      <c r="I83" s="209"/>
      <c r="J83" s="209"/>
    </row>
    <row r="84" spans="1:10" ht="20.100000000000001" customHeight="1">
      <c r="A84" s="7"/>
      <c r="C84" s="214"/>
      <c r="D84" s="215"/>
      <c r="E84" s="215"/>
      <c r="F84" s="215"/>
      <c r="G84" s="210"/>
      <c r="H84" s="209"/>
      <c r="I84" s="209"/>
      <c r="J84" s="209"/>
    </row>
    <row r="85" spans="1:10" ht="20.100000000000001" customHeight="1">
      <c r="D85" s="225" t="s">
        <v>62</v>
      </c>
      <c r="E85" s="225"/>
      <c r="F85" s="225"/>
      <c r="G85" s="216"/>
      <c r="H85" s="225" t="s">
        <v>63</v>
      </c>
      <c r="I85" s="225"/>
      <c r="J85" s="225"/>
    </row>
    <row r="86" spans="1:10" ht="20.100000000000001" customHeight="1">
      <c r="D86" s="225" t="s">
        <v>64</v>
      </c>
      <c r="E86" s="225"/>
      <c r="F86" s="225"/>
      <c r="G86" s="216"/>
      <c r="H86" s="225" t="s">
        <v>64</v>
      </c>
      <c r="I86" s="225"/>
      <c r="J86" s="225"/>
    </row>
    <row r="87" spans="1:10" ht="20.100000000000001" customHeight="1">
      <c r="D87" s="194" t="s">
        <v>237</v>
      </c>
      <c r="E87" s="195"/>
      <c r="F87" s="194" t="s">
        <v>43</v>
      </c>
      <c r="G87" s="123"/>
      <c r="H87" s="194" t="s">
        <v>237</v>
      </c>
      <c r="I87" s="195"/>
      <c r="J87" s="194" t="s">
        <v>43</v>
      </c>
    </row>
    <row r="88" spans="1:10" ht="20.100000000000001" customHeight="1">
      <c r="A88" s="121" t="s">
        <v>9</v>
      </c>
      <c r="C88" s="10"/>
      <c r="D88" s="9">
        <v>2025</v>
      </c>
      <c r="E88" s="9"/>
      <c r="F88" s="9">
        <v>2024</v>
      </c>
      <c r="G88" s="9"/>
      <c r="H88" s="9">
        <v>2025</v>
      </c>
      <c r="I88" s="9"/>
      <c r="J88" s="9">
        <v>2024</v>
      </c>
    </row>
    <row r="89" spans="1:10" s="58" customFormat="1" ht="20.100000000000001" customHeight="1">
      <c r="D89" s="9" t="s">
        <v>74</v>
      </c>
      <c r="E89" s="9"/>
      <c r="F89" s="9"/>
      <c r="G89" s="9"/>
      <c r="H89" s="9" t="s">
        <v>74</v>
      </c>
      <c r="I89" s="9"/>
      <c r="J89" s="9"/>
    </row>
    <row r="90" spans="1:10" ht="20.100000000000001" customHeight="1">
      <c r="D90" s="224" t="s">
        <v>73</v>
      </c>
      <c r="E90" s="224"/>
      <c r="F90" s="224"/>
      <c r="G90" s="224"/>
      <c r="H90" s="224"/>
      <c r="I90" s="224"/>
      <c r="J90" s="224"/>
    </row>
    <row r="91" spans="1:10" ht="20.100000000000001" customHeight="1">
      <c r="A91" s="11" t="s">
        <v>12</v>
      </c>
      <c r="D91" s="209"/>
      <c r="E91" s="209"/>
      <c r="F91" s="209"/>
      <c r="G91" s="210"/>
      <c r="H91" s="209"/>
      <c r="I91" s="209"/>
      <c r="J91" s="209"/>
    </row>
    <row r="92" spans="1:10" ht="20.100000000000001" customHeight="1">
      <c r="A92" s="193" t="s">
        <v>93</v>
      </c>
      <c r="D92" s="209"/>
      <c r="E92" s="209"/>
      <c r="F92" s="209"/>
      <c r="G92" s="210"/>
      <c r="H92" s="209"/>
      <c r="I92" s="209"/>
      <c r="J92" s="209"/>
    </row>
    <row r="93" spans="1:10" ht="20.100000000000001" customHeight="1">
      <c r="B93" s="193" t="s">
        <v>94</v>
      </c>
      <c r="D93" s="209"/>
      <c r="E93" s="209"/>
      <c r="F93" s="209"/>
      <c r="G93" s="210"/>
      <c r="H93" s="209"/>
      <c r="I93" s="209"/>
      <c r="J93" s="209"/>
    </row>
    <row r="94" spans="1:10" ht="20.100000000000001" customHeight="1">
      <c r="B94" s="217" t="s">
        <v>178</v>
      </c>
      <c r="D94" s="209"/>
      <c r="E94" s="209"/>
      <c r="F94" s="209"/>
      <c r="G94" s="210"/>
      <c r="H94" s="209"/>
      <c r="I94" s="209"/>
      <c r="J94" s="209"/>
    </row>
    <row r="95" spans="1:10" ht="20.100000000000001" customHeight="1" thickBot="1">
      <c r="B95" s="15" t="s">
        <v>179</v>
      </c>
      <c r="D95" s="218">
        <v>1376923</v>
      </c>
      <c r="E95" s="72"/>
      <c r="F95" s="218">
        <v>1376923</v>
      </c>
      <c r="G95" s="197"/>
      <c r="H95" s="218">
        <v>1376923</v>
      </c>
      <c r="I95" s="72"/>
      <c r="J95" s="218">
        <v>1376923</v>
      </c>
    </row>
    <row r="96" spans="1:10" ht="20.100000000000001" customHeight="1" thickTop="1">
      <c r="B96" s="193" t="s">
        <v>95</v>
      </c>
      <c r="D96" s="72"/>
      <c r="E96" s="72"/>
      <c r="F96" s="72"/>
      <c r="G96" s="197"/>
      <c r="H96" s="72"/>
      <c r="I96" s="72"/>
      <c r="J96" s="72"/>
    </row>
    <row r="97" spans="1:10" ht="20.100000000000001" customHeight="1">
      <c r="B97" s="217" t="s">
        <v>178</v>
      </c>
      <c r="D97" s="72"/>
      <c r="E97" s="72"/>
      <c r="F97" s="72"/>
      <c r="G97" s="197"/>
      <c r="H97" s="72"/>
      <c r="I97" s="72"/>
      <c r="J97" s="72"/>
    </row>
    <row r="98" spans="1:10" ht="20.100000000000001" customHeight="1">
      <c r="B98" s="15" t="s">
        <v>179</v>
      </c>
      <c r="D98" s="72">
        <v>1376923</v>
      </c>
      <c r="E98" s="72"/>
      <c r="F98" s="72">
        <v>1376923</v>
      </c>
      <c r="G98" s="197"/>
      <c r="H98" s="72">
        <v>1376923</v>
      </c>
      <c r="I98" s="72"/>
      <c r="J98" s="72">
        <v>1376923</v>
      </c>
    </row>
    <row r="99" spans="1:10" ht="20.100000000000001" customHeight="1">
      <c r="A99" s="3" t="s">
        <v>96</v>
      </c>
      <c r="B99" s="3"/>
      <c r="D99" s="72">
        <v>11157460</v>
      </c>
      <c r="E99" s="72"/>
      <c r="F99" s="72">
        <v>11157460</v>
      </c>
      <c r="G99" s="197"/>
      <c r="H99" s="72">
        <v>11157460</v>
      </c>
      <c r="I99" s="72"/>
      <c r="J99" s="72">
        <v>11157460</v>
      </c>
    </row>
    <row r="100" spans="1:10" ht="20.100000000000001" customHeight="1">
      <c r="A100" s="3" t="s">
        <v>97</v>
      </c>
      <c r="B100" s="3"/>
      <c r="D100" s="72">
        <v>4200661</v>
      </c>
      <c r="E100" s="72"/>
      <c r="F100" s="72">
        <v>4200661</v>
      </c>
      <c r="G100" s="72"/>
      <c r="H100" s="72">
        <v>235425</v>
      </c>
      <c r="I100" s="72"/>
      <c r="J100" s="72">
        <v>235425</v>
      </c>
    </row>
    <row r="101" spans="1:10" ht="20.100000000000001" customHeight="1">
      <c r="A101" s="3" t="s">
        <v>51</v>
      </c>
      <c r="B101" s="3"/>
      <c r="D101" s="72">
        <v>15770</v>
      </c>
      <c r="E101" s="72"/>
      <c r="F101" s="72">
        <v>15580</v>
      </c>
      <c r="G101" s="72"/>
      <c r="H101" s="72">
        <v>0</v>
      </c>
      <c r="I101" s="72"/>
      <c r="J101" s="72">
        <v>0</v>
      </c>
    </row>
    <row r="102" spans="1:10" ht="20.100000000000001" customHeight="1">
      <c r="A102" s="3" t="s">
        <v>180</v>
      </c>
      <c r="B102" s="3"/>
      <c r="D102" s="72">
        <v>8622</v>
      </c>
      <c r="E102" s="72"/>
      <c r="F102" s="72">
        <v>8622</v>
      </c>
      <c r="G102" s="72"/>
      <c r="H102" s="72">
        <v>0</v>
      </c>
      <c r="I102" s="72"/>
      <c r="J102" s="72">
        <v>0</v>
      </c>
    </row>
    <row r="103" spans="1:10" ht="20.100000000000001" customHeight="1">
      <c r="A103" s="193" t="s">
        <v>181</v>
      </c>
      <c r="D103" s="72"/>
      <c r="E103" s="72"/>
      <c r="F103" s="72"/>
      <c r="G103" s="197"/>
      <c r="H103" s="72"/>
      <c r="I103" s="72"/>
      <c r="J103" s="72"/>
    </row>
    <row r="104" spans="1:10" ht="20.100000000000001" customHeight="1">
      <c r="B104" s="3" t="s">
        <v>182</v>
      </c>
      <c r="D104" s="72"/>
      <c r="E104" s="72"/>
      <c r="F104" s="72"/>
      <c r="G104" s="197"/>
      <c r="H104" s="72"/>
      <c r="I104" s="72"/>
      <c r="J104" s="72"/>
    </row>
    <row r="105" spans="1:10" ht="20.100000000000001" customHeight="1">
      <c r="B105" s="3" t="s">
        <v>183</v>
      </c>
      <c r="D105" s="72">
        <v>153164</v>
      </c>
      <c r="E105" s="72"/>
      <c r="F105" s="72">
        <v>153164</v>
      </c>
      <c r="G105" s="197"/>
      <c r="H105" s="72">
        <v>153164</v>
      </c>
      <c r="I105" s="72"/>
      <c r="J105" s="72">
        <v>153164</v>
      </c>
    </row>
    <row r="106" spans="1:10" ht="20.100000000000001" customHeight="1">
      <c r="B106" s="3" t="s">
        <v>18</v>
      </c>
      <c r="D106" s="84">
        <v>48169527</v>
      </c>
      <c r="E106" s="72"/>
      <c r="F106" s="84">
        <v>47441005</v>
      </c>
      <c r="G106" s="197"/>
      <c r="H106" s="84">
        <v>32102702</v>
      </c>
      <c r="I106" s="72"/>
      <c r="J106" s="84">
        <v>30863800</v>
      </c>
    </row>
    <row r="107" spans="1:10" ht="20.100000000000001" customHeight="1">
      <c r="A107" s="193" t="s">
        <v>48</v>
      </c>
      <c r="B107" s="3"/>
      <c r="D107" s="115">
        <v>-3942202</v>
      </c>
      <c r="E107" s="72"/>
      <c r="F107" s="115">
        <v>-4608896</v>
      </c>
      <c r="G107" s="197"/>
      <c r="H107" s="115">
        <v>-325317</v>
      </c>
      <c r="I107" s="72"/>
      <c r="J107" s="115">
        <v>-271765</v>
      </c>
    </row>
    <row r="108" spans="1:10" s="24" customFormat="1" ht="20.100000000000001" customHeight="1">
      <c r="A108" s="24" t="s">
        <v>103</v>
      </c>
      <c r="C108" s="188"/>
      <c r="D108" s="28">
        <f>SUM(D96:D107)</f>
        <v>61139925</v>
      </c>
      <c r="E108" s="28"/>
      <c r="F108" s="28">
        <f>SUM(F96:F107)</f>
        <v>59744519</v>
      </c>
      <c r="G108" s="28"/>
      <c r="H108" s="28">
        <f>SUM(H96:H107)</f>
        <v>44700357</v>
      </c>
      <c r="I108" s="28"/>
      <c r="J108" s="28">
        <f>SUM(J96:J107)</f>
        <v>43515007</v>
      </c>
    </row>
    <row r="109" spans="1:10" ht="20.100000000000001" customHeight="1">
      <c r="A109" s="193" t="s">
        <v>36</v>
      </c>
      <c r="B109" s="3"/>
      <c r="D109" s="115">
        <v>26950178</v>
      </c>
      <c r="E109" s="72"/>
      <c r="F109" s="115">
        <v>26729213</v>
      </c>
      <c r="G109" s="197"/>
      <c r="H109" s="115">
        <v>0</v>
      </c>
      <c r="I109" s="72"/>
      <c r="J109" s="115">
        <v>0</v>
      </c>
    </row>
    <row r="110" spans="1:10" s="24" customFormat="1" ht="20.100000000000001" customHeight="1">
      <c r="A110" s="24" t="s">
        <v>14</v>
      </c>
      <c r="C110" s="200"/>
      <c r="D110" s="26">
        <f>SUM(D108:D109)</f>
        <v>88090103</v>
      </c>
      <c r="E110" s="27"/>
      <c r="F110" s="26">
        <f>SUM(F108:F109)</f>
        <v>86473732</v>
      </c>
      <c r="G110" s="27"/>
      <c r="H110" s="26">
        <f>SUM(H108:H109)</f>
        <v>44700357</v>
      </c>
      <c r="I110" s="27"/>
      <c r="J110" s="26">
        <f>SUM(J108:J109)</f>
        <v>43515007</v>
      </c>
    </row>
    <row r="111" spans="1:10" s="24" customFormat="1" ht="20.100000000000001" customHeight="1">
      <c r="C111" s="200"/>
      <c r="D111" s="28"/>
      <c r="E111" s="28"/>
      <c r="F111" s="28"/>
      <c r="G111" s="28"/>
      <c r="H111" s="28"/>
      <c r="I111" s="28"/>
      <c r="J111" s="28"/>
    </row>
    <row r="112" spans="1:10" s="24" customFormat="1" ht="20.100000000000001" customHeight="1" thickBot="1">
      <c r="A112" s="24" t="s">
        <v>13</v>
      </c>
      <c r="C112" s="200"/>
      <c r="D112" s="205">
        <f>D80+D110</f>
        <v>319391876</v>
      </c>
      <c r="E112" s="27"/>
      <c r="F112" s="205">
        <f>F80+F110</f>
        <v>316541761</v>
      </c>
      <c r="G112" s="27"/>
      <c r="H112" s="205">
        <f>H80+H110</f>
        <v>141591377</v>
      </c>
      <c r="I112" s="27"/>
      <c r="J112" s="205">
        <f>J80+J110</f>
        <v>142541511</v>
      </c>
    </row>
    <row r="113" spans="1:12" ht="20.100000000000001" customHeight="1" thickTop="1"/>
    <row r="114" spans="1:12" ht="20.100000000000001" customHeight="1">
      <c r="D114" s="219"/>
      <c r="E114" s="219"/>
      <c r="F114" s="219"/>
      <c r="G114" s="219"/>
      <c r="H114" s="219"/>
      <c r="I114" s="219"/>
      <c r="J114" s="219"/>
    </row>
    <row r="115" spans="1:12" ht="20.100000000000001" customHeight="1">
      <c r="D115" s="219"/>
      <c r="E115" s="219"/>
      <c r="F115" s="219"/>
      <c r="G115" s="219"/>
      <c r="H115" s="219"/>
      <c r="I115" s="219"/>
      <c r="J115" s="219"/>
    </row>
    <row r="116" spans="1:12" ht="20.100000000000001" customHeight="1">
      <c r="D116" s="219"/>
      <c r="E116" s="219"/>
      <c r="F116" s="219"/>
      <c r="G116" s="219"/>
      <c r="H116" s="219"/>
      <c r="I116" s="219"/>
      <c r="J116" s="219"/>
    </row>
    <row r="117" spans="1:12" ht="20.100000000000001" customHeight="1">
      <c r="D117" s="219"/>
      <c r="E117" s="219"/>
      <c r="F117" s="219"/>
      <c r="G117" s="219"/>
      <c r="H117" s="219"/>
      <c r="I117" s="219"/>
      <c r="J117" s="219"/>
    </row>
    <row r="118" spans="1:12" ht="20.100000000000001" customHeight="1">
      <c r="D118" s="219"/>
      <c r="E118" s="219"/>
      <c r="F118" s="219"/>
      <c r="G118" s="219"/>
      <c r="H118" s="219"/>
      <c r="I118" s="219"/>
      <c r="J118" s="219"/>
    </row>
    <row r="119" spans="1:12" ht="20.100000000000001" customHeight="1">
      <c r="A119" s="230" t="s">
        <v>254</v>
      </c>
      <c r="B119" s="230"/>
      <c r="C119" s="230"/>
      <c r="D119" s="230"/>
      <c r="E119" s="230"/>
      <c r="G119" s="187" t="s">
        <v>196</v>
      </c>
      <c r="H119" s="187"/>
      <c r="I119" s="187"/>
      <c r="J119" s="187"/>
    </row>
    <row r="120" spans="1:12" ht="20.100000000000001" customHeight="1">
      <c r="A120" s="231" t="s">
        <v>255</v>
      </c>
      <c r="B120" s="231"/>
      <c r="C120" s="231"/>
      <c r="D120" s="231"/>
      <c r="E120" s="231"/>
      <c r="F120" s="15" t="s">
        <v>197</v>
      </c>
      <c r="G120" s="188"/>
      <c r="H120" s="188"/>
      <c r="I120" s="188"/>
      <c r="J120" s="188"/>
    </row>
    <row r="121" spans="1:12" ht="20.100000000000001" customHeight="1">
      <c r="D121" s="219"/>
      <c r="E121" s="219"/>
      <c r="F121" s="219"/>
      <c r="G121" s="219"/>
      <c r="H121" s="219"/>
      <c r="I121" s="219"/>
      <c r="J121" s="219"/>
    </row>
    <row r="122" spans="1:12" ht="20.100000000000001" customHeight="1">
      <c r="B122" s="228"/>
      <c r="C122" s="228"/>
      <c r="D122" s="228"/>
      <c r="F122" s="228"/>
      <c r="G122" s="228"/>
      <c r="H122" s="228"/>
      <c r="I122" s="228"/>
      <c r="J122" s="228"/>
    </row>
    <row r="123" spans="1:12" ht="20.100000000000001" customHeight="1">
      <c r="A123" s="195"/>
      <c r="B123" s="228"/>
      <c r="C123" s="228"/>
      <c r="D123" s="228"/>
      <c r="E123" s="3"/>
      <c r="F123" s="228"/>
      <c r="G123" s="228"/>
      <c r="H123" s="228"/>
      <c r="I123" s="228"/>
      <c r="J123" s="228"/>
      <c r="K123" s="3"/>
      <c r="L123" s="3"/>
    </row>
    <row r="124" spans="1:12" ht="20.100000000000001" customHeight="1">
      <c r="A124" s="195"/>
      <c r="B124" s="228"/>
      <c r="C124" s="228"/>
      <c r="D124" s="228"/>
      <c r="E124" s="3"/>
      <c r="F124" s="228"/>
      <c r="G124" s="228"/>
      <c r="H124" s="228"/>
      <c r="I124" s="228"/>
      <c r="J124" s="228"/>
      <c r="K124" s="3"/>
      <c r="L124" s="3"/>
    </row>
    <row r="125" spans="1:12" ht="20.25" customHeight="1">
      <c r="C125" s="193"/>
    </row>
    <row r="126" spans="1:12" s="220" customFormat="1" ht="20.25" customHeight="1">
      <c r="C126" s="221"/>
      <c r="D126" s="100"/>
      <c r="E126" s="100"/>
      <c r="F126" s="100"/>
      <c r="G126" s="100"/>
      <c r="H126" s="100"/>
      <c r="I126" s="100"/>
      <c r="J126" s="100"/>
    </row>
  </sheetData>
  <mergeCells count="28">
    <mergeCell ref="B122:D122"/>
    <mergeCell ref="F122:J122"/>
    <mergeCell ref="B123:D123"/>
    <mergeCell ref="F123:J123"/>
    <mergeCell ref="B124:D124"/>
    <mergeCell ref="F124:J124"/>
    <mergeCell ref="D90:J90"/>
    <mergeCell ref="A119:E119"/>
    <mergeCell ref="A120:E120"/>
    <mergeCell ref="D85:F85"/>
    <mergeCell ref="H85:J85"/>
    <mergeCell ref="D86:F86"/>
    <mergeCell ref="H86:J86"/>
    <mergeCell ref="A9:B9"/>
    <mergeCell ref="D9:J9"/>
    <mergeCell ref="B44:D44"/>
    <mergeCell ref="F44:J44"/>
    <mergeCell ref="B45:D45"/>
    <mergeCell ref="F45:J45"/>
    <mergeCell ref="D54:J54"/>
    <mergeCell ref="H49:J49"/>
    <mergeCell ref="H4:J4"/>
    <mergeCell ref="D5:F5"/>
    <mergeCell ref="H5:J5"/>
    <mergeCell ref="H50:J50"/>
    <mergeCell ref="D4:F4"/>
    <mergeCell ref="D49:F49"/>
    <mergeCell ref="D50:F50"/>
  </mergeCells>
  <phoneticPr fontId="3" type="noConversion"/>
  <conditionalFormatting sqref="D9:J9 G18:J19">
    <cfRule type="expression" priority="3" stopIfTrue="1">
      <formula>"if(E11&gt;0,#,##0;(#,##0),"-")"</formula>
    </cfRule>
  </conditionalFormatting>
  <conditionalFormatting sqref="D54:J54">
    <cfRule type="expression" priority="2" stopIfTrue="1">
      <formula>"if(E11&gt;0,#,##0;(#,##0),"-")"</formula>
    </cfRule>
  </conditionalFormatting>
  <conditionalFormatting sqref="D90:J90">
    <cfRule type="expression" priority="1" stopIfTrue="1">
      <formula>"if(E11&gt;0,#,##0;(#,##0),"-")"</formula>
    </cfRule>
  </conditionalFormatting>
  <conditionalFormatting sqref="E123:G123">
    <cfRule type="expression" priority="7" stopIfTrue="1">
      <formula>"if(E11&gt;0,#,##0;(#,##0),"-")"</formula>
    </cfRule>
  </conditionalFormatting>
  <conditionalFormatting sqref="I123:J123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81" max="16383" man="1"/>
  </rowBreaks>
  <ignoredErrors>
    <ignoredError sqref="D108:H108 J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5"/>
  <sheetViews>
    <sheetView showGridLines="0" tabSelected="1" view="pageBreakPreview" zoomScaleNormal="100" zoomScaleSheetLayoutView="100" workbookViewId="0">
      <selection activeCell="E16" sqref="E16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12.140625" style="119" customWidth="1"/>
    <col min="5" max="5" width="14.140625" style="2" customWidth="1"/>
    <col min="6" max="6" width="1.140625" style="2" customWidth="1"/>
    <col min="7" max="7" width="14.140625" style="2" customWidth="1"/>
    <col min="8" max="8" width="1.140625" style="2" customWidth="1"/>
    <col min="9" max="9" width="14.140625" style="2" customWidth="1"/>
    <col min="10" max="10" width="1.140625" style="2" customWidth="1"/>
    <col min="11" max="11" width="14.140625" style="2" customWidth="1"/>
    <col min="12" max="12" width="15.28515625" style="2" customWidth="1"/>
    <col min="13" max="16384" width="26.28515625" style="2"/>
  </cols>
  <sheetData>
    <row r="1" spans="1:12" ht="20.45" customHeight="1">
      <c r="A1" s="1" t="s">
        <v>49</v>
      </c>
      <c r="B1" s="3"/>
      <c r="L1" s="120"/>
    </row>
    <row r="2" spans="1:12" ht="20.45" customHeight="1">
      <c r="A2" s="121" t="s">
        <v>61</v>
      </c>
      <c r="B2" s="9"/>
      <c r="C2" s="9"/>
      <c r="D2" s="122"/>
      <c r="E2" s="8"/>
      <c r="F2" s="8"/>
      <c r="G2" s="8"/>
      <c r="L2" s="120"/>
    </row>
    <row r="3" spans="1:12" ht="20.100000000000001" customHeight="1"/>
    <row r="4" spans="1:12" ht="20.100000000000001" customHeight="1">
      <c r="E4" s="234" t="s">
        <v>62</v>
      </c>
      <c r="F4" s="234"/>
      <c r="G4" s="234"/>
      <c r="H4" s="8"/>
      <c r="I4" s="234" t="s">
        <v>63</v>
      </c>
      <c r="J4" s="234"/>
      <c r="K4" s="234"/>
      <c r="L4" s="124"/>
    </row>
    <row r="5" spans="1:12" ht="20.100000000000001" customHeight="1">
      <c r="E5" s="234" t="s">
        <v>64</v>
      </c>
      <c r="F5" s="234"/>
      <c r="G5" s="234"/>
      <c r="H5" s="8"/>
      <c r="I5" s="234" t="s">
        <v>64</v>
      </c>
      <c r="J5" s="234"/>
      <c r="K5" s="234"/>
      <c r="L5" s="124"/>
    </row>
    <row r="6" spans="1:12" ht="20.100000000000001" customHeight="1">
      <c r="E6" s="233" t="s">
        <v>65</v>
      </c>
      <c r="F6" s="233"/>
      <c r="G6" s="233"/>
      <c r="H6" s="8"/>
      <c r="I6" s="233" t="s">
        <v>65</v>
      </c>
      <c r="J6" s="233"/>
      <c r="K6" s="233"/>
      <c r="L6" s="124"/>
    </row>
    <row r="7" spans="1:12" ht="20.100000000000001" customHeight="1">
      <c r="E7" s="232" t="s">
        <v>237</v>
      </c>
      <c r="F7" s="233"/>
      <c r="G7" s="233"/>
      <c r="H7" s="8"/>
      <c r="I7" s="232" t="s">
        <v>237</v>
      </c>
      <c r="J7" s="233"/>
      <c r="K7" s="233"/>
      <c r="L7" s="124"/>
    </row>
    <row r="8" spans="1:12" ht="20.100000000000001" customHeight="1">
      <c r="D8" s="119" t="s">
        <v>1</v>
      </c>
      <c r="E8" s="9">
        <v>2025</v>
      </c>
      <c r="F8" s="9"/>
      <c r="G8" s="9">
        <v>2024</v>
      </c>
      <c r="H8" s="9"/>
      <c r="I8" s="9">
        <v>2025</v>
      </c>
      <c r="J8" s="9"/>
      <c r="K8" s="9">
        <v>2024</v>
      </c>
      <c r="L8" s="125"/>
    </row>
    <row r="9" spans="1:12" ht="20.100000000000001" customHeight="1">
      <c r="E9" s="224" t="s">
        <v>73</v>
      </c>
      <c r="F9" s="224"/>
      <c r="G9" s="224"/>
      <c r="H9" s="224"/>
      <c r="I9" s="224"/>
      <c r="J9" s="224"/>
      <c r="K9" s="224"/>
      <c r="L9" s="125"/>
    </row>
    <row r="10" spans="1:12" ht="20.100000000000001" customHeight="1">
      <c r="A10" s="2" t="s">
        <v>124</v>
      </c>
      <c r="D10" s="143" t="s">
        <v>281</v>
      </c>
      <c r="E10" s="163">
        <v>134230441</v>
      </c>
      <c r="F10" s="163"/>
      <c r="G10" s="163">
        <v>127938594</v>
      </c>
      <c r="H10" s="166"/>
      <c r="I10" s="163">
        <v>70073605</v>
      </c>
      <c r="J10" s="138"/>
      <c r="K10" s="163">
        <v>67897588</v>
      </c>
      <c r="L10" s="126"/>
    </row>
    <row r="11" spans="1:12" ht="20.100000000000001" customHeight="1">
      <c r="A11" s="2" t="s">
        <v>202</v>
      </c>
      <c r="D11" s="143" t="s">
        <v>281</v>
      </c>
      <c r="E11" s="163">
        <v>416889</v>
      </c>
      <c r="F11" s="163"/>
      <c r="G11" s="163">
        <v>7443158</v>
      </c>
      <c r="H11" s="166"/>
      <c r="I11" s="163">
        <v>143481</v>
      </c>
      <c r="J11" s="138"/>
      <c r="K11" s="163">
        <v>4005775</v>
      </c>
      <c r="L11" s="126"/>
    </row>
    <row r="12" spans="1:12" ht="20.100000000000001" customHeight="1">
      <c r="A12" s="2" t="s">
        <v>125</v>
      </c>
      <c r="D12" s="143">
        <v>3</v>
      </c>
      <c r="E12" s="167">
        <v>-125379009</v>
      </c>
      <c r="F12" s="163"/>
      <c r="G12" s="167">
        <v>-123392555</v>
      </c>
      <c r="H12" s="166"/>
      <c r="I12" s="167">
        <v>-67755424</v>
      </c>
      <c r="J12" s="138"/>
      <c r="K12" s="167">
        <v>-69023296</v>
      </c>
      <c r="L12" s="131"/>
    </row>
    <row r="13" spans="1:12" s="127" customFormat="1" ht="20.100000000000001" customHeight="1">
      <c r="A13" s="19" t="s">
        <v>253</v>
      </c>
      <c r="C13" s="20"/>
      <c r="D13" s="168"/>
      <c r="E13" s="28">
        <f>SUM(E10:E12)</f>
        <v>9268321</v>
      </c>
      <c r="F13" s="130"/>
      <c r="G13" s="28">
        <f>SUM(G10:G12)</f>
        <v>11989197</v>
      </c>
      <c r="H13" s="169"/>
      <c r="I13" s="28">
        <f>SUM(I10:I12)</f>
        <v>2461662</v>
      </c>
      <c r="J13" s="129"/>
      <c r="K13" s="28">
        <f>SUM(K10:K12)</f>
        <v>2880067</v>
      </c>
      <c r="L13" s="135"/>
    </row>
    <row r="14" spans="1:12" s="127" customFormat="1" ht="20.100000000000001" customHeight="1">
      <c r="A14" s="19"/>
      <c r="C14" s="20"/>
      <c r="D14" s="168"/>
      <c r="E14" s="170"/>
      <c r="F14" s="130"/>
      <c r="G14" s="170"/>
      <c r="H14" s="169"/>
      <c r="I14" s="170"/>
      <c r="J14" s="129"/>
      <c r="K14" s="170"/>
      <c r="L14" s="135"/>
    </row>
    <row r="15" spans="1:12" s="127" customFormat="1" ht="20.100000000000001" customHeight="1">
      <c r="A15" s="171" t="s">
        <v>212</v>
      </c>
      <c r="C15" s="20"/>
      <c r="D15" s="143">
        <v>3</v>
      </c>
      <c r="E15" s="172">
        <v>46579</v>
      </c>
      <c r="F15" s="130"/>
      <c r="G15" s="173">
        <v>0</v>
      </c>
      <c r="H15" s="174"/>
      <c r="I15" s="172">
        <v>0</v>
      </c>
      <c r="J15" s="175"/>
      <c r="K15" s="172">
        <v>0</v>
      </c>
      <c r="L15" s="135"/>
    </row>
    <row r="16" spans="1:12" s="127" customFormat="1" ht="20.100000000000001" customHeight="1">
      <c r="A16" s="2" t="s">
        <v>21</v>
      </c>
      <c r="B16" s="19"/>
      <c r="C16" s="20"/>
      <c r="D16" s="143">
        <v>3</v>
      </c>
      <c r="E16" s="172">
        <v>707663</v>
      </c>
      <c r="F16" s="130"/>
      <c r="G16" s="138">
        <v>770757</v>
      </c>
      <c r="H16" s="169"/>
      <c r="I16" s="138">
        <v>408759</v>
      </c>
      <c r="J16" s="129"/>
      <c r="K16" s="138">
        <v>488728</v>
      </c>
      <c r="L16" s="135"/>
    </row>
    <row r="17" spans="1:12" s="127" customFormat="1" ht="20.100000000000001" customHeight="1">
      <c r="A17" s="2" t="s">
        <v>22</v>
      </c>
      <c r="B17" s="19"/>
      <c r="C17" s="20"/>
      <c r="D17" s="143">
        <v>3</v>
      </c>
      <c r="E17" s="138">
        <v>-2079081</v>
      </c>
      <c r="F17" s="130"/>
      <c r="G17" s="138">
        <v>-2003075</v>
      </c>
      <c r="H17" s="169"/>
      <c r="I17" s="138">
        <v>-942633</v>
      </c>
      <c r="J17" s="129"/>
      <c r="K17" s="138">
        <v>-840775</v>
      </c>
      <c r="L17" s="135"/>
    </row>
    <row r="18" spans="1:12" s="127" customFormat="1" ht="20.100000000000001" customHeight="1">
      <c r="A18" s="2" t="s">
        <v>23</v>
      </c>
      <c r="B18" s="19"/>
      <c r="C18" s="20"/>
      <c r="D18" s="143">
        <v>3</v>
      </c>
      <c r="E18" s="138">
        <v>-918899</v>
      </c>
      <c r="F18" s="130"/>
      <c r="G18" s="138">
        <v>-881274</v>
      </c>
      <c r="H18" s="169"/>
      <c r="I18" s="138">
        <v>-324008</v>
      </c>
      <c r="J18" s="129"/>
      <c r="K18" s="138">
        <v>-330574</v>
      </c>
      <c r="L18" s="135"/>
    </row>
    <row r="19" spans="1:12" s="127" customFormat="1" ht="20.100000000000001" customHeight="1">
      <c r="A19" s="21" t="s">
        <v>149</v>
      </c>
      <c r="B19" s="19"/>
      <c r="C19" s="20"/>
      <c r="D19" s="143"/>
      <c r="E19" s="138">
        <v>-319000</v>
      </c>
      <c r="F19" s="130"/>
      <c r="G19" s="138">
        <v>-168566</v>
      </c>
      <c r="H19" s="169"/>
      <c r="I19" s="138">
        <v>0</v>
      </c>
      <c r="J19" s="129"/>
      <c r="K19" s="138">
        <v>0</v>
      </c>
      <c r="L19" s="135"/>
    </row>
    <row r="20" spans="1:12" s="127" customFormat="1" ht="20.100000000000001" customHeight="1">
      <c r="A20" s="2" t="s">
        <v>187</v>
      </c>
      <c r="B20" s="19"/>
      <c r="C20" s="2"/>
      <c r="D20" s="143"/>
      <c r="E20" s="138">
        <v>955196</v>
      </c>
      <c r="F20" s="170"/>
      <c r="G20" s="138">
        <v>-661717</v>
      </c>
      <c r="H20" s="176"/>
      <c r="I20" s="154">
        <v>449127</v>
      </c>
      <c r="J20" s="156"/>
      <c r="K20" s="154">
        <v>54309</v>
      </c>
      <c r="L20" s="135"/>
    </row>
    <row r="21" spans="1:12" s="127" customFormat="1" ht="20.100000000000001" customHeight="1">
      <c r="A21" s="2" t="s">
        <v>223</v>
      </c>
      <c r="B21" s="19"/>
      <c r="C21" s="2"/>
      <c r="D21" s="143"/>
      <c r="E21" s="138">
        <v>465606</v>
      </c>
      <c r="F21" s="170"/>
      <c r="G21" s="138">
        <v>83625</v>
      </c>
      <c r="H21" s="176"/>
      <c r="I21" s="154">
        <v>164351</v>
      </c>
      <c r="J21" s="156"/>
      <c r="K21" s="154">
        <v>-138325</v>
      </c>
      <c r="L21" s="135"/>
    </row>
    <row r="22" spans="1:12" s="127" customFormat="1" ht="20.100000000000001" customHeight="1">
      <c r="A22" s="2" t="s">
        <v>264</v>
      </c>
      <c r="B22" s="19"/>
      <c r="C22" s="2"/>
      <c r="D22" s="143"/>
      <c r="E22" s="138">
        <v>34662</v>
      </c>
      <c r="F22" s="170"/>
      <c r="G22" s="138">
        <v>645</v>
      </c>
      <c r="H22" s="176"/>
      <c r="I22" s="154">
        <v>-6452</v>
      </c>
      <c r="J22" s="156"/>
      <c r="K22" s="154">
        <v>645</v>
      </c>
      <c r="L22" s="135"/>
    </row>
    <row r="23" spans="1:12" s="127" customFormat="1" ht="20.100000000000001" customHeight="1">
      <c r="A23" s="2" t="s">
        <v>226</v>
      </c>
      <c r="B23" s="19"/>
      <c r="C23" s="2"/>
      <c r="D23" s="143"/>
      <c r="E23" s="138">
        <v>-5188</v>
      </c>
      <c r="F23" s="170"/>
      <c r="G23" s="138">
        <v>-30774</v>
      </c>
      <c r="H23" s="176"/>
      <c r="I23" s="154">
        <v>0</v>
      </c>
      <c r="J23" s="156"/>
      <c r="K23" s="154">
        <v>0</v>
      </c>
      <c r="L23" s="135"/>
    </row>
    <row r="24" spans="1:12" s="127" customFormat="1" ht="20.100000000000001" customHeight="1">
      <c r="A24" s="2" t="s">
        <v>265</v>
      </c>
      <c r="B24" s="19"/>
      <c r="C24" s="20"/>
      <c r="D24" s="143"/>
      <c r="E24" s="167">
        <v>-405521</v>
      </c>
      <c r="F24" s="163"/>
      <c r="G24" s="167">
        <v>-535951</v>
      </c>
      <c r="H24" s="166"/>
      <c r="I24" s="167">
        <v>0</v>
      </c>
      <c r="J24" s="138"/>
      <c r="K24" s="167">
        <v>-40949</v>
      </c>
      <c r="L24" s="135"/>
    </row>
    <row r="25" spans="1:12" ht="20.100000000000001" customHeight="1">
      <c r="A25" s="127" t="s">
        <v>248</v>
      </c>
      <c r="B25" s="127"/>
      <c r="C25" s="127"/>
      <c r="D25" s="132"/>
      <c r="E25" s="170">
        <f>SUM(E13:E24)</f>
        <v>7750338</v>
      </c>
      <c r="F25" s="177"/>
      <c r="G25" s="170">
        <f>SUM(G13:G24)</f>
        <v>8562867</v>
      </c>
      <c r="H25" s="151"/>
      <c r="I25" s="170">
        <f>SUM(I13:I24)</f>
        <v>2210806</v>
      </c>
      <c r="J25" s="156"/>
      <c r="K25" s="170">
        <f>SUM(K13:K24)</f>
        <v>2073126</v>
      </c>
      <c r="L25" s="131"/>
    </row>
    <row r="26" spans="1:12" ht="20.100000000000001" customHeight="1">
      <c r="A26" s="127"/>
      <c r="B26" s="127"/>
      <c r="C26" s="127"/>
      <c r="D26" s="132"/>
      <c r="E26" s="170"/>
      <c r="F26" s="177"/>
      <c r="G26" s="170"/>
      <c r="H26" s="151"/>
      <c r="I26" s="170"/>
      <c r="J26" s="156"/>
      <c r="K26" s="170"/>
      <c r="L26" s="131"/>
    </row>
    <row r="27" spans="1:12" ht="20.100000000000001" customHeight="1">
      <c r="A27" s="2" t="s">
        <v>20</v>
      </c>
      <c r="D27" s="132"/>
      <c r="E27" s="138">
        <v>-1577396</v>
      </c>
      <c r="F27" s="133"/>
      <c r="G27" s="138">
        <v>-1708597</v>
      </c>
      <c r="H27" s="145"/>
      <c r="I27" s="138">
        <v>-679185</v>
      </c>
      <c r="J27" s="154"/>
      <c r="K27" s="138">
        <v>-622928</v>
      </c>
      <c r="L27" s="131"/>
    </row>
    <row r="28" spans="1:12" ht="20.100000000000001" customHeight="1">
      <c r="A28" s="141" t="s">
        <v>115</v>
      </c>
      <c r="B28" s="127"/>
      <c r="C28" s="127"/>
      <c r="D28" s="132"/>
      <c r="E28" s="170"/>
      <c r="F28" s="177"/>
      <c r="G28" s="170"/>
      <c r="H28" s="151"/>
      <c r="I28" s="170"/>
      <c r="J28" s="156"/>
      <c r="K28" s="170"/>
      <c r="L28" s="131"/>
    </row>
    <row r="29" spans="1:12" ht="20.100000000000001" customHeight="1">
      <c r="A29" s="6"/>
      <c r="B29" s="141" t="s">
        <v>224</v>
      </c>
      <c r="C29" s="127"/>
      <c r="D29" s="132">
        <v>4</v>
      </c>
      <c r="E29" s="138">
        <v>18121</v>
      </c>
      <c r="F29" s="133"/>
      <c r="G29" s="138">
        <v>-66932</v>
      </c>
      <c r="H29" s="145"/>
      <c r="I29" s="138">
        <v>10406</v>
      </c>
      <c r="J29" s="154"/>
      <c r="K29" s="138">
        <v>-25510</v>
      </c>
      <c r="L29" s="131"/>
    </row>
    <row r="30" spans="1:12" ht="20.100000000000001" customHeight="1">
      <c r="A30" s="2" t="s">
        <v>225</v>
      </c>
      <c r="D30" s="132"/>
      <c r="E30" s="148"/>
      <c r="F30" s="178"/>
      <c r="G30" s="148"/>
      <c r="H30" s="145"/>
      <c r="I30" s="148"/>
      <c r="J30" s="147"/>
      <c r="K30" s="148"/>
      <c r="L30" s="179"/>
    </row>
    <row r="31" spans="1:12" ht="20.100000000000001" customHeight="1">
      <c r="B31" s="2" t="s">
        <v>116</v>
      </c>
      <c r="D31" s="132">
        <v>6</v>
      </c>
      <c r="E31" s="144">
        <v>465878</v>
      </c>
      <c r="F31" s="178"/>
      <c r="G31" s="144">
        <v>546786</v>
      </c>
      <c r="H31" s="145"/>
      <c r="I31" s="144">
        <v>0</v>
      </c>
      <c r="J31" s="147"/>
      <c r="K31" s="144">
        <v>0</v>
      </c>
      <c r="L31" s="179"/>
    </row>
    <row r="32" spans="1:12" ht="20.100000000000001" customHeight="1">
      <c r="A32" s="127" t="s">
        <v>250</v>
      </c>
      <c r="D32" s="143"/>
      <c r="E32" s="170">
        <f>SUM(E25:E31)</f>
        <v>6656941</v>
      </c>
      <c r="F32" s="163"/>
      <c r="G32" s="170">
        <f>SUM(G25:G31)</f>
        <v>7334124</v>
      </c>
      <c r="H32" s="166"/>
      <c r="I32" s="170">
        <f>SUM(I25:I31)</f>
        <v>1542027</v>
      </c>
      <c r="J32" s="138"/>
      <c r="K32" s="170">
        <f>SUM(K25:K31)</f>
        <v>1424688</v>
      </c>
      <c r="L32" s="131"/>
    </row>
    <row r="33" spans="1:12" ht="20.100000000000001" customHeight="1">
      <c r="A33" s="2" t="s">
        <v>249</v>
      </c>
      <c r="D33" s="132">
        <v>11</v>
      </c>
      <c r="E33" s="167">
        <v>-3990215</v>
      </c>
      <c r="F33" s="133"/>
      <c r="G33" s="167">
        <v>-4543974</v>
      </c>
      <c r="H33" s="139"/>
      <c r="I33" s="167">
        <v>-303125</v>
      </c>
      <c r="J33" s="137"/>
      <c r="K33" s="167">
        <v>-280768</v>
      </c>
      <c r="L33" s="131"/>
    </row>
    <row r="34" spans="1:12" s="127" customFormat="1" ht="20.100000000000001" customHeight="1" thickBot="1">
      <c r="A34" s="127" t="s">
        <v>151</v>
      </c>
      <c r="D34" s="128"/>
      <c r="E34" s="160">
        <f>SUM(E32:E33)</f>
        <v>2666726</v>
      </c>
      <c r="F34" s="161"/>
      <c r="G34" s="160">
        <f>SUM(G32:G33)</f>
        <v>2790150</v>
      </c>
      <c r="H34" s="161"/>
      <c r="I34" s="160">
        <f>SUM(I32:I33)</f>
        <v>1238902</v>
      </c>
      <c r="J34" s="129"/>
      <c r="K34" s="160">
        <f>SUM(K32:K33)</f>
        <v>1143920</v>
      </c>
      <c r="L34" s="157"/>
    </row>
    <row r="35" spans="1:12" ht="20.100000000000001" customHeight="1" thickTop="1">
      <c r="E35" s="154"/>
      <c r="F35" s="163"/>
      <c r="G35" s="154"/>
      <c r="H35" s="163"/>
      <c r="I35" s="154"/>
      <c r="J35" s="138"/>
      <c r="K35" s="154"/>
      <c r="L35" s="159"/>
    </row>
    <row r="36" spans="1:12" ht="20.100000000000001" customHeight="1">
      <c r="A36" s="7" t="s">
        <v>251</v>
      </c>
      <c r="B36" s="127"/>
      <c r="C36" s="127"/>
      <c r="E36" s="154"/>
      <c r="F36" s="163"/>
      <c r="G36" s="154"/>
      <c r="H36" s="163"/>
      <c r="I36" s="154"/>
      <c r="J36" s="138"/>
      <c r="K36" s="154"/>
      <c r="L36" s="159"/>
    </row>
    <row r="37" spans="1:12" ht="20.100000000000001" customHeight="1">
      <c r="B37" s="141" t="s">
        <v>118</v>
      </c>
      <c r="E37" s="138">
        <v>2115295</v>
      </c>
      <c r="F37" s="163"/>
      <c r="G37" s="138">
        <v>2436780</v>
      </c>
      <c r="H37" s="163"/>
      <c r="I37" s="138">
        <v>1238902</v>
      </c>
      <c r="J37" s="138"/>
      <c r="K37" s="138">
        <v>1143920</v>
      </c>
      <c r="L37" s="162"/>
    </row>
    <row r="38" spans="1:12" ht="20.100000000000001" customHeight="1">
      <c r="A38" s="165" t="s">
        <v>117</v>
      </c>
      <c r="B38" s="2" t="s">
        <v>36</v>
      </c>
      <c r="E38" s="164">
        <f>+E34-E37</f>
        <v>551431</v>
      </c>
      <c r="F38" s="137"/>
      <c r="G38" s="180">
        <v>353370</v>
      </c>
      <c r="H38" s="137"/>
      <c r="I38" s="164">
        <f>+I34-I37</f>
        <v>0</v>
      </c>
      <c r="J38" s="138"/>
      <c r="K38" s="181">
        <v>0</v>
      </c>
      <c r="L38" s="159"/>
    </row>
    <row r="39" spans="1:12" s="127" customFormat="1" ht="20.100000000000001" customHeight="1" thickBot="1">
      <c r="A39" s="127" t="s">
        <v>151</v>
      </c>
      <c r="B39" s="2"/>
      <c r="C39" s="2"/>
      <c r="D39" s="119"/>
      <c r="E39" s="160">
        <f>SUM(E37:E38)</f>
        <v>2666726</v>
      </c>
      <c r="F39" s="161"/>
      <c r="G39" s="160">
        <f>SUM(G37:G38)</f>
        <v>2790150</v>
      </c>
      <c r="H39" s="161"/>
      <c r="I39" s="160">
        <f>SUM(I37:I38)</f>
        <v>1238902</v>
      </c>
      <c r="J39" s="161"/>
      <c r="K39" s="160">
        <f>SUM(K37:K38)</f>
        <v>1143920</v>
      </c>
      <c r="L39" s="157"/>
    </row>
    <row r="40" spans="1:12" ht="20.100000000000001" customHeight="1" thickTop="1">
      <c r="A40" s="127"/>
      <c r="B40" s="127"/>
      <c r="C40" s="127"/>
      <c r="D40" s="128"/>
      <c r="E40" s="182"/>
      <c r="F40" s="183"/>
      <c r="G40" s="182"/>
      <c r="H40" s="183"/>
      <c r="I40" s="182"/>
      <c r="J40" s="182"/>
      <c r="K40" s="182"/>
    </row>
    <row r="41" spans="1:12" ht="20.100000000000001" hidden="1" customHeight="1" thickTop="1">
      <c r="A41" s="67"/>
    </row>
    <row r="42" spans="1:12" ht="21.4" hidden="1" customHeight="1" thickBot="1">
      <c r="A42" s="165"/>
      <c r="E42" s="184"/>
      <c r="G42" s="184"/>
      <c r="I42" s="184"/>
      <c r="K42" s="184"/>
    </row>
    <row r="43" spans="1:12" ht="19.350000000000001" customHeight="1" thickBot="1">
      <c r="A43" s="67" t="s">
        <v>252</v>
      </c>
      <c r="D43" s="143">
        <v>12</v>
      </c>
      <c r="E43" s="185">
        <v>1.54</v>
      </c>
      <c r="F43" s="127"/>
      <c r="G43" s="185">
        <v>1.68</v>
      </c>
      <c r="H43" s="127"/>
      <c r="I43" s="185">
        <v>0.9</v>
      </c>
      <c r="J43" s="127"/>
      <c r="K43" s="185">
        <v>0.74</v>
      </c>
    </row>
    <row r="44" spans="1:12" ht="19.350000000000001" customHeight="1" thickTop="1">
      <c r="A44" s="67"/>
      <c r="E44" s="186"/>
      <c r="F44" s="127"/>
      <c r="G44" s="186"/>
      <c r="H44" s="127"/>
      <c r="I44" s="186"/>
      <c r="J44" s="127"/>
      <c r="K44" s="186"/>
    </row>
    <row r="45" spans="1:12" ht="19.350000000000001" customHeight="1">
      <c r="A45" s="67"/>
      <c r="E45" s="186"/>
      <c r="F45" s="127"/>
      <c r="G45" s="186"/>
      <c r="H45" s="127"/>
      <c r="I45" s="186"/>
      <c r="J45" s="127"/>
      <c r="K45" s="186"/>
    </row>
    <row r="46" spans="1:12" ht="19.350000000000001" customHeight="1">
      <c r="A46" s="67"/>
      <c r="E46" s="186"/>
      <c r="F46" s="127"/>
      <c r="G46" s="186"/>
      <c r="H46" s="127"/>
      <c r="I46" s="186"/>
      <c r="J46" s="127"/>
      <c r="K46" s="186"/>
    </row>
    <row r="47" spans="1:12" ht="20.100000000000001" customHeight="1">
      <c r="A47" s="230" t="s">
        <v>254</v>
      </c>
      <c r="B47" s="230"/>
      <c r="C47" s="230"/>
      <c r="D47" s="230"/>
      <c r="E47" s="152"/>
      <c r="F47" s="230" t="s">
        <v>196</v>
      </c>
      <c r="G47" s="230"/>
      <c r="H47" s="230"/>
      <c r="I47" s="230"/>
      <c r="J47" s="230"/>
    </row>
    <row r="48" spans="1:12" ht="20.100000000000001" customHeight="1">
      <c r="A48" s="231" t="s">
        <v>255</v>
      </c>
      <c r="B48" s="231"/>
      <c r="C48" s="231"/>
      <c r="D48" s="231"/>
      <c r="E48" s="228" t="s">
        <v>197</v>
      </c>
      <c r="F48" s="228"/>
      <c r="G48" s="228"/>
      <c r="H48" s="228"/>
      <c r="I48" s="228"/>
      <c r="J48" s="228"/>
      <c r="K48" s="228"/>
      <c r="L48" s="3"/>
    </row>
    <row r="49" spans="1:12" ht="20.100000000000001" customHeight="1">
      <c r="A49" s="153"/>
      <c r="B49" s="153"/>
      <c r="C49" s="228"/>
      <c r="D49" s="228"/>
      <c r="E49" s="15"/>
      <c r="F49" s="15"/>
      <c r="G49" s="15"/>
      <c r="H49" s="15"/>
      <c r="I49" s="15"/>
      <c r="J49" s="15"/>
      <c r="K49" s="15"/>
      <c r="L49" s="3"/>
    </row>
    <row r="50" spans="1:12" ht="20.100000000000001" customHeight="1">
      <c r="A50" s="153"/>
      <c r="B50" s="153"/>
      <c r="C50" s="188"/>
      <c r="D50" s="188"/>
      <c r="E50" s="188"/>
      <c r="F50" s="188"/>
      <c r="G50" s="188"/>
      <c r="H50" s="188"/>
      <c r="I50" s="188"/>
      <c r="J50" s="188"/>
      <c r="K50" s="188"/>
      <c r="L50" s="3"/>
    </row>
    <row r="51" spans="1:12" ht="21.4" customHeight="1"/>
    <row r="52" spans="1:12" ht="21.4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80" ht="20.100000000000001" customHeight="1"/>
    <row r="81" spans="1:12" ht="19.5" hidden="1" customHeight="1"/>
    <row r="82" spans="1:12" ht="19.5" hidden="1" customHeight="1"/>
    <row r="83" spans="1:12" ht="20.100000000000001" customHeight="1"/>
    <row r="84" spans="1:12" ht="20.100000000000001" customHeight="1"/>
    <row r="85" spans="1:12" ht="20.100000000000001" customHeight="1"/>
    <row r="86" spans="1:12" ht="20.100000000000001" customHeight="1"/>
    <row r="87" spans="1:12" s="127" customFormat="1" ht="20.100000000000001" customHeight="1">
      <c r="A87" s="2"/>
      <c r="B87" s="2"/>
      <c r="C87" s="2"/>
      <c r="D87" s="119"/>
      <c r="E87" s="2"/>
      <c r="F87" s="2"/>
      <c r="G87" s="2"/>
      <c r="H87" s="2"/>
      <c r="I87" s="2"/>
      <c r="J87" s="2"/>
      <c r="K87" s="2"/>
      <c r="L87" s="157"/>
    </row>
    <row r="88" spans="1:12" ht="20.100000000000001" customHeight="1"/>
    <row r="89" spans="1:12" ht="20.100000000000001" customHeight="1"/>
    <row r="90" spans="1:12" ht="20.100000000000001" customHeight="1"/>
    <row r="91" spans="1:12" ht="20.100000000000001" customHeight="1"/>
    <row r="92" spans="1:12" s="127" customFormat="1" ht="20.100000000000001" customHeight="1">
      <c r="A92" s="2"/>
      <c r="B92" s="2"/>
      <c r="C92" s="2"/>
      <c r="D92" s="119"/>
      <c r="E92" s="2"/>
      <c r="F92" s="2"/>
      <c r="G92" s="2"/>
      <c r="H92" s="2"/>
      <c r="I92" s="2"/>
      <c r="J92" s="2"/>
      <c r="K92" s="2"/>
      <c r="L92" s="157"/>
    </row>
    <row r="93" spans="1:12" ht="20.100000000000001" customHeight="1"/>
    <row r="94" spans="1:12" ht="20.100000000000001" customHeight="1"/>
    <row r="95" spans="1:12" ht="20.100000000000001" customHeight="1"/>
  </sheetData>
  <mergeCells count="14">
    <mergeCell ref="E6:G6"/>
    <mergeCell ref="I6:K6"/>
    <mergeCell ref="E4:G4"/>
    <mergeCell ref="I4:K4"/>
    <mergeCell ref="E5:G5"/>
    <mergeCell ref="I5:K5"/>
    <mergeCell ref="C49:D49"/>
    <mergeCell ref="E7:G7"/>
    <mergeCell ref="I7:K7"/>
    <mergeCell ref="E9:K9"/>
    <mergeCell ref="A47:D47"/>
    <mergeCell ref="F47:J47"/>
    <mergeCell ref="A48:D48"/>
    <mergeCell ref="E48:K48"/>
  </mergeCells>
  <phoneticPr fontId="3" type="noConversion"/>
  <conditionalFormatting sqref="E24:K40">
    <cfRule type="expression" priority="1" stopIfTrue="1">
      <formula>"if(E11&gt;0,#,##0;(#,##0),"-")"</formula>
    </cfRule>
  </conditionalFormatting>
  <conditionalFormatting sqref="L24:L39 E43:E46 E9:L23">
    <cfRule type="expression" priority="25" stopIfTrue="1">
      <formula>"if(E11&gt;0,#,##0;(#,##0),"-")"</formula>
    </cfRule>
  </conditionalFormatting>
  <conditionalFormatting sqref="G43:G46">
    <cfRule type="expression" priority="16" stopIfTrue="1">
      <formula>"if(E11&gt;0,#,##0;(#,##0),"-")"</formula>
    </cfRule>
  </conditionalFormatting>
  <conditionalFormatting sqref="I43:I46">
    <cfRule type="expression" priority="5" stopIfTrue="1">
      <formula>"if(E11&gt;0,#,##0;(#,##0),"-")"</formula>
    </cfRule>
  </conditionalFormatting>
  <conditionalFormatting sqref="K43:K46">
    <cfRule type="expression" priority="8" stopIfTrue="1">
      <formula>"if(E11&gt;0,#,##0;(#,##0),"-")"</formula>
    </cfRule>
  </conditionalFormatting>
  <conditionalFormatting sqref="L87">
    <cfRule type="expression" priority="194" stopIfTrue="1">
      <formula>"if(E11&gt;0,#,##0;(#,##0),"-")"</formula>
    </cfRule>
  </conditionalFormatting>
  <conditionalFormatting sqref="L92">
    <cfRule type="expression" priority="19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9" firstPageNumber="5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6"/>
  <sheetViews>
    <sheetView showGridLines="0" view="pageBreakPreview" zoomScaleNormal="85" zoomScaleSheetLayoutView="100" workbookViewId="0">
      <selection activeCell="J5" sqref="J5:L5"/>
    </sheetView>
  </sheetViews>
  <sheetFormatPr defaultColWidth="26.28515625" defaultRowHeight="19.5" customHeight="1"/>
  <cols>
    <col min="1" max="1" width="2.28515625" style="2" customWidth="1"/>
    <col min="2" max="2" width="2.85546875" style="2" customWidth="1"/>
    <col min="3" max="3" width="48.28515625" style="2" customWidth="1"/>
    <col min="4" max="4" width="6.140625" style="119" customWidth="1"/>
    <col min="5" max="5" width="1.85546875" style="119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1.140625" style="2" customWidth="1"/>
    <col min="12" max="12" width="14.140625" style="2" customWidth="1"/>
    <col min="13" max="13" width="15.28515625" style="2" customWidth="1"/>
    <col min="14" max="16384" width="26.28515625" style="2"/>
  </cols>
  <sheetData>
    <row r="1" spans="1:13" ht="20.45" customHeight="1">
      <c r="A1" s="1" t="s">
        <v>49</v>
      </c>
      <c r="B1" s="3"/>
      <c r="M1" s="120"/>
    </row>
    <row r="2" spans="1:13" ht="20.45" customHeight="1">
      <c r="A2" s="121" t="s">
        <v>141</v>
      </c>
      <c r="B2" s="9"/>
      <c r="C2" s="9"/>
      <c r="D2" s="122"/>
      <c r="E2" s="122"/>
      <c r="F2" s="8"/>
      <c r="G2" s="8"/>
      <c r="H2" s="8"/>
      <c r="M2" s="120"/>
    </row>
    <row r="3" spans="1:13" ht="10.9" customHeight="1"/>
    <row r="4" spans="1:13" ht="20.100000000000001" customHeight="1">
      <c r="F4" s="226" t="s">
        <v>62</v>
      </c>
      <c r="G4" s="226"/>
      <c r="H4" s="226"/>
      <c r="I4" s="24"/>
      <c r="J4" s="226" t="s">
        <v>63</v>
      </c>
      <c r="K4" s="226"/>
      <c r="L4" s="226"/>
      <c r="M4" s="124"/>
    </row>
    <row r="5" spans="1:13" ht="20.100000000000001" customHeight="1">
      <c r="F5" s="226" t="s">
        <v>64</v>
      </c>
      <c r="G5" s="226"/>
      <c r="H5" s="226"/>
      <c r="I5" s="24"/>
      <c r="J5" s="226" t="s">
        <v>64</v>
      </c>
      <c r="K5" s="226"/>
      <c r="L5" s="226"/>
      <c r="M5" s="124"/>
    </row>
    <row r="6" spans="1:13" ht="20.100000000000001" customHeight="1">
      <c r="F6" s="233" t="s">
        <v>65</v>
      </c>
      <c r="G6" s="233"/>
      <c r="H6" s="233"/>
      <c r="I6" s="8"/>
      <c r="J6" s="233" t="s">
        <v>65</v>
      </c>
      <c r="K6" s="233"/>
      <c r="L6" s="233"/>
      <c r="M6" s="124"/>
    </row>
    <row r="7" spans="1:13" ht="20.100000000000001" customHeight="1">
      <c r="F7" s="232" t="s">
        <v>237</v>
      </c>
      <c r="G7" s="233"/>
      <c r="H7" s="233"/>
      <c r="I7" s="8"/>
      <c r="J7" s="232" t="s">
        <v>237</v>
      </c>
      <c r="K7" s="233"/>
      <c r="L7" s="233"/>
      <c r="M7" s="124"/>
    </row>
    <row r="8" spans="1:13" ht="20.100000000000001" customHeight="1">
      <c r="D8" s="119" t="s">
        <v>1</v>
      </c>
      <c r="F8" s="9">
        <v>2025</v>
      </c>
      <c r="G8" s="9"/>
      <c r="H8" s="9">
        <v>2024</v>
      </c>
      <c r="I8" s="9"/>
      <c r="J8" s="9">
        <v>2025</v>
      </c>
      <c r="K8" s="9"/>
      <c r="L8" s="9">
        <v>2024</v>
      </c>
      <c r="M8" s="125"/>
    </row>
    <row r="9" spans="1:13" ht="20.100000000000001" customHeight="1">
      <c r="F9" s="224" t="s">
        <v>73</v>
      </c>
      <c r="G9" s="224"/>
      <c r="H9" s="224"/>
      <c r="I9" s="224"/>
      <c r="J9" s="224"/>
      <c r="K9" s="224"/>
      <c r="L9" s="224"/>
      <c r="M9" s="125"/>
    </row>
    <row r="10" spans="1:13" ht="20.100000000000001" customHeight="1">
      <c r="F10" s="10"/>
      <c r="G10" s="10"/>
      <c r="H10" s="10"/>
      <c r="I10" s="10"/>
      <c r="J10" s="10"/>
      <c r="K10" s="10"/>
      <c r="L10" s="10"/>
      <c r="M10" s="126"/>
    </row>
    <row r="11" spans="1:13" ht="20.100000000000001" customHeight="1">
      <c r="A11" s="127" t="s">
        <v>151</v>
      </c>
      <c r="B11" s="127"/>
      <c r="C11" s="19"/>
      <c r="E11" s="128"/>
      <c r="F11" s="129">
        <f>+'PL 5'!E39</f>
        <v>2666726</v>
      </c>
      <c r="G11" s="130"/>
      <c r="H11" s="129">
        <f>+'PL 5'!G39</f>
        <v>2790150</v>
      </c>
      <c r="I11" s="130"/>
      <c r="J11" s="129">
        <f>+'PL 5'!I39</f>
        <v>1238902</v>
      </c>
      <c r="K11" s="130"/>
      <c r="L11" s="129">
        <f>+'PL 5'!K39</f>
        <v>1143920</v>
      </c>
      <c r="M11" s="131"/>
    </row>
    <row r="12" spans="1:13" s="127" customFormat="1" ht="13.9" customHeight="1">
      <c r="C12" s="2"/>
      <c r="D12" s="132"/>
      <c r="E12" s="132"/>
      <c r="F12" s="133"/>
      <c r="G12" s="133"/>
      <c r="H12" s="133"/>
      <c r="I12" s="134"/>
      <c r="J12" s="133"/>
      <c r="K12" s="133"/>
      <c r="L12" s="133"/>
      <c r="M12" s="135"/>
    </row>
    <row r="13" spans="1:13" s="127" customFormat="1" ht="20.100000000000001" customHeight="1">
      <c r="A13" s="67" t="s">
        <v>256</v>
      </c>
      <c r="C13" s="2"/>
      <c r="D13" s="132"/>
      <c r="E13" s="132"/>
      <c r="F13" s="133"/>
      <c r="G13" s="133"/>
      <c r="H13" s="133"/>
      <c r="I13" s="134"/>
      <c r="J13" s="133"/>
      <c r="K13" s="133"/>
      <c r="L13" s="133"/>
      <c r="M13" s="135"/>
    </row>
    <row r="14" spans="1:13" s="127" customFormat="1" ht="20.100000000000001" customHeight="1">
      <c r="A14" s="136" t="s">
        <v>192</v>
      </c>
      <c r="C14" s="2"/>
      <c r="D14" s="132"/>
      <c r="E14" s="132"/>
      <c r="F14" s="137"/>
      <c r="G14" s="138"/>
      <c r="H14" s="137"/>
      <c r="I14" s="139"/>
      <c r="J14" s="137"/>
      <c r="K14" s="138"/>
      <c r="L14" s="137"/>
      <c r="M14" s="135"/>
    </row>
    <row r="15" spans="1:13" s="127" customFormat="1" ht="20.100000000000001" customHeight="1">
      <c r="A15" s="140" t="s">
        <v>126</v>
      </c>
      <c r="B15" s="2"/>
      <c r="C15" s="20"/>
      <c r="D15" s="132"/>
      <c r="E15" s="132"/>
      <c r="F15" s="137">
        <v>22433</v>
      </c>
      <c r="G15" s="138"/>
      <c r="H15" s="137">
        <v>1269747</v>
      </c>
      <c r="I15" s="139"/>
      <c r="J15" s="137">
        <v>0</v>
      </c>
      <c r="K15" s="138"/>
      <c r="L15" s="137">
        <v>0</v>
      </c>
      <c r="M15" s="135"/>
    </row>
    <row r="16" spans="1:13" s="127" customFormat="1" ht="20.100000000000001" customHeight="1">
      <c r="A16" s="140" t="s">
        <v>266</v>
      </c>
      <c r="B16" s="141"/>
      <c r="C16" s="20"/>
      <c r="D16" s="132"/>
      <c r="E16" s="132"/>
      <c r="F16" s="137">
        <v>-13499</v>
      </c>
      <c r="G16" s="138"/>
      <c r="H16" s="137">
        <v>-8990</v>
      </c>
      <c r="I16" s="139"/>
      <c r="J16" s="137">
        <v>0</v>
      </c>
      <c r="K16" s="138"/>
      <c r="L16" s="137">
        <v>0</v>
      </c>
      <c r="M16" s="135"/>
    </row>
    <row r="17" spans="1:13" s="127" customFormat="1" ht="20.100000000000001" customHeight="1">
      <c r="A17" s="140" t="s">
        <v>228</v>
      </c>
      <c r="B17" s="141"/>
      <c r="C17" s="20"/>
      <c r="D17" s="132"/>
      <c r="E17" s="132"/>
      <c r="F17" s="137">
        <v>0</v>
      </c>
      <c r="G17" s="138"/>
      <c r="H17" s="137">
        <v>259709</v>
      </c>
      <c r="I17" s="139"/>
      <c r="J17" s="137">
        <v>0</v>
      </c>
      <c r="K17" s="138"/>
      <c r="L17" s="137">
        <v>0</v>
      </c>
      <c r="M17" s="135"/>
    </row>
    <row r="18" spans="1:13" s="127" customFormat="1" ht="20.100000000000001" customHeight="1">
      <c r="A18" s="140" t="s">
        <v>155</v>
      </c>
      <c r="B18" s="142"/>
      <c r="C18" s="142"/>
      <c r="D18" s="132"/>
      <c r="E18" s="132"/>
      <c r="F18" s="137"/>
      <c r="G18" s="138"/>
      <c r="H18" s="137"/>
      <c r="I18" s="139"/>
      <c r="J18" s="138"/>
      <c r="K18" s="138"/>
      <c r="L18" s="138"/>
      <c r="M18" s="135"/>
    </row>
    <row r="19" spans="1:13" s="127" customFormat="1" ht="20.100000000000001" customHeight="1">
      <c r="A19" s="6" t="s">
        <v>120</v>
      </c>
      <c r="B19" s="2"/>
      <c r="C19" s="2"/>
      <c r="D19" s="132">
        <v>6</v>
      </c>
      <c r="E19" s="143"/>
      <c r="F19" s="144">
        <v>-732851</v>
      </c>
      <c r="G19" s="138"/>
      <c r="H19" s="144">
        <v>-75289</v>
      </c>
      <c r="I19" s="145"/>
      <c r="J19" s="146">
        <v>0</v>
      </c>
      <c r="K19" s="147"/>
      <c r="L19" s="146">
        <v>0</v>
      </c>
      <c r="M19" s="135"/>
    </row>
    <row r="20" spans="1:13" s="127" customFormat="1" ht="20.100000000000001" customHeight="1">
      <c r="A20" s="67" t="s">
        <v>142</v>
      </c>
      <c r="C20" s="2"/>
      <c r="D20" s="132"/>
      <c r="E20" s="132"/>
      <c r="F20" s="148"/>
      <c r="G20" s="147"/>
      <c r="H20" s="148"/>
      <c r="I20" s="145"/>
      <c r="J20" s="147"/>
      <c r="K20" s="147"/>
      <c r="L20" s="147"/>
      <c r="M20" s="135"/>
    </row>
    <row r="21" spans="1:13" s="127" customFormat="1" ht="20.100000000000001" customHeight="1">
      <c r="A21" s="2"/>
      <c r="B21" s="67" t="s">
        <v>121</v>
      </c>
      <c r="C21" s="2"/>
      <c r="D21" s="132"/>
      <c r="E21" s="132"/>
      <c r="F21" s="149">
        <f>SUM(F15:F19)</f>
        <v>-723917</v>
      </c>
      <c r="G21" s="150"/>
      <c r="H21" s="149">
        <f>SUM(H15:H19)</f>
        <v>1445177</v>
      </c>
      <c r="I21" s="151"/>
      <c r="J21" s="149">
        <f>SUM(J15:J19)</f>
        <v>0</v>
      </c>
      <c r="K21" s="147"/>
      <c r="L21" s="149">
        <f>SUM(L15:L19)</f>
        <v>0</v>
      </c>
      <c r="M21" s="135"/>
    </row>
    <row r="22" spans="1:13" s="127" customFormat="1" ht="20.100000000000001" customHeight="1">
      <c r="A22" s="2"/>
      <c r="C22" s="2"/>
      <c r="D22" s="132"/>
      <c r="E22" s="132"/>
      <c r="F22" s="137"/>
      <c r="G22" s="138"/>
      <c r="H22" s="137"/>
      <c r="I22" s="139"/>
      <c r="J22" s="138"/>
      <c r="K22" s="138"/>
      <c r="L22" s="138"/>
      <c r="M22" s="135"/>
    </row>
    <row r="23" spans="1:13" ht="20.100000000000001" customHeight="1">
      <c r="A23" s="136" t="s">
        <v>160</v>
      </c>
      <c r="B23" s="142"/>
      <c r="C23" s="142"/>
      <c r="D23" s="132"/>
      <c r="E23" s="132"/>
      <c r="F23" s="137"/>
      <c r="G23" s="138"/>
      <c r="H23" s="137"/>
      <c r="I23" s="139"/>
      <c r="J23" s="138"/>
      <c r="K23" s="138"/>
      <c r="L23" s="138"/>
      <c r="M23" s="131"/>
    </row>
    <row r="24" spans="1:13" ht="20.100000000000001" customHeight="1">
      <c r="A24" s="136"/>
      <c r="B24" s="142" t="s">
        <v>121</v>
      </c>
      <c r="C24" s="142"/>
      <c r="D24" s="132"/>
      <c r="E24" s="132"/>
      <c r="F24" s="137"/>
      <c r="G24" s="138"/>
      <c r="H24" s="137"/>
      <c r="I24" s="139"/>
      <c r="J24" s="138"/>
      <c r="K24" s="138"/>
      <c r="L24" s="138"/>
      <c r="M24" s="131"/>
    </row>
    <row r="25" spans="1:13" ht="20.100000000000001" customHeight="1">
      <c r="A25" s="141" t="s">
        <v>227</v>
      </c>
      <c r="B25" s="152"/>
      <c r="C25" s="152"/>
      <c r="D25" s="132"/>
      <c r="E25" s="132"/>
      <c r="F25" s="137"/>
      <c r="G25" s="138"/>
      <c r="H25" s="137"/>
      <c r="I25" s="139"/>
      <c r="J25" s="138"/>
      <c r="K25" s="138"/>
      <c r="L25" s="138"/>
      <c r="M25" s="131"/>
    </row>
    <row r="26" spans="1:13" ht="20.100000000000001" customHeight="1">
      <c r="A26" s="141"/>
      <c r="B26" s="152" t="s">
        <v>135</v>
      </c>
      <c r="C26" s="152"/>
      <c r="D26" s="132"/>
      <c r="E26" s="132"/>
      <c r="F26" s="137">
        <v>-368447</v>
      </c>
      <c r="G26" s="138"/>
      <c r="H26" s="137">
        <v>-7393</v>
      </c>
      <c r="I26" s="139"/>
      <c r="J26" s="138">
        <v>-53552</v>
      </c>
      <c r="K26" s="138"/>
      <c r="L26" s="138">
        <v>-5355</v>
      </c>
      <c r="M26" s="131"/>
    </row>
    <row r="27" spans="1:13" ht="20.100000000000001" customHeight="1">
      <c r="A27" s="141" t="s">
        <v>247</v>
      </c>
      <c r="B27" s="152"/>
      <c r="C27" s="152"/>
      <c r="D27" s="132"/>
      <c r="E27" s="132"/>
      <c r="F27" s="137">
        <v>0</v>
      </c>
      <c r="G27" s="138"/>
      <c r="H27" s="137">
        <v>176841</v>
      </c>
      <c r="I27" s="139"/>
      <c r="J27" s="138">
        <v>0</v>
      </c>
      <c r="K27" s="138"/>
      <c r="L27" s="138">
        <v>-28221</v>
      </c>
      <c r="M27" s="131"/>
    </row>
    <row r="28" spans="1:13" ht="20.100000000000001" customHeight="1">
      <c r="A28" s="6" t="s">
        <v>257</v>
      </c>
      <c r="B28" s="127"/>
      <c r="C28" s="142"/>
      <c r="D28" s="132"/>
      <c r="E28" s="132"/>
      <c r="F28" s="137"/>
      <c r="G28" s="138"/>
      <c r="H28" s="137"/>
      <c r="I28" s="139"/>
      <c r="J28" s="138"/>
      <c r="K28" s="138"/>
      <c r="L28" s="138"/>
      <c r="M28" s="131"/>
    </row>
    <row r="29" spans="1:13" ht="20.100000000000001" customHeight="1">
      <c r="A29" s="6"/>
      <c r="B29" s="2" t="s">
        <v>258</v>
      </c>
      <c r="D29" s="143">
        <v>6</v>
      </c>
      <c r="E29" s="143"/>
      <c r="F29" s="144">
        <v>0</v>
      </c>
      <c r="G29" s="138"/>
      <c r="H29" s="144">
        <v>53</v>
      </c>
      <c r="I29" s="145"/>
      <c r="J29" s="146">
        <v>0</v>
      </c>
      <c r="K29" s="147"/>
      <c r="L29" s="146">
        <v>0</v>
      </c>
      <c r="M29" s="131"/>
    </row>
    <row r="30" spans="1:13" ht="20.100000000000001" customHeight="1">
      <c r="A30" s="153" t="s">
        <v>136</v>
      </c>
      <c r="B30" s="127"/>
      <c r="D30" s="143"/>
      <c r="E30" s="143"/>
      <c r="F30" s="137"/>
      <c r="G30" s="138"/>
      <c r="H30" s="137"/>
      <c r="I30" s="145"/>
      <c r="J30" s="154"/>
      <c r="K30" s="154"/>
      <c r="L30" s="154"/>
      <c r="M30" s="131"/>
    </row>
    <row r="31" spans="1:13" s="127" customFormat="1" ht="20.100000000000001" customHeight="1">
      <c r="A31" s="2"/>
      <c r="B31" s="7" t="s">
        <v>121</v>
      </c>
      <c r="C31" s="2"/>
      <c r="D31" s="132"/>
      <c r="E31" s="132"/>
      <c r="F31" s="155">
        <f>SUM(F25:F29)</f>
        <v>-368447</v>
      </c>
      <c r="G31" s="156"/>
      <c r="H31" s="155">
        <f>SUM(H25:H29)</f>
        <v>169501</v>
      </c>
      <c r="I31" s="151"/>
      <c r="J31" s="155">
        <f>SUM(J25:J29)</f>
        <v>-53552</v>
      </c>
      <c r="K31" s="150"/>
      <c r="L31" s="155">
        <f>SUM(L25:L29)</f>
        <v>-33576</v>
      </c>
      <c r="M31" s="157"/>
    </row>
    <row r="32" spans="1:13" ht="20.100000000000001" customHeight="1">
      <c r="A32" s="127" t="s">
        <v>193</v>
      </c>
      <c r="B32" s="158"/>
      <c r="D32" s="132"/>
      <c r="E32" s="132"/>
      <c r="F32" s="137"/>
      <c r="G32" s="138"/>
      <c r="H32" s="137"/>
      <c r="I32" s="139"/>
      <c r="J32" s="138"/>
      <c r="K32" s="138"/>
      <c r="L32" s="138"/>
      <c r="M32" s="159"/>
    </row>
    <row r="33" spans="1:13" ht="20.100000000000001" customHeight="1">
      <c r="A33" s="127"/>
      <c r="B33" s="127" t="s">
        <v>156</v>
      </c>
      <c r="D33" s="132"/>
      <c r="E33" s="132"/>
      <c r="F33" s="149">
        <f>+F31+F21</f>
        <v>-1092364</v>
      </c>
      <c r="G33" s="150"/>
      <c r="H33" s="149">
        <f>+H31+H21</f>
        <v>1614678</v>
      </c>
      <c r="I33" s="151"/>
      <c r="J33" s="155">
        <f>+J31+J21</f>
        <v>-53552</v>
      </c>
      <c r="K33" s="147"/>
      <c r="L33" s="155">
        <f>+L31+L21</f>
        <v>-33576</v>
      </c>
      <c r="M33" s="159"/>
    </row>
    <row r="34" spans="1:13" ht="20.100000000000001" customHeight="1" thickBot="1">
      <c r="A34" s="127" t="s">
        <v>259</v>
      </c>
      <c r="B34" s="127"/>
      <c r="F34" s="160">
        <f>F11+F33</f>
        <v>1574362</v>
      </c>
      <c r="G34" s="161"/>
      <c r="H34" s="160">
        <f>H11+H33</f>
        <v>4404828</v>
      </c>
      <c r="I34" s="161"/>
      <c r="J34" s="160">
        <f>J11+J33</f>
        <v>1185350</v>
      </c>
      <c r="K34" s="161"/>
      <c r="L34" s="160">
        <f>L11+L33</f>
        <v>1110344</v>
      </c>
      <c r="M34" s="162"/>
    </row>
    <row r="35" spans="1:13" ht="20.100000000000001" customHeight="1" thickTop="1">
      <c r="A35" s="67"/>
      <c r="B35" s="127"/>
      <c r="D35" s="132"/>
      <c r="E35" s="132"/>
      <c r="F35" s="154"/>
      <c r="G35" s="154"/>
      <c r="H35" s="154"/>
      <c r="I35" s="154"/>
      <c r="J35" s="154"/>
      <c r="K35" s="154"/>
      <c r="L35" s="154"/>
      <c r="M35" s="159"/>
    </row>
    <row r="36" spans="1:13" s="127" customFormat="1" ht="20.100000000000001" customHeight="1">
      <c r="A36" s="67" t="s">
        <v>260</v>
      </c>
      <c r="C36" s="2"/>
      <c r="D36" s="132"/>
      <c r="E36" s="132"/>
      <c r="F36" s="154"/>
      <c r="G36" s="154"/>
      <c r="H36" s="154"/>
      <c r="I36" s="154"/>
      <c r="J36" s="154"/>
      <c r="K36" s="154"/>
      <c r="L36" s="154"/>
      <c r="M36" s="157"/>
    </row>
    <row r="37" spans="1:13" s="127" customFormat="1" ht="20.100000000000001" customHeight="1">
      <c r="A37" s="67"/>
      <c r="B37" s="2" t="s">
        <v>118</v>
      </c>
      <c r="C37" s="2"/>
      <c r="D37" s="132"/>
      <c r="E37" s="132"/>
      <c r="F37" s="138">
        <v>1395216</v>
      </c>
      <c r="G37" s="163"/>
      <c r="H37" s="138">
        <v>3427297</v>
      </c>
      <c r="I37" s="163"/>
      <c r="J37" s="138">
        <v>1185350</v>
      </c>
      <c r="K37" s="138"/>
      <c r="L37" s="138">
        <v>1110344</v>
      </c>
      <c r="M37" s="157"/>
    </row>
    <row r="38" spans="1:13" s="127" customFormat="1" ht="20.100000000000001" customHeight="1">
      <c r="A38" s="67"/>
      <c r="B38" s="2" t="s">
        <v>36</v>
      </c>
      <c r="C38" s="2"/>
      <c r="D38" s="132"/>
      <c r="E38" s="132"/>
      <c r="F38" s="164">
        <f>+F34-F37</f>
        <v>179146</v>
      </c>
      <c r="G38" s="147"/>
      <c r="H38" s="164">
        <v>977531</v>
      </c>
      <c r="I38" s="147"/>
      <c r="J38" s="146">
        <f>+J34-J37</f>
        <v>0</v>
      </c>
      <c r="K38" s="147"/>
      <c r="L38" s="146">
        <v>0</v>
      </c>
      <c r="M38" s="157"/>
    </row>
    <row r="39" spans="1:13" s="127" customFormat="1" ht="20.100000000000001" customHeight="1" thickBot="1">
      <c r="A39" s="67" t="s">
        <v>259</v>
      </c>
      <c r="B39" s="2"/>
      <c r="C39" s="2"/>
      <c r="D39" s="132"/>
      <c r="E39" s="132"/>
      <c r="F39" s="160">
        <f>SUM(F37:F38)</f>
        <v>1574362</v>
      </c>
      <c r="G39" s="147"/>
      <c r="H39" s="160">
        <f>SUM(H37:H38)</f>
        <v>4404828</v>
      </c>
      <c r="I39" s="147"/>
      <c r="J39" s="160">
        <f t="shared" ref="J39" si="0">SUM(J37:J38)</f>
        <v>1185350</v>
      </c>
      <c r="K39" s="147"/>
      <c r="L39" s="160">
        <f t="shared" ref="L39" si="1">SUM(L37:L38)</f>
        <v>1110344</v>
      </c>
      <c r="M39" s="157"/>
    </row>
    <row r="40" spans="1:13" s="127" customFormat="1" ht="20.100000000000001" customHeight="1" thickTop="1">
      <c r="A40" s="67"/>
      <c r="B40" s="2"/>
      <c r="C40" s="2"/>
      <c r="D40" s="132"/>
      <c r="E40" s="132"/>
      <c r="F40" s="161"/>
      <c r="G40" s="147"/>
      <c r="H40" s="161"/>
      <c r="I40" s="147"/>
      <c r="J40" s="161"/>
      <c r="K40" s="147"/>
      <c r="L40" s="161"/>
      <c r="M40" s="157"/>
    </row>
    <row r="41" spans="1:13" s="127" customFormat="1" ht="20.100000000000001" customHeight="1">
      <c r="A41" s="67"/>
      <c r="B41" s="2"/>
      <c r="C41" s="2"/>
      <c r="D41" s="132"/>
      <c r="E41" s="132"/>
      <c r="F41" s="161"/>
      <c r="G41" s="147"/>
      <c r="H41" s="161"/>
      <c r="I41" s="147"/>
      <c r="J41" s="161"/>
      <c r="K41" s="147"/>
      <c r="L41" s="161"/>
      <c r="M41" s="157"/>
    </row>
    <row r="42" spans="1:13" ht="20.100000000000001" customHeight="1">
      <c r="A42" s="141"/>
      <c r="D42" s="132"/>
      <c r="E42" s="132"/>
      <c r="F42" s="137"/>
      <c r="G42" s="147"/>
      <c r="H42" s="137"/>
      <c r="I42" s="147"/>
      <c r="J42" s="137"/>
      <c r="K42" s="147"/>
      <c r="L42" s="137"/>
    </row>
    <row r="43" spans="1:13" ht="20.100000000000001" hidden="1" customHeight="1" thickTop="1">
      <c r="A43" s="165"/>
      <c r="D43" s="132"/>
      <c r="E43" s="132"/>
      <c r="F43" s="144"/>
      <c r="G43" s="138"/>
      <c r="H43" s="144"/>
      <c r="I43" s="145"/>
      <c r="J43" s="164"/>
      <c r="K43" s="154"/>
      <c r="L43" s="164"/>
    </row>
    <row r="44" spans="1:13" ht="21.4" hidden="1" customHeight="1" thickBot="1">
      <c r="A44" s="127"/>
      <c r="B44" s="127"/>
      <c r="F44" s="160"/>
      <c r="G44" s="161"/>
      <c r="H44" s="160"/>
      <c r="I44" s="161"/>
      <c r="J44" s="160"/>
      <c r="K44" s="161"/>
      <c r="L44" s="160"/>
    </row>
    <row r="45" spans="1:13" ht="19.350000000000001" customHeight="1"/>
    <row r="46" spans="1:13" ht="20.100000000000001" customHeight="1"/>
    <row r="47" spans="1:13" ht="20.100000000000001" customHeight="1"/>
    <row r="48" spans="1:13" ht="20.100000000000001" customHeight="1"/>
    <row r="49" spans="13:13" ht="20.100000000000001" customHeight="1"/>
    <row r="50" spans="13:13" ht="20.100000000000001" customHeight="1">
      <c r="M50" s="3"/>
    </row>
    <row r="51" spans="13:13" ht="20.100000000000001" customHeight="1">
      <c r="M51" s="3"/>
    </row>
    <row r="52" spans="13:13" ht="20.100000000000001" customHeight="1">
      <c r="M52" s="3"/>
    </row>
    <row r="53" spans="13:13" ht="21.4" customHeight="1"/>
    <row r="54" spans="13:13" ht="21.4" customHeight="1"/>
    <row r="55" spans="13:13" ht="20.100000000000001" customHeight="1"/>
    <row r="56" spans="13:13" ht="20.100000000000001" customHeight="1"/>
    <row r="57" spans="13:13" ht="20.100000000000001" customHeight="1"/>
    <row r="58" spans="13:13" ht="20.100000000000001" customHeight="1"/>
    <row r="59" spans="13:13" ht="20.100000000000001" customHeight="1"/>
    <row r="60" spans="13:13" ht="20.100000000000001" customHeight="1"/>
    <row r="61" spans="13:13" ht="20.100000000000001" customHeight="1"/>
    <row r="62" spans="13:13" ht="20.100000000000001" customHeight="1"/>
    <row r="63" spans="13:13" ht="20.100000000000001" customHeight="1"/>
    <row r="64" spans="13:1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81" spans="1:13" ht="20.100000000000001" customHeight="1"/>
    <row r="82" spans="1:13" ht="19.5" hidden="1" customHeight="1"/>
    <row r="83" spans="1:13" ht="19.5" hidden="1" customHeight="1"/>
    <row r="84" spans="1:13" ht="20.100000000000001" customHeight="1"/>
    <row r="85" spans="1:13" ht="20.100000000000001" customHeight="1"/>
    <row r="86" spans="1:13" ht="20.100000000000001" customHeight="1"/>
    <row r="87" spans="1:13" ht="20.100000000000001" customHeight="1"/>
    <row r="88" spans="1:13" s="127" customFormat="1" ht="20.100000000000001" customHeight="1">
      <c r="A88" s="2"/>
      <c r="B88" s="2"/>
      <c r="C88" s="2"/>
      <c r="D88" s="119"/>
      <c r="E88" s="119"/>
      <c r="F88" s="2"/>
      <c r="G88" s="2"/>
      <c r="H88" s="2"/>
      <c r="I88" s="2"/>
      <c r="J88" s="2"/>
      <c r="K88" s="2"/>
      <c r="L88" s="2"/>
      <c r="M88" s="157"/>
    </row>
    <row r="89" spans="1:13" ht="20.100000000000001" customHeight="1"/>
    <row r="90" spans="1:13" ht="20.100000000000001" customHeight="1"/>
    <row r="91" spans="1:13" ht="20.100000000000001" customHeight="1"/>
    <row r="92" spans="1:13" ht="20.100000000000001" customHeight="1"/>
    <row r="93" spans="1:13" s="127" customFormat="1" ht="20.100000000000001" customHeight="1">
      <c r="A93" s="2"/>
      <c r="B93" s="2"/>
      <c r="C93" s="2"/>
      <c r="D93" s="119"/>
      <c r="E93" s="119"/>
      <c r="F93" s="2"/>
      <c r="G93" s="2"/>
      <c r="H93" s="2"/>
      <c r="I93" s="2"/>
      <c r="J93" s="2"/>
      <c r="K93" s="2"/>
      <c r="L93" s="2"/>
      <c r="M93" s="157"/>
    </row>
    <row r="94" spans="1:13" ht="20.100000000000001" customHeight="1"/>
    <row r="95" spans="1:13" ht="20.100000000000001" customHeight="1"/>
    <row r="96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157" stopIfTrue="1">
      <formula>"if(E11&gt;0,#,##0;(#,##0),"-")"</formula>
    </cfRule>
  </conditionalFormatting>
  <conditionalFormatting sqref="F29 H29:K29">
    <cfRule type="expression" priority="122" stopIfTrue="1">
      <formula>"if(E11&gt;0,#,##0;(#,##0),"-")"</formula>
    </cfRule>
  </conditionalFormatting>
  <conditionalFormatting sqref="F31">
    <cfRule type="expression" priority="3" stopIfTrue="1">
      <formula>"if(E11&gt;0,#,##0;(#,##0),"-")"</formula>
    </cfRule>
  </conditionalFormatting>
  <conditionalFormatting sqref="F33">
    <cfRule type="expression" priority="158" stopIfTrue="1">
      <formula>"if(E11&gt;0,#,##0;(#,##0),"-")"</formula>
    </cfRule>
  </conditionalFormatting>
  <conditionalFormatting sqref="F38">
    <cfRule type="expression" priority="60" stopIfTrue="1">
      <formula>"if(E11&gt;0,#,##0;(#,##0),"-")"</formula>
    </cfRule>
  </conditionalFormatting>
  <conditionalFormatting sqref="F20:G20">
    <cfRule type="expression" priority="169" stopIfTrue="1">
      <formula>"if(E11&gt;0,#,##0;(#,##0),"-")"</formula>
    </cfRule>
  </conditionalFormatting>
  <conditionalFormatting sqref="F34:G36 M88">
    <cfRule type="expression" priority="162" stopIfTrue="1">
      <formula>"if(E11&gt;0,#,##0;(#,##0),"-")"</formula>
    </cfRule>
  </conditionalFormatting>
  <conditionalFormatting sqref="F38:H41 G38:G42">
    <cfRule type="expression" priority="33" stopIfTrue="1">
      <formula>"if(E11&gt;0,#,##0;(#,##0),"-")"</formula>
    </cfRule>
  </conditionalFormatting>
  <conditionalFormatting sqref="F43:H44">
    <cfRule type="expression" priority="139" stopIfTrue="1">
      <formula>"if(E11&gt;0,#,##0;(#,##0),"-")"</formula>
    </cfRule>
  </conditionalFormatting>
  <conditionalFormatting sqref="F9:L9">
    <cfRule type="expression" priority="133" stopIfTrue="1">
      <formula>"if(E11&gt;0,#,##0;(#,##0),"-")"</formula>
    </cfRule>
  </conditionalFormatting>
  <conditionalFormatting sqref="F11:L13">
    <cfRule type="expression" priority="31" stopIfTrue="1">
      <formula>"if(E11&gt;0,#,##0;(#,##0),"-")"</formula>
    </cfRule>
  </conditionalFormatting>
  <conditionalFormatting sqref="F37:L37">
    <cfRule type="expression" priority="4" stopIfTrue="1">
      <formula>"if(E11&gt;0,#,##0;(#,##0),"-")"</formula>
    </cfRule>
  </conditionalFormatting>
  <conditionalFormatting sqref="H19:H21">
    <cfRule type="expression" priority="36" stopIfTrue="1">
      <formula>"if(E11&gt;0,#,##0;(#,##0),"-")"</formula>
    </cfRule>
  </conditionalFormatting>
  <conditionalFormatting sqref="H31">
    <cfRule type="expression" priority="38" stopIfTrue="1">
      <formula>"if(E11&gt;0,#,##0;(#,##0),"-")"</formula>
    </cfRule>
  </conditionalFormatting>
  <conditionalFormatting sqref="H33:H36">
    <cfRule type="expression" priority="41" stopIfTrue="1">
      <formula>"if(E11&gt;0,#,##0;(#,##0),"-")"</formula>
    </cfRule>
  </conditionalFormatting>
  <conditionalFormatting sqref="I14:I17 K14:K17 G14:G19 F19">
    <cfRule type="expression" priority="87" stopIfTrue="1">
      <formula>"if(E11&gt;0,#,##0;(#,##0),"-")"</formula>
    </cfRule>
  </conditionalFormatting>
  <conditionalFormatting sqref="I30:I31">
    <cfRule type="expression" priority="170" stopIfTrue="1">
      <formula>"if(E11&gt;0,#,##0;(#,##0),"-")"</formula>
    </cfRule>
  </conditionalFormatting>
  <conditionalFormatting sqref="I38:I43">
    <cfRule type="expression" priority="7" stopIfTrue="1">
      <formula>"if(E11&gt;0,#,##0;(#,##0),"-")"</formula>
    </cfRule>
  </conditionalFormatting>
  <conditionalFormatting sqref="I32:K36">
    <cfRule type="expression" priority="154" stopIfTrue="1">
      <formula>"if(E11&gt;0,#,##0;(#,##0),"-")"</formula>
    </cfRule>
  </conditionalFormatting>
  <conditionalFormatting sqref="I44:L44">
    <cfRule type="expression" priority="132" stopIfTrue="1">
      <formula>"if(E11&gt;0,#,##0;(#,##0),"-")"</formula>
    </cfRule>
  </conditionalFormatting>
  <conditionalFormatting sqref="J31">
    <cfRule type="expression" priority="2" stopIfTrue="1">
      <formula>"if(E11&gt;0,#,##0;(#,##0),"-")"</formula>
    </cfRule>
  </conditionalFormatting>
  <conditionalFormatting sqref="J38:J41">
    <cfRule type="expression" priority="9" stopIfTrue="1">
      <formula>"if(E11&gt;0,#,##0;(#,##0),"-")"</formula>
    </cfRule>
  </conditionalFormatting>
  <conditionalFormatting sqref="K30:K31">
    <cfRule type="expression" priority="150" stopIfTrue="1">
      <formula>"if(E11&gt;0,#,##0;(#,##0),"-")"</formula>
    </cfRule>
  </conditionalFormatting>
  <conditionalFormatting sqref="K38:K43">
    <cfRule type="expression" priority="5" stopIfTrue="1">
      <formula>"if(E11&gt;0,#,##0;(#,##0),"-")"</formula>
    </cfRule>
  </conditionalFormatting>
  <conditionalFormatting sqref="L31:L36">
    <cfRule type="expression" priority="1" stopIfTrue="1">
      <formula>"if(E11&gt;0,#,##0;(#,##0),"-")"</formula>
    </cfRule>
  </conditionalFormatting>
  <conditionalFormatting sqref="L38:L41">
    <cfRule type="expression" priority="15" stopIfTrue="1">
      <formula>"if(E11&gt;0,#,##0;(#,##0),"-")"</formula>
    </cfRule>
  </conditionalFormatting>
  <conditionalFormatting sqref="M9:M41 I18:L26 G21:G33 I27:K28 L27:L29">
    <cfRule type="expression" priority="148" stopIfTrue="1">
      <formula>"if(E11&gt;0,#,##0;(#,##0),"-")"</formula>
    </cfRule>
  </conditionalFormatting>
  <conditionalFormatting sqref="M93">
    <cfRule type="expression" priority="16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4F93-EA13-47E8-9A35-637C0C686B3E}">
  <sheetPr>
    <pageSetUpPr fitToPage="1"/>
  </sheetPr>
  <dimension ref="A1:AK41"/>
  <sheetViews>
    <sheetView showGridLines="0" view="pageBreakPreview" zoomScale="85" zoomScaleNormal="85" zoomScaleSheetLayoutView="85" zoomScalePageLayoutView="70" workbookViewId="0">
      <selection activeCell="D5" sqref="D5"/>
    </sheetView>
  </sheetViews>
  <sheetFormatPr defaultColWidth="26.5703125" defaultRowHeight="15"/>
  <cols>
    <col min="1" max="1" width="50.57031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2.85546875" style="45" customWidth="1"/>
    <col min="7" max="7" width="0.85546875" style="45" customWidth="1"/>
    <col min="8" max="8" width="12.85546875" style="45" customWidth="1"/>
    <col min="9" max="9" width="0.85546875" style="45" customWidth="1"/>
    <col min="10" max="10" width="12.5703125" style="45" customWidth="1"/>
    <col min="11" max="11" width="0.85546875" style="45" customWidth="1"/>
    <col min="12" max="12" width="12.57031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2.85546875" style="45" customWidth="1"/>
    <col min="17" max="17" width="0.85546875" style="45" customWidth="1"/>
    <col min="18" max="18" width="12.85546875" style="45" customWidth="1"/>
    <col min="19" max="19" width="0.85546875" style="45" customWidth="1"/>
    <col min="20" max="20" width="12.85546875" style="45" customWidth="1"/>
    <col min="21" max="21" width="0.85546875" style="45" customWidth="1"/>
    <col min="22" max="22" width="12.85546875" style="45" customWidth="1"/>
    <col min="23" max="23" width="0.85546875" style="45" customWidth="1"/>
    <col min="24" max="24" width="12.85546875" style="45" customWidth="1"/>
    <col min="25" max="25" width="0.85546875" style="45" customWidth="1"/>
    <col min="26" max="26" width="12.5703125" style="45" customWidth="1"/>
    <col min="27" max="27" width="0.85546875" style="45" customWidth="1"/>
    <col min="28" max="28" width="13.85546875" style="45" customWidth="1"/>
    <col min="29" max="29" width="0.85546875" style="45" customWidth="1"/>
    <col min="30" max="30" width="12.85546875" style="45" customWidth="1"/>
    <col min="31" max="31" width="0.85546875" style="45" customWidth="1"/>
    <col min="32" max="32" width="12.85546875" style="45" customWidth="1"/>
    <col min="33" max="33" width="0.85546875" style="45" customWidth="1"/>
    <col min="34" max="34" width="12.5703125" style="45" customWidth="1"/>
    <col min="35" max="35" width="0.85546875" style="45" customWidth="1"/>
    <col min="36" max="36" width="14.85546875" style="45" customWidth="1"/>
    <col min="37" max="16384" width="26.5703125" style="45"/>
  </cols>
  <sheetData>
    <row r="1" spans="1:36" ht="20.25" customHeight="1">
      <c r="A1" s="44" t="s">
        <v>49</v>
      </c>
      <c r="B1" s="49"/>
      <c r="C1" s="49"/>
      <c r="AJ1" s="87"/>
    </row>
    <row r="2" spans="1:36" ht="20.25" customHeight="1">
      <c r="A2" s="47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87"/>
    </row>
    <row r="3" spans="1:36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6" ht="20.100000000000001" customHeight="1">
      <c r="A4" s="61"/>
      <c r="B4" s="61"/>
      <c r="C4" s="61"/>
      <c r="D4" s="237" t="s">
        <v>217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</row>
    <row r="5" spans="1:36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5" t="s">
        <v>35</v>
      </c>
      <c r="O5" s="235"/>
      <c r="P5" s="235"/>
      <c r="S5" s="50"/>
      <c r="T5" s="235" t="s">
        <v>48</v>
      </c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88"/>
      <c r="AF5" s="61"/>
      <c r="AG5" s="61"/>
      <c r="AH5" s="61"/>
      <c r="AI5" s="61"/>
      <c r="AJ5" s="61"/>
    </row>
    <row r="6" spans="1:36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2"/>
      <c r="S6" s="50"/>
      <c r="T6" s="54"/>
      <c r="U6" s="54"/>
      <c r="V6" s="54"/>
      <c r="W6" s="54"/>
      <c r="X6" s="54"/>
      <c r="Y6" s="54"/>
      <c r="Z6" s="54"/>
      <c r="AA6" s="54"/>
      <c r="AB6" s="58" t="s">
        <v>104</v>
      </c>
      <c r="AC6" s="54"/>
      <c r="AD6" s="58"/>
      <c r="AE6" s="54"/>
      <c r="AF6" s="54"/>
      <c r="AG6" s="61"/>
      <c r="AH6" s="61"/>
      <c r="AI6" s="61"/>
      <c r="AJ6" s="61"/>
    </row>
    <row r="7" spans="1:36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2"/>
      <c r="R7" s="52"/>
      <c r="S7" s="50"/>
      <c r="T7" s="89"/>
      <c r="U7" s="54"/>
      <c r="W7" s="54"/>
      <c r="X7" s="54"/>
      <c r="Y7" s="54"/>
      <c r="Z7" s="54"/>
      <c r="AA7" s="54"/>
      <c r="AB7" s="58" t="s">
        <v>78</v>
      </c>
      <c r="AC7" s="54"/>
      <c r="AD7" s="58"/>
      <c r="AE7" s="54"/>
      <c r="AF7" s="54"/>
      <c r="AG7" s="61"/>
      <c r="AH7" s="61"/>
      <c r="AI7" s="61"/>
      <c r="AJ7" s="61"/>
    </row>
    <row r="8" spans="1:36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52"/>
      <c r="S8" s="50"/>
      <c r="T8" s="89"/>
      <c r="U8" s="54"/>
      <c r="V8" s="58"/>
      <c r="W8" s="54"/>
      <c r="X8" s="54"/>
      <c r="Y8" s="54"/>
      <c r="Z8" s="54"/>
      <c r="AA8" s="54"/>
      <c r="AB8" s="9" t="s">
        <v>216</v>
      </c>
      <c r="AC8" s="54"/>
      <c r="AD8" s="58"/>
      <c r="AE8" s="54"/>
      <c r="AF8" s="54"/>
      <c r="AG8" s="61"/>
      <c r="AH8" s="61"/>
      <c r="AI8" s="61"/>
      <c r="AJ8" s="61"/>
    </row>
    <row r="9" spans="1:36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S9" s="54"/>
      <c r="T9" s="89"/>
      <c r="V9" s="58"/>
      <c r="X9" s="9" t="s">
        <v>161</v>
      </c>
      <c r="Y9" s="58"/>
      <c r="Z9" s="58"/>
      <c r="AA9" s="58"/>
      <c r="AB9" s="58" t="s">
        <v>144</v>
      </c>
      <c r="AD9" s="58"/>
      <c r="AF9" s="54" t="s">
        <v>87</v>
      </c>
      <c r="AG9" s="54"/>
      <c r="AH9" s="54"/>
      <c r="AI9" s="54"/>
      <c r="AJ9" s="54"/>
    </row>
    <row r="10" spans="1:36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2"/>
      <c r="Q10" s="52"/>
      <c r="R10" s="58" t="s">
        <v>107</v>
      </c>
      <c r="S10" s="54"/>
      <c r="T10" s="90"/>
      <c r="U10" s="54"/>
      <c r="V10" s="9" t="s">
        <v>163</v>
      </c>
      <c r="W10" s="54"/>
      <c r="X10" s="53" t="s">
        <v>162</v>
      </c>
      <c r="Y10" s="58"/>
      <c r="Z10" s="58"/>
      <c r="AA10" s="58"/>
      <c r="AB10" s="58" t="s">
        <v>130</v>
      </c>
      <c r="AC10" s="54"/>
      <c r="AD10" s="58" t="s">
        <v>69</v>
      </c>
      <c r="AE10" s="54"/>
      <c r="AF10" s="54" t="s">
        <v>86</v>
      </c>
      <c r="AG10" s="54"/>
      <c r="AH10" s="91" t="s">
        <v>37</v>
      </c>
      <c r="AI10" s="54"/>
      <c r="AJ10" s="54"/>
    </row>
    <row r="11" spans="1:36" ht="20.100000000000001" customHeight="1">
      <c r="A11" s="54"/>
      <c r="B11" s="54"/>
      <c r="C11" s="54"/>
      <c r="D11" s="54" t="s">
        <v>143</v>
      </c>
      <c r="E11" s="54"/>
      <c r="F11" s="54" t="s">
        <v>76</v>
      </c>
      <c r="G11" s="54"/>
      <c r="H11" s="54" t="s">
        <v>52</v>
      </c>
      <c r="I11" s="54"/>
      <c r="J11" s="92"/>
      <c r="K11" s="92"/>
      <c r="L11" s="92" t="s">
        <v>188</v>
      </c>
      <c r="M11" s="54"/>
      <c r="N11" s="54"/>
      <c r="O11" s="54"/>
      <c r="P11" s="54"/>
      <c r="Q11" s="54"/>
      <c r="R11" s="58" t="s">
        <v>109</v>
      </c>
      <c r="S11" s="54"/>
      <c r="T11" s="90" t="s">
        <v>129</v>
      </c>
      <c r="U11" s="54"/>
      <c r="V11" s="58" t="s">
        <v>128</v>
      </c>
      <c r="W11" s="54"/>
      <c r="X11" s="53" t="s">
        <v>128</v>
      </c>
      <c r="Y11" s="58"/>
      <c r="Z11" s="58" t="s">
        <v>127</v>
      </c>
      <c r="AA11" s="58"/>
      <c r="AB11" s="58" t="s">
        <v>105</v>
      </c>
      <c r="AC11" s="54"/>
      <c r="AD11" s="58" t="s">
        <v>81</v>
      </c>
      <c r="AE11" s="54"/>
      <c r="AF11" s="54" t="s">
        <v>41</v>
      </c>
      <c r="AG11" s="54"/>
      <c r="AH11" s="91" t="s">
        <v>38</v>
      </c>
      <c r="AI11" s="54"/>
      <c r="AJ11" s="54" t="s">
        <v>42</v>
      </c>
    </row>
    <row r="12" spans="1:36" ht="20.100000000000001" customHeight="1">
      <c r="A12" s="54"/>
      <c r="B12" s="10"/>
      <c r="C12" s="94"/>
      <c r="D12" s="55" t="s">
        <v>24</v>
      </c>
      <c r="E12" s="54"/>
      <c r="F12" s="55" t="s">
        <v>137</v>
      </c>
      <c r="G12" s="54"/>
      <c r="H12" s="55" t="s">
        <v>53</v>
      </c>
      <c r="I12" s="54"/>
      <c r="J12" s="55" t="s">
        <v>51</v>
      </c>
      <c r="K12" s="54"/>
      <c r="L12" s="55" t="s">
        <v>189</v>
      </c>
      <c r="M12" s="54"/>
      <c r="N12" s="55" t="s">
        <v>19</v>
      </c>
      <c r="O12" s="54"/>
      <c r="P12" s="55" t="s">
        <v>18</v>
      </c>
      <c r="Q12" s="54"/>
      <c r="R12" s="59" t="s">
        <v>108</v>
      </c>
      <c r="S12" s="54"/>
      <c r="T12" s="95" t="s">
        <v>110</v>
      </c>
      <c r="U12" s="54"/>
      <c r="V12" s="59" t="s">
        <v>110</v>
      </c>
      <c r="W12" s="54"/>
      <c r="X12" s="118" t="s">
        <v>165</v>
      </c>
      <c r="Y12" s="58"/>
      <c r="Z12" s="59" t="s">
        <v>110</v>
      </c>
      <c r="AA12" s="58"/>
      <c r="AB12" s="59" t="s">
        <v>106</v>
      </c>
      <c r="AC12" s="54"/>
      <c r="AD12" s="59" t="s">
        <v>80</v>
      </c>
      <c r="AE12" s="54"/>
      <c r="AF12" s="55" t="s">
        <v>54</v>
      </c>
      <c r="AG12" s="54"/>
      <c r="AH12" s="96" t="s">
        <v>39</v>
      </c>
      <c r="AI12" s="54"/>
      <c r="AJ12" s="55" t="s">
        <v>79</v>
      </c>
    </row>
    <row r="13" spans="1:36" ht="20.100000000000001" customHeight="1">
      <c r="A13" s="60"/>
      <c r="B13" s="54"/>
      <c r="C13" s="54"/>
      <c r="D13" s="236" t="s">
        <v>73</v>
      </c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</row>
    <row r="14" spans="1:36" ht="20.100000000000001" customHeight="1">
      <c r="A14" s="60" t="s">
        <v>242</v>
      </c>
      <c r="B14" s="77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</row>
    <row r="15" spans="1:36" ht="20.100000000000001" customHeight="1">
      <c r="A15" s="61" t="s">
        <v>205</v>
      </c>
      <c r="B15" s="77"/>
      <c r="C15" s="61"/>
      <c r="D15" s="97">
        <v>1376923</v>
      </c>
      <c r="E15" s="97"/>
      <c r="F15" s="97">
        <v>11157460</v>
      </c>
      <c r="G15" s="97"/>
      <c r="H15" s="97">
        <v>3890769</v>
      </c>
      <c r="I15" s="97"/>
      <c r="J15" s="97">
        <v>21320</v>
      </c>
      <c r="K15" s="97"/>
      <c r="L15" s="97">
        <v>1837</v>
      </c>
      <c r="M15" s="97"/>
      <c r="N15" s="97">
        <v>153164</v>
      </c>
      <c r="O15" s="97"/>
      <c r="P15" s="97">
        <v>48584704</v>
      </c>
      <c r="Q15" s="97"/>
      <c r="R15" s="97">
        <v>9940797</v>
      </c>
      <c r="S15" s="97"/>
      <c r="T15" s="97">
        <v>-1538761</v>
      </c>
      <c r="U15" s="97"/>
      <c r="V15" s="97">
        <v>-25948</v>
      </c>
      <c r="W15" s="97"/>
      <c r="X15" s="97">
        <v>-471714</v>
      </c>
      <c r="Y15" s="97"/>
      <c r="Z15" s="97">
        <v>-891169</v>
      </c>
      <c r="AA15" s="97"/>
      <c r="AB15" s="97">
        <v>-87675</v>
      </c>
      <c r="AC15" s="97"/>
      <c r="AD15" s="97">
        <f t="shared" ref="AD15" si="0">SUM(T15:AB15)</f>
        <v>-3015267</v>
      </c>
      <c r="AE15" s="97"/>
      <c r="AF15" s="97">
        <f>SUM(D15:R15,AD15)</f>
        <v>72111707</v>
      </c>
      <c r="AG15" s="97"/>
      <c r="AH15" s="97">
        <v>27920098</v>
      </c>
      <c r="AI15" s="97"/>
      <c r="AJ15" s="97">
        <f>SUM(AF15:AH15)</f>
        <v>100031805</v>
      </c>
    </row>
    <row r="16" spans="1:36" ht="20.100000000000001" customHeight="1">
      <c r="A16" s="98"/>
      <c r="B16" s="77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7"/>
      <c r="Q16" s="97"/>
      <c r="R16" s="63"/>
      <c r="S16" s="63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63"/>
      <c r="AH16" s="63"/>
      <c r="AI16" s="63"/>
      <c r="AJ16" s="63"/>
    </row>
    <row r="17" spans="1:37" ht="20.100000000000001" customHeight="1">
      <c r="A17" s="98" t="s">
        <v>206</v>
      </c>
      <c r="B17" s="77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7"/>
      <c r="Q17" s="97"/>
      <c r="R17" s="63"/>
      <c r="S17" s="63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63"/>
      <c r="AH17" s="63"/>
      <c r="AI17" s="63"/>
      <c r="AJ17" s="63"/>
    </row>
    <row r="18" spans="1:37" ht="20.100000000000001" customHeight="1">
      <c r="A18" s="78" t="s">
        <v>191</v>
      </c>
      <c r="B18" s="77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7"/>
      <c r="Q18" s="97"/>
      <c r="R18" s="63"/>
      <c r="S18" s="63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63"/>
      <c r="AH18" s="63"/>
      <c r="AI18" s="63"/>
      <c r="AJ18" s="63"/>
    </row>
    <row r="19" spans="1:37" ht="20.100000000000001" customHeight="1">
      <c r="A19" s="107" t="s">
        <v>194</v>
      </c>
      <c r="B19" s="77"/>
      <c r="D19" s="99">
        <v>0</v>
      </c>
      <c r="E19" s="99"/>
      <c r="F19" s="99">
        <v>0</v>
      </c>
      <c r="G19" s="99"/>
      <c r="H19" s="99">
        <v>0</v>
      </c>
      <c r="I19" s="99"/>
      <c r="J19" s="99">
        <v>-6785</v>
      </c>
      <c r="K19" s="99"/>
      <c r="L19" s="99">
        <v>6785</v>
      </c>
      <c r="M19" s="99"/>
      <c r="N19" s="99">
        <v>0</v>
      </c>
      <c r="O19" s="99"/>
      <c r="P19" s="99">
        <v>0</v>
      </c>
      <c r="Q19" s="99"/>
      <c r="R19" s="99">
        <v>0</v>
      </c>
      <c r="S19" s="99"/>
      <c r="T19" s="99">
        <v>0</v>
      </c>
      <c r="U19" s="99"/>
      <c r="V19" s="99">
        <v>0</v>
      </c>
      <c r="W19" s="99"/>
      <c r="X19" s="99">
        <v>0</v>
      </c>
      <c r="Y19" s="99"/>
      <c r="Z19" s="99">
        <v>0</v>
      </c>
      <c r="AA19" s="99"/>
      <c r="AB19" s="99">
        <v>0</v>
      </c>
      <c r="AC19" s="99"/>
      <c r="AD19" s="99">
        <f t="shared" ref="AD19:AD20" si="1">SUM(T19:AB19)</f>
        <v>0</v>
      </c>
      <c r="AE19" s="99"/>
      <c r="AF19" s="75">
        <f t="shared" ref="AF19:AF20" si="2">SUM(D19:R19,AD19)</f>
        <v>0</v>
      </c>
      <c r="AG19" s="99"/>
      <c r="AH19" s="99">
        <v>0</v>
      </c>
      <c r="AI19" s="99"/>
      <c r="AJ19" s="75">
        <f t="shared" ref="AJ19:AJ20" si="3">SUM(AF19:AH19)</f>
        <v>0</v>
      </c>
      <c r="AK19" s="100"/>
    </row>
    <row r="20" spans="1:37" ht="20.100000000000001" customHeight="1">
      <c r="A20" s="79" t="s">
        <v>195</v>
      </c>
      <c r="B20" s="77"/>
      <c r="D20" s="99">
        <v>0</v>
      </c>
      <c r="E20" s="99"/>
      <c r="F20" s="99">
        <v>0</v>
      </c>
      <c r="G20" s="99"/>
      <c r="H20" s="99">
        <v>0</v>
      </c>
      <c r="I20" s="99"/>
      <c r="J20" s="99">
        <v>258</v>
      </c>
      <c r="K20" s="99"/>
      <c r="L20" s="99">
        <v>0</v>
      </c>
      <c r="M20" s="99"/>
      <c r="N20" s="99">
        <v>0</v>
      </c>
      <c r="O20" s="99"/>
      <c r="P20" s="99">
        <v>0</v>
      </c>
      <c r="Q20" s="99"/>
      <c r="R20" s="99">
        <v>0</v>
      </c>
      <c r="S20" s="99"/>
      <c r="T20" s="99">
        <v>0</v>
      </c>
      <c r="U20" s="99"/>
      <c r="V20" s="99">
        <v>0</v>
      </c>
      <c r="W20" s="99"/>
      <c r="X20" s="99">
        <v>0</v>
      </c>
      <c r="Y20" s="99"/>
      <c r="Z20" s="99">
        <v>0</v>
      </c>
      <c r="AA20" s="99"/>
      <c r="AB20" s="99">
        <v>0</v>
      </c>
      <c r="AC20" s="99"/>
      <c r="AD20" s="99">
        <f t="shared" si="1"/>
        <v>0</v>
      </c>
      <c r="AE20" s="99"/>
      <c r="AF20" s="75">
        <f t="shared" si="2"/>
        <v>258</v>
      </c>
      <c r="AG20" s="99"/>
      <c r="AH20" s="99">
        <v>188</v>
      </c>
      <c r="AI20" s="99"/>
      <c r="AJ20" s="75">
        <f t="shared" si="3"/>
        <v>446</v>
      </c>
      <c r="AK20" s="100"/>
    </row>
    <row r="21" spans="1:37" ht="20.100000000000001" customHeight="1">
      <c r="A21" s="101" t="s">
        <v>75</v>
      </c>
      <c r="B21" s="77"/>
      <c r="C21" s="61"/>
      <c r="D21" s="102">
        <f>SUM(D19:D20)</f>
        <v>0</v>
      </c>
      <c r="E21" s="63"/>
      <c r="F21" s="102">
        <f>SUM(F19:F20)</f>
        <v>0</v>
      </c>
      <c r="G21" s="63"/>
      <c r="H21" s="102">
        <f>SUM(H19:H20)</f>
        <v>0</v>
      </c>
      <c r="I21" s="63"/>
      <c r="J21" s="102">
        <f>SUM(J19:J20)</f>
        <v>-6527</v>
      </c>
      <c r="K21" s="97"/>
      <c r="L21" s="102">
        <f>SUM(L19:L20)</f>
        <v>6785</v>
      </c>
      <c r="M21" s="63"/>
      <c r="N21" s="102">
        <f>SUM(N19:N20)</f>
        <v>0</v>
      </c>
      <c r="O21" s="63"/>
      <c r="P21" s="102">
        <f>SUM(P19:P20)</f>
        <v>0</v>
      </c>
      <c r="Q21" s="97"/>
      <c r="R21" s="102">
        <f>SUM(R19:R20)</f>
        <v>0</v>
      </c>
      <c r="S21" s="63"/>
      <c r="T21" s="102">
        <f>SUM(T19:T20)</f>
        <v>0</v>
      </c>
      <c r="U21" s="97"/>
      <c r="V21" s="102">
        <f>SUM(V19:V20)</f>
        <v>0</v>
      </c>
      <c r="W21" s="97"/>
      <c r="X21" s="102">
        <f>SUM(X19:X20)</f>
        <v>0</v>
      </c>
      <c r="Y21" s="97"/>
      <c r="Z21" s="102">
        <f>SUM(Z19:Z20)</f>
        <v>0</v>
      </c>
      <c r="AA21" s="97"/>
      <c r="AB21" s="102">
        <f>SUM(AB19:AB20)</f>
        <v>0</v>
      </c>
      <c r="AC21" s="97"/>
      <c r="AD21" s="102">
        <f>SUM(AD19:AD20)</f>
        <v>0</v>
      </c>
      <c r="AE21" s="97"/>
      <c r="AF21" s="102">
        <f>SUM(AF19:AF20)</f>
        <v>258</v>
      </c>
      <c r="AG21" s="97"/>
      <c r="AH21" s="102">
        <f>SUM(AH19:AH20)</f>
        <v>188</v>
      </c>
      <c r="AI21" s="63"/>
      <c r="AJ21" s="102">
        <f>SUM(AJ19:AJ20)</f>
        <v>446</v>
      </c>
      <c r="AK21" s="100"/>
    </row>
    <row r="22" spans="1:37" ht="19.5" customHeight="1">
      <c r="A22" s="98"/>
      <c r="B22" s="77"/>
      <c r="C22" s="61"/>
      <c r="D22" s="27"/>
      <c r="E22" s="27"/>
      <c r="F22" s="28"/>
      <c r="G22" s="27"/>
      <c r="H22" s="28"/>
      <c r="I22" s="27"/>
      <c r="J22" s="27"/>
      <c r="K22" s="27"/>
      <c r="L22" s="27"/>
      <c r="M22" s="27"/>
      <c r="N22" s="28"/>
      <c r="O22" s="27"/>
      <c r="P22" s="28"/>
      <c r="Q22" s="28"/>
      <c r="R22" s="28"/>
      <c r="S22" s="27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7"/>
      <c r="AJ22" s="28"/>
      <c r="AK22" s="100"/>
    </row>
    <row r="23" spans="1:37" ht="20.100000000000001" customHeight="1">
      <c r="A23" s="101" t="s">
        <v>201</v>
      </c>
      <c r="B23" s="77"/>
      <c r="C23" s="61"/>
      <c r="D23" s="103"/>
      <c r="E23" s="103"/>
      <c r="F23" s="104"/>
      <c r="G23" s="104"/>
      <c r="H23" s="104"/>
      <c r="I23" s="103"/>
      <c r="J23" s="104"/>
      <c r="K23" s="104"/>
      <c r="L23" s="104"/>
      <c r="M23" s="104"/>
      <c r="N23" s="104"/>
      <c r="O23" s="103"/>
      <c r="P23" s="104"/>
      <c r="Q23" s="104"/>
      <c r="R23" s="104"/>
      <c r="S23" s="103"/>
      <c r="T23" s="104"/>
      <c r="U23" s="104"/>
      <c r="V23" s="104"/>
      <c r="W23" s="104"/>
      <c r="X23" s="103"/>
      <c r="Y23" s="104"/>
      <c r="Z23" s="103"/>
      <c r="AA23" s="104"/>
      <c r="AB23" s="104"/>
      <c r="AC23" s="104"/>
      <c r="AD23" s="104"/>
      <c r="AE23" s="104"/>
      <c r="AF23" s="103"/>
      <c r="AG23" s="103"/>
      <c r="AH23" s="103"/>
      <c r="AI23" s="103"/>
      <c r="AJ23" s="104"/>
      <c r="AK23" s="100"/>
    </row>
    <row r="24" spans="1:37" ht="20.100000000000001" customHeight="1">
      <c r="A24" s="107" t="s">
        <v>185</v>
      </c>
      <c r="B24" s="77"/>
      <c r="D24" s="105"/>
      <c r="E24" s="105"/>
      <c r="F24" s="105"/>
      <c r="G24" s="106"/>
      <c r="H24" s="105"/>
      <c r="I24" s="105"/>
      <c r="J24" s="105"/>
      <c r="K24" s="105"/>
      <c r="L24" s="105"/>
      <c r="M24" s="106"/>
      <c r="N24" s="105"/>
      <c r="O24" s="105"/>
      <c r="P24" s="105"/>
      <c r="Q24" s="105"/>
      <c r="R24" s="106"/>
      <c r="S24" s="105"/>
      <c r="T24" s="105"/>
      <c r="U24" s="106"/>
      <c r="V24" s="105"/>
      <c r="W24" s="106"/>
      <c r="X24" s="105"/>
      <c r="Y24" s="106"/>
      <c r="Z24" s="105"/>
      <c r="AA24" s="106"/>
      <c r="AB24" s="105"/>
      <c r="AC24" s="106"/>
      <c r="AD24" s="105"/>
      <c r="AE24" s="106"/>
      <c r="AF24" s="105"/>
      <c r="AG24" s="105"/>
      <c r="AH24" s="105"/>
      <c r="AI24" s="105"/>
      <c r="AJ24" s="106"/>
      <c r="AK24" s="100"/>
    </row>
    <row r="25" spans="1:37" ht="20.100000000000001" customHeight="1">
      <c r="A25" s="107" t="s">
        <v>89</v>
      </c>
      <c r="B25" s="77"/>
      <c r="D25" s="75">
        <v>0</v>
      </c>
      <c r="E25" s="75"/>
      <c r="F25" s="75">
        <v>0</v>
      </c>
      <c r="G25" s="75"/>
      <c r="H25" s="75">
        <v>-2626</v>
      </c>
      <c r="I25" s="75"/>
      <c r="J25" s="83">
        <v>0</v>
      </c>
      <c r="K25" s="75"/>
      <c r="L25" s="83">
        <v>0</v>
      </c>
      <c r="M25" s="75"/>
      <c r="N25" s="75">
        <v>0</v>
      </c>
      <c r="O25" s="73"/>
      <c r="P25" s="75">
        <v>0</v>
      </c>
      <c r="Q25" s="75"/>
      <c r="R25" s="75">
        <v>0</v>
      </c>
      <c r="S25" s="73"/>
      <c r="T25" s="75">
        <v>0</v>
      </c>
      <c r="U25" s="75"/>
      <c r="V25" s="75">
        <v>0</v>
      </c>
      <c r="W25" s="75"/>
      <c r="X25" s="75">
        <v>0</v>
      </c>
      <c r="Y25" s="75"/>
      <c r="Z25" s="75">
        <v>0</v>
      </c>
      <c r="AA25" s="75"/>
      <c r="AB25" s="75">
        <v>0</v>
      </c>
      <c r="AC25" s="75"/>
      <c r="AD25" s="75">
        <f t="shared" ref="AD25" si="4">SUM(T25:AB25)</f>
        <v>0</v>
      </c>
      <c r="AE25" s="75"/>
      <c r="AF25" s="75">
        <f>SUM(D25:R25,AD25)</f>
        <v>-2626</v>
      </c>
      <c r="AG25" s="75"/>
      <c r="AH25" s="83">
        <v>-10342</v>
      </c>
      <c r="AI25" s="73"/>
      <c r="AJ25" s="75">
        <f t="shared" ref="AJ25" si="5">SUM(AF25:AH25)</f>
        <v>-12968</v>
      </c>
      <c r="AK25" s="100"/>
    </row>
    <row r="26" spans="1:37" ht="20.100000000000001" customHeight="1">
      <c r="A26" s="101" t="s">
        <v>75</v>
      </c>
      <c r="B26" s="77"/>
      <c r="C26" s="61"/>
      <c r="D26" s="108">
        <f>SUM(D25)</f>
        <v>0</v>
      </c>
      <c r="E26" s="109"/>
      <c r="F26" s="108">
        <f>SUM(F25)</f>
        <v>0</v>
      </c>
      <c r="G26" s="110"/>
      <c r="H26" s="108">
        <f>SUM(H25)</f>
        <v>-2626</v>
      </c>
      <c r="I26" s="109"/>
      <c r="J26" s="108">
        <f>SUM(J25)</f>
        <v>0</v>
      </c>
      <c r="K26" s="110"/>
      <c r="L26" s="108">
        <f>SUM(L25)</f>
        <v>0</v>
      </c>
      <c r="M26" s="110"/>
      <c r="N26" s="108">
        <f>SUM(N25)</f>
        <v>0</v>
      </c>
      <c r="O26" s="109"/>
      <c r="P26" s="108">
        <f>SUM(P25)</f>
        <v>0</v>
      </c>
      <c r="Q26" s="110"/>
      <c r="R26" s="108">
        <f>SUM(R25)</f>
        <v>0</v>
      </c>
      <c r="S26" s="109"/>
      <c r="T26" s="108">
        <f>SUM(T25)</f>
        <v>0</v>
      </c>
      <c r="U26" s="110"/>
      <c r="V26" s="108">
        <f>SUM(V25)</f>
        <v>0</v>
      </c>
      <c r="W26" s="110"/>
      <c r="X26" s="108">
        <f>SUM(X25)</f>
        <v>0</v>
      </c>
      <c r="Y26" s="110"/>
      <c r="Z26" s="108">
        <f>SUM(Z25)</f>
        <v>0</v>
      </c>
      <c r="AA26" s="110"/>
      <c r="AB26" s="108">
        <f>SUM(AB25)</f>
        <v>0</v>
      </c>
      <c r="AC26" s="110"/>
      <c r="AD26" s="108">
        <f>SUM(AD25)</f>
        <v>0</v>
      </c>
      <c r="AE26" s="110"/>
      <c r="AF26" s="108">
        <f>SUM(AF25)</f>
        <v>-2626</v>
      </c>
      <c r="AG26" s="110"/>
      <c r="AH26" s="108">
        <f>SUM(AH25)</f>
        <v>-10342</v>
      </c>
      <c r="AI26" s="109"/>
      <c r="AJ26" s="108">
        <f>SUM(AJ25)</f>
        <v>-12968</v>
      </c>
      <c r="AK26" s="111"/>
    </row>
    <row r="27" spans="1:37" ht="20.100000000000001" customHeight="1">
      <c r="A27" s="98"/>
      <c r="B27" s="77"/>
      <c r="C27" s="61"/>
      <c r="D27" s="27"/>
      <c r="E27" s="27"/>
      <c r="F27" s="28"/>
      <c r="G27" s="27"/>
      <c r="H27" s="28"/>
      <c r="I27" s="27"/>
      <c r="J27" s="28"/>
      <c r="K27" s="28"/>
      <c r="L27" s="28"/>
      <c r="M27" s="27"/>
      <c r="N27" s="28"/>
      <c r="O27" s="27"/>
      <c r="P27" s="28"/>
      <c r="Q27" s="28"/>
      <c r="R27" s="28"/>
      <c r="S27" s="27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7"/>
      <c r="AJ27" s="28"/>
      <c r="AK27" s="100"/>
    </row>
    <row r="28" spans="1:37" ht="20.100000000000001" customHeight="1">
      <c r="A28" s="98" t="s">
        <v>82</v>
      </c>
      <c r="B28" s="77"/>
      <c r="C28" s="61"/>
      <c r="D28" s="27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7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7"/>
      <c r="AJ28" s="28"/>
      <c r="AK28" s="100"/>
    </row>
    <row r="29" spans="1:37" ht="20.100000000000001" customHeight="1">
      <c r="A29" s="67" t="s">
        <v>83</v>
      </c>
      <c r="B29" s="77"/>
      <c r="C29" s="61"/>
      <c r="D29" s="112">
        <f>SUM(D26,D21)</f>
        <v>0</v>
      </c>
      <c r="E29" s="27"/>
      <c r="F29" s="112">
        <f>SUM(F26,F21)</f>
        <v>0</v>
      </c>
      <c r="G29" s="27"/>
      <c r="H29" s="112">
        <f>SUM(H26,H21)</f>
        <v>-2626</v>
      </c>
      <c r="I29" s="27"/>
      <c r="J29" s="112">
        <f>SUM(J26,J21)</f>
        <v>-6527</v>
      </c>
      <c r="K29" s="110">
        <v>0</v>
      </c>
      <c r="L29" s="112">
        <f>SUM(L26,L21)</f>
        <v>6785</v>
      </c>
      <c r="M29" s="27"/>
      <c r="N29" s="112">
        <f>SUM(N26,N21)</f>
        <v>0</v>
      </c>
      <c r="O29" s="27"/>
      <c r="P29" s="112">
        <f>SUM(P26,P21)</f>
        <v>0</v>
      </c>
      <c r="Q29" s="110"/>
      <c r="R29" s="112">
        <f>SUM(R26,R21)</f>
        <v>0</v>
      </c>
      <c r="S29" s="27"/>
      <c r="T29" s="112">
        <f>SUM(T26,T21)</f>
        <v>0</v>
      </c>
      <c r="U29" s="28"/>
      <c r="V29" s="112">
        <f>SUM(V26,V21)</f>
        <v>0</v>
      </c>
      <c r="W29" s="28"/>
      <c r="X29" s="113">
        <f>SUM(X26,X21)</f>
        <v>0</v>
      </c>
      <c r="Y29" s="28"/>
      <c r="Z29" s="112">
        <f>SUM(Z26,Z21)</f>
        <v>0</v>
      </c>
      <c r="AA29" s="28"/>
      <c r="AB29" s="112">
        <f>SUM(AB26,AB21)</f>
        <v>0</v>
      </c>
      <c r="AC29" s="28"/>
      <c r="AD29" s="112">
        <f>SUM(AD26,AD21)</f>
        <v>0</v>
      </c>
      <c r="AE29" s="28"/>
      <c r="AF29" s="112">
        <f>SUM(AF26,AF21)</f>
        <v>-2368</v>
      </c>
      <c r="AG29" s="28"/>
      <c r="AH29" s="112">
        <f>SUM(AH26,AH21)</f>
        <v>-10154</v>
      </c>
      <c r="AI29" s="27"/>
      <c r="AJ29" s="112">
        <f>SUM(AJ26,AJ21)</f>
        <v>-12522</v>
      </c>
      <c r="AK29" s="100"/>
    </row>
    <row r="30" spans="1:37" ht="20.100000000000001" customHeight="1">
      <c r="A30" s="98"/>
      <c r="B30" s="77"/>
      <c r="C30" s="61"/>
      <c r="D30" s="27"/>
      <c r="E30" s="27"/>
      <c r="F30" s="28"/>
      <c r="G30" s="27"/>
      <c r="H30" s="28"/>
      <c r="I30" s="27"/>
      <c r="J30" s="27"/>
      <c r="K30" s="27"/>
      <c r="L30" s="27"/>
      <c r="M30" s="27"/>
      <c r="N30" s="28"/>
      <c r="O30" s="27"/>
      <c r="P30" s="28"/>
      <c r="Q30" s="28"/>
      <c r="R30" s="28"/>
      <c r="S30" s="27"/>
      <c r="T30" s="28"/>
      <c r="U30" s="28"/>
      <c r="V30" s="72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7"/>
      <c r="AJ30" s="28"/>
      <c r="AK30" s="100"/>
    </row>
    <row r="31" spans="1:37" ht="20.100000000000001" customHeight="1">
      <c r="A31" s="67" t="s">
        <v>153</v>
      </c>
      <c r="B31" s="77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84"/>
      <c r="W31" s="84"/>
      <c r="X31" s="72"/>
      <c r="Y31" s="84"/>
      <c r="Z31" s="72"/>
      <c r="AA31" s="84"/>
      <c r="AB31" s="72"/>
      <c r="AC31" s="84"/>
      <c r="AD31" s="72"/>
      <c r="AE31" s="84"/>
      <c r="AF31" s="72"/>
      <c r="AG31" s="72"/>
      <c r="AH31" s="72"/>
      <c r="AI31" s="84"/>
      <c r="AJ31" s="27"/>
      <c r="AK31" s="100"/>
    </row>
    <row r="32" spans="1:37" ht="20.100000000000001" customHeight="1">
      <c r="A32" s="70" t="s">
        <v>139</v>
      </c>
      <c r="B32" s="77"/>
      <c r="C32" s="68"/>
      <c r="D32" s="72">
        <v>0</v>
      </c>
      <c r="E32" s="72"/>
      <c r="F32" s="72">
        <v>0</v>
      </c>
      <c r="G32" s="72"/>
      <c r="H32" s="72">
        <v>0</v>
      </c>
      <c r="I32" s="72"/>
      <c r="J32" s="72">
        <v>0</v>
      </c>
      <c r="K32" s="72"/>
      <c r="L32" s="72">
        <v>0</v>
      </c>
      <c r="M32" s="72"/>
      <c r="N32" s="72">
        <v>0</v>
      </c>
      <c r="O32" s="72"/>
      <c r="P32" s="72">
        <v>2436780</v>
      </c>
      <c r="Q32" s="72"/>
      <c r="R32" s="72">
        <v>0</v>
      </c>
      <c r="S32" s="72"/>
      <c r="T32" s="72">
        <v>0</v>
      </c>
      <c r="U32" s="84"/>
      <c r="V32" s="72">
        <v>0</v>
      </c>
      <c r="W32" s="84"/>
      <c r="X32" s="72">
        <v>0</v>
      </c>
      <c r="Y32" s="84"/>
      <c r="Z32" s="72">
        <v>0</v>
      </c>
      <c r="AA32" s="84"/>
      <c r="AB32" s="72">
        <v>0</v>
      </c>
      <c r="AC32" s="84"/>
      <c r="AD32" s="75">
        <f t="shared" ref="AD32:AD33" si="6">SUM(T32:AB32)</f>
        <v>0</v>
      </c>
      <c r="AE32" s="84"/>
      <c r="AF32" s="114">
        <f t="shared" ref="AF32:AF33" si="7">SUM(D32:R32,AD32)</f>
        <v>2436780</v>
      </c>
      <c r="AG32" s="72"/>
      <c r="AH32" s="72">
        <v>353370</v>
      </c>
      <c r="AI32" s="72"/>
      <c r="AJ32" s="114">
        <f>SUM(AF32:AH32)</f>
        <v>2790150</v>
      </c>
      <c r="AK32" s="43"/>
    </row>
    <row r="33" spans="1:37" ht="20.100000000000001" customHeight="1">
      <c r="A33" s="70" t="s">
        <v>154</v>
      </c>
      <c r="B33" s="77"/>
      <c r="D33" s="115">
        <v>0</v>
      </c>
      <c r="E33" s="72"/>
      <c r="F33" s="115">
        <v>0</v>
      </c>
      <c r="G33" s="72"/>
      <c r="H33" s="115">
        <v>0</v>
      </c>
      <c r="I33" s="72"/>
      <c r="J33" s="115">
        <v>0</v>
      </c>
      <c r="K33" s="84"/>
      <c r="L33" s="115">
        <v>0</v>
      </c>
      <c r="M33" s="72"/>
      <c r="N33" s="115">
        <v>0</v>
      </c>
      <c r="O33" s="72"/>
      <c r="P33" s="115">
        <v>128161</v>
      </c>
      <c r="Q33" s="84"/>
      <c r="R33" s="115">
        <v>0</v>
      </c>
      <c r="S33" s="72"/>
      <c r="T33" s="116">
        <v>651411</v>
      </c>
      <c r="U33" s="84"/>
      <c r="V33" s="116">
        <v>-5197</v>
      </c>
      <c r="W33" s="84"/>
      <c r="X33" s="115">
        <v>259309</v>
      </c>
      <c r="Y33" s="84"/>
      <c r="Z33" s="115">
        <v>282</v>
      </c>
      <c r="AA33" s="84"/>
      <c r="AB33" s="115">
        <v>-43449</v>
      </c>
      <c r="AC33" s="84"/>
      <c r="AD33" s="115">
        <f t="shared" si="6"/>
        <v>862356</v>
      </c>
      <c r="AE33" s="84"/>
      <c r="AF33" s="115">
        <f t="shared" si="7"/>
        <v>990517</v>
      </c>
      <c r="AG33" s="72"/>
      <c r="AH33" s="116">
        <v>624161</v>
      </c>
      <c r="AI33" s="72"/>
      <c r="AJ33" s="116">
        <f t="shared" ref="AJ33" si="8">SUM(AF33:AH33)</f>
        <v>1614678</v>
      </c>
      <c r="AK33" s="100"/>
    </row>
    <row r="34" spans="1:37" ht="20.100000000000001" customHeight="1">
      <c r="A34" s="67" t="s">
        <v>67</v>
      </c>
      <c r="B34" s="77"/>
      <c r="C34" s="61"/>
      <c r="D34" s="26">
        <f>SUM(D32:D33)</f>
        <v>0</v>
      </c>
      <c r="E34" s="27"/>
      <c r="F34" s="26">
        <f>SUM(F32:F33)</f>
        <v>0</v>
      </c>
      <c r="G34" s="27"/>
      <c r="H34" s="26">
        <f>SUM(H32:H33)</f>
        <v>0</v>
      </c>
      <c r="I34" s="27"/>
      <c r="J34" s="26">
        <f>SUM(J32:J33)</f>
        <v>0</v>
      </c>
      <c r="K34" s="28"/>
      <c r="L34" s="26">
        <f>SUM(L32:L33)</f>
        <v>0</v>
      </c>
      <c r="M34" s="27"/>
      <c r="N34" s="26">
        <f>SUM(N32:N33)</f>
        <v>0</v>
      </c>
      <c r="O34" s="27"/>
      <c r="P34" s="113">
        <f>SUM(P32:P33)</f>
        <v>2564941</v>
      </c>
      <c r="Q34" s="28"/>
      <c r="R34" s="26">
        <f>SUM(R32:R33)</f>
        <v>0</v>
      </c>
      <c r="S34" s="27"/>
      <c r="T34" s="117">
        <f>SUM(T32:T33)</f>
        <v>651411</v>
      </c>
      <c r="U34" s="28"/>
      <c r="V34" s="117">
        <f>SUM(V32:V33)</f>
        <v>-5197</v>
      </c>
      <c r="W34" s="28"/>
      <c r="X34" s="117">
        <f>SUM(X32:X33)</f>
        <v>259309</v>
      </c>
      <c r="Y34" s="28"/>
      <c r="Z34" s="117">
        <f>SUM(Z32:Z33)</f>
        <v>282</v>
      </c>
      <c r="AA34" s="28"/>
      <c r="AB34" s="113">
        <f>SUM(AB32:AB33)</f>
        <v>-43449</v>
      </c>
      <c r="AC34" s="28"/>
      <c r="AD34" s="117">
        <f>SUM(AD32:AD33)</f>
        <v>862356</v>
      </c>
      <c r="AE34" s="28"/>
      <c r="AF34" s="117">
        <f>SUM(AF32:AF33)</f>
        <v>3427297</v>
      </c>
      <c r="AG34" s="27"/>
      <c r="AH34" s="117">
        <f>SUM(AH32:AH33)</f>
        <v>977531</v>
      </c>
      <c r="AI34" s="72"/>
      <c r="AJ34" s="113">
        <f>SUM(AJ32:AJ33)</f>
        <v>4404828</v>
      </c>
      <c r="AK34" s="100"/>
    </row>
    <row r="35" spans="1:37" ht="20.100000000000001" customHeight="1">
      <c r="A35" s="67"/>
      <c r="B35" s="77"/>
      <c r="C35" s="61"/>
      <c r="D35" s="28"/>
      <c r="E35" s="27"/>
      <c r="F35" s="28"/>
      <c r="G35" s="27"/>
      <c r="H35" s="28"/>
      <c r="I35" s="27"/>
      <c r="J35" s="28"/>
      <c r="K35" s="28"/>
      <c r="L35" s="28"/>
      <c r="M35" s="27"/>
      <c r="N35" s="28"/>
      <c r="O35" s="27"/>
      <c r="P35" s="28"/>
      <c r="Q35" s="28"/>
      <c r="R35" s="28"/>
      <c r="S35" s="27"/>
      <c r="T35" s="63"/>
      <c r="U35" s="28"/>
      <c r="V35" s="63"/>
      <c r="W35" s="28"/>
      <c r="X35" s="63"/>
      <c r="Y35" s="28"/>
      <c r="Z35" s="63"/>
      <c r="AA35" s="28"/>
      <c r="AB35" s="28"/>
      <c r="AC35" s="28"/>
      <c r="AD35" s="63"/>
      <c r="AE35" s="28"/>
      <c r="AF35" s="63"/>
      <c r="AG35" s="27"/>
      <c r="AH35" s="63"/>
      <c r="AI35" s="72"/>
      <c r="AJ35" s="28"/>
      <c r="AK35" s="100"/>
    </row>
    <row r="36" spans="1:37" ht="20.100000000000001" customHeight="1">
      <c r="A36" s="61"/>
      <c r="B36" s="77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97"/>
      <c r="Q36" s="97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</row>
    <row r="37" spans="1:37" ht="20.100000000000001" customHeight="1" thickBot="1">
      <c r="A37" s="61" t="s">
        <v>238</v>
      </c>
      <c r="B37" s="77"/>
      <c r="D37" s="76">
        <f>D15+D21+D26+D34</f>
        <v>1376923</v>
      </c>
      <c r="E37" s="63"/>
      <c r="F37" s="76">
        <f>F15+F21+F26+F34</f>
        <v>11157460</v>
      </c>
      <c r="G37" s="63"/>
      <c r="H37" s="76">
        <f>H15+H21+H26+H34</f>
        <v>3888143</v>
      </c>
      <c r="I37" s="63"/>
      <c r="J37" s="76">
        <f>J15+J21+J26+J34</f>
        <v>14793</v>
      </c>
      <c r="K37" s="63"/>
      <c r="L37" s="76">
        <f>L15+L21+L26+L34</f>
        <v>8622</v>
      </c>
      <c r="M37" s="63"/>
      <c r="N37" s="76">
        <f>N15+N21+N26+N34</f>
        <v>153164</v>
      </c>
      <c r="O37" s="63"/>
      <c r="P37" s="76">
        <f>P15+P21+P26+P34</f>
        <v>51149645</v>
      </c>
      <c r="Q37" s="63"/>
      <c r="R37" s="76">
        <f>R15+R21+R26+R34</f>
        <v>9940797</v>
      </c>
      <c r="S37" s="63"/>
      <c r="T37" s="76">
        <f>T15+T21+T26+T34</f>
        <v>-887350</v>
      </c>
      <c r="U37" s="63"/>
      <c r="V37" s="76">
        <f>V15+V21+V26+V34</f>
        <v>-31145</v>
      </c>
      <c r="W37" s="63"/>
      <c r="X37" s="76">
        <f>X15+X21+X26+X34</f>
        <v>-212405</v>
      </c>
      <c r="Y37" s="63"/>
      <c r="Z37" s="76">
        <f>Z15+Z21+Z26+Z34</f>
        <v>-890887</v>
      </c>
      <c r="AA37" s="63"/>
      <c r="AB37" s="76">
        <f>AB15+AB21+AB26+AB34</f>
        <v>-131124</v>
      </c>
      <c r="AC37" s="63"/>
      <c r="AD37" s="76">
        <f>AD15+AD21+AD26+AD34</f>
        <v>-2152911</v>
      </c>
      <c r="AE37" s="63"/>
      <c r="AF37" s="76">
        <f>AF15+AF21+AF26+AF34</f>
        <v>75536636</v>
      </c>
      <c r="AG37" s="63"/>
      <c r="AH37" s="76">
        <f>AH15+AH21+AH26+AH34</f>
        <v>28887475</v>
      </c>
      <c r="AI37" s="63"/>
      <c r="AJ37" s="76">
        <f>AJ15+AJ21+AJ26+AJ34</f>
        <v>104424111</v>
      </c>
    </row>
    <row r="38" spans="1:37" ht="15.75" thickTop="1"/>
    <row r="40" spans="1:37" s="100" customFormat="1"/>
    <row r="41" spans="1:37">
      <c r="D41" s="223"/>
      <c r="F41" s="223"/>
      <c r="H41" s="223"/>
      <c r="J41" s="223"/>
      <c r="L41" s="223"/>
      <c r="N41" s="223"/>
      <c r="P41" s="223"/>
      <c r="R41" s="223"/>
      <c r="T41" s="223"/>
      <c r="V41" s="223"/>
      <c r="X41" s="223"/>
      <c r="Z41" s="223"/>
      <c r="AB41" s="223"/>
      <c r="AD41" s="223"/>
      <c r="AF41" s="223"/>
      <c r="AH41" s="223"/>
      <c r="AJ41" s="223"/>
    </row>
  </sheetData>
  <mergeCells count="4">
    <mergeCell ref="N5:P5"/>
    <mergeCell ref="T5:AD5"/>
    <mergeCell ref="D13:AJ13"/>
    <mergeCell ref="D4:AJ4"/>
  </mergeCells>
  <conditionalFormatting sqref="E33 I33 M33">
    <cfRule type="expression" priority="5" stopIfTrue="1">
      <formula>"if(E11&gt;0,#,##0;(#,##0),"-")"</formula>
    </cfRule>
  </conditionalFormatting>
  <conditionalFormatting sqref="G33">
    <cfRule type="expression" priority="4" stopIfTrue="1">
      <formula>"if(E11&gt;0,#,##0;(#,##0),"-")"</formula>
    </cfRule>
  </conditionalFormatting>
  <conditionalFormatting sqref="O14 AI14">
    <cfRule type="expression" priority="6" stopIfTrue="1">
      <formula>"if(E11&gt;0,#,##0;(#,##0),"-")"</formula>
    </cfRule>
  </conditionalFormatting>
  <conditionalFormatting sqref="S14:AG14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5" firstPageNumber="7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J40"/>
  <sheetViews>
    <sheetView showGridLines="0" view="pageBreakPreview" zoomScale="85" zoomScaleNormal="85" zoomScaleSheetLayoutView="85" zoomScalePageLayoutView="70" workbookViewId="0">
      <selection activeCell="P15" sqref="P15"/>
    </sheetView>
  </sheetViews>
  <sheetFormatPr defaultColWidth="26.28515625" defaultRowHeight="15"/>
  <cols>
    <col min="1" max="1" width="64.140625" style="45" customWidth="1"/>
    <col min="2" max="2" width="6.140625" style="45" customWidth="1"/>
    <col min="3" max="3" width="0.85546875" style="45" customWidth="1"/>
    <col min="4" max="4" width="12.85546875" style="45" customWidth="1"/>
    <col min="5" max="5" width="0.85546875" style="45" customWidth="1"/>
    <col min="6" max="6" width="13.7109375" style="45" bestFit="1" customWidth="1"/>
    <col min="7" max="7" width="0.85546875" style="45" customWidth="1"/>
    <col min="8" max="8" width="14.28515625" style="45" customWidth="1"/>
    <col min="9" max="9" width="0.85546875" style="45" customWidth="1"/>
    <col min="10" max="10" width="12.28515625" style="45" customWidth="1"/>
    <col min="11" max="11" width="0.85546875" style="45" customWidth="1"/>
    <col min="12" max="12" width="12.28515625" style="45" customWidth="1"/>
    <col min="13" max="13" width="0.85546875" style="45" customWidth="1"/>
    <col min="14" max="14" width="12.85546875" style="45" customWidth="1"/>
    <col min="15" max="15" width="0.85546875" style="45" customWidth="1"/>
    <col min="16" max="16" width="15.85546875" style="45" bestFit="1" customWidth="1"/>
    <col min="17" max="17" width="0.85546875" style="45" customWidth="1"/>
    <col min="18" max="18" width="14" style="45" bestFit="1" customWidth="1"/>
    <col min="19" max="19" width="0.85546875" style="45" customWidth="1"/>
    <col min="20" max="20" width="12.85546875" style="45" customWidth="1"/>
    <col min="21" max="21" width="0.85546875" style="45" customWidth="1"/>
    <col min="22" max="22" width="12.85546875" style="45" customWidth="1"/>
    <col min="23" max="23" width="0.85546875" style="45" customWidth="1"/>
    <col min="24" max="24" width="15.28515625" style="45" customWidth="1"/>
    <col min="25" max="25" width="0.85546875" style="45" customWidth="1"/>
    <col min="26" max="26" width="13.85546875" style="45" customWidth="1"/>
    <col min="27" max="27" width="0.85546875" style="45" customWidth="1"/>
    <col min="28" max="28" width="13.7109375" style="45" bestFit="1" customWidth="1"/>
    <col min="29" max="29" width="0.85546875" style="45" customWidth="1"/>
    <col min="30" max="30" width="15" style="45" bestFit="1" customWidth="1"/>
    <col min="31" max="31" width="0.85546875" style="45" customWidth="1"/>
    <col min="32" max="32" width="15" style="45" customWidth="1"/>
    <col min="33" max="33" width="0.85546875" style="45" customWidth="1"/>
    <col min="34" max="34" width="15.28515625" style="45" customWidth="1"/>
    <col min="35" max="16384" width="26.28515625" style="45"/>
  </cols>
  <sheetData>
    <row r="1" spans="1:36" ht="20.25" customHeight="1">
      <c r="A1" s="49" t="s">
        <v>49</v>
      </c>
      <c r="B1" s="49"/>
      <c r="C1" s="49"/>
      <c r="AH1" s="87"/>
    </row>
    <row r="2" spans="1:36" ht="20.25" customHeight="1">
      <c r="A2" s="49" t="s">
        <v>68</v>
      </c>
      <c r="B2" s="49"/>
      <c r="C2" s="49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87"/>
    </row>
    <row r="3" spans="1:36" ht="20.100000000000001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6" ht="20.100000000000001" customHeight="1">
      <c r="A4" s="61"/>
      <c r="B4" s="61"/>
      <c r="C4" s="61"/>
      <c r="D4" s="237" t="s">
        <v>217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50"/>
      <c r="AJ4" s="50"/>
    </row>
    <row r="5" spans="1:36" ht="20.100000000000001" customHeight="1">
      <c r="A5" s="61"/>
      <c r="B5" s="61"/>
      <c r="C5" s="61"/>
      <c r="D5" s="50"/>
      <c r="E5" s="50"/>
      <c r="F5" s="50"/>
      <c r="G5" s="50"/>
      <c r="H5" s="50"/>
      <c r="I5" s="50"/>
      <c r="J5" s="50"/>
      <c r="K5" s="50"/>
      <c r="L5" s="50"/>
      <c r="M5" s="50"/>
      <c r="N5" s="235" t="s">
        <v>35</v>
      </c>
      <c r="O5" s="235"/>
      <c r="P5" s="235"/>
      <c r="R5" s="235" t="s">
        <v>48</v>
      </c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88"/>
      <c r="AD5" s="61"/>
      <c r="AE5" s="61"/>
      <c r="AF5" s="61"/>
      <c r="AG5" s="61"/>
      <c r="AH5" s="61"/>
    </row>
    <row r="6" spans="1:36" ht="20.100000000000001" customHeight="1">
      <c r="A6" s="61"/>
      <c r="B6" s="61"/>
      <c r="C6" s="61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2"/>
      <c r="Q6" s="52"/>
      <c r="R6" s="54"/>
      <c r="S6" s="54"/>
      <c r="T6" s="54"/>
      <c r="U6" s="54"/>
      <c r="V6" s="54"/>
      <c r="W6" s="54"/>
      <c r="X6" s="54"/>
      <c r="Y6" s="54"/>
      <c r="Z6" s="58" t="s">
        <v>104</v>
      </c>
      <c r="AA6" s="54"/>
      <c r="AB6" s="58"/>
      <c r="AC6" s="54"/>
      <c r="AD6" s="54"/>
      <c r="AE6" s="61"/>
      <c r="AF6" s="61"/>
      <c r="AG6" s="61"/>
      <c r="AH6" s="61"/>
    </row>
    <row r="7" spans="1:36" ht="20.100000000000001" customHeight="1">
      <c r="A7" s="61"/>
      <c r="B7" s="61"/>
      <c r="C7" s="61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2"/>
      <c r="R7" s="89"/>
      <c r="S7" s="54"/>
      <c r="U7" s="54"/>
      <c r="V7" s="54"/>
      <c r="W7" s="54"/>
      <c r="X7" s="54"/>
      <c r="Y7" s="54"/>
      <c r="Z7" s="58" t="s">
        <v>78</v>
      </c>
      <c r="AA7" s="54"/>
      <c r="AB7" s="58"/>
      <c r="AC7" s="54"/>
      <c r="AD7" s="54"/>
      <c r="AE7" s="61"/>
      <c r="AF7" s="61"/>
      <c r="AG7" s="61"/>
      <c r="AH7" s="61"/>
    </row>
    <row r="8" spans="1:36" ht="20.100000000000001" customHeight="1">
      <c r="A8" s="61"/>
      <c r="B8" s="61"/>
      <c r="C8" s="61"/>
      <c r="D8" s="50"/>
      <c r="E8" s="50"/>
      <c r="F8" s="50"/>
      <c r="G8" s="50"/>
      <c r="H8" s="50"/>
      <c r="I8" s="50"/>
      <c r="J8" s="50"/>
      <c r="K8" s="50"/>
      <c r="L8" s="50"/>
      <c r="M8" s="50"/>
      <c r="N8" s="52"/>
      <c r="O8" s="52"/>
      <c r="P8" s="52"/>
      <c r="Q8" s="52"/>
      <c r="R8" s="89"/>
      <c r="S8" s="54"/>
      <c r="T8" s="58"/>
      <c r="U8" s="54"/>
      <c r="V8" s="54"/>
      <c r="W8" s="54"/>
      <c r="X8" s="54"/>
      <c r="Y8" s="54"/>
      <c r="Z8" s="58" t="s">
        <v>216</v>
      </c>
      <c r="AA8" s="54"/>
      <c r="AB8" s="58"/>
      <c r="AC8" s="54"/>
      <c r="AD8" s="54"/>
      <c r="AE8" s="61"/>
      <c r="AF8" s="61"/>
      <c r="AG8" s="61"/>
      <c r="AH8" s="61"/>
    </row>
    <row r="9" spans="1:36" ht="20.100000000000001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R9" s="89"/>
      <c r="T9" s="58"/>
      <c r="V9" s="58" t="s">
        <v>161</v>
      </c>
      <c r="W9" s="58"/>
      <c r="X9" s="58"/>
      <c r="Y9" s="58"/>
      <c r="Z9" s="58" t="s">
        <v>144</v>
      </c>
      <c r="AB9" s="58"/>
      <c r="AD9" s="54" t="s">
        <v>87</v>
      </c>
      <c r="AE9" s="54"/>
      <c r="AF9" s="54"/>
      <c r="AG9" s="54"/>
      <c r="AH9" s="54"/>
    </row>
    <row r="10" spans="1:36" ht="20.100000000000001" customHeight="1">
      <c r="A10" s="54"/>
      <c r="B10" s="54"/>
      <c r="C10" s="54"/>
      <c r="D10" s="54" t="s">
        <v>77</v>
      </c>
      <c r="E10" s="54"/>
      <c r="F10" s="54"/>
      <c r="G10" s="54"/>
      <c r="I10" s="54"/>
      <c r="J10" s="54"/>
      <c r="K10" s="54"/>
      <c r="L10" s="54"/>
      <c r="M10" s="54"/>
      <c r="N10" s="52"/>
      <c r="O10" s="52"/>
      <c r="P10" s="52"/>
      <c r="Q10" s="52"/>
      <c r="R10" s="90"/>
      <c r="S10" s="54"/>
      <c r="T10" s="58" t="s">
        <v>163</v>
      </c>
      <c r="U10" s="54"/>
      <c r="V10" s="54" t="s">
        <v>162</v>
      </c>
      <c r="W10" s="58"/>
      <c r="X10" s="58"/>
      <c r="Y10" s="58"/>
      <c r="Z10" s="58" t="s">
        <v>130</v>
      </c>
      <c r="AA10" s="54"/>
      <c r="AB10" s="58" t="s">
        <v>69</v>
      </c>
      <c r="AC10" s="54"/>
      <c r="AD10" s="54" t="s">
        <v>86</v>
      </c>
      <c r="AE10" s="54"/>
      <c r="AF10" s="91" t="s">
        <v>37</v>
      </c>
      <c r="AG10" s="54"/>
      <c r="AH10" s="54"/>
    </row>
    <row r="11" spans="1:36" ht="20.100000000000001" customHeight="1">
      <c r="A11" s="54"/>
      <c r="B11" s="54"/>
      <c r="C11" s="54"/>
      <c r="D11" s="54" t="s">
        <v>143</v>
      </c>
      <c r="E11" s="54"/>
      <c r="F11" s="54" t="s">
        <v>76</v>
      </c>
      <c r="G11" s="54"/>
      <c r="H11" s="54" t="s">
        <v>52</v>
      </c>
      <c r="I11" s="54"/>
      <c r="J11" s="92"/>
      <c r="K11" s="92"/>
      <c r="L11" s="93" t="s">
        <v>188</v>
      </c>
      <c r="M11" s="54"/>
      <c r="N11" s="54"/>
      <c r="O11" s="54"/>
      <c r="P11" s="54"/>
      <c r="Q11" s="54"/>
      <c r="R11" s="90" t="s">
        <v>129</v>
      </c>
      <c r="S11" s="54"/>
      <c r="T11" s="58" t="s">
        <v>128</v>
      </c>
      <c r="U11" s="54"/>
      <c r="V11" s="54" t="s">
        <v>128</v>
      </c>
      <c r="W11" s="58"/>
      <c r="X11" s="58" t="s">
        <v>127</v>
      </c>
      <c r="Y11" s="58"/>
      <c r="Z11" s="58" t="s">
        <v>105</v>
      </c>
      <c r="AA11" s="54"/>
      <c r="AB11" s="58" t="s">
        <v>81</v>
      </c>
      <c r="AC11" s="54"/>
      <c r="AD11" s="54" t="s">
        <v>41</v>
      </c>
      <c r="AE11" s="54"/>
      <c r="AF11" s="91" t="s">
        <v>38</v>
      </c>
      <c r="AG11" s="54"/>
      <c r="AH11" s="54" t="s">
        <v>42</v>
      </c>
    </row>
    <row r="12" spans="1:36" ht="20.100000000000001" customHeight="1">
      <c r="A12" s="54"/>
      <c r="B12" s="10"/>
      <c r="C12" s="94"/>
      <c r="D12" s="55" t="s">
        <v>24</v>
      </c>
      <c r="E12" s="54"/>
      <c r="F12" s="55" t="s">
        <v>137</v>
      </c>
      <c r="G12" s="54"/>
      <c r="H12" s="55" t="s">
        <v>53</v>
      </c>
      <c r="I12" s="54"/>
      <c r="J12" s="55" t="s">
        <v>51</v>
      </c>
      <c r="K12" s="54"/>
      <c r="L12" s="55" t="s">
        <v>189</v>
      </c>
      <c r="M12" s="54"/>
      <c r="N12" s="55" t="s">
        <v>19</v>
      </c>
      <c r="O12" s="54"/>
      <c r="P12" s="55" t="s">
        <v>18</v>
      </c>
      <c r="Q12" s="54"/>
      <c r="R12" s="95" t="s">
        <v>110</v>
      </c>
      <c r="S12" s="54"/>
      <c r="T12" s="59" t="s">
        <v>110</v>
      </c>
      <c r="U12" s="54"/>
      <c r="V12" s="59" t="s">
        <v>165</v>
      </c>
      <c r="W12" s="58"/>
      <c r="X12" s="59" t="s">
        <v>110</v>
      </c>
      <c r="Y12" s="58"/>
      <c r="Z12" s="59" t="s">
        <v>106</v>
      </c>
      <c r="AA12" s="54"/>
      <c r="AB12" s="59" t="s">
        <v>80</v>
      </c>
      <c r="AC12" s="54"/>
      <c r="AD12" s="55" t="s">
        <v>54</v>
      </c>
      <c r="AE12" s="54"/>
      <c r="AF12" s="96" t="s">
        <v>39</v>
      </c>
      <c r="AG12" s="54"/>
      <c r="AH12" s="55" t="s">
        <v>79</v>
      </c>
    </row>
    <row r="13" spans="1:36" ht="20.100000000000001" customHeight="1">
      <c r="A13" s="60"/>
      <c r="B13" s="54"/>
      <c r="C13" s="54"/>
      <c r="D13" s="236" t="s">
        <v>73</v>
      </c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</row>
    <row r="14" spans="1:36" ht="20.100000000000001" customHeight="1">
      <c r="A14" s="60" t="s">
        <v>241</v>
      </c>
      <c r="B14" s="61"/>
      <c r="C14" s="6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6" ht="20.100000000000001" customHeight="1">
      <c r="A15" s="61" t="s">
        <v>239</v>
      </c>
      <c r="B15" s="61"/>
      <c r="C15" s="61"/>
      <c r="D15" s="97">
        <f>'BS 2-4'!F98</f>
        <v>1376923</v>
      </c>
      <c r="E15" s="97"/>
      <c r="F15" s="97">
        <f>'BS 2-4'!F99</f>
        <v>11157460</v>
      </c>
      <c r="G15" s="97"/>
      <c r="H15" s="97">
        <f>'BS 2-4'!F100</f>
        <v>4200661</v>
      </c>
      <c r="I15" s="97"/>
      <c r="J15" s="97">
        <f>'BS 2-4'!F101</f>
        <v>15580</v>
      </c>
      <c r="K15" s="97"/>
      <c r="L15" s="97">
        <f>'BS 2-4'!F102</f>
        <v>8622</v>
      </c>
      <c r="M15" s="97"/>
      <c r="N15" s="97">
        <f>'BS 2-4'!F105</f>
        <v>153164</v>
      </c>
      <c r="O15" s="97"/>
      <c r="P15" s="97">
        <f>'BS 2-4'!F106</f>
        <v>47441005</v>
      </c>
      <c r="Q15" s="97"/>
      <c r="R15" s="97">
        <v>-3053915</v>
      </c>
      <c r="S15" s="97"/>
      <c r="T15" s="97">
        <v>-22553</v>
      </c>
      <c r="U15" s="97"/>
      <c r="V15" s="97">
        <v>-265162</v>
      </c>
      <c r="W15" s="97"/>
      <c r="X15" s="97">
        <v>-1539309</v>
      </c>
      <c r="Y15" s="97"/>
      <c r="Z15" s="97">
        <v>272043</v>
      </c>
      <c r="AA15" s="97"/>
      <c r="AB15" s="97">
        <f t="shared" ref="AB15" si="0">SUM(R15:Z15)</f>
        <v>-4608896</v>
      </c>
      <c r="AC15" s="97"/>
      <c r="AD15" s="97">
        <f>SUM(D15:Q15,AB15)</f>
        <v>59744519</v>
      </c>
      <c r="AE15" s="97"/>
      <c r="AF15" s="97">
        <f>'BS 2-4'!F109</f>
        <v>26729213</v>
      </c>
      <c r="AG15" s="97"/>
      <c r="AH15" s="97">
        <f>SUM(AD15:AF15)</f>
        <v>86473732</v>
      </c>
    </row>
    <row r="16" spans="1:36" ht="20.100000000000001" customHeight="1">
      <c r="A16" s="98"/>
      <c r="B16" s="61"/>
      <c r="C16" s="61"/>
      <c r="D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63"/>
      <c r="AF16" s="63"/>
      <c r="AG16" s="63"/>
      <c r="AH16" s="63"/>
    </row>
    <row r="17" spans="1:35" ht="20.100000000000001" customHeight="1">
      <c r="A17" s="98" t="s">
        <v>206</v>
      </c>
      <c r="B17" s="61"/>
      <c r="C17" s="61"/>
      <c r="D17" s="65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63"/>
      <c r="AF17" s="63"/>
      <c r="AG17" s="63"/>
      <c r="AH17" s="63"/>
    </row>
    <row r="18" spans="1:35" ht="20.100000000000001" customHeight="1">
      <c r="A18" s="78" t="s">
        <v>191</v>
      </c>
      <c r="B18" s="61"/>
      <c r="C18" s="61"/>
      <c r="D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63"/>
      <c r="AF18" s="63"/>
      <c r="AG18" s="63"/>
      <c r="AH18" s="63"/>
    </row>
    <row r="19" spans="1:35" ht="20.100000000000001" customHeight="1">
      <c r="A19" s="79" t="s">
        <v>194</v>
      </c>
      <c r="D19" s="99">
        <v>0</v>
      </c>
      <c r="E19" s="99"/>
      <c r="F19" s="99">
        <v>0</v>
      </c>
      <c r="G19" s="99"/>
      <c r="H19" s="99">
        <v>0</v>
      </c>
      <c r="I19" s="99"/>
      <c r="J19" s="99">
        <v>190</v>
      </c>
      <c r="K19" s="99"/>
      <c r="L19" s="99">
        <v>-190</v>
      </c>
      <c r="M19" s="99"/>
      <c r="N19" s="99">
        <v>0</v>
      </c>
      <c r="O19" s="99"/>
      <c r="P19" s="99">
        <v>0</v>
      </c>
      <c r="Q19" s="99"/>
      <c r="R19" s="99">
        <v>0</v>
      </c>
      <c r="S19" s="99"/>
      <c r="T19" s="99">
        <v>0</v>
      </c>
      <c r="U19" s="99"/>
      <c r="V19" s="99">
        <v>0</v>
      </c>
      <c r="W19" s="99"/>
      <c r="X19" s="99">
        <v>0</v>
      </c>
      <c r="Y19" s="99"/>
      <c r="Z19" s="99">
        <v>0</v>
      </c>
      <c r="AA19" s="99"/>
      <c r="AB19" s="75">
        <f t="shared" ref="AB19:AB20" si="1">SUM(R19:Z19)</f>
        <v>0</v>
      </c>
      <c r="AC19" s="99"/>
      <c r="AD19" s="75">
        <f>SUM(D19:Q19,AB19)</f>
        <v>0</v>
      </c>
      <c r="AE19" s="99"/>
      <c r="AF19" s="99">
        <v>0</v>
      </c>
      <c r="AG19" s="99"/>
      <c r="AH19" s="75">
        <f t="shared" ref="AH19:AH20" si="2">SUM(AD19:AF19)</f>
        <v>0</v>
      </c>
      <c r="AI19" s="100"/>
    </row>
    <row r="20" spans="1:35" ht="20.100000000000001" customHeight="1">
      <c r="A20" s="79" t="s">
        <v>195</v>
      </c>
      <c r="B20" s="77"/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190</v>
      </c>
      <c r="M20" s="99"/>
      <c r="N20" s="99">
        <v>0</v>
      </c>
      <c r="O20" s="99"/>
      <c r="P20" s="99">
        <v>0</v>
      </c>
      <c r="Q20" s="99"/>
      <c r="R20" s="99">
        <v>0</v>
      </c>
      <c r="S20" s="99"/>
      <c r="T20" s="99">
        <v>0</v>
      </c>
      <c r="U20" s="99"/>
      <c r="V20" s="99">
        <v>0</v>
      </c>
      <c r="W20" s="99"/>
      <c r="X20" s="99">
        <v>0</v>
      </c>
      <c r="Y20" s="99"/>
      <c r="Z20" s="99">
        <v>0</v>
      </c>
      <c r="AA20" s="99"/>
      <c r="AB20" s="75">
        <f t="shared" si="1"/>
        <v>0</v>
      </c>
      <c r="AC20" s="99"/>
      <c r="AD20" s="75">
        <f>SUM(D20:Q20,AB20)</f>
        <v>190</v>
      </c>
      <c r="AE20" s="99"/>
      <c r="AF20" s="99">
        <v>138</v>
      </c>
      <c r="AG20" s="99"/>
      <c r="AH20" s="75">
        <f t="shared" si="2"/>
        <v>328</v>
      </c>
      <c r="AI20" s="100"/>
    </row>
    <row r="21" spans="1:35" ht="20.100000000000001" customHeight="1">
      <c r="A21" s="101" t="s">
        <v>75</v>
      </c>
      <c r="B21" s="61"/>
      <c r="C21" s="61"/>
      <c r="D21" s="102">
        <f>SUM(D19:D20)</f>
        <v>0</v>
      </c>
      <c r="E21" s="63"/>
      <c r="F21" s="102">
        <f>SUM(F19:F20)</f>
        <v>0</v>
      </c>
      <c r="G21" s="63"/>
      <c r="H21" s="102">
        <f>SUM(H19:H20)</f>
        <v>0</v>
      </c>
      <c r="I21" s="63"/>
      <c r="J21" s="102">
        <f>SUM(J19:J20)</f>
        <v>190</v>
      </c>
      <c r="K21" s="97"/>
      <c r="L21" s="102">
        <f>SUM(L19:L20)</f>
        <v>0</v>
      </c>
      <c r="M21" s="63"/>
      <c r="N21" s="102">
        <f>SUM(N19:N20)</f>
        <v>0</v>
      </c>
      <c r="O21" s="63"/>
      <c r="P21" s="102">
        <f>SUM(P19:P20)</f>
        <v>0</v>
      </c>
      <c r="Q21" s="97"/>
      <c r="R21" s="102">
        <f>SUM(R19:R20)</f>
        <v>0</v>
      </c>
      <c r="S21" s="97"/>
      <c r="T21" s="102">
        <f>SUM(T19:T20)</f>
        <v>0</v>
      </c>
      <c r="U21" s="97"/>
      <c r="V21" s="102">
        <f>SUM(V19:V20)</f>
        <v>0</v>
      </c>
      <c r="W21" s="97"/>
      <c r="X21" s="102">
        <f>SUM(X19:X20)</f>
        <v>0</v>
      </c>
      <c r="Y21" s="97"/>
      <c r="Z21" s="102">
        <f>SUM(Z19:Z20)</f>
        <v>0</v>
      </c>
      <c r="AA21" s="97"/>
      <c r="AB21" s="102">
        <f>SUM(AB19:AB20)</f>
        <v>0</v>
      </c>
      <c r="AC21" s="97"/>
      <c r="AD21" s="102">
        <f>SUM(AD19:AD20)</f>
        <v>190</v>
      </c>
      <c r="AE21" s="97"/>
      <c r="AF21" s="102">
        <f>SUM(AF19:AF20)</f>
        <v>138</v>
      </c>
      <c r="AG21" s="63"/>
      <c r="AH21" s="102">
        <f>SUM(AH19:AH20)</f>
        <v>328</v>
      </c>
      <c r="AI21" s="100"/>
    </row>
    <row r="22" spans="1:35" ht="20.100000000000001" customHeight="1">
      <c r="A22" s="98"/>
      <c r="B22" s="61"/>
      <c r="C22" s="61"/>
      <c r="D22" s="27"/>
      <c r="E22" s="27"/>
      <c r="F22" s="28"/>
      <c r="G22" s="27"/>
      <c r="H22" s="28"/>
      <c r="I22" s="27"/>
      <c r="J22" s="27"/>
      <c r="K22" s="27"/>
      <c r="L22" s="27"/>
      <c r="M22" s="27"/>
      <c r="N22" s="28"/>
      <c r="O22" s="27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7"/>
      <c r="AH22" s="28"/>
      <c r="AI22" s="100"/>
    </row>
    <row r="23" spans="1:35" ht="20.100000000000001" customHeight="1">
      <c r="A23" s="101" t="s">
        <v>280</v>
      </c>
      <c r="B23" s="61"/>
      <c r="C23" s="61"/>
      <c r="D23" s="103"/>
      <c r="E23" s="103"/>
      <c r="F23" s="104"/>
      <c r="G23" s="104"/>
      <c r="H23" s="104"/>
      <c r="I23" s="103"/>
      <c r="J23" s="104"/>
      <c r="K23" s="104"/>
      <c r="L23" s="104"/>
      <c r="M23" s="104"/>
      <c r="N23" s="104"/>
      <c r="O23" s="103"/>
      <c r="P23" s="104"/>
      <c r="Q23" s="104"/>
      <c r="R23" s="104"/>
      <c r="S23" s="104"/>
      <c r="T23" s="104"/>
      <c r="U23" s="104"/>
      <c r="V23" s="103"/>
      <c r="W23" s="104"/>
      <c r="X23" s="103"/>
      <c r="Y23" s="104"/>
      <c r="Z23" s="104"/>
      <c r="AA23" s="104"/>
      <c r="AB23" s="104"/>
      <c r="AC23" s="104"/>
      <c r="AD23" s="103"/>
      <c r="AE23" s="103"/>
      <c r="AF23" s="103"/>
      <c r="AG23" s="103"/>
      <c r="AH23" s="104"/>
      <c r="AI23" s="100"/>
    </row>
    <row r="24" spans="1:35" ht="20.100000000000001" customHeight="1">
      <c r="A24" s="107" t="s">
        <v>279</v>
      </c>
      <c r="B24" s="77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0</v>
      </c>
      <c r="M24" s="75"/>
      <c r="N24" s="75">
        <v>0</v>
      </c>
      <c r="O24" s="73"/>
      <c r="P24" s="75">
        <v>0</v>
      </c>
      <c r="Q24" s="75"/>
      <c r="R24" s="75">
        <v>0</v>
      </c>
      <c r="S24" s="75"/>
      <c r="T24" s="75">
        <v>0</v>
      </c>
      <c r="U24" s="75"/>
      <c r="V24" s="75">
        <v>0</v>
      </c>
      <c r="W24" s="75"/>
      <c r="X24" s="75">
        <v>0</v>
      </c>
      <c r="Y24" s="75"/>
      <c r="Z24" s="75">
        <v>0</v>
      </c>
      <c r="AA24" s="75"/>
      <c r="AB24" s="75">
        <f t="shared" ref="AB24" si="3">SUM(R24:Z24)</f>
        <v>0</v>
      </c>
      <c r="AC24" s="75"/>
      <c r="AD24" s="75">
        <f>SUM(D24:Q24,AB24)</f>
        <v>0</v>
      </c>
      <c r="AE24" s="75"/>
      <c r="AF24" s="75">
        <v>41512</v>
      </c>
      <c r="AG24" s="73"/>
      <c r="AH24" s="75">
        <f t="shared" ref="AH24" si="4">SUM(AD24:AF24)</f>
        <v>41512</v>
      </c>
      <c r="AI24" s="100"/>
    </row>
    <row r="25" spans="1:35" ht="20.100000000000001" customHeight="1">
      <c r="A25" s="107" t="s">
        <v>185</v>
      </c>
      <c r="B25" s="77"/>
      <c r="D25" s="105"/>
      <c r="E25" s="105"/>
      <c r="F25" s="105"/>
      <c r="G25" s="106"/>
      <c r="H25" s="105"/>
      <c r="I25" s="105"/>
      <c r="J25" s="105"/>
      <c r="K25" s="105"/>
      <c r="L25" s="105"/>
      <c r="M25" s="106"/>
      <c r="N25" s="105"/>
      <c r="O25" s="105"/>
      <c r="P25" s="105"/>
      <c r="Q25" s="105"/>
      <c r="R25" s="105"/>
      <c r="S25" s="106"/>
      <c r="T25" s="105"/>
      <c r="U25" s="106"/>
      <c r="V25" s="105"/>
      <c r="W25" s="106"/>
      <c r="X25" s="105"/>
      <c r="Y25" s="106"/>
      <c r="Z25" s="105"/>
      <c r="AA25" s="106"/>
      <c r="AB25" s="105"/>
      <c r="AC25" s="106"/>
      <c r="AD25" s="105"/>
      <c r="AE25" s="105"/>
      <c r="AF25" s="105"/>
      <c r="AG25" s="105"/>
      <c r="AH25" s="106"/>
      <c r="AI25" s="100"/>
    </row>
    <row r="26" spans="1:35" ht="20.100000000000001" customHeight="1">
      <c r="A26" s="107" t="s">
        <v>89</v>
      </c>
      <c r="B26" s="77"/>
      <c r="D26" s="75">
        <v>0</v>
      </c>
      <c r="E26" s="75"/>
      <c r="F26" s="75">
        <v>0</v>
      </c>
      <c r="G26" s="75"/>
      <c r="H26" s="75">
        <v>0</v>
      </c>
      <c r="I26" s="75"/>
      <c r="J26" s="83">
        <v>0</v>
      </c>
      <c r="K26" s="75"/>
      <c r="L26" s="83">
        <v>0</v>
      </c>
      <c r="M26" s="75"/>
      <c r="N26" s="75">
        <v>0</v>
      </c>
      <c r="O26" s="73"/>
      <c r="P26" s="75">
        <v>0</v>
      </c>
      <c r="Q26" s="75"/>
      <c r="R26" s="75">
        <v>0</v>
      </c>
      <c r="S26" s="75"/>
      <c r="T26" s="75">
        <v>0</v>
      </c>
      <c r="U26" s="75"/>
      <c r="V26" s="75">
        <v>0</v>
      </c>
      <c r="W26" s="75"/>
      <c r="X26" s="75">
        <v>0</v>
      </c>
      <c r="Y26" s="75"/>
      <c r="Z26" s="75">
        <v>0</v>
      </c>
      <c r="AA26" s="75"/>
      <c r="AB26" s="75">
        <f t="shared" ref="AB26" si="5">SUM(R26:Z26)</f>
        <v>0</v>
      </c>
      <c r="AC26" s="75"/>
      <c r="AD26" s="75">
        <f>SUM(D26:Q26,AB26)</f>
        <v>0</v>
      </c>
      <c r="AE26" s="75"/>
      <c r="AF26" s="83">
        <v>169</v>
      </c>
      <c r="AG26" s="73"/>
      <c r="AH26" s="75">
        <f t="shared" ref="AH26" si="6">SUM(AD26:AF26)</f>
        <v>169</v>
      </c>
      <c r="AI26" s="100"/>
    </row>
    <row r="27" spans="1:35" ht="20.100000000000001" customHeight="1">
      <c r="A27" s="101" t="s">
        <v>75</v>
      </c>
      <c r="B27" s="77"/>
      <c r="C27" s="61"/>
      <c r="D27" s="108">
        <f>SUM(D24:D26)</f>
        <v>0</v>
      </c>
      <c r="E27" s="109"/>
      <c r="F27" s="108">
        <f>SUM(F24:F26)</f>
        <v>0</v>
      </c>
      <c r="G27" s="110"/>
      <c r="H27" s="108">
        <f>SUM(H24:H26)</f>
        <v>0</v>
      </c>
      <c r="I27" s="109"/>
      <c r="J27" s="108">
        <f>SUM(J24:J26)</f>
        <v>0</v>
      </c>
      <c r="K27" s="110"/>
      <c r="L27" s="108">
        <f>SUM(L24:L26)</f>
        <v>0</v>
      </c>
      <c r="M27" s="110"/>
      <c r="N27" s="108">
        <f>SUM(N24:N26)</f>
        <v>0</v>
      </c>
      <c r="O27" s="109"/>
      <c r="P27" s="108">
        <f>SUM(P24:P26)</f>
        <v>0</v>
      </c>
      <c r="Q27" s="110"/>
      <c r="R27" s="108">
        <f>SUM(R24:R26)</f>
        <v>0</v>
      </c>
      <c r="S27" s="110"/>
      <c r="T27" s="108">
        <f>SUM(T24:T26)</f>
        <v>0</v>
      </c>
      <c r="U27" s="110"/>
      <c r="V27" s="108">
        <f>SUM(V24:V26)</f>
        <v>0</v>
      </c>
      <c r="W27" s="110"/>
      <c r="X27" s="108">
        <f>SUM(X24:X26)</f>
        <v>0</v>
      </c>
      <c r="Y27" s="110"/>
      <c r="Z27" s="108">
        <f>SUM(Z24:Z26)</f>
        <v>0</v>
      </c>
      <c r="AA27" s="110"/>
      <c r="AB27" s="108">
        <f>SUM(AB24:AB26)</f>
        <v>0</v>
      </c>
      <c r="AC27" s="110"/>
      <c r="AD27" s="108">
        <f>SUM(AD24:AD26)</f>
        <v>0</v>
      </c>
      <c r="AE27" s="110"/>
      <c r="AF27" s="108">
        <f>SUM(AF24:AF26)</f>
        <v>41681</v>
      </c>
      <c r="AG27" s="109"/>
      <c r="AH27" s="108">
        <f>SUM(AH24:AH26)</f>
        <v>41681</v>
      </c>
      <c r="AI27" s="111"/>
    </row>
    <row r="28" spans="1:35" ht="20.100000000000001" customHeight="1">
      <c r="A28" s="98"/>
      <c r="B28" s="77"/>
      <c r="C28" s="61"/>
      <c r="D28" s="27"/>
      <c r="E28" s="27"/>
      <c r="F28" s="28"/>
      <c r="G28" s="27"/>
      <c r="H28" s="28"/>
      <c r="I28" s="27"/>
      <c r="J28" s="28"/>
      <c r="K28" s="28"/>
      <c r="L28" s="28"/>
      <c r="M28" s="27"/>
      <c r="N28" s="28"/>
      <c r="O28" s="27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7"/>
      <c r="AH28" s="28"/>
      <c r="AI28" s="100"/>
    </row>
    <row r="29" spans="1:35" ht="20.100000000000001" customHeight="1">
      <c r="A29" s="98" t="s">
        <v>82</v>
      </c>
      <c r="B29" s="77"/>
      <c r="C29" s="61"/>
      <c r="D29" s="27"/>
      <c r="E29" s="27"/>
      <c r="F29" s="28"/>
      <c r="G29" s="27"/>
      <c r="H29" s="28"/>
      <c r="I29" s="27"/>
      <c r="J29" s="28"/>
      <c r="K29" s="28"/>
      <c r="L29" s="28"/>
      <c r="M29" s="27"/>
      <c r="N29" s="28"/>
      <c r="O29" s="27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7"/>
      <c r="AH29" s="28"/>
      <c r="AI29" s="100"/>
    </row>
    <row r="30" spans="1:35" ht="20.100000000000001" customHeight="1">
      <c r="A30" s="67" t="s">
        <v>83</v>
      </c>
      <c r="B30" s="77"/>
      <c r="C30" s="61"/>
      <c r="D30" s="112">
        <f>SUM(D27,D21)</f>
        <v>0</v>
      </c>
      <c r="E30" s="27"/>
      <c r="F30" s="112">
        <f>SUM(F27,F21)</f>
        <v>0</v>
      </c>
      <c r="G30" s="27"/>
      <c r="H30" s="112">
        <f>SUM(H27,H21)</f>
        <v>0</v>
      </c>
      <c r="I30" s="27"/>
      <c r="J30" s="112">
        <f>SUM(J27,J21)</f>
        <v>190</v>
      </c>
      <c r="K30" s="110"/>
      <c r="L30" s="112">
        <f>SUM(L27,L21)</f>
        <v>0</v>
      </c>
      <c r="M30" s="27"/>
      <c r="N30" s="112">
        <f>SUM(N27,N21)</f>
        <v>0</v>
      </c>
      <c r="O30" s="27"/>
      <c r="P30" s="112">
        <f>SUM(P27,P21)</f>
        <v>0</v>
      </c>
      <c r="Q30" s="110"/>
      <c r="R30" s="112">
        <f>SUM(R27,R21)</f>
        <v>0</v>
      </c>
      <c r="S30" s="28"/>
      <c r="T30" s="112">
        <f>SUM(T27,T21)</f>
        <v>0</v>
      </c>
      <c r="U30" s="28"/>
      <c r="V30" s="113">
        <f>SUM(V26,V29)</f>
        <v>0</v>
      </c>
      <c r="W30" s="28"/>
      <c r="X30" s="112">
        <f>SUM(X27,X21)</f>
        <v>0</v>
      </c>
      <c r="Y30" s="28"/>
      <c r="Z30" s="112">
        <f>SUM(Z27,Z21)</f>
        <v>0</v>
      </c>
      <c r="AA30" s="28"/>
      <c r="AB30" s="112">
        <f>SUM(AB27,AB21)</f>
        <v>0</v>
      </c>
      <c r="AC30" s="28"/>
      <c r="AD30" s="112">
        <f>SUM(AD27,AD21)</f>
        <v>190</v>
      </c>
      <c r="AE30" s="28"/>
      <c r="AF30" s="112">
        <f>SUM(AF27,AF21)</f>
        <v>41819</v>
      </c>
      <c r="AG30" s="27"/>
      <c r="AH30" s="112">
        <f>SUM(AH27,AH21)</f>
        <v>42009</v>
      </c>
      <c r="AI30" s="100"/>
    </row>
    <row r="31" spans="1:35" ht="20.100000000000001" customHeight="1">
      <c r="A31" s="98"/>
      <c r="B31" s="77"/>
      <c r="C31" s="61"/>
      <c r="D31" s="27"/>
      <c r="E31" s="27"/>
      <c r="F31" s="28"/>
      <c r="G31" s="27"/>
      <c r="H31" s="28"/>
      <c r="I31" s="27"/>
      <c r="J31" s="27"/>
      <c r="K31" s="27"/>
      <c r="L31" s="27"/>
      <c r="M31" s="27"/>
      <c r="N31" s="28"/>
      <c r="O31" s="27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7"/>
      <c r="AH31" s="28"/>
      <c r="AI31" s="100"/>
    </row>
    <row r="32" spans="1:35" ht="20.100000000000001" customHeight="1">
      <c r="A32" s="67" t="s">
        <v>153</v>
      </c>
      <c r="B32" s="77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4"/>
      <c r="T32" s="72"/>
      <c r="U32" s="84"/>
      <c r="V32" s="72"/>
      <c r="W32" s="84"/>
      <c r="X32" s="72"/>
      <c r="Y32" s="84"/>
      <c r="Z32" s="72"/>
      <c r="AA32" s="84"/>
      <c r="AB32" s="72"/>
      <c r="AC32" s="84"/>
      <c r="AD32" s="72"/>
      <c r="AE32" s="72"/>
      <c r="AF32" s="72"/>
      <c r="AG32" s="84"/>
      <c r="AH32" s="27"/>
      <c r="AI32" s="100"/>
    </row>
    <row r="33" spans="1:35" ht="20.100000000000001" customHeight="1">
      <c r="A33" s="70" t="s">
        <v>139</v>
      </c>
      <c r="B33" s="77"/>
      <c r="C33" s="68"/>
      <c r="D33" s="72">
        <v>0</v>
      </c>
      <c r="E33" s="72"/>
      <c r="F33" s="72">
        <v>0</v>
      </c>
      <c r="G33" s="72"/>
      <c r="H33" s="72">
        <v>0</v>
      </c>
      <c r="I33" s="72"/>
      <c r="J33" s="72">
        <v>0</v>
      </c>
      <c r="K33" s="72"/>
      <c r="L33" s="72">
        <v>0</v>
      </c>
      <c r="M33" s="72"/>
      <c r="N33" s="72">
        <v>0</v>
      </c>
      <c r="O33" s="72"/>
      <c r="P33" s="72">
        <v>2115295</v>
      </c>
      <c r="Q33" s="72"/>
      <c r="R33" s="72">
        <v>0</v>
      </c>
      <c r="S33" s="84"/>
      <c r="T33" s="72">
        <v>0</v>
      </c>
      <c r="U33" s="84"/>
      <c r="V33" s="72">
        <v>0</v>
      </c>
      <c r="W33" s="84"/>
      <c r="X33" s="72">
        <v>0</v>
      </c>
      <c r="Y33" s="84"/>
      <c r="Z33" s="72">
        <v>0</v>
      </c>
      <c r="AA33" s="72"/>
      <c r="AB33" s="72">
        <f>SUM(R33:Z33)</f>
        <v>0</v>
      </c>
      <c r="AC33" s="84"/>
      <c r="AD33" s="114">
        <f>SUM(D33:Q33,AB33)</f>
        <v>2115295</v>
      </c>
      <c r="AE33" s="72"/>
      <c r="AF33" s="72">
        <v>551431</v>
      </c>
      <c r="AG33" s="72"/>
      <c r="AH33" s="114">
        <f t="shared" ref="AH33:AH34" si="7">SUM(AD33:AF33)</f>
        <v>2666726</v>
      </c>
      <c r="AI33" s="100"/>
    </row>
    <row r="34" spans="1:35" ht="20.100000000000001" customHeight="1">
      <c r="A34" s="70" t="s">
        <v>154</v>
      </c>
      <c r="B34" s="77"/>
      <c r="D34" s="115">
        <v>0</v>
      </c>
      <c r="E34" s="72"/>
      <c r="F34" s="115">
        <v>0</v>
      </c>
      <c r="G34" s="72"/>
      <c r="H34" s="115">
        <v>0</v>
      </c>
      <c r="I34" s="72"/>
      <c r="J34" s="115">
        <v>0</v>
      </c>
      <c r="K34" s="84"/>
      <c r="L34" s="115">
        <v>0</v>
      </c>
      <c r="M34" s="72"/>
      <c r="N34" s="115">
        <v>0</v>
      </c>
      <c r="O34" s="72"/>
      <c r="P34" s="115">
        <v>-1386773</v>
      </c>
      <c r="Q34" s="84"/>
      <c r="R34" s="116">
        <v>-16922</v>
      </c>
      <c r="S34" s="84"/>
      <c r="T34" s="116">
        <v>-7804</v>
      </c>
      <c r="U34" s="84"/>
      <c r="V34" s="115">
        <v>0</v>
      </c>
      <c r="W34" s="84"/>
      <c r="X34" s="115">
        <v>1115081</v>
      </c>
      <c r="Y34" s="84"/>
      <c r="Z34" s="115">
        <v>-423661</v>
      </c>
      <c r="AA34" s="84"/>
      <c r="AB34" s="116">
        <f>SUM(R34:Z34)</f>
        <v>666694</v>
      </c>
      <c r="AC34" s="84"/>
      <c r="AD34" s="116">
        <f>SUM(D34:Q34,AB34)</f>
        <v>-720079</v>
      </c>
      <c r="AE34" s="72"/>
      <c r="AF34" s="116">
        <v>-372285</v>
      </c>
      <c r="AG34" s="72"/>
      <c r="AH34" s="116">
        <f t="shared" si="7"/>
        <v>-1092364</v>
      </c>
      <c r="AI34" s="100"/>
    </row>
    <row r="35" spans="1:35" ht="20.100000000000001" customHeight="1">
      <c r="A35" s="67" t="s">
        <v>67</v>
      </c>
      <c r="B35" s="77"/>
      <c r="C35" s="61"/>
      <c r="D35" s="26">
        <f>SUM(D33:D34)</f>
        <v>0</v>
      </c>
      <c r="E35" s="27"/>
      <c r="F35" s="26">
        <f>SUM(F33:F34)</f>
        <v>0</v>
      </c>
      <c r="G35" s="27"/>
      <c r="H35" s="26">
        <f>SUM(H33:H34)</f>
        <v>0</v>
      </c>
      <c r="I35" s="27"/>
      <c r="J35" s="26">
        <f>SUM(J33:J34)</f>
        <v>0</v>
      </c>
      <c r="K35" s="28"/>
      <c r="L35" s="26">
        <f>SUM(L33:L34)</f>
        <v>0</v>
      </c>
      <c r="M35" s="27"/>
      <c r="N35" s="26">
        <f>SUM(N33:N34)</f>
        <v>0</v>
      </c>
      <c r="O35" s="27"/>
      <c r="P35" s="113">
        <f>SUM(P33:P34)</f>
        <v>728522</v>
      </c>
      <c r="Q35" s="28"/>
      <c r="R35" s="117">
        <f>SUM(R33:R34)</f>
        <v>-16922</v>
      </c>
      <c r="S35" s="28"/>
      <c r="T35" s="117">
        <f>SUM(T33:T34)</f>
        <v>-7804</v>
      </c>
      <c r="U35" s="28"/>
      <c r="V35" s="117">
        <f>SUM(V33:V34)</f>
        <v>0</v>
      </c>
      <c r="W35" s="28"/>
      <c r="X35" s="117">
        <f>SUM(X33:X34)</f>
        <v>1115081</v>
      </c>
      <c r="Y35" s="28"/>
      <c r="Z35" s="113">
        <f>SUM(Z33:Z34)</f>
        <v>-423661</v>
      </c>
      <c r="AA35" s="28"/>
      <c r="AB35" s="117">
        <f>SUM(AB33:AB34)</f>
        <v>666694</v>
      </c>
      <c r="AC35" s="28"/>
      <c r="AD35" s="117">
        <f>SUM(AD33:AD34)</f>
        <v>1395216</v>
      </c>
      <c r="AE35" s="27"/>
      <c r="AF35" s="117">
        <f>SUM(AF33:AF34)</f>
        <v>179146</v>
      </c>
      <c r="AG35" s="72"/>
      <c r="AH35" s="113">
        <f>SUM(AH33:AH34)</f>
        <v>1574362</v>
      </c>
      <c r="AI35" s="100"/>
    </row>
    <row r="36" spans="1:35" ht="20.100000000000001" customHeight="1">
      <c r="A36" s="67"/>
      <c r="B36" s="77"/>
      <c r="C36" s="61"/>
      <c r="D36" s="28"/>
      <c r="E36" s="27"/>
      <c r="F36" s="28"/>
      <c r="G36" s="27"/>
      <c r="H36" s="28"/>
      <c r="I36" s="27"/>
      <c r="J36" s="28"/>
      <c r="K36" s="28"/>
      <c r="L36" s="28"/>
      <c r="M36" s="27"/>
      <c r="N36" s="28"/>
      <c r="O36" s="27"/>
      <c r="P36" s="28"/>
      <c r="Q36" s="28"/>
      <c r="R36" s="63"/>
      <c r="S36" s="28"/>
      <c r="T36" s="63"/>
      <c r="U36" s="28"/>
      <c r="V36" s="63"/>
      <c r="W36" s="28"/>
      <c r="X36" s="63"/>
      <c r="Y36" s="28"/>
      <c r="Z36" s="28"/>
      <c r="AA36" s="28"/>
      <c r="AB36" s="63"/>
      <c r="AC36" s="28"/>
      <c r="AD36" s="63"/>
      <c r="AE36" s="27"/>
      <c r="AF36" s="63"/>
      <c r="AG36" s="72"/>
      <c r="AH36" s="28"/>
      <c r="AI36" s="100"/>
    </row>
    <row r="37" spans="1:35" ht="20.100000000000001" customHeight="1" thickBot="1">
      <c r="A37" s="61" t="s">
        <v>240</v>
      </c>
      <c r="B37" s="77"/>
      <c r="D37" s="76">
        <f>D15+D21+D27+D35</f>
        <v>1376923</v>
      </c>
      <c r="E37" s="63"/>
      <c r="F37" s="76">
        <f>F15+F21+F27+F35</f>
        <v>11157460</v>
      </c>
      <c r="G37" s="63"/>
      <c r="H37" s="76">
        <f>H15+H21+H27+H35</f>
        <v>4200661</v>
      </c>
      <c r="I37" s="63"/>
      <c r="J37" s="76">
        <f>J15+J21+J27+J35</f>
        <v>15770</v>
      </c>
      <c r="K37" s="63"/>
      <c r="L37" s="76">
        <f>L15+L21+L27+L35</f>
        <v>8622</v>
      </c>
      <c r="M37" s="63"/>
      <c r="N37" s="76">
        <f>N15+N21+N27+N35</f>
        <v>153164</v>
      </c>
      <c r="O37" s="63"/>
      <c r="P37" s="76">
        <f>P15+P21+P27+P35</f>
        <v>48169527</v>
      </c>
      <c r="Q37" s="63"/>
      <c r="R37" s="76">
        <f>R15+R21+R27+R35</f>
        <v>-3070837</v>
      </c>
      <c r="S37" s="63"/>
      <c r="T37" s="76">
        <f>T15+T21+T27+T35</f>
        <v>-30357</v>
      </c>
      <c r="U37" s="63"/>
      <c r="V37" s="76">
        <f>V15+V21+V27+V35</f>
        <v>-265162</v>
      </c>
      <c r="W37" s="63"/>
      <c r="X37" s="76">
        <f>X15+X21+X27+X35</f>
        <v>-424228</v>
      </c>
      <c r="Y37" s="63"/>
      <c r="Z37" s="76">
        <f>Z15+Z21+Z27+Z35</f>
        <v>-151618</v>
      </c>
      <c r="AA37" s="63"/>
      <c r="AB37" s="76">
        <f>AB15+AB21+AB27+AB35</f>
        <v>-3942202</v>
      </c>
      <c r="AC37" s="63"/>
      <c r="AD37" s="76">
        <f>AD15+AD21+AD27+AD35</f>
        <v>61139925</v>
      </c>
      <c r="AE37" s="63"/>
      <c r="AF37" s="76">
        <f>AF15+AF21+AF27+AF35</f>
        <v>26950178</v>
      </c>
      <c r="AG37" s="63"/>
      <c r="AH37" s="76">
        <f>AH15+AH21+AH27+AH35</f>
        <v>88090103</v>
      </c>
    </row>
    <row r="38" spans="1:35" ht="15.75" thickTop="1"/>
    <row r="39" spans="1:35" s="66" customFormat="1" ht="20.25" customHeight="1"/>
    <row r="40" spans="1:35">
      <c r="D40" s="223"/>
      <c r="F40" s="223"/>
      <c r="H40" s="223"/>
      <c r="J40" s="223"/>
      <c r="L40" s="223"/>
      <c r="N40" s="223"/>
      <c r="P40" s="223"/>
      <c r="R40" s="223"/>
      <c r="T40" s="223"/>
      <c r="V40" s="223"/>
      <c r="X40" s="223"/>
      <c r="Z40" s="223"/>
      <c r="AB40" s="223"/>
      <c r="AD40" s="223"/>
      <c r="AF40" s="223"/>
      <c r="AH40" s="223"/>
    </row>
  </sheetData>
  <mergeCells count="4">
    <mergeCell ref="N5:P5"/>
    <mergeCell ref="R5:AB5"/>
    <mergeCell ref="D13:AH13"/>
    <mergeCell ref="D4:AH4"/>
  </mergeCells>
  <conditionalFormatting sqref="O14 E34 I34 M34">
    <cfRule type="expression" priority="3" stopIfTrue="1">
      <formula>"if(E11&gt;0,#,##0;(#,##0),"-")"</formula>
    </cfRule>
  </conditionalFormatting>
  <conditionalFormatting sqref="R14:AE14 G34">
    <cfRule type="expression" priority="2" stopIfTrue="1">
      <formula>"if(E11&gt;0,#,##0;(#,##0),"-")"</formula>
    </cfRule>
  </conditionalFormatting>
  <conditionalFormatting sqref="AG14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8" fitToHeight="0" orientation="landscape" useFirstPageNumber="1" r:id="rId1"/>
  <headerFooter>
    <oddFooter>&amp;LThe accompanying notes are an integral part of the interim financial statements.
&amp;C&amp;P</oddFooter>
  </headerFooter>
  <ignoredErrors>
    <ignoredError sqref="AD19:AD3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0811-715E-445C-8295-AFCBAC5CC6D5}">
  <sheetPr>
    <pageSetUpPr fitToPage="1"/>
  </sheetPr>
  <dimension ref="A1:R36"/>
  <sheetViews>
    <sheetView showGridLines="0" view="pageBreakPreview" zoomScaleNormal="70" zoomScaleSheetLayoutView="100" workbookViewId="0">
      <selection activeCell="S24" sqref="S24"/>
    </sheetView>
  </sheetViews>
  <sheetFormatPr defaultColWidth="26.57031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5.5703125" style="45" customWidth="1"/>
    <col min="15" max="15" width="1" style="45" customWidth="1"/>
    <col min="16" max="16" width="14.85546875" style="45" customWidth="1"/>
    <col min="17" max="17" width="1.140625" style="45" customWidth="1"/>
    <col min="18" max="18" width="16.28515625" style="61" customWidth="1"/>
    <col min="19" max="16384" width="26.5703125" style="45"/>
  </cols>
  <sheetData>
    <row r="1" spans="1:18" ht="20.25" customHeight="1">
      <c r="A1" s="44" t="s">
        <v>49</v>
      </c>
      <c r="B1" s="44"/>
      <c r="R1" s="46"/>
    </row>
    <row r="2" spans="1:18" ht="20.25" customHeight="1">
      <c r="A2" s="47" t="s">
        <v>68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6"/>
    </row>
    <row r="3" spans="1:18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N3" s="50"/>
      <c r="O3" s="50"/>
      <c r="Q3" s="49"/>
      <c r="R3" s="50"/>
    </row>
    <row r="4" spans="1:18" ht="20.25" customHeight="1">
      <c r="D4" s="237" t="s">
        <v>25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ht="20.25" customHeight="1">
      <c r="C5" s="52"/>
      <c r="D5" s="50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 t="s">
        <v>164</v>
      </c>
      <c r="Q5" s="52"/>
      <c r="R5" s="50"/>
    </row>
    <row r="6" spans="1:18" ht="20.25" customHeight="1">
      <c r="A6" s="54"/>
      <c r="B6" s="54"/>
      <c r="C6" s="54"/>
      <c r="D6" s="54"/>
      <c r="E6" s="54"/>
      <c r="F6" s="54"/>
      <c r="G6" s="54"/>
      <c r="H6" s="54"/>
      <c r="I6" s="54"/>
      <c r="J6" s="235" t="s">
        <v>35</v>
      </c>
      <c r="K6" s="235"/>
      <c r="L6" s="235"/>
      <c r="M6" s="52"/>
      <c r="N6" s="52"/>
      <c r="O6" s="52"/>
      <c r="P6" s="56" t="s">
        <v>150</v>
      </c>
      <c r="Q6" s="54"/>
      <c r="R6" s="54"/>
    </row>
    <row r="7" spans="1:18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2"/>
      <c r="M7" s="52"/>
      <c r="N7" s="58" t="s">
        <v>107</v>
      </c>
      <c r="O7" s="52"/>
      <c r="P7" s="57"/>
      <c r="Q7" s="54"/>
      <c r="R7" s="54"/>
    </row>
    <row r="8" spans="1:18" ht="20.25" customHeight="1">
      <c r="A8" s="54"/>
      <c r="B8" s="54"/>
      <c r="C8" s="54"/>
      <c r="D8" s="54" t="s">
        <v>143</v>
      </c>
      <c r="E8" s="54"/>
      <c r="F8" s="9" t="s">
        <v>158</v>
      </c>
      <c r="G8" s="57"/>
      <c r="H8" s="9" t="s">
        <v>52</v>
      </c>
      <c r="I8" s="57"/>
      <c r="J8" s="57"/>
      <c r="K8" s="57"/>
      <c r="L8" s="54"/>
      <c r="M8" s="54"/>
      <c r="N8" s="58" t="s">
        <v>109</v>
      </c>
      <c r="O8" s="58"/>
      <c r="P8" s="58" t="s">
        <v>127</v>
      </c>
      <c r="Q8" s="54"/>
      <c r="R8" s="58" t="s">
        <v>42</v>
      </c>
    </row>
    <row r="9" spans="1:18" ht="20.25" customHeight="1">
      <c r="A9" s="54"/>
      <c r="B9" s="10"/>
      <c r="C9" s="54"/>
      <c r="D9" s="55" t="s">
        <v>24</v>
      </c>
      <c r="E9" s="54"/>
      <c r="F9" s="55" t="s">
        <v>138</v>
      </c>
      <c r="G9" s="54"/>
      <c r="H9" s="55" t="s">
        <v>53</v>
      </c>
      <c r="I9" s="54"/>
      <c r="J9" s="55" t="s">
        <v>19</v>
      </c>
      <c r="K9" s="54"/>
      <c r="L9" s="55" t="s">
        <v>18</v>
      </c>
      <c r="M9" s="54"/>
      <c r="N9" s="59" t="s">
        <v>108</v>
      </c>
      <c r="O9" s="58"/>
      <c r="P9" s="59" t="s">
        <v>110</v>
      </c>
      <c r="Q9" s="54"/>
      <c r="R9" s="59" t="s">
        <v>85</v>
      </c>
    </row>
    <row r="10" spans="1:18" ht="20.25" customHeight="1">
      <c r="A10" s="54"/>
      <c r="B10" s="77"/>
      <c r="C10" s="54"/>
      <c r="D10" s="238" t="s">
        <v>73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</row>
    <row r="11" spans="1:18" ht="20.25" customHeight="1">
      <c r="A11" s="60" t="s">
        <v>242</v>
      </c>
      <c r="B11" s="77"/>
      <c r="C11" s="60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</row>
    <row r="12" spans="1:18" ht="20.25" customHeight="1">
      <c r="A12" s="61" t="s">
        <v>205</v>
      </c>
      <c r="B12" s="77"/>
      <c r="C12" s="63"/>
      <c r="D12" s="63">
        <v>1376923</v>
      </c>
      <c r="E12" s="63"/>
      <c r="F12" s="63">
        <v>11157460</v>
      </c>
      <c r="G12" s="63"/>
      <c r="H12" s="63">
        <v>235425</v>
      </c>
      <c r="I12" s="63"/>
      <c r="J12" s="63">
        <v>153164</v>
      </c>
      <c r="K12" s="63"/>
      <c r="L12" s="63">
        <v>32573327</v>
      </c>
      <c r="M12" s="63"/>
      <c r="N12" s="63">
        <v>9940797</v>
      </c>
      <c r="O12" s="63"/>
      <c r="P12" s="63">
        <v>-111109</v>
      </c>
      <c r="Q12" s="63"/>
      <c r="R12" s="64">
        <f>SUM(D12:P12)</f>
        <v>55325987</v>
      </c>
    </row>
    <row r="13" spans="1:18" ht="18" customHeight="1">
      <c r="A13" s="61"/>
      <c r="B13" s="77"/>
      <c r="C13" s="66"/>
      <c r="D13" s="65"/>
      <c r="E13" s="66"/>
      <c r="F13" s="65"/>
      <c r="G13" s="66"/>
      <c r="H13" s="65"/>
      <c r="I13" s="66"/>
      <c r="J13" s="65"/>
      <c r="K13" s="65"/>
      <c r="L13" s="65"/>
      <c r="M13" s="65"/>
      <c r="N13" s="65"/>
      <c r="O13" s="65"/>
      <c r="P13" s="65"/>
      <c r="Q13" s="66"/>
      <c r="R13" s="66"/>
    </row>
    <row r="14" spans="1:18" ht="15" hidden="1" customHeight="1">
      <c r="A14" s="61" t="s">
        <v>206</v>
      </c>
      <c r="B14" s="77"/>
      <c r="C14" s="66"/>
      <c r="D14" s="65"/>
      <c r="E14" s="66"/>
      <c r="F14" s="65"/>
      <c r="G14" s="66"/>
      <c r="H14" s="65"/>
      <c r="I14" s="66"/>
      <c r="J14" s="65"/>
      <c r="K14" s="65"/>
      <c r="L14" s="65"/>
      <c r="M14" s="65"/>
      <c r="N14" s="65"/>
      <c r="O14" s="65"/>
      <c r="P14" s="65"/>
      <c r="Q14" s="66"/>
      <c r="R14" s="66"/>
    </row>
    <row r="15" spans="1:18" ht="15" hidden="1" customHeight="1">
      <c r="A15" s="78" t="s">
        <v>191</v>
      </c>
      <c r="B15" s="77"/>
      <c r="C15" s="66"/>
      <c r="D15" s="65"/>
      <c r="E15" s="66"/>
      <c r="F15" s="65"/>
      <c r="G15" s="66"/>
      <c r="H15" s="65"/>
      <c r="I15" s="66"/>
      <c r="J15" s="65"/>
      <c r="K15" s="65"/>
      <c r="L15" s="65"/>
      <c r="M15" s="65"/>
      <c r="N15" s="65"/>
      <c r="O15" s="65"/>
      <c r="P15" s="65"/>
      <c r="Q15" s="66"/>
      <c r="R15" s="66"/>
    </row>
    <row r="16" spans="1:18" ht="15" hidden="1" customHeight="1">
      <c r="A16" s="79" t="s">
        <v>213</v>
      </c>
      <c r="B16" s="77"/>
      <c r="C16" s="80"/>
      <c r="D16" s="71">
        <v>0</v>
      </c>
      <c r="E16" s="80"/>
      <c r="F16" s="71">
        <v>0</v>
      </c>
      <c r="G16" s="80"/>
      <c r="H16" s="71">
        <v>0</v>
      </c>
      <c r="I16" s="80"/>
      <c r="J16" s="71">
        <v>0</v>
      </c>
      <c r="K16" s="71"/>
      <c r="L16" s="71">
        <v>0</v>
      </c>
      <c r="M16" s="71"/>
      <c r="N16" s="71">
        <v>0</v>
      </c>
      <c r="O16" s="71"/>
      <c r="P16" s="71">
        <v>0</v>
      </c>
      <c r="Q16" s="80"/>
      <c r="R16" s="80">
        <f>SUM(D16:P16)</f>
        <v>0</v>
      </c>
    </row>
    <row r="17" spans="1:18" ht="15" hidden="1" customHeight="1">
      <c r="A17" s="79" t="s">
        <v>214</v>
      </c>
      <c r="B17" s="77">
        <v>17</v>
      </c>
      <c r="C17" s="80"/>
      <c r="D17" s="71">
        <v>0</v>
      </c>
      <c r="E17" s="80"/>
      <c r="F17" s="71">
        <v>0</v>
      </c>
      <c r="G17" s="80"/>
      <c r="H17" s="71">
        <v>0</v>
      </c>
      <c r="I17" s="80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80"/>
      <c r="R17" s="74">
        <f>SUM(D17:P17)</f>
        <v>0</v>
      </c>
    </row>
    <row r="18" spans="1:18" ht="15" hidden="1" customHeight="1">
      <c r="A18" s="81" t="s">
        <v>75</v>
      </c>
      <c r="B18" s="77"/>
      <c r="C18" s="63"/>
      <c r="D18" s="82">
        <f>SUM(D16:D17)</f>
        <v>0</v>
      </c>
      <c r="E18" s="63"/>
      <c r="F18" s="82">
        <f>SUM(F16:F17)</f>
        <v>0</v>
      </c>
      <c r="G18" s="63"/>
      <c r="H18" s="82">
        <f>SUM(H16:H17)</f>
        <v>0</v>
      </c>
      <c r="I18" s="63"/>
      <c r="J18" s="82">
        <f>SUM(J16:J17)</f>
        <v>0</v>
      </c>
      <c r="K18" s="63"/>
      <c r="L18" s="82">
        <f>SUM(L16:L17)</f>
        <v>0</v>
      </c>
      <c r="M18" s="63"/>
      <c r="N18" s="82">
        <f>SUM(N16:N17)</f>
        <v>0</v>
      </c>
      <c r="O18" s="63"/>
      <c r="P18" s="82">
        <f>SUM(P16:P17)</f>
        <v>0</v>
      </c>
      <c r="Q18" s="63"/>
      <c r="R18" s="82">
        <f>SUM(R16:R17)</f>
        <v>0</v>
      </c>
    </row>
    <row r="19" spans="1:18" ht="15" hidden="1" customHeight="1">
      <c r="A19" s="61"/>
      <c r="B19" s="77"/>
      <c r="C19" s="66"/>
      <c r="D19" s="65"/>
      <c r="E19" s="66"/>
      <c r="F19" s="65"/>
      <c r="G19" s="66"/>
      <c r="H19" s="65"/>
      <c r="I19" s="66"/>
      <c r="J19" s="65"/>
      <c r="K19" s="65"/>
      <c r="L19" s="65"/>
      <c r="M19" s="65"/>
      <c r="N19" s="65"/>
      <c r="O19" s="65"/>
      <c r="P19" s="65"/>
      <c r="Q19" s="66"/>
      <c r="R19" s="66"/>
    </row>
    <row r="20" spans="1:18" ht="20.25" customHeight="1">
      <c r="A20" s="67" t="s">
        <v>153</v>
      </c>
      <c r="B20" s="77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1:18" ht="20.25" customHeight="1">
      <c r="A21" s="70" t="s">
        <v>84</v>
      </c>
      <c r="B21" s="77"/>
      <c r="C21" s="71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3">
        <v>1143920</v>
      </c>
      <c r="M21" s="73"/>
      <c r="N21" s="71">
        <v>0</v>
      </c>
      <c r="O21" s="71"/>
      <c r="P21" s="71">
        <v>0</v>
      </c>
      <c r="Q21" s="72"/>
      <c r="R21" s="74">
        <f>SUM(D21:P21)</f>
        <v>1143920</v>
      </c>
    </row>
    <row r="22" spans="1:18" ht="20.25" customHeight="1">
      <c r="A22" s="70" t="s">
        <v>190</v>
      </c>
      <c r="B22" s="77"/>
      <c r="C22" s="73"/>
      <c r="D22" s="71">
        <v>0</v>
      </c>
      <c r="E22" s="71"/>
      <c r="F22" s="71">
        <v>0</v>
      </c>
      <c r="G22" s="71"/>
      <c r="H22" s="71">
        <v>0</v>
      </c>
      <c r="I22" s="71"/>
      <c r="J22" s="71">
        <v>0</v>
      </c>
      <c r="K22" s="71"/>
      <c r="L22" s="83">
        <v>-28221</v>
      </c>
      <c r="M22" s="75"/>
      <c r="N22" s="71">
        <v>0</v>
      </c>
      <c r="O22" s="71"/>
      <c r="P22" s="71">
        <v>-5355</v>
      </c>
      <c r="Q22" s="72"/>
      <c r="R22" s="74">
        <f>SUM(D22:P22)</f>
        <v>-33576</v>
      </c>
    </row>
    <row r="23" spans="1:18" ht="20.25" customHeight="1">
      <c r="A23" s="67" t="s">
        <v>67</v>
      </c>
      <c r="B23" s="77"/>
      <c r="C23" s="27"/>
      <c r="D23" s="26">
        <f>SUM(D21:D22)</f>
        <v>0</v>
      </c>
      <c r="E23" s="27"/>
      <c r="F23" s="26">
        <f>SUM(F21:F22)</f>
        <v>0</v>
      </c>
      <c r="G23" s="27"/>
      <c r="H23" s="26">
        <f>SUM(H21:H22)</f>
        <v>0</v>
      </c>
      <c r="I23" s="27"/>
      <c r="J23" s="26">
        <f>SUM(J21:J22)</f>
        <v>0</v>
      </c>
      <c r="K23" s="28"/>
      <c r="L23" s="63">
        <f>SUM(L21:L22)</f>
        <v>1115699</v>
      </c>
      <c r="M23" s="63"/>
      <c r="N23" s="26">
        <f>SUM(N21:N22)</f>
        <v>0</v>
      </c>
      <c r="O23" s="63"/>
      <c r="P23" s="26">
        <f>SUM(P21:P22)</f>
        <v>-5355</v>
      </c>
      <c r="Q23" s="27"/>
      <c r="R23" s="26">
        <f>SUM(R21:R22)</f>
        <v>1110344</v>
      </c>
    </row>
    <row r="24" spans="1:18" ht="19.899999999999999" customHeight="1">
      <c r="A24" s="81"/>
      <c r="B24" s="77"/>
      <c r="C24" s="84"/>
      <c r="D24" s="84"/>
      <c r="E24" s="84"/>
      <c r="F24" s="84"/>
      <c r="G24" s="84"/>
      <c r="H24" s="84"/>
      <c r="I24" s="84"/>
      <c r="J24" s="84"/>
      <c r="K24" s="84"/>
      <c r="L24" s="85"/>
      <c r="M24" s="84"/>
      <c r="N24" s="84"/>
      <c r="O24" s="84"/>
      <c r="P24" s="84"/>
      <c r="Q24" s="84"/>
      <c r="R24" s="86"/>
    </row>
    <row r="25" spans="1:18" ht="20.25" customHeight="1" thickBot="1">
      <c r="A25" s="61" t="s">
        <v>238</v>
      </c>
      <c r="C25" s="63"/>
      <c r="D25" s="76">
        <f>D12+D23</f>
        <v>1376923</v>
      </c>
      <c r="E25" s="63"/>
      <c r="F25" s="76">
        <f>F12+F23</f>
        <v>11157460</v>
      </c>
      <c r="G25" s="63"/>
      <c r="H25" s="76">
        <f>H12+H23</f>
        <v>235425</v>
      </c>
      <c r="I25" s="63"/>
      <c r="J25" s="76">
        <f>J12+J23</f>
        <v>153164</v>
      </c>
      <c r="K25" s="63"/>
      <c r="L25" s="76">
        <f>L12+L23</f>
        <v>33689026</v>
      </c>
      <c r="M25" s="63"/>
      <c r="N25" s="76">
        <f>N12+N23</f>
        <v>9940797</v>
      </c>
      <c r="O25" s="63"/>
      <c r="P25" s="76">
        <f>P12+P23</f>
        <v>-116464</v>
      </c>
      <c r="Q25" s="63"/>
      <c r="R25" s="76">
        <f>R12+R23</f>
        <v>56436331</v>
      </c>
    </row>
    <row r="26" spans="1:18" ht="20.25" customHeight="1" thickTop="1">
      <c r="R26" s="66"/>
    </row>
    <row r="27" spans="1:18" ht="20.25" customHeight="1">
      <c r="R27" s="66"/>
    </row>
    <row r="28" spans="1:18" ht="20.25" customHeight="1"/>
    <row r="29" spans="1:18" ht="20.25" customHeight="1"/>
    <row r="30" spans="1:18" ht="20.25" customHeight="1"/>
    <row r="31" spans="1:18" ht="20.25" customHeight="1"/>
    <row r="32" spans="1:18" ht="20.25" customHeight="1"/>
    <row r="33" ht="20.25" customHeight="1"/>
    <row r="34" ht="20.25" customHeight="1"/>
    <row r="35" ht="20.25" customHeight="1"/>
    <row r="36" ht="20.25" customHeight="1"/>
  </sheetData>
  <mergeCells count="4">
    <mergeCell ref="D4:R4"/>
    <mergeCell ref="J6:L6"/>
    <mergeCell ref="D10:R10"/>
    <mergeCell ref="D11:R11"/>
  </mergeCells>
  <pageMargins left="0.78740157480314965" right="0.78740157480314965" top="0.47244094488188981" bottom="0.51181102362204722" header="0.51181102362204722" footer="0.51181102362204722"/>
  <pageSetup paperSize="9" scale="68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P30"/>
  <sheetViews>
    <sheetView showGridLines="0" view="pageBreakPreview" zoomScaleNormal="85" zoomScaleSheetLayoutView="100" workbookViewId="0">
      <selection activeCell="F24" sqref="F24"/>
    </sheetView>
  </sheetViews>
  <sheetFormatPr defaultColWidth="26.28515625" defaultRowHeight="19.5" customHeight="1"/>
  <cols>
    <col min="1" max="1" width="54.7109375" style="45" customWidth="1"/>
    <col min="2" max="2" width="6.7109375" style="45" customWidth="1"/>
    <col min="3" max="3" width="1.140625" style="45" customWidth="1"/>
    <col min="4" max="4" width="14.85546875" style="45" customWidth="1"/>
    <col min="5" max="5" width="1.140625" style="45" customWidth="1"/>
    <col min="6" max="6" width="14.85546875" style="45" customWidth="1"/>
    <col min="7" max="7" width="1.140625" style="45" customWidth="1"/>
    <col min="8" max="8" width="14.85546875" style="45" customWidth="1"/>
    <col min="9" max="9" width="1.140625" style="45" customWidth="1"/>
    <col min="10" max="10" width="14.85546875" style="45" customWidth="1"/>
    <col min="11" max="11" width="1.140625" style="45" customWidth="1"/>
    <col min="12" max="12" width="15.85546875" style="45" customWidth="1"/>
    <col min="13" max="13" width="1.140625" style="45" customWidth="1"/>
    <col min="14" max="14" width="14.85546875" style="45" customWidth="1"/>
    <col min="15" max="15" width="1.140625" style="45" customWidth="1"/>
    <col min="16" max="16" width="16.28515625" style="61" customWidth="1"/>
    <col min="17" max="16384" width="26.28515625" style="45"/>
  </cols>
  <sheetData>
    <row r="1" spans="1:16" ht="20.25" customHeight="1">
      <c r="A1" s="44" t="s">
        <v>49</v>
      </c>
      <c r="B1" s="44"/>
      <c r="C1" s="44"/>
      <c r="P1" s="46"/>
    </row>
    <row r="2" spans="1:16" ht="20.25" customHeight="1">
      <c r="A2" s="47" t="s">
        <v>68</v>
      </c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6"/>
    </row>
    <row r="3" spans="1:16" ht="20.25" customHeight="1">
      <c r="A3" s="49"/>
      <c r="B3" s="49"/>
      <c r="C3" s="49"/>
      <c r="D3" s="49"/>
      <c r="E3" s="49"/>
      <c r="F3" s="49"/>
      <c r="G3" s="50"/>
      <c r="H3" s="49"/>
      <c r="I3" s="49"/>
      <c r="J3" s="50"/>
      <c r="K3" s="50"/>
      <c r="L3" s="50"/>
      <c r="M3" s="50"/>
      <c r="O3" s="49"/>
      <c r="P3" s="50"/>
    </row>
    <row r="4" spans="1:16" ht="20.25" customHeight="1">
      <c r="D4" s="237" t="s">
        <v>25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20.25" customHeight="1">
      <c r="D5" s="50"/>
      <c r="E5" s="52"/>
      <c r="F5" s="52"/>
      <c r="G5" s="52"/>
      <c r="H5" s="52"/>
      <c r="I5" s="52"/>
      <c r="J5" s="52"/>
      <c r="K5" s="52"/>
      <c r="L5" s="52"/>
      <c r="M5" s="52"/>
      <c r="N5" s="53" t="s">
        <v>164</v>
      </c>
      <c r="O5" s="52"/>
      <c r="P5" s="50"/>
    </row>
    <row r="6" spans="1:16" ht="20.25" customHeight="1">
      <c r="A6" s="54"/>
      <c r="B6" s="54"/>
      <c r="C6" s="54"/>
      <c r="D6" s="54"/>
      <c r="E6" s="54"/>
      <c r="F6" s="54"/>
      <c r="G6" s="54"/>
      <c r="H6" s="54"/>
      <c r="I6" s="54"/>
      <c r="J6" s="235" t="s">
        <v>35</v>
      </c>
      <c r="K6" s="235"/>
      <c r="L6" s="235"/>
      <c r="M6" s="52"/>
      <c r="N6" s="56" t="s">
        <v>150</v>
      </c>
      <c r="O6" s="54"/>
      <c r="P6" s="54"/>
    </row>
    <row r="7" spans="1:16" ht="20.25" customHeight="1">
      <c r="A7" s="54"/>
      <c r="B7" s="54"/>
      <c r="C7" s="54"/>
      <c r="D7" s="54" t="s">
        <v>77</v>
      </c>
      <c r="E7" s="54"/>
      <c r="G7" s="54"/>
      <c r="H7" s="54"/>
      <c r="I7" s="54"/>
      <c r="J7" s="52"/>
      <c r="K7" s="52"/>
      <c r="L7" s="52"/>
      <c r="M7" s="52"/>
      <c r="N7" s="57"/>
      <c r="O7" s="54"/>
      <c r="P7" s="54"/>
    </row>
    <row r="8" spans="1:16" ht="20.25" customHeight="1">
      <c r="A8" s="54"/>
      <c r="B8" s="54"/>
      <c r="C8" s="54"/>
      <c r="D8" s="54" t="s">
        <v>143</v>
      </c>
      <c r="E8" s="54"/>
      <c r="F8" s="9" t="s">
        <v>158</v>
      </c>
      <c r="G8" s="57"/>
      <c r="H8" s="9" t="s">
        <v>52</v>
      </c>
      <c r="I8" s="57"/>
      <c r="J8" s="57"/>
      <c r="K8" s="54"/>
      <c r="L8" s="54"/>
      <c r="M8" s="54"/>
      <c r="N8" s="58" t="s">
        <v>127</v>
      </c>
      <c r="O8" s="54"/>
      <c r="P8" s="54" t="s">
        <v>42</v>
      </c>
    </row>
    <row r="9" spans="1:16" ht="20.25" customHeight="1">
      <c r="A9" s="54"/>
      <c r="B9" s="10"/>
      <c r="C9" s="10"/>
      <c r="D9" s="55" t="s">
        <v>24</v>
      </c>
      <c r="E9" s="54"/>
      <c r="F9" s="55" t="s">
        <v>138</v>
      </c>
      <c r="G9" s="54"/>
      <c r="H9" s="55" t="s">
        <v>53</v>
      </c>
      <c r="I9" s="54"/>
      <c r="J9" s="55" t="s">
        <v>19</v>
      </c>
      <c r="K9" s="54"/>
      <c r="L9" s="55" t="s">
        <v>18</v>
      </c>
      <c r="M9" s="54"/>
      <c r="N9" s="59" t="s">
        <v>110</v>
      </c>
      <c r="O9" s="54"/>
      <c r="P9" s="55" t="s">
        <v>85</v>
      </c>
    </row>
    <row r="10" spans="1:16" ht="20.25" customHeight="1">
      <c r="A10" s="54"/>
      <c r="B10" s="54"/>
      <c r="C10" s="54"/>
      <c r="D10" s="238" t="s">
        <v>73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</row>
    <row r="11" spans="1:16" ht="20.25" customHeight="1">
      <c r="A11" s="60" t="s">
        <v>241</v>
      </c>
      <c r="B11" s="60"/>
      <c r="C11" s="60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</row>
    <row r="12" spans="1:16" ht="20.25" customHeight="1">
      <c r="A12" s="61" t="s">
        <v>239</v>
      </c>
      <c r="B12" s="62"/>
      <c r="C12" s="62"/>
      <c r="D12" s="63">
        <f>'BS 2-4'!J98</f>
        <v>1376923</v>
      </c>
      <c r="E12" s="63"/>
      <c r="F12" s="63">
        <f>'BS 2-4'!J99</f>
        <v>11157460</v>
      </c>
      <c r="G12" s="63"/>
      <c r="H12" s="63">
        <f>'BS 2-4'!J100</f>
        <v>235425</v>
      </c>
      <c r="I12" s="63"/>
      <c r="J12" s="63">
        <f>'BS 2-4'!J105</f>
        <v>153164</v>
      </c>
      <c r="K12" s="63"/>
      <c r="L12" s="63">
        <f>'BS 2-4'!J106</f>
        <v>30863800</v>
      </c>
      <c r="M12" s="63"/>
      <c r="N12" s="63">
        <f>'BS 2-4'!J107</f>
        <v>-271765</v>
      </c>
      <c r="O12" s="63"/>
      <c r="P12" s="64">
        <f>SUM(D12:N12)</f>
        <v>43515007</v>
      </c>
    </row>
    <row r="13" spans="1:16" ht="18" customHeight="1">
      <c r="A13" s="61"/>
      <c r="B13" s="61"/>
      <c r="C13" s="61"/>
      <c r="D13" s="65"/>
      <c r="E13" s="66"/>
      <c r="F13" s="65"/>
      <c r="G13" s="66"/>
      <c r="H13" s="65"/>
      <c r="I13" s="66"/>
      <c r="J13" s="65"/>
      <c r="K13" s="66"/>
      <c r="L13" s="65"/>
      <c r="M13" s="65"/>
      <c r="N13" s="65"/>
      <c r="O13" s="66"/>
      <c r="P13" s="66"/>
    </row>
    <row r="14" spans="1:16" ht="20.25" customHeight="1">
      <c r="A14" s="67" t="s">
        <v>153</v>
      </c>
      <c r="B14" s="68"/>
      <c r="C14" s="67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ht="20.25" customHeight="1">
      <c r="A15" s="70" t="s">
        <v>84</v>
      </c>
      <c r="B15" s="68"/>
      <c r="C15" s="70"/>
      <c r="D15" s="71">
        <v>0</v>
      </c>
      <c r="E15" s="71"/>
      <c r="F15" s="71">
        <v>0</v>
      </c>
      <c r="G15" s="71"/>
      <c r="H15" s="71">
        <v>0</v>
      </c>
      <c r="I15" s="71"/>
      <c r="J15" s="71">
        <v>0</v>
      </c>
      <c r="K15" s="72"/>
      <c r="L15" s="71">
        <v>1238902</v>
      </c>
      <c r="M15" s="73"/>
      <c r="N15" s="71">
        <v>0</v>
      </c>
      <c r="O15" s="72"/>
      <c r="P15" s="74">
        <f>SUM(D15:N15)</f>
        <v>1238902</v>
      </c>
    </row>
    <row r="16" spans="1:16" ht="20.25" customHeight="1">
      <c r="A16" s="70" t="s">
        <v>190</v>
      </c>
      <c r="B16" s="68"/>
      <c r="C16" s="70"/>
      <c r="D16" s="71">
        <v>0</v>
      </c>
      <c r="E16" s="71"/>
      <c r="F16" s="71">
        <v>0</v>
      </c>
      <c r="G16" s="71"/>
      <c r="H16" s="71">
        <v>0</v>
      </c>
      <c r="I16" s="71"/>
      <c r="J16" s="71">
        <v>0</v>
      </c>
      <c r="K16" s="72"/>
      <c r="L16" s="71">
        <v>0</v>
      </c>
      <c r="M16" s="75"/>
      <c r="N16" s="71">
        <v>-53552</v>
      </c>
      <c r="O16" s="72"/>
      <c r="P16" s="74">
        <f>SUM(D16:N16)</f>
        <v>-53552</v>
      </c>
    </row>
    <row r="17" spans="1:16" ht="20.25" customHeight="1">
      <c r="A17" s="67" t="s">
        <v>67</v>
      </c>
      <c r="B17" s="68"/>
      <c r="C17" s="67"/>
      <c r="D17" s="26">
        <f>SUM(D15:D16)</f>
        <v>0</v>
      </c>
      <c r="E17" s="27"/>
      <c r="F17" s="26">
        <f>SUM(F15:F16)</f>
        <v>0</v>
      </c>
      <c r="G17" s="27"/>
      <c r="H17" s="26">
        <f>SUM(H15:H16)</f>
        <v>0</v>
      </c>
      <c r="I17" s="27"/>
      <c r="J17" s="26">
        <f>SUM(J15:J16)</f>
        <v>0</v>
      </c>
      <c r="K17" s="27"/>
      <c r="L17" s="26">
        <f>SUM(L15:L16)</f>
        <v>1238902</v>
      </c>
      <c r="M17" s="63"/>
      <c r="N17" s="26">
        <f>SUM(N15:N16)</f>
        <v>-53552</v>
      </c>
      <c r="O17" s="27"/>
      <c r="P17" s="26">
        <f>SUM(P15:P16)</f>
        <v>1185350</v>
      </c>
    </row>
    <row r="18" spans="1:16" ht="20.25" customHeight="1">
      <c r="A18" s="67"/>
      <c r="B18" s="68"/>
      <c r="C18" s="67"/>
      <c r="D18" s="28"/>
      <c r="E18" s="27"/>
      <c r="F18" s="28"/>
      <c r="G18" s="27"/>
      <c r="H18" s="28"/>
      <c r="I18" s="27"/>
      <c r="J18" s="28"/>
      <c r="K18" s="27"/>
      <c r="L18" s="28"/>
      <c r="M18" s="63"/>
      <c r="N18" s="28"/>
      <c r="O18" s="27"/>
      <c r="P18" s="28"/>
    </row>
    <row r="19" spans="1:16" ht="20.25" customHeight="1" thickBot="1">
      <c r="A19" s="61" t="s">
        <v>240</v>
      </c>
      <c r="B19" s="61"/>
      <c r="C19" s="61"/>
      <c r="D19" s="76">
        <f>D12+D17</f>
        <v>1376923</v>
      </c>
      <c r="E19" s="63"/>
      <c r="F19" s="76">
        <f>F12+F17</f>
        <v>11157460</v>
      </c>
      <c r="G19" s="63"/>
      <c r="H19" s="76">
        <f>H12+H17</f>
        <v>235425</v>
      </c>
      <c r="I19" s="63"/>
      <c r="J19" s="76">
        <f>J12+J17</f>
        <v>153164</v>
      </c>
      <c r="K19" s="63"/>
      <c r="L19" s="76">
        <f>L12+L17</f>
        <v>32102702</v>
      </c>
      <c r="M19" s="63"/>
      <c r="N19" s="76">
        <f>N12+N17</f>
        <v>-325317</v>
      </c>
      <c r="O19" s="63"/>
      <c r="P19" s="76">
        <f>P12+P17</f>
        <v>44700357</v>
      </c>
    </row>
    <row r="20" spans="1:16" ht="20.25" customHeight="1" thickTop="1">
      <c r="P20" s="66"/>
    </row>
    <row r="21" spans="1:16" s="66" customFormat="1" ht="20.25" customHeight="1"/>
    <row r="22" spans="1:16" ht="20.25" customHeight="1">
      <c r="P22" s="45"/>
    </row>
    <row r="23" spans="1:16" ht="20.25" customHeight="1"/>
    <row r="24" spans="1:16" ht="20.25" customHeight="1"/>
    <row r="25" spans="1:16" ht="20.25" customHeight="1"/>
    <row r="26" spans="1:16" ht="20.25" customHeight="1"/>
    <row r="27" spans="1:16" ht="20.25" customHeight="1"/>
    <row r="28" spans="1:16" ht="20.25" customHeight="1"/>
    <row r="29" spans="1:16" ht="20.25" customHeight="1"/>
    <row r="30" spans="1:16" ht="20.25" customHeight="1"/>
  </sheetData>
  <mergeCells count="4">
    <mergeCell ref="D4:P4"/>
    <mergeCell ref="J6:L6"/>
    <mergeCell ref="D10:P10"/>
    <mergeCell ref="D11:P11"/>
  </mergeCells>
  <pageMargins left="0.78740157480314965" right="0.78740157480314965" top="0.47244094488188981" bottom="0.51181102362204722" header="0.51181102362204722" footer="0.51181102362204722"/>
  <pageSetup paperSize="9" scale="74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06"/>
  <sheetViews>
    <sheetView showGridLines="0" view="pageBreakPreview" topLeftCell="A65" zoomScaleNormal="85" zoomScaleSheetLayoutView="100" workbookViewId="0">
      <selection activeCell="P81" sqref="P81"/>
    </sheetView>
  </sheetViews>
  <sheetFormatPr defaultColWidth="26.28515625" defaultRowHeight="19.5" customHeight="1"/>
  <cols>
    <col min="1" max="1" width="76.5703125" style="3" customWidth="1"/>
    <col min="2" max="2" width="14.85546875" style="3" customWidth="1"/>
    <col min="3" max="3" width="1.140625" style="3" customWidth="1"/>
    <col min="4" max="4" width="14.85546875" style="3" customWidth="1"/>
    <col min="5" max="5" width="1.140625" style="3" customWidth="1"/>
    <col min="6" max="6" width="14.85546875" style="3" customWidth="1"/>
    <col min="7" max="7" width="1.140625" style="3" customWidth="1"/>
    <col min="8" max="8" width="14.85546875" style="3" customWidth="1"/>
    <col min="9" max="9" width="2.140625" style="3" customWidth="1"/>
    <col min="10" max="10" width="15.85546875" style="3" customWidth="1"/>
    <col min="11" max="11" width="1" style="3" customWidth="1"/>
    <col min="12" max="12" width="15.28515625" style="3" customWidth="1"/>
    <col min="13" max="13" width="2" style="3" customWidth="1"/>
    <col min="14" max="14" width="14.85546875" style="3" customWidth="1"/>
    <col min="15" max="15" width="0.85546875" style="3" customWidth="1"/>
    <col min="16" max="16" width="16.140625" style="3" customWidth="1"/>
    <col min="17" max="17" width="2" style="3" customWidth="1"/>
    <col min="18" max="18" width="15.140625" style="3" customWidth="1"/>
    <col min="19" max="16384" width="26.28515625" style="3"/>
  </cols>
  <sheetData>
    <row r="1" spans="1:11" ht="21.4" customHeight="1">
      <c r="A1" s="1" t="s">
        <v>49</v>
      </c>
      <c r="B1" s="2"/>
      <c r="C1" s="2"/>
      <c r="D1" s="2"/>
      <c r="E1" s="2"/>
      <c r="F1" s="2"/>
      <c r="G1" s="2"/>
      <c r="H1" s="2"/>
    </row>
    <row r="2" spans="1:11" ht="21.4" customHeight="1">
      <c r="A2" s="4" t="s">
        <v>70</v>
      </c>
      <c r="B2" s="5"/>
      <c r="C2" s="6"/>
      <c r="D2" s="5"/>
      <c r="E2" s="2"/>
      <c r="F2" s="2"/>
      <c r="G2" s="2"/>
      <c r="H2" s="2"/>
    </row>
    <row r="3" spans="1:11" ht="20.100000000000001" customHeight="1">
      <c r="A3" s="239"/>
      <c r="B3" s="239"/>
      <c r="C3" s="239"/>
      <c r="D3" s="239"/>
      <c r="E3" s="2"/>
      <c r="F3" s="2"/>
      <c r="G3" s="2"/>
      <c r="H3" s="2"/>
    </row>
    <row r="4" spans="1:11" ht="20.100000000000001" customHeight="1">
      <c r="A4" s="2"/>
      <c r="B4" s="234" t="s">
        <v>62</v>
      </c>
      <c r="C4" s="234"/>
      <c r="D4" s="234"/>
      <c r="E4" s="8"/>
      <c r="F4" s="234" t="s">
        <v>63</v>
      </c>
      <c r="G4" s="234"/>
      <c r="H4" s="234"/>
    </row>
    <row r="5" spans="1:11" ht="20.100000000000001" customHeight="1">
      <c r="A5" s="2"/>
      <c r="B5" s="234" t="s">
        <v>64</v>
      </c>
      <c r="C5" s="234"/>
      <c r="D5" s="234"/>
      <c r="E5" s="8"/>
      <c r="F5" s="234" t="s">
        <v>64</v>
      </c>
      <c r="G5" s="234"/>
      <c r="H5" s="234"/>
    </row>
    <row r="6" spans="1:11" ht="20.100000000000001" customHeight="1">
      <c r="A6" s="2"/>
      <c r="B6" s="241" t="s">
        <v>243</v>
      </c>
      <c r="C6" s="241"/>
      <c r="D6" s="241"/>
      <c r="E6" s="8"/>
      <c r="F6" s="241" t="s">
        <v>244</v>
      </c>
      <c r="G6" s="241"/>
      <c r="H6" s="241"/>
    </row>
    <row r="7" spans="1:11" ht="20.100000000000001" customHeight="1">
      <c r="A7" s="2"/>
      <c r="B7" s="240" t="s">
        <v>237</v>
      </c>
      <c r="C7" s="241"/>
      <c r="D7" s="241"/>
      <c r="E7" s="8"/>
      <c r="F7" s="240" t="s">
        <v>237</v>
      </c>
      <c r="G7" s="241"/>
      <c r="H7" s="241"/>
      <c r="I7" s="6"/>
      <c r="J7" s="6"/>
      <c r="K7" s="6"/>
    </row>
    <row r="8" spans="1:11" ht="20.100000000000001" customHeight="1">
      <c r="A8" s="2"/>
      <c r="B8" s="9">
        <v>2025</v>
      </c>
      <c r="C8" s="9"/>
      <c r="D8" s="9">
        <v>2024</v>
      </c>
      <c r="E8" s="8"/>
      <c r="F8" s="9">
        <v>2025</v>
      </c>
      <c r="G8" s="9"/>
      <c r="H8" s="9">
        <v>2024</v>
      </c>
    </row>
    <row r="9" spans="1:11" ht="20.100000000000001" customHeight="1">
      <c r="A9" s="2"/>
      <c r="B9" s="224" t="s">
        <v>73</v>
      </c>
      <c r="C9" s="224"/>
      <c r="D9" s="224"/>
      <c r="E9" s="224"/>
      <c r="F9" s="224"/>
      <c r="G9" s="224"/>
      <c r="H9" s="224"/>
    </row>
    <row r="10" spans="1:11" ht="20.100000000000001" customHeight="1">
      <c r="A10" s="11" t="s">
        <v>26</v>
      </c>
      <c r="B10" s="12"/>
      <c r="D10" s="12"/>
      <c r="F10" s="12"/>
      <c r="H10" s="12"/>
    </row>
    <row r="11" spans="1:11" ht="20.100000000000001" customHeight="1">
      <c r="A11" s="3" t="s">
        <v>151</v>
      </c>
      <c r="B11" s="13">
        <f>'PL 5'!E34</f>
        <v>2666726</v>
      </c>
      <c r="C11" s="13"/>
      <c r="D11" s="14">
        <f>'PL 5'!G34</f>
        <v>2790150</v>
      </c>
      <c r="E11" s="13"/>
      <c r="F11" s="13">
        <f>'PL 5'!I34</f>
        <v>1238902</v>
      </c>
      <c r="G11" s="13"/>
      <c r="H11" s="13">
        <f>'PL 5'!K34</f>
        <v>1143920</v>
      </c>
    </row>
    <row r="12" spans="1:11" ht="20.100000000000001" customHeight="1">
      <c r="A12" s="15" t="s">
        <v>58</v>
      </c>
      <c r="B12" s="13"/>
      <c r="C12" s="13"/>
      <c r="D12" s="14"/>
      <c r="E12" s="13"/>
      <c r="F12" s="13"/>
      <c r="G12" s="13"/>
      <c r="H12" s="13"/>
    </row>
    <row r="13" spans="1:11" ht="20.100000000000001" customHeight="1">
      <c r="A13" s="3" t="s">
        <v>152</v>
      </c>
      <c r="B13" s="16">
        <v>3990215</v>
      </c>
      <c r="C13" s="16"/>
      <c r="D13" s="14">
        <v>4543974</v>
      </c>
      <c r="E13" s="16"/>
      <c r="F13" s="16">
        <v>303125</v>
      </c>
      <c r="G13" s="16"/>
      <c r="H13" s="16">
        <v>280768</v>
      </c>
    </row>
    <row r="14" spans="1:11" ht="20.100000000000001" customHeight="1">
      <c r="A14" s="3" t="s">
        <v>20</v>
      </c>
      <c r="B14" s="17">
        <v>1577396</v>
      </c>
      <c r="C14" s="17"/>
      <c r="D14" s="14">
        <v>1708597</v>
      </c>
      <c r="E14" s="17"/>
      <c r="F14" s="17">
        <v>679185</v>
      </c>
      <c r="G14" s="17"/>
      <c r="H14" s="17">
        <v>622928</v>
      </c>
    </row>
    <row r="15" spans="1:11" ht="20.100000000000001" customHeight="1">
      <c r="A15" s="3" t="s">
        <v>131</v>
      </c>
      <c r="B15" s="13">
        <v>4539370</v>
      </c>
      <c r="C15" s="13"/>
      <c r="D15" s="14">
        <v>5417998</v>
      </c>
      <c r="E15" s="13"/>
      <c r="F15" s="13">
        <v>1325533</v>
      </c>
      <c r="G15" s="13"/>
      <c r="H15" s="13">
        <v>1294853</v>
      </c>
    </row>
    <row r="16" spans="1:11" ht="20.100000000000001" customHeight="1">
      <c r="A16" s="18" t="s">
        <v>261</v>
      </c>
      <c r="B16" s="13">
        <v>-761304</v>
      </c>
      <c r="C16" s="13"/>
      <c r="D16" s="14">
        <v>565020</v>
      </c>
      <c r="E16" s="13"/>
      <c r="F16" s="13">
        <v>-356225</v>
      </c>
      <c r="G16" s="13"/>
      <c r="H16" s="13">
        <v>-85371</v>
      </c>
    </row>
    <row r="17" spans="1:18" ht="20.100000000000001" customHeight="1">
      <c r="A17" s="3" t="s">
        <v>208</v>
      </c>
      <c r="B17" s="13">
        <v>-512912</v>
      </c>
      <c r="C17" s="13"/>
      <c r="D17" s="14">
        <v>136642</v>
      </c>
      <c r="E17" s="13"/>
      <c r="F17" s="13">
        <v>27700</v>
      </c>
      <c r="G17" s="13"/>
      <c r="H17" s="13">
        <v>362846</v>
      </c>
    </row>
    <row r="18" spans="1:18" ht="20.100000000000001" customHeight="1">
      <c r="A18" s="2" t="s">
        <v>232</v>
      </c>
      <c r="B18" s="13">
        <v>33172</v>
      </c>
      <c r="C18" s="13"/>
      <c r="D18" s="14">
        <v>-36923</v>
      </c>
      <c r="E18" s="13"/>
      <c r="F18" s="13">
        <v>2980</v>
      </c>
      <c r="G18" s="13"/>
      <c r="H18" s="13">
        <v>0</v>
      </c>
      <c r="J18" s="19"/>
      <c r="K18" s="20"/>
    </row>
    <row r="19" spans="1:18" ht="20.100000000000001" customHeight="1">
      <c r="A19" s="2" t="s">
        <v>268</v>
      </c>
      <c r="B19" s="13">
        <v>405521</v>
      </c>
      <c r="C19" s="13"/>
      <c r="D19" s="14">
        <v>535951</v>
      </c>
      <c r="E19" s="13"/>
      <c r="F19" s="13">
        <v>0</v>
      </c>
      <c r="G19" s="13"/>
      <c r="H19" s="13">
        <v>40949</v>
      </c>
      <c r="J19" s="19"/>
      <c r="K19" s="20"/>
    </row>
    <row r="20" spans="1:18" ht="20.100000000000001" customHeight="1">
      <c r="A20" s="2" t="s">
        <v>262</v>
      </c>
      <c r="B20" s="13">
        <v>-18121</v>
      </c>
      <c r="C20" s="13"/>
      <c r="D20" s="14">
        <v>66932</v>
      </c>
      <c r="E20" s="13"/>
      <c r="F20" s="13">
        <v>-10406</v>
      </c>
      <c r="G20" s="13"/>
      <c r="H20" s="13">
        <v>25510</v>
      </c>
      <c r="J20" s="19"/>
      <c r="K20" s="20"/>
    </row>
    <row r="21" spans="1:18" ht="20.100000000000001" customHeight="1">
      <c r="A21" s="21" t="s">
        <v>186</v>
      </c>
      <c r="B21" s="13">
        <v>175554</v>
      </c>
      <c r="C21" s="13"/>
      <c r="D21" s="14">
        <v>217</v>
      </c>
      <c r="E21" s="13"/>
      <c r="F21" s="13">
        <v>0</v>
      </c>
      <c r="G21" s="13"/>
      <c r="H21" s="13">
        <v>0</v>
      </c>
      <c r="J21" s="19"/>
      <c r="K21" s="20"/>
    </row>
    <row r="22" spans="1:18" ht="20.100000000000001" customHeight="1">
      <c r="A22" s="3" t="s">
        <v>203</v>
      </c>
      <c r="B22" s="13">
        <v>5547</v>
      </c>
      <c r="C22" s="17"/>
      <c r="D22" s="14">
        <v>2809</v>
      </c>
      <c r="E22" s="17"/>
      <c r="F22" s="13">
        <v>-6901</v>
      </c>
      <c r="G22" s="17"/>
      <c r="H22" s="13">
        <v>-3573</v>
      </c>
    </row>
    <row r="23" spans="1:18" ht="20.100000000000001" customHeight="1">
      <c r="A23" s="3" t="s">
        <v>269</v>
      </c>
      <c r="B23" s="13">
        <v>-34662</v>
      </c>
      <c r="C23" s="17"/>
      <c r="D23" s="14">
        <v>645</v>
      </c>
      <c r="E23" s="17"/>
      <c r="F23" s="13">
        <v>6452</v>
      </c>
      <c r="G23" s="17"/>
      <c r="H23" s="13">
        <v>645</v>
      </c>
    </row>
    <row r="24" spans="1:18" ht="20.100000000000001" customHeight="1">
      <c r="A24" s="3" t="s">
        <v>270</v>
      </c>
      <c r="B24" s="13">
        <v>5188</v>
      </c>
      <c r="C24" s="17"/>
      <c r="D24" s="14">
        <v>30774</v>
      </c>
      <c r="E24" s="17"/>
      <c r="F24" s="13">
        <v>0</v>
      </c>
      <c r="G24" s="17"/>
      <c r="H24" s="13">
        <v>0</v>
      </c>
    </row>
    <row r="25" spans="1:18" ht="20.100000000000001" customHeight="1">
      <c r="A25" s="3" t="s">
        <v>59</v>
      </c>
      <c r="B25" s="13">
        <v>-238193</v>
      </c>
      <c r="C25" s="17"/>
      <c r="D25" s="14">
        <v>-134376</v>
      </c>
      <c r="E25" s="17"/>
      <c r="F25" s="13">
        <v>-31056</v>
      </c>
      <c r="G25" s="17"/>
      <c r="H25" s="13">
        <v>-58735</v>
      </c>
    </row>
    <row r="26" spans="1:18" ht="20.100000000000001" customHeight="1">
      <c r="A26" s="3" t="s">
        <v>276</v>
      </c>
      <c r="B26" s="13">
        <v>110264</v>
      </c>
      <c r="C26" s="17"/>
      <c r="D26" s="14">
        <v>287591</v>
      </c>
      <c r="E26" s="17"/>
      <c r="F26" s="13">
        <v>54342</v>
      </c>
      <c r="G26" s="17"/>
      <c r="H26" s="13">
        <v>61866</v>
      </c>
    </row>
    <row r="27" spans="1:18" ht="20.100000000000001" customHeight="1">
      <c r="A27" s="3" t="s">
        <v>51</v>
      </c>
      <c r="B27" s="13">
        <v>328</v>
      </c>
      <c r="C27" s="17"/>
      <c r="D27" s="14">
        <v>446</v>
      </c>
      <c r="E27" s="17"/>
      <c r="F27" s="13">
        <v>0</v>
      </c>
      <c r="G27" s="17"/>
      <c r="H27" s="13">
        <v>0</v>
      </c>
    </row>
    <row r="28" spans="1:18" ht="20.100000000000001" customHeight="1">
      <c r="A28" s="3" t="s">
        <v>278</v>
      </c>
      <c r="B28" s="13">
        <v>-15980</v>
      </c>
      <c r="C28" s="17"/>
      <c r="D28" s="14">
        <v>30453</v>
      </c>
      <c r="E28" s="17"/>
      <c r="F28" s="13">
        <v>-15980</v>
      </c>
      <c r="G28" s="17"/>
      <c r="H28" s="13">
        <v>30453</v>
      </c>
    </row>
    <row r="29" spans="1:18" ht="20.100000000000001" customHeight="1">
      <c r="A29" s="3" t="s">
        <v>27</v>
      </c>
      <c r="B29" s="13">
        <v>-1784</v>
      </c>
      <c r="C29" s="17"/>
      <c r="D29" s="14">
        <v>-1784</v>
      </c>
      <c r="E29" s="17"/>
      <c r="F29" s="13">
        <v>-1784</v>
      </c>
      <c r="G29" s="17"/>
      <c r="H29" s="13">
        <v>-1784</v>
      </c>
    </row>
    <row r="30" spans="1:18" ht="20.100000000000001" customHeight="1">
      <c r="A30" s="3" t="s">
        <v>229</v>
      </c>
      <c r="B30" s="13">
        <v>-465878</v>
      </c>
      <c r="C30" s="17"/>
      <c r="D30" s="14">
        <v>-546786</v>
      </c>
      <c r="E30" s="17"/>
      <c r="F30" s="13">
        <v>0</v>
      </c>
      <c r="G30" s="17"/>
      <c r="H30" s="13">
        <v>0</v>
      </c>
    </row>
    <row r="31" spans="1:18" ht="20.100000000000001" customHeight="1">
      <c r="B31" s="22">
        <f>SUM(B11:B30)</f>
        <v>11460447</v>
      </c>
      <c r="C31" s="17"/>
      <c r="D31" s="22">
        <f>SUM(D11:D30)</f>
        <v>15398330</v>
      </c>
      <c r="E31" s="17"/>
      <c r="F31" s="22">
        <f>SUM(F11:F30)</f>
        <v>3215867</v>
      </c>
      <c r="G31" s="17"/>
      <c r="H31" s="22">
        <f>SUM(H11:H30)</f>
        <v>3715275</v>
      </c>
    </row>
    <row r="32" spans="1:18" ht="20.100000000000001" customHeight="1">
      <c r="A32" s="23" t="s">
        <v>28</v>
      </c>
      <c r="B32" s="17"/>
      <c r="C32" s="17"/>
      <c r="D32" s="17"/>
      <c r="E32" s="17"/>
      <c r="F32" s="17"/>
      <c r="G32" s="17"/>
      <c r="H32" s="17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20.100000000000001" customHeight="1">
      <c r="A33" s="3" t="s">
        <v>29</v>
      </c>
      <c r="B33" s="17">
        <v>948900</v>
      </c>
      <c r="C33" s="17"/>
      <c r="D33" s="17">
        <v>-8144574</v>
      </c>
      <c r="E33" s="17"/>
      <c r="F33" s="17">
        <v>516767</v>
      </c>
      <c r="G33" s="17"/>
      <c r="H33" s="17">
        <v>-3816659</v>
      </c>
    </row>
    <row r="34" spans="1:18" ht="20.100000000000001" customHeight="1">
      <c r="A34" s="3" t="s">
        <v>145</v>
      </c>
      <c r="B34" s="17">
        <v>993960</v>
      </c>
      <c r="C34" s="17"/>
      <c r="D34" s="17">
        <v>-5523341</v>
      </c>
      <c r="E34" s="17"/>
      <c r="F34" s="17">
        <v>-306942</v>
      </c>
      <c r="G34" s="17"/>
      <c r="H34" s="17">
        <v>-2201336</v>
      </c>
    </row>
    <row r="35" spans="1:18" s="24" customFormat="1" ht="20.100000000000001" customHeight="1">
      <c r="A35" s="3" t="s">
        <v>3</v>
      </c>
      <c r="B35" s="17">
        <v>-5551498</v>
      </c>
      <c r="C35" s="17"/>
      <c r="D35" s="17">
        <v>-12176841</v>
      </c>
      <c r="E35" s="17"/>
      <c r="F35" s="17">
        <v>752318</v>
      </c>
      <c r="G35" s="17"/>
      <c r="H35" s="17">
        <v>-2228339</v>
      </c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20.100000000000001" customHeight="1">
      <c r="A36" s="18" t="s">
        <v>5</v>
      </c>
      <c r="B36" s="17">
        <v>-323769</v>
      </c>
      <c r="C36" s="17"/>
      <c r="D36" s="17">
        <v>790528</v>
      </c>
      <c r="E36" s="17"/>
      <c r="F36" s="17">
        <v>-19045</v>
      </c>
      <c r="G36" s="17"/>
      <c r="H36" s="17">
        <v>151762</v>
      </c>
    </row>
    <row r="37" spans="1:18" ht="20.100000000000001" customHeight="1">
      <c r="A37" s="3" t="s">
        <v>15</v>
      </c>
      <c r="B37" s="17">
        <v>2987782</v>
      </c>
      <c r="C37" s="17"/>
      <c r="D37" s="17">
        <v>17650620</v>
      </c>
      <c r="E37" s="17"/>
      <c r="F37" s="17">
        <v>-506292</v>
      </c>
      <c r="G37" s="17"/>
      <c r="H37" s="17">
        <v>7957482</v>
      </c>
    </row>
    <row r="38" spans="1:18" ht="20.100000000000001" customHeight="1">
      <c r="A38" s="3" t="s">
        <v>146</v>
      </c>
      <c r="B38" s="17">
        <v>-3838044</v>
      </c>
      <c r="C38" s="17"/>
      <c r="D38" s="17">
        <v>-103300</v>
      </c>
      <c r="E38" s="17"/>
      <c r="F38" s="17">
        <v>-1473941</v>
      </c>
      <c r="G38" s="17"/>
      <c r="H38" s="17">
        <v>-1669418</v>
      </c>
    </row>
    <row r="39" spans="1:18" ht="20.100000000000001" customHeight="1">
      <c r="A39" s="3" t="s">
        <v>16</v>
      </c>
      <c r="B39" s="17">
        <v>-1931694</v>
      </c>
      <c r="C39" s="17"/>
      <c r="D39" s="17">
        <v>414137</v>
      </c>
      <c r="E39" s="17"/>
      <c r="F39" s="17">
        <v>-1212361</v>
      </c>
      <c r="G39" s="17"/>
      <c r="H39" s="17">
        <v>-414162</v>
      </c>
    </row>
    <row r="40" spans="1:18" ht="20.100000000000001" customHeight="1">
      <c r="A40" s="3" t="s">
        <v>276</v>
      </c>
      <c r="B40" s="17">
        <v>-153228</v>
      </c>
      <c r="C40" s="17"/>
      <c r="D40" s="17">
        <v>-114207</v>
      </c>
      <c r="E40" s="17"/>
      <c r="F40" s="17">
        <v>-71861</v>
      </c>
      <c r="G40" s="17"/>
      <c r="H40" s="17">
        <v>-30303</v>
      </c>
    </row>
    <row r="41" spans="1:18" ht="20.100000000000001" customHeight="1">
      <c r="A41" s="3" t="s">
        <v>17</v>
      </c>
      <c r="B41" s="17">
        <v>427589</v>
      </c>
      <c r="C41" s="17"/>
      <c r="D41" s="17">
        <v>521694</v>
      </c>
      <c r="E41" s="17"/>
      <c r="F41" s="17">
        <v>-13874</v>
      </c>
      <c r="G41" s="17"/>
      <c r="H41" s="17">
        <v>878617</v>
      </c>
    </row>
    <row r="42" spans="1:18" ht="20.100000000000001" customHeight="1">
      <c r="A42" s="3" t="s">
        <v>207</v>
      </c>
      <c r="B42" s="22">
        <f>SUM(B31:B41)</f>
        <v>5020445</v>
      </c>
      <c r="C42" s="17"/>
      <c r="D42" s="22">
        <f>SUM(D31:D41)</f>
        <v>8713046</v>
      </c>
      <c r="E42" s="17"/>
      <c r="F42" s="22">
        <f>SUM(F31:F41)</f>
        <v>880636</v>
      </c>
      <c r="G42" s="17"/>
      <c r="H42" s="22">
        <f>SUM(H31:H41)</f>
        <v>2342919</v>
      </c>
    </row>
    <row r="43" spans="1:18" ht="20.100000000000001" customHeight="1">
      <c r="A43" s="3" t="s">
        <v>273</v>
      </c>
      <c r="B43" s="25">
        <v>-642033</v>
      </c>
      <c r="C43" s="17"/>
      <c r="D43" s="25">
        <v>-2611807</v>
      </c>
      <c r="E43" s="17"/>
      <c r="F43" s="17">
        <v>-28733</v>
      </c>
      <c r="G43" s="17"/>
      <c r="H43" s="17">
        <v>25849</v>
      </c>
    </row>
    <row r="44" spans="1:18" ht="20.100000000000001" customHeight="1">
      <c r="A44" s="24" t="s">
        <v>211</v>
      </c>
      <c r="B44" s="26">
        <f>SUM(B42:B43)</f>
        <v>4378412</v>
      </c>
      <c r="C44" s="27"/>
      <c r="D44" s="26">
        <f>SUM(D42:D43)</f>
        <v>6101239</v>
      </c>
      <c r="E44" s="27"/>
      <c r="F44" s="26">
        <f>SUM(F42:F43)</f>
        <v>851903</v>
      </c>
      <c r="G44" s="27"/>
      <c r="H44" s="26">
        <f>SUM(H42:H43)</f>
        <v>2368768</v>
      </c>
    </row>
    <row r="45" spans="1:18" ht="20.100000000000001" customHeight="1">
      <c r="A45" s="24"/>
      <c r="B45" s="28"/>
      <c r="C45" s="27"/>
      <c r="D45" s="28"/>
      <c r="E45" s="27"/>
      <c r="F45" s="28"/>
      <c r="G45" s="27"/>
      <c r="H45" s="28"/>
    </row>
    <row r="46" spans="1:18" ht="20.45" customHeight="1">
      <c r="A46" s="1" t="s">
        <v>49</v>
      </c>
      <c r="B46" s="2"/>
      <c r="C46" s="2"/>
      <c r="D46" s="2"/>
      <c r="E46" s="2"/>
      <c r="F46" s="2"/>
      <c r="G46" s="2"/>
      <c r="H46" s="2"/>
    </row>
    <row r="47" spans="1:18" ht="20.45" customHeight="1">
      <c r="A47" s="4" t="s">
        <v>71</v>
      </c>
      <c r="B47" s="5"/>
      <c r="C47" s="6"/>
      <c r="D47" s="5"/>
      <c r="E47" s="2"/>
      <c r="F47" s="2"/>
      <c r="G47" s="2"/>
      <c r="H47" s="2"/>
    </row>
    <row r="48" spans="1:18" ht="20.100000000000001" customHeight="1">
      <c r="A48" s="7"/>
      <c r="B48" s="7"/>
      <c r="C48" s="7"/>
      <c r="D48" s="7"/>
      <c r="E48" s="2"/>
      <c r="F48" s="2"/>
      <c r="G48" s="2"/>
      <c r="H48" s="2"/>
    </row>
    <row r="49" spans="1:8" ht="20.100000000000001" customHeight="1">
      <c r="A49" s="2"/>
      <c r="B49" s="234" t="s">
        <v>62</v>
      </c>
      <c r="C49" s="234"/>
      <c r="D49" s="234"/>
      <c r="E49" s="8"/>
      <c r="F49" s="234" t="s">
        <v>63</v>
      </c>
      <c r="G49" s="234"/>
      <c r="H49" s="234"/>
    </row>
    <row r="50" spans="1:8" ht="20.100000000000001" customHeight="1">
      <c r="A50" s="2"/>
      <c r="B50" s="234" t="s">
        <v>64</v>
      </c>
      <c r="C50" s="234"/>
      <c r="D50" s="234"/>
      <c r="E50" s="8"/>
      <c r="F50" s="234" t="s">
        <v>64</v>
      </c>
      <c r="G50" s="234"/>
      <c r="H50" s="234"/>
    </row>
    <row r="51" spans="1:8" ht="20.100000000000001" customHeight="1">
      <c r="A51" s="2"/>
      <c r="B51" s="241" t="s">
        <v>243</v>
      </c>
      <c r="C51" s="241"/>
      <c r="D51" s="241"/>
      <c r="E51" s="8"/>
      <c r="F51" s="241" t="s">
        <v>244</v>
      </c>
      <c r="G51" s="241"/>
      <c r="H51" s="241"/>
    </row>
    <row r="52" spans="1:8" ht="20.100000000000001" customHeight="1">
      <c r="A52" s="2"/>
      <c r="B52" s="240" t="s">
        <v>237</v>
      </c>
      <c r="C52" s="241"/>
      <c r="D52" s="241"/>
      <c r="E52" s="8"/>
      <c r="F52" s="240" t="s">
        <v>237</v>
      </c>
      <c r="G52" s="241"/>
      <c r="H52" s="241"/>
    </row>
    <row r="53" spans="1:8" ht="20.100000000000001" customHeight="1">
      <c r="A53" s="2"/>
      <c r="B53" s="9">
        <v>2025</v>
      </c>
      <c r="C53" s="9"/>
      <c r="D53" s="9">
        <v>2024</v>
      </c>
      <c r="E53" s="8"/>
      <c r="F53" s="9">
        <v>2025</v>
      </c>
      <c r="G53" s="9"/>
      <c r="H53" s="9">
        <v>2024</v>
      </c>
    </row>
    <row r="54" spans="1:8" ht="20.100000000000001" customHeight="1">
      <c r="A54" s="2"/>
      <c r="B54" s="224" t="s">
        <v>73</v>
      </c>
      <c r="C54" s="224"/>
      <c r="D54" s="224"/>
      <c r="E54" s="224"/>
      <c r="F54" s="224"/>
      <c r="G54" s="224"/>
      <c r="H54" s="224"/>
    </row>
    <row r="55" spans="1:8" ht="20.100000000000001" customHeight="1">
      <c r="A55" s="29" t="s">
        <v>30</v>
      </c>
      <c r="B55" s="30"/>
      <c r="C55" s="31"/>
      <c r="D55" s="30"/>
      <c r="E55" s="31"/>
      <c r="F55" s="30"/>
      <c r="G55" s="31"/>
      <c r="H55" s="30"/>
    </row>
    <row r="56" spans="1:8" ht="20.100000000000001" customHeight="1">
      <c r="A56" s="18" t="s">
        <v>272</v>
      </c>
      <c r="B56" s="32">
        <v>0</v>
      </c>
      <c r="C56" s="32"/>
      <c r="D56" s="32">
        <v>24970</v>
      </c>
      <c r="E56" s="32"/>
      <c r="F56" s="33">
        <v>0</v>
      </c>
      <c r="G56" s="32"/>
      <c r="H56" s="33">
        <v>25000</v>
      </c>
    </row>
    <row r="57" spans="1:8" ht="20.100000000000001" customHeight="1">
      <c r="A57" s="18" t="s">
        <v>198</v>
      </c>
      <c r="B57" s="32"/>
      <c r="C57" s="32"/>
      <c r="D57" s="32"/>
      <c r="E57" s="32"/>
      <c r="F57" s="17"/>
      <c r="G57" s="32"/>
      <c r="H57" s="33"/>
    </row>
    <row r="58" spans="1:8" ht="20.100000000000001" customHeight="1">
      <c r="A58" s="18" t="s">
        <v>199</v>
      </c>
      <c r="B58" s="32">
        <v>-374910</v>
      </c>
      <c r="C58" s="32"/>
      <c r="D58" s="32">
        <v>-579800</v>
      </c>
      <c r="E58" s="32"/>
      <c r="F58" s="17">
        <v>0</v>
      </c>
      <c r="G58" s="32"/>
      <c r="H58" s="33">
        <v>0</v>
      </c>
    </row>
    <row r="59" spans="1:8" ht="20.100000000000001" customHeight="1">
      <c r="A59" s="18" t="s">
        <v>159</v>
      </c>
      <c r="B59" s="32">
        <v>0</v>
      </c>
      <c r="C59" s="32"/>
      <c r="D59" s="32">
        <v>-2124659</v>
      </c>
      <c r="E59" s="32"/>
      <c r="F59" s="17">
        <v>0</v>
      </c>
      <c r="G59" s="32"/>
      <c r="H59" s="33">
        <v>0</v>
      </c>
    </row>
    <row r="60" spans="1:8" ht="20.100000000000001" customHeight="1">
      <c r="A60" s="18" t="s">
        <v>222</v>
      </c>
      <c r="B60" s="32">
        <v>0</v>
      </c>
      <c r="C60" s="32"/>
      <c r="D60" s="32">
        <v>0</v>
      </c>
      <c r="E60" s="32"/>
      <c r="F60" s="17">
        <v>-150000</v>
      </c>
      <c r="G60" s="32"/>
      <c r="H60" s="33">
        <v>-800000</v>
      </c>
    </row>
    <row r="61" spans="1:8" ht="20.100000000000001" customHeight="1">
      <c r="A61" s="18" t="s">
        <v>55</v>
      </c>
      <c r="B61" s="32">
        <v>-2960087</v>
      </c>
      <c r="C61" s="32"/>
      <c r="D61" s="32">
        <v>-4425647</v>
      </c>
      <c r="E61" s="32"/>
      <c r="F61" s="34">
        <v>-73386</v>
      </c>
      <c r="G61" s="32"/>
      <c r="H61" s="34">
        <v>-338879</v>
      </c>
    </row>
    <row r="62" spans="1:8" ht="20.100000000000001" customHeight="1">
      <c r="A62" s="18" t="s">
        <v>132</v>
      </c>
      <c r="B62" s="32">
        <v>65830</v>
      </c>
      <c r="C62" s="32"/>
      <c r="D62" s="32">
        <v>5289</v>
      </c>
      <c r="E62" s="32"/>
      <c r="F62" s="32">
        <v>7371</v>
      </c>
      <c r="G62" s="32"/>
      <c r="H62" s="32">
        <v>4871</v>
      </c>
    </row>
    <row r="63" spans="1:8" ht="20.100000000000001" customHeight="1">
      <c r="A63" s="18" t="s">
        <v>133</v>
      </c>
      <c r="B63" s="32">
        <v>-119371</v>
      </c>
      <c r="C63" s="32"/>
      <c r="D63" s="32">
        <v>-86391</v>
      </c>
      <c r="E63" s="32"/>
      <c r="F63" s="32">
        <v>-113377</v>
      </c>
      <c r="G63" s="32"/>
      <c r="H63" s="32">
        <v>-61225</v>
      </c>
    </row>
    <row r="64" spans="1:8" ht="20.100000000000001" customHeight="1">
      <c r="A64" s="18" t="s">
        <v>56</v>
      </c>
      <c r="B64" s="32">
        <v>-1081457</v>
      </c>
      <c r="C64" s="32"/>
      <c r="D64" s="32">
        <v>-15488</v>
      </c>
      <c r="E64" s="32"/>
      <c r="F64" s="32">
        <v>-5469</v>
      </c>
      <c r="G64" s="32"/>
      <c r="H64" s="32">
        <v>-12134</v>
      </c>
    </row>
    <row r="65" spans="1:8" ht="20.100000000000001" customHeight="1">
      <c r="A65" s="18" t="s">
        <v>218</v>
      </c>
      <c r="B65" s="32">
        <v>-28451</v>
      </c>
      <c r="C65" s="32"/>
      <c r="D65" s="32">
        <v>-115260</v>
      </c>
      <c r="E65" s="32"/>
      <c r="F65" s="32">
        <v>0</v>
      </c>
      <c r="G65" s="32"/>
      <c r="H65" s="32">
        <v>0</v>
      </c>
    </row>
    <row r="66" spans="1:8" ht="20.100000000000001" customHeight="1">
      <c r="A66" s="18" t="s">
        <v>219</v>
      </c>
      <c r="B66" s="32">
        <v>-59951</v>
      </c>
      <c r="C66" s="32"/>
      <c r="D66" s="32">
        <v>-24063</v>
      </c>
      <c r="E66" s="32"/>
      <c r="F66" s="32">
        <v>-9865000</v>
      </c>
      <c r="G66" s="32"/>
      <c r="H66" s="32">
        <v>-7000000</v>
      </c>
    </row>
    <row r="67" spans="1:8" ht="20.100000000000001" customHeight="1">
      <c r="A67" s="18" t="s">
        <v>220</v>
      </c>
      <c r="B67" s="32">
        <v>0</v>
      </c>
      <c r="C67" s="32"/>
      <c r="D67" s="32">
        <v>0</v>
      </c>
      <c r="E67" s="32"/>
      <c r="F67" s="32">
        <v>8910000</v>
      </c>
      <c r="G67" s="32"/>
      <c r="H67" s="32">
        <v>5500000</v>
      </c>
    </row>
    <row r="68" spans="1:8" ht="20.100000000000001" customHeight="1">
      <c r="A68" s="18" t="s">
        <v>40</v>
      </c>
      <c r="B68" s="32">
        <v>137525</v>
      </c>
      <c r="C68" s="32"/>
      <c r="D68" s="32">
        <v>68763</v>
      </c>
      <c r="E68" s="32"/>
      <c r="F68" s="32">
        <v>21779</v>
      </c>
      <c r="G68" s="32"/>
      <c r="H68" s="32">
        <v>40857</v>
      </c>
    </row>
    <row r="69" spans="1:8" ht="20.100000000000001" customHeight="1">
      <c r="A69" s="3" t="s">
        <v>72</v>
      </c>
      <c r="B69" s="35">
        <v>602053</v>
      </c>
      <c r="C69" s="32"/>
      <c r="D69" s="35">
        <v>48593</v>
      </c>
      <c r="E69" s="32"/>
      <c r="F69" s="35">
        <v>0</v>
      </c>
      <c r="G69" s="32"/>
      <c r="H69" s="35">
        <v>0</v>
      </c>
    </row>
    <row r="70" spans="1:8" ht="19.5" customHeight="1">
      <c r="A70" s="36" t="s">
        <v>209</v>
      </c>
      <c r="B70" s="37">
        <f>SUM(B56:B69)</f>
        <v>-3818819</v>
      </c>
      <c r="C70" s="32"/>
      <c r="D70" s="37">
        <f>SUM(D56:D69)</f>
        <v>-7223693</v>
      </c>
      <c r="E70" s="32"/>
      <c r="F70" s="37">
        <f>SUM(F56:F69)</f>
        <v>-1268082</v>
      </c>
      <c r="G70" s="32"/>
      <c r="H70" s="37">
        <f>SUM(H56:H69)</f>
        <v>-2641510</v>
      </c>
    </row>
    <row r="71" spans="1:8" ht="20.100000000000001" customHeight="1">
      <c r="B71" s="32"/>
      <c r="C71" s="32"/>
      <c r="D71" s="32"/>
      <c r="E71" s="32"/>
      <c r="F71" s="32"/>
      <c r="G71" s="32"/>
      <c r="H71" s="32"/>
    </row>
    <row r="72" spans="1:8" ht="20.100000000000001" customHeight="1">
      <c r="A72" s="29" t="s">
        <v>31</v>
      </c>
      <c r="B72" s="32"/>
      <c r="C72" s="32"/>
      <c r="D72" s="32"/>
      <c r="E72" s="32"/>
      <c r="F72" s="32"/>
      <c r="G72" s="32"/>
      <c r="H72" s="32"/>
    </row>
    <row r="73" spans="1:8" ht="20.25" customHeight="1">
      <c r="A73" s="38" t="s">
        <v>230</v>
      </c>
      <c r="B73" s="32">
        <v>-1627926</v>
      </c>
      <c r="C73" s="32"/>
      <c r="D73" s="32">
        <v>1360000</v>
      </c>
      <c r="E73" s="33"/>
      <c r="F73" s="33">
        <v>-3000000</v>
      </c>
      <c r="G73" s="33"/>
      <c r="H73" s="33">
        <v>-2000000</v>
      </c>
    </row>
    <row r="74" spans="1:8" ht="20.25" customHeight="1">
      <c r="A74" s="38" t="s">
        <v>231</v>
      </c>
      <c r="B74" s="32">
        <v>0</v>
      </c>
      <c r="C74" s="32"/>
      <c r="D74" s="32">
        <v>60000</v>
      </c>
      <c r="E74" s="33"/>
      <c r="F74" s="33">
        <v>0</v>
      </c>
      <c r="G74" s="33"/>
      <c r="H74" s="33">
        <v>0</v>
      </c>
    </row>
    <row r="75" spans="1:8" ht="20.25" customHeight="1">
      <c r="A75" s="38" t="s">
        <v>267</v>
      </c>
      <c r="B75" s="32">
        <v>0</v>
      </c>
      <c r="C75" s="32"/>
      <c r="D75" s="32">
        <v>0</v>
      </c>
      <c r="E75" s="33"/>
      <c r="F75" s="33">
        <v>-24436</v>
      </c>
      <c r="G75" s="33"/>
      <c r="H75" s="33">
        <v>0</v>
      </c>
    </row>
    <row r="76" spans="1:8" ht="20.100000000000001" customHeight="1">
      <c r="A76" s="38" t="s">
        <v>221</v>
      </c>
      <c r="B76" s="32">
        <v>-9348867</v>
      </c>
      <c r="C76" s="32"/>
      <c r="D76" s="32">
        <v>-1620885</v>
      </c>
      <c r="E76" s="33"/>
      <c r="F76" s="33">
        <v>-258367</v>
      </c>
      <c r="G76" s="33"/>
      <c r="H76" s="33">
        <v>-150077</v>
      </c>
    </row>
    <row r="77" spans="1:8" ht="20.100000000000001" customHeight="1">
      <c r="A77" s="18" t="s">
        <v>134</v>
      </c>
      <c r="B77" s="32">
        <v>-765076</v>
      </c>
      <c r="C77" s="32"/>
      <c r="D77" s="32">
        <v>-455549</v>
      </c>
      <c r="E77" s="32"/>
      <c r="F77" s="33">
        <v>-434310</v>
      </c>
      <c r="G77" s="32"/>
      <c r="H77" s="32">
        <v>-394415</v>
      </c>
    </row>
    <row r="78" spans="1:8" ht="20.100000000000001" customHeight="1">
      <c r="A78" s="6" t="s">
        <v>215</v>
      </c>
      <c r="B78" s="32">
        <v>10674857</v>
      </c>
      <c r="C78" s="32"/>
      <c r="D78" s="32">
        <v>0</v>
      </c>
      <c r="E78" s="32"/>
      <c r="F78" s="39">
        <v>3000000</v>
      </c>
      <c r="G78" s="32"/>
      <c r="H78" s="32">
        <v>0</v>
      </c>
    </row>
    <row r="79" spans="1:8" ht="20.100000000000001" customHeight="1">
      <c r="A79" s="18" t="s">
        <v>200</v>
      </c>
      <c r="B79" s="32">
        <v>-1218557</v>
      </c>
      <c r="C79" s="32"/>
      <c r="D79" s="32">
        <v>-1356846</v>
      </c>
      <c r="E79" s="32"/>
      <c r="F79" s="32">
        <v>-355617</v>
      </c>
      <c r="G79" s="32"/>
      <c r="H79" s="32">
        <v>-411181</v>
      </c>
    </row>
    <row r="80" spans="1:8" ht="20.100000000000001" customHeight="1">
      <c r="A80" s="18" t="s">
        <v>275</v>
      </c>
      <c r="B80" s="32"/>
      <c r="C80" s="32"/>
      <c r="D80" s="32"/>
      <c r="E80" s="32"/>
      <c r="F80" s="32"/>
      <c r="G80" s="32"/>
      <c r="H80" s="32"/>
    </row>
    <row r="81" spans="1:18" ht="20.100000000000001" customHeight="1">
      <c r="A81" s="18" t="s">
        <v>274</v>
      </c>
      <c r="B81" s="40">
        <v>169</v>
      </c>
      <c r="C81" s="32"/>
      <c r="D81" s="40">
        <v>-12968</v>
      </c>
      <c r="E81" s="32"/>
      <c r="F81" s="40">
        <v>0</v>
      </c>
      <c r="G81" s="32"/>
      <c r="H81" s="40">
        <v>-356</v>
      </c>
    </row>
    <row r="82" spans="1:18" ht="20.100000000000001" customHeight="1">
      <c r="A82" s="36" t="s">
        <v>271</v>
      </c>
      <c r="B82" s="37">
        <f>SUM(B73:B81)</f>
        <v>-2285400</v>
      </c>
      <c r="C82" s="32"/>
      <c r="D82" s="37">
        <f>SUM(D73:D81)</f>
        <v>-2026248</v>
      </c>
      <c r="E82" s="32"/>
      <c r="F82" s="37">
        <f>SUM(F73:F81)</f>
        <v>-1072730</v>
      </c>
      <c r="G82" s="32"/>
      <c r="H82" s="37">
        <f>SUM(H73:H81)</f>
        <v>-2956029</v>
      </c>
    </row>
    <row r="83" spans="1:18" ht="20.100000000000001" customHeight="1">
      <c r="A83" s="36"/>
      <c r="B83" s="41"/>
      <c r="C83" s="32"/>
      <c r="D83" s="41"/>
      <c r="E83" s="32"/>
      <c r="F83" s="41"/>
      <c r="G83" s="32"/>
      <c r="H83" s="41"/>
    </row>
    <row r="84" spans="1:18" ht="20.100000000000001" customHeight="1">
      <c r="A84" s="18" t="s">
        <v>234</v>
      </c>
      <c r="B84" s="32"/>
      <c r="C84" s="32"/>
      <c r="D84" s="32"/>
      <c r="E84" s="32"/>
      <c r="F84" s="32"/>
      <c r="G84" s="32"/>
      <c r="H84" s="32"/>
    </row>
    <row r="85" spans="1:18" ht="20.100000000000001" customHeight="1">
      <c r="A85" s="18" t="s">
        <v>57</v>
      </c>
      <c r="B85" s="32">
        <f>+B44+B70+B82</f>
        <v>-1725807</v>
      </c>
      <c r="C85" s="32"/>
      <c r="D85" s="32">
        <f>+D44+D70+D82</f>
        <v>-3148702</v>
      </c>
      <c r="E85" s="32"/>
      <c r="F85" s="32">
        <f>+F44+F70+F82</f>
        <v>-1488909</v>
      </c>
      <c r="G85" s="32"/>
      <c r="H85" s="32">
        <f>+H44+H70+H82</f>
        <v>-3228771</v>
      </c>
    </row>
    <row r="86" spans="1:18" ht="20.100000000000001" customHeight="1">
      <c r="A86" s="18" t="s">
        <v>157</v>
      </c>
      <c r="B86" s="40">
        <v>712200</v>
      </c>
      <c r="C86" s="32"/>
      <c r="D86" s="40">
        <v>486245</v>
      </c>
      <c r="E86" s="32"/>
      <c r="F86" s="40">
        <v>0</v>
      </c>
      <c r="G86" s="32"/>
      <c r="H86" s="40">
        <v>0</v>
      </c>
    </row>
    <row r="87" spans="1:18" ht="20.100000000000001" customHeight="1">
      <c r="A87" s="36" t="s">
        <v>233</v>
      </c>
      <c r="B87" s="41">
        <f>SUM(B85:B86)</f>
        <v>-1013607</v>
      </c>
      <c r="C87" s="41"/>
      <c r="D87" s="41">
        <f>SUM(D85:D86)</f>
        <v>-2662457</v>
      </c>
      <c r="E87" s="41"/>
      <c r="F87" s="41">
        <f>SUM(F85:F86)</f>
        <v>-1488909</v>
      </c>
      <c r="G87" s="41"/>
      <c r="H87" s="41">
        <f>SUM(H85:H86)</f>
        <v>-3228771</v>
      </c>
    </row>
    <row r="88" spans="1:18" ht="20.100000000000001" customHeight="1">
      <c r="A88" s="18" t="s">
        <v>88</v>
      </c>
      <c r="B88" s="14">
        <v>28626216</v>
      </c>
      <c r="C88" s="32"/>
      <c r="D88" s="32">
        <v>36753607</v>
      </c>
      <c r="E88" s="32"/>
      <c r="F88" s="32">
        <v>3619125</v>
      </c>
      <c r="G88" s="32"/>
      <c r="H88" s="32">
        <v>10614303</v>
      </c>
    </row>
    <row r="89" spans="1:18" ht="20.100000000000001" customHeight="1" thickBot="1">
      <c r="A89" s="36" t="s">
        <v>245</v>
      </c>
      <c r="B89" s="42">
        <f>SUM(B87:B88)</f>
        <v>27612609</v>
      </c>
      <c r="C89" s="32"/>
      <c r="D89" s="42">
        <f>SUM(D87:D88)</f>
        <v>34091150</v>
      </c>
      <c r="E89" s="32" t="s">
        <v>66</v>
      </c>
      <c r="F89" s="42">
        <f>SUM(F87:F88)</f>
        <v>2130216</v>
      </c>
      <c r="G89" s="32"/>
      <c r="H89" s="42">
        <f>SUM(H87:H88)</f>
        <v>7385532</v>
      </c>
    </row>
    <row r="90" spans="1:18" s="24" customFormat="1" ht="20.100000000000001" customHeight="1" thickTop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s="24" customFormat="1" ht="20.100000000000001" customHeight="1">
      <c r="A91" s="29" t="s">
        <v>147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s="24" customFormat="1" ht="20.100000000000001" customHeight="1">
      <c r="A92" s="18" t="s">
        <v>148</v>
      </c>
      <c r="B92" s="32">
        <v>339944</v>
      </c>
      <c r="C92" s="32"/>
      <c r="D92" s="32">
        <v>961614</v>
      </c>
      <c r="E92" s="32"/>
      <c r="F92" s="32">
        <v>0</v>
      </c>
      <c r="G92" s="32"/>
      <c r="H92" s="32">
        <v>162893</v>
      </c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8.75" customHeight="1"/>
    <row r="94" spans="1:18" ht="18.75" customHeight="1"/>
    <row r="95" spans="1:18" ht="18.75" customHeight="1">
      <c r="B95" s="43"/>
      <c r="F95" s="43"/>
    </row>
    <row r="96" spans="1:18" ht="18.75" customHeight="1"/>
    <row r="97" s="3" customFormat="1" ht="18.75" customHeight="1"/>
    <row r="98" s="3" customFormat="1" ht="18.75" customHeight="1"/>
    <row r="99" s="3" customFormat="1" ht="18.75" customHeight="1"/>
    <row r="100" s="3" customFormat="1" ht="18.75" customHeight="1"/>
    <row r="101" s="3" customFormat="1" ht="18.75" customHeight="1"/>
    <row r="102" s="3" customFormat="1" ht="18.75" customHeight="1"/>
    <row r="103" s="3" customFormat="1" ht="18.75" customHeight="1"/>
    <row r="104" s="3" customFormat="1" ht="18.75" customHeight="1"/>
    <row r="105" s="3" customFormat="1" ht="18.75" customHeight="1"/>
    <row r="106" s="3" customFormat="1" ht="18.75" customHeight="1"/>
  </sheetData>
  <mergeCells count="19">
    <mergeCell ref="B52:D52"/>
    <mergeCell ref="F52:H52"/>
    <mergeCell ref="B54:H54"/>
    <mergeCell ref="B50:D50"/>
    <mergeCell ref="B51:D51"/>
    <mergeCell ref="F51:H51"/>
    <mergeCell ref="F50:H50"/>
    <mergeCell ref="A3:D3"/>
    <mergeCell ref="B7:D7"/>
    <mergeCell ref="F7:H7"/>
    <mergeCell ref="B49:D49"/>
    <mergeCell ref="F49:H49"/>
    <mergeCell ref="B4:D4"/>
    <mergeCell ref="F4:H4"/>
    <mergeCell ref="B5:D5"/>
    <mergeCell ref="F5:H5"/>
    <mergeCell ref="B9:H9"/>
    <mergeCell ref="B6:D6"/>
    <mergeCell ref="F6:H6"/>
  </mergeCells>
  <phoneticPr fontId="3" type="noConversion"/>
  <conditionalFormatting sqref="B88">
    <cfRule type="expression" priority="2" stopIfTrue="1">
      <formula>"if(E11&gt;0,#,##0;(#,##0),"-")"</formula>
    </cfRule>
  </conditionalFormatting>
  <conditionalFormatting sqref="D12 D14:D30 B63:B68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11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10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</vt:lpstr>
      <vt:lpstr>PL 6</vt:lpstr>
      <vt:lpstr>CH 7</vt:lpstr>
      <vt:lpstr>CH 8</vt:lpstr>
      <vt:lpstr>CH_sep 9</vt:lpstr>
      <vt:lpstr>CH_sep 10</vt:lpstr>
      <vt:lpstr>CF 11-12</vt:lpstr>
      <vt:lpstr>'BS 2-4'!Print_Area</vt:lpstr>
      <vt:lpstr>'CF 11-12'!Print_Area</vt:lpstr>
      <vt:lpstr>'CH 7'!Print_Area</vt:lpstr>
      <vt:lpstr>'CH 8'!Print_Area</vt:lpstr>
      <vt:lpstr>'CH_sep 10'!Print_Area</vt:lpstr>
      <vt:lpstr>'CH_sep 9'!Print_Area</vt:lpstr>
      <vt:lpstr>'PL 5'!Print_Area</vt:lpstr>
      <vt:lpstr>'PL 6'!Print_Area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Chonnipa Sirijitjinda (CSJ)</cp:lastModifiedBy>
  <cp:lastPrinted>2025-05-13T02:59:11Z</cp:lastPrinted>
  <dcterms:created xsi:type="dcterms:W3CDTF">2009-04-21T12:10:13Z</dcterms:created>
  <dcterms:modified xsi:type="dcterms:W3CDTF">2025-05-13T07:21:39Z</dcterms:modified>
</cp:coreProperties>
</file>