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paudit365.sharepoint.com/sites/SPAUDIT2/Shared Documents/1. JOB/2. Fancy Group/Fancy/Y'68/Q1'68/งบการเงิน/Online/"/>
    </mc:Choice>
  </mc:AlternateContent>
  <xr:revisionPtr revIDLastSave="288" documentId="13_ncr:1_{121DB785-EECC-4D28-B2C5-E73F178EDCD8}" xr6:coauthVersionLast="47" xr6:coauthVersionMax="47" xr10:uidLastSave="{3E717317-7CFA-4A3B-B4B1-BB9B90494A0E}"/>
  <bookViews>
    <workbookView xWindow="-110" yWindow="-110" windowWidth="19420" windowHeight="10300" activeTab="2" xr2:uid="{480736F0-D47B-421B-AFE5-A725C9A4759C}"/>
  </bookViews>
  <sheets>
    <sheet name="Page 2-4" sheetId="5" r:id="rId1"/>
    <sheet name="Page 5" sheetId="6" r:id="rId2"/>
    <sheet name="Page 6" sheetId="7" r:id="rId3"/>
    <sheet name="Page 7" sheetId="8" r:id="rId4"/>
    <sheet name="Page 8-9" sheetId="9" r:id="rId5"/>
  </sheets>
  <definedNames>
    <definedName name="_xlnm.Print_Area" localSheetId="0">'Page 2-4'!$A$1:$J$141</definedName>
    <definedName name="_xlnm.Print_Area" localSheetId="1">'Page 5'!$A$1:$I$43</definedName>
    <definedName name="_xlnm.Print_Area" localSheetId="2">'Page 6'!$A$1:$G$51</definedName>
    <definedName name="_xlnm.Print_Area" localSheetId="3">'Page 7'!$A$1:$G$42</definedName>
    <definedName name="_xlnm.Print_Area" localSheetId="4">'Page 8-9'!$A$1:$F$104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2" i="9" l="1"/>
  <c r="E72" i="9"/>
  <c r="F72" i="9"/>
  <c r="F74" i="9" l="1"/>
  <c r="D74" i="9"/>
  <c r="C73" i="9"/>
  <c r="G114" i="5"/>
  <c r="G15" i="7"/>
  <c r="C13" i="7" l="1"/>
  <c r="I114" i="5"/>
  <c r="H25" i="5"/>
  <c r="H15" i="5"/>
  <c r="G10" i="7" l="1"/>
  <c r="J62" i="5" l="1"/>
  <c r="E73" i="9" l="1"/>
  <c r="F70" i="9"/>
  <c r="E70" i="9"/>
  <c r="D70" i="9"/>
  <c r="C70" i="9"/>
  <c r="F65" i="9"/>
  <c r="E65" i="9"/>
  <c r="D65" i="9"/>
  <c r="C65" i="9"/>
  <c r="A56" i="9"/>
  <c r="E18" i="8"/>
  <c r="D18" i="8"/>
  <c r="C18" i="8"/>
  <c r="G15" i="8"/>
  <c r="E13" i="8"/>
  <c r="D13" i="8"/>
  <c r="C13" i="8"/>
  <c r="G10" i="8"/>
  <c r="A2" i="8"/>
  <c r="E18" i="7"/>
  <c r="D18" i="7"/>
  <c r="C18" i="7"/>
  <c r="E13" i="7"/>
  <c r="D13" i="7"/>
  <c r="I20" i="6"/>
  <c r="H20" i="6"/>
  <c r="G20" i="6"/>
  <c r="F20" i="6"/>
  <c r="I13" i="6"/>
  <c r="I21" i="6" s="1"/>
  <c r="H13" i="6"/>
  <c r="G13" i="6"/>
  <c r="F13" i="6"/>
  <c r="J114" i="5"/>
  <c r="H114" i="5"/>
  <c r="J67" i="5"/>
  <c r="I67" i="5"/>
  <c r="H67" i="5"/>
  <c r="G67" i="5"/>
  <c r="I62" i="5"/>
  <c r="H62" i="5"/>
  <c r="G62" i="5"/>
  <c r="J25" i="5"/>
  <c r="I25" i="5"/>
  <c r="G25" i="5"/>
  <c r="J15" i="5"/>
  <c r="I15" i="5"/>
  <c r="G15" i="5"/>
  <c r="G21" i="6" l="1"/>
  <c r="G23" i="6" s="1"/>
  <c r="G27" i="6"/>
  <c r="G25" i="6"/>
  <c r="I23" i="6"/>
  <c r="F17" i="8"/>
  <c r="H68" i="5"/>
  <c r="H115" i="5" s="1"/>
  <c r="F17" i="7"/>
  <c r="H21" i="6"/>
  <c r="H23" i="6" s="1"/>
  <c r="F12" i="8" s="1"/>
  <c r="F13" i="8" s="1"/>
  <c r="F21" i="6"/>
  <c r="G68" i="5"/>
  <c r="G115" i="5" s="1"/>
  <c r="I26" i="5"/>
  <c r="I68" i="5"/>
  <c r="I115" i="5" s="1"/>
  <c r="J68" i="5"/>
  <c r="J115" i="5" s="1"/>
  <c r="G26" i="5"/>
  <c r="H26" i="5"/>
  <c r="J26" i="5"/>
  <c r="I27" i="6" l="1"/>
  <c r="I25" i="6"/>
  <c r="F10" i="9" s="1"/>
  <c r="F21" i="9" s="1"/>
  <c r="F30" i="9" s="1"/>
  <c r="F12" i="7"/>
  <c r="D10" i="9"/>
  <c r="D21" i="9" s="1"/>
  <c r="D30" i="9" s="1"/>
  <c r="D34" i="9" s="1"/>
  <c r="F23" i="6"/>
  <c r="F25" i="6" s="1"/>
  <c r="H25" i="6"/>
  <c r="E10" i="9" s="1"/>
  <c r="E21" i="9" s="1"/>
  <c r="E30" i="9" s="1"/>
  <c r="H27" i="6"/>
  <c r="G17" i="8"/>
  <c r="G18" i="8" s="1"/>
  <c r="F18" i="7"/>
  <c r="G17" i="7"/>
  <c r="G18" i="7" s="1"/>
  <c r="G12" i="8"/>
  <c r="G13" i="8" s="1"/>
  <c r="C10" i="9" l="1"/>
  <c r="C21" i="9" s="1"/>
  <c r="C30" i="9" s="1"/>
  <c r="C34" i="9" s="1"/>
  <c r="C72" i="9" s="1"/>
  <c r="C74" i="9" s="1"/>
  <c r="G12" i="7"/>
  <c r="G13" i="7" s="1"/>
  <c r="F13" i="7"/>
  <c r="F27" i="6"/>
  <c r="F34" i="9"/>
  <c r="E34" i="9"/>
  <c r="E74" i="9" s="1"/>
  <c r="F18" i="8"/>
</calcChain>
</file>

<file path=xl/sharedStrings.xml><?xml version="1.0" encoding="utf-8"?>
<sst xmlns="http://schemas.openxmlformats.org/spreadsheetml/2006/main" count="221" uniqueCount="131">
  <si>
    <t>บริษัท แฟนซีวู๊ด อินดัสตรีส จำกัด (มหาชน) และบริษัทย่อย</t>
  </si>
  <si>
    <t>งบกำไรขาดทุนเบ็ดเสร็จ</t>
  </si>
  <si>
    <t>(หน่วย : บาท)</t>
  </si>
  <si>
    <t>งบการเงินรวม</t>
  </si>
  <si>
    <t>งบการเงินเฉพาะกิจการ</t>
  </si>
  <si>
    <t>หมายเหตุ</t>
  </si>
  <si>
    <t>รายได้</t>
  </si>
  <si>
    <t>รายได้จากการขาย</t>
  </si>
  <si>
    <t>รายได้ค่าเช่า</t>
  </si>
  <si>
    <t>รายได้อื่น</t>
  </si>
  <si>
    <t>รวมรายได้</t>
  </si>
  <si>
    <t>ค่าใช้จ่าย</t>
  </si>
  <si>
    <t>ต้นทุนขายและบริการ</t>
  </si>
  <si>
    <t>ต้นทุนงานเช่า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</si>
  <si>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</si>
  <si>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</si>
  <si>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</si>
  <si>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รวมค่าใช้จ่าย</t>
  </si>
  <si>
    <t>ค่าใช้จ่ายภาษีเงินได้</t>
  </si>
  <si>
    <t>ขาดทุนสำหรับงวด</t>
  </si>
  <si>
    <t>จำนวนหุ้นสามัญถัวเฉลี่ยถ่วงน้ำหนัก  (หน่วย : หุ้น)</t>
  </si>
  <si>
    <t>ยังไม่ได้ตรวจสอบ</t>
  </si>
  <si>
    <t>หมายเหตุประกอบงบการเงินเป็นส่วนหนึ่งของงบการเงินนี้</t>
  </si>
  <si>
    <t>งบแสดงการเปลี่ยนแปลงส่วนของผู้ถือหุ้นรวม</t>
  </si>
  <si>
    <t>กำไร (ขาดทุน) สะสม</t>
  </si>
  <si>
    <t>ทุนเรือนหุ้นที่ออก</t>
  </si>
  <si>
    <t>จัดสรรแล้ว</t>
  </si>
  <si>
    <t>และชำระแล้ว</t>
  </si>
  <si>
    <t>ส่วนเกินมูลค่าหุ้น</t>
  </si>
  <si>
    <t>ตามกฎหมาย</t>
  </si>
  <si>
    <t>ยังไม่ได้จัดสรร</t>
  </si>
  <si>
    <t>รวม</t>
  </si>
  <si>
    <t>การเปลี่ยนแปลงในส่วนของผู้ถือหุ้นสำหรับงวด</t>
  </si>
  <si>
    <t>งบกระแสเงินสด</t>
  </si>
  <si>
    <t>กระแสเงินสดจากกิจกรรมดำเนินงาน</t>
  </si>
  <si>
    <t xml:space="preserve">          ค่าเสื่อมราคาและค่าตัดจำหน่าย</t>
  </si>
  <si>
    <t xml:space="preserve">          ประมาณการหนี้สินผลประโยชน์พนักงาน</t>
  </si>
  <si>
    <t xml:space="preserve">          ดอกเบี้ยรับ</t>
  </si>
  <si>
    <t xml:space="preserve">          ดอกเบี้ยจ่าย</t>
  </si>
  <si>
    <t xml:space="preserve">         สินทรัพย์ดำเนินงาน(เพิ่มขึ้น)/ลดลง</t>
  </si>
  <si>
    <t xml:space="preserve">             ลูกหนี้การค้าและลูกหนี้หมุนเวียนอื่น-กิจการอื่น</t>
  </si>
  <si>
    <t xml:space="preserve">             สินค้าคงเหลือ</t>
  </si>
  <si>
    <t xml:space="preserve">             สินทรัพย์ไม่หมุนเวียนอื่น</t>
  </si>
  <si>
    <t xml:space="preserve">         หนี้สินดำเนินงานเพิ่มขึ้น/(ลดลง)</t>
  </si>
  <si>
    <t xml:space="preserve">             เจ้าหนี้การค้าและเจ้าหนี้หมุนเวียนอื่น-กิจการอื่น</t>
  </si>
  <si>
    <t xml:space="preserve">             หนี้สินที่เกิดจากสัญญา - กิจการอื่น</t>
  </si>
  <si>
    <t xml:space="preserve">             หนี้สินไม่หมุนเวียนอื่น</t>
  </si>
  <si>
    <t xml:space="preserve">         เงินสดรับดอกเบี้ย</t>
  </si>
  <si>
    <t xml:space="preserve">         เงินสดจ่ายภาษีเงินได้</t>
  </si>
  <si>
    <t xml:space="preserve">                                             </t>
  </si>
  <si>
    <t>กระแสเงินสดจากกิจกรรมลงทุน</t>
  </si>
  <si>
    <t xml:space="preserve">         ลดลงในเงินให้กู้ยืมระยะสั้นแก่กิจการที่เกี่ยวข้องกัน</t>
  </si>
  <si>
    <t xml:space="preserve">         เงินสดจ่ายเงินลงทุนในบริษัทย่อย</t>
  </si>
  <si>
    <t xml:space="preserve">          เงินสดจ่ายเพื่อซื้ออุปกรณ์</t>
  </si>
  <si>
    <t xml:space="preserve">                    เงินสดสุทธิได้มาจาก(ใช้ไปใน)กิจกรรมลงทุน</t>
  </si>
  <si>
    <t>กระแสเงินสดจากกิจกรรมจัดหาเงิน</t>
  </si>
  <si>
    <t xml:space="preserve">         เงินสดจ่ายหนี้สินตามสัญญาเช่า</t>
  </si>
  <si>
    <t xml:space="preserve">         เงินสดจ่ายดอกเบี้ย</t>
  </si>
  <si>
    <t xml:space="preserve">                    เงินสดสุทธิใช้ไปในกิจกรรมจัดหาเงิน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</si>
  <si>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</si>
  <si>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</si>
  <si>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ตรวจสอบแล้ว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</si>
  <si>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</si>
  <si>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</si>
  <si>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</si>
  <si>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กิจการอื่น</t>
  </si>
  <si>
    <t>สินค้าคงเหลือ</t>
  </si>
  <si>
    <t>เงินให้กู้ยืมระยะสั้นแก่กิจการที่เกี่ยวข้องกัน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</si>
  <si>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</si>
  <si>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</si>
  <si>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</si>
  <si>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</si>
  <si>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</si>
  <si>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</si>
  <si>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</si>
  <si>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</si>
  <si>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สินทรัพย์ที่ไม่ได้ใช้ในการดำเนินงาน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</si>
  <si>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</si>
  <si>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</si>
  <si>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</si>
  <si>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</si>
  <si>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</si>
  <si>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 - กิจการอื่น</t>
  </si>
  <si>
    <t>หนี้สินที่เกิดจากสัญญา - กิจการอื่น</t>
  </si>
  <si>
    <t>หนี้สินตามสัญญาเช่าที่ถึงกำหนดชำระภายในหนึ่งปี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</si>
  <si>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</si>
  <si>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</si>
  <si>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</si>
  <si>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</si>
  <si>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</si>
  <si>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</si>
  <si>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</si>
  <si>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</si>
  <si>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</si>
  <si>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ทุนจดทะเบียน</t>
  </si>
  <si>
    <t xml:space="preserve">   หุ้นสามัญ 615,000,000 หุ้น มูลค่าหุ้นละ 1.00 บาท </t>
  </si>
  <si>
    <t xml:space="preserve">  ทุนจดทะเบียนชำระแล้ว</t>
  </si>
  <si>
    <t>ส่วนเกินมูลค่าหุ้นสามัญ</t>
  </si>
  <si>
    <t>กำไร(ขาดทุน)สะสม</t>
  </si>
  <si>
    <t>สำรองตามกฎหมาย</t>
  </si>
  <si>
    <t>รวมส่วนของผู้ถือหุ้น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</si>
  <si>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</si>
  <si>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งบแสดงการเปลี่ยนแปลงส่วนของผู้ถือหุ้นเฉพาะกิจการ</t>
  </si>
  <si>
    <t>กำไร(ขาดทุน)สำหรับงวด</t>
  </si>
  <si>
    <t>กำไร(ขาดทุน)เบ็ดเสร็จสำหรับงวด</t>
  </si>
  <si>
    <t>กำไร(ขาดทุน)ต่อหุ้นขั้นพื้นฐาน</t>
  </si>
  <si>
    <t>ยอดคงเหลือ ณ วันที่ 1 มกราคม 2567</t>
  </si>
  <si>
    <t>ยอดคงเหลือ ณ วันที่ 31 มีนาคม 2567</t>
  </si>
  <si>
    <t>กำไรสำหรับงวด</t>
  </si>
  <si>
    <t xml:space="preserve">         เงินสดรับจากการขอคืนภาษีเงินได้นิติบุคคล</t>
  </si>
  <si>
    <t xml:space="preserve">    กำไร(ขาดทุน)ก่อนค่าใช้จ่ายภาษีเงินได้</t>
  </si>
  <si>
    <t>กำไร(ขาดทุน)ก่อนค่าใช้จ่ายภาษีเงินได้</t>
  </si>
  <si>
    <t>กำไร(ขาดทุน)เบ็ดเสร็จอื่น</t>
  </si>
  <si>
    <t xml:space="preserve">          ขาดทุนด้านเครดิตที่คาดว่าจะเกิดขึ้น</t>
  </si>
  <si>
    <t xml:space="preserve">         เงินสดรับจากการดำเนินงาน</t>
  </si>
  <si>
    <t xml:space="preserve">                   เงินสดสุทธิได้มาจากกิจกรรมดำเนินงาน</t>
  </si>
  <si>
    <t>ณ วันที่ 31 มีนาคม 2568</t>
  </si>
  <si>
    <t>31 มีนาคม 2568</t>
  </si>
  <si>
    <t>31 ธันวาคม 2567</t>
  </si>
  <si>
    <t>งบฐานะการเงิน</t>
  </si>
  <si>
    <t>ประมาณการรับประกันบ้านและอาคารชุด</t>
  </si>
  <si>
    <t>สำหรับงวดสามเดือนสิ้นสุดวันที่ 31 มีนาคม 2568</t>
  </si>
  <si>
    <t>ยอดคงเหลือ ณ วันที่ 1 มกราคม 2568</t>
  </si>
  <si>
    <t>ยอดคงเหลือ ณ วันที่ 31 มีนาคม 2568</t>
  </si>
  <si>
    <t xml:space="preserve">          ขาดทุนจากอัตราแลกเปลี่ยนที่ยังไม่เกิดขึ้น</t>
  </si>
  <si>
    <t xml:space="preserve">          ขาดทุนจากการลดมูลค่าสินค้า</t>
  </si>
  <si>
    <t xml:space="preserve">          โอนกลับประมาณการรับประกันบ้านและอาคารชุด</t>
  </si>
  <si>
    <t xml:space="preserve">          ขาดทุนจากการตัดจำหน่ายสินทรัพย์ไม่หมุนเวียนอื่น</t>
  </si>
  <si>
    <t xml:space="preserve">    ปรับรายการที่กระทบกำไร(ขาดทุน)ก่อนค่าใช้จ่ายภาษีเงินได้เป็นเงินสดรับ (จ่าย) จากกิจกรรมดำเนินงาน</t>
  </si>
  <si>
    <t xml:space="preserve">     กำไรจากกิจกรรมดำเนินงานก่อนการเปลี่ยนแปลงในสินทรัพย์และหนี้สินดำเนินงาน</t>
  </si>
  <si>
    <t xml:space="preserve">เงินสดและรายการเทียบเท่าเงินสดเพิ่มขึ้น-สุทธิ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</si>
</sst>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.0000_);_(* \(#,##0.0000\);_(* &quot;-&quot;??_);_(@_)"/>
    <numFmt numFmtId="167" formatCode="#,##0.00;\(#,##0.00\)"/>
    <numFmt numFmtId="168" formatCode="#,##0;\(#,##0\)"/>
    <numFmt numFmtId="169" formatCode="[$-1070000]d/mm/yyyy;@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ngsanaUPC"/>
      <family val="1"/>
    </font>
    <font>
      <sz val="15"/>
      <name val="Angsana New"/>
      <family val="1"/>
    </font>
    <font>
      <b/>
      <sz val="15"/>
      <name val="Angsana New"/>
      <family val="1"/>
    </font>
    <font>
      <u/>
      <sz val="15"/>
      <name val="Angsana New"/>
      <family val="1"/>
    </font>
    <font>
      <sz val="10"/>
      <name val="Arial"/>
      <family val="2"/>
    </font>
    <font>
      <sz val="13.5"/>
      <name val="AngsanaUPC"/>
      <family val="1"/>
    </font>
    <font>
      <sz val="13.5"/>
      <name val="Angsana New"/>
      <family val="1"/>
    </font>
    <font>
      <b/>
      <sz val="13.5"/>
      <name val="Angsana New"/>
      <family val="1"/>
    </font>
    <font>
      <b/>
      <sz val="13.5"/>
      <name val="AngsanaUPC"/>
      <family val="1"/>
    </font>
    <font>
      <sz val="13.5"/>
      <name val="AngsanaUPC"/>
      <family val="1"/>
      <charset val="222"/>
    </font>
    <font>
      <sz val="11"/>
      <color indexed="8"/>
      <name val="Calibri"/>
      <family val="2"/>
      <charset val="222"/>
    </font>
    <font>
      <sz val="13.5"/>
      <name val="Browallia New"/>
      <family val="2"/>
    </font>
    <font>
      <sz val="14"/>
      <name val="Angsana New"/>
      <family val="1"/>
    </font>
    <font>
      <sz val="14"/>
      <name val="Cordia New"/>
      <family val="2"/>
    </font>
    <font>
      <sz val="12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9" fontId="6" fillId="0" borderId="0"/>
  </cellStyleXfs>
  <cellXfs count="127">
    <xf numFmtId="0" fontId="0" fillId="0" borderId="0" xfId="0"/>
    <xf numFmtId="0" fontId="3" fillId="0" borderId="0" xfId="2" applyFont="1"/>
    <xf numFmtId="0" fontId="3" fillId="0" borderId="0" xfId="2" applyFont="1" applyAlignment="1">
      <alignment horizontal="center"/>
    </xf>
    <xf numFmtId="43" fontId="3" fillId="0" borderId="0" xfId="3" applyFont="1" applyFill="1" applyAlignment="1">
      <alignment horizontal="center"/>
    </xf>
    <xf numFmtId="43" fontId="3" fillId="0" borderId="0" xfId="3" applyFont="1" applyFill="1"/>
    <xf numFmtId="0" fontId="4" fillId="0" borderId="0" xfId="2" applyFont="1" applyAlignment="1">
      <alignment horizontal="center"/>
    </xf>
    <xf numFmtId="0" fontId="4" fillId="0" borderId="0" xfId="2" applyFont="1"/>
    <xf numFmtId="0" fontId="4" fillId="0" borderId="0" xfId="2" applyFont="1" applyAlignment="1">
      <alignment horizontal="centerContinuous"/>
    </xf>
    <xf numFmtId="43" fontId="4" fillId="0" borderId="0" xfId="3" applyFont="1" applyFill="1" applyAlignment="1">
      <alignment horizontal="centerContinuous"/>
    </xf>
    <xf numFmtId="0" fontId="4" fillId="0" borderId="1" xfId="2" applyFont="1" applyBorder="1" applyAlignment="1">
      <alignment horizontal="centerContinuous"/>
    </xf>
    <xf numFmtId="43" fontId="4" fillId="0" borderId="1" xfId="3" applyFont="1" applyFill="1" applyBorder="1" applyAlignment="1">
      <alignment horizontal="centerContinuous"/>
    </xf>
    <xf numFmtId="0" fontId="4" fillId="0" borderId="1" xfId="2" applyFont="1" applyBorder="1" applyAlignment="1">
      <alignment horizontal="center"/>
    </xf>
    <xf numFmtId="0" fontId="4" fillId="0" borderId="2" xfId="2" applyFont="1" applyBorder="1" applyAlignment="1">
      <alignment horizontal="centerContinuous"/>
    </xf>
    <xf numFmtId="0" fontId="4" fillId="0" borderId="2" xfId="2" applyFont="1" applyBorder="1" applyAlignment="1">
      <alignment horizontal="center"/>
    </xf>
    <xf numFmtId="0" fontId="4" fillId="0" borderId="2" xfId="2" quotePrefix="1" applyFont="1" applyBorder="1" applyAlignment="1">
      <alignment horizontal="center"/>
    </xf>
    <xf numFmtId="0" fontId="4" fillId="0" borderId="0" xfId="2" quotePrefix="1" applyFont="1" applyAlignment="1">
      <alignment horizontal="center"/>
    </xf>
    <xf numFmtId="0" fontId="5" fillId="0" borderId="0" xfId="2" applyFont="1"/>
    <xf numFmtId="39" fontId="4" fillId="0" borderId="0" xfId="2" applyNumberFormat="1" applyFont="1"/>
    <xf numFmtId="43" fontId="3" fillId="0" borderId="0" xfId="3" applyFont="1" applyFill="1" applyBorder="1"/>
    <xf numFmtId="43" fontId="3" fillId="0" borderId="0" xfId="2" applyNumberFormat="1" applyFont="1"/>
    <xf numFmtId="43" fontId="3" fillId="0" borderId="3" xfId="3" applyFont="1" applyFill="1" applyBorder="1" applyAlignment="1">
      <alignment horizontal="center"/>
    </xf>
    <xf numFmtId="43" fontId="3" fillId="0" borderId="0" xfId="3" applyFont="1" applyFill="1" applyBorder="1" applyAlignment="1">
      <alignment horizontal="center"/>
    </xf>
    <xf numFmtId="43" fontId="3" fillId="0" borderId="0" xfId="3" applyFont="1" applyFill="1" applyAlignment="1"/>
    <xf numFmtId="43" fontId="3" fillId="0" borderId="0" xfId="3" applyFont="1" applyFill="1" applyBorder="1" applyAlignment="1"/>
    <xf numFmtId="43" fontId="3" fillId="0" borderId="1" xfId="3" applyFont="1" applyFill="1" applyBorder="1" applyAlignment="1">
      <alignment horizontal="center"/>
    </xf>
    <xf numFmtId="43" fontId="3" fillId="0" borderId="4" xfId="3" applyFont="1" applyFill="1" applyBorder="1" applyAlignment="1">
      <alignment horizontal="center"/>
    </xf>
    <xf numFmtId="165" fontId="3" fillId="0" borderId="0" xfId="3" applyNumberFormat="1" applyFont="1" applyFill="1" applyAlignment="1">
      <alignment horizontal="center"/>
    </xf>
    <xf numFmtId="165" fontId="3" fillId="0" borderId="0" xfId="3" applyNumberFormat="1" applyFont="1" applyFill="1" applyBorder="1"/>
    <xf numFmtId="166" fontId="3" fillId="0" borderId="0" xfId="3" applyNumberFormat="1" applyFont="1" applyFill="1" applyBorder="1"/>
    <xf numFmtId="165" fontId="3" fillId="0" borderId="0" xfId="3" applyNumberFormat="1" applyFont="1" applyFill="1"/>
    <xf numFmtId="164" fontId="4" fillId="0" borderId="0" xfId="5" applyFont="1" applyFill="1" applyBorder="1" applyAlignment="1">
      <alignment horizontal="center"/>
    </xf>
    <xf numFmtId="164" fontId="4" fillId="0" borderId="0" xfId="6" applyFont="1" applyFill="1" applyAlignment="1">
      <alignment horizontal="center"/>
    </xf>
    <xf numFmtId="164" fontId="4" fillId="0" borderId="0" xfId="3" applyNumberFormat="1" applyFont="1" applyFill="1" applyAlignment="1">
      <alignment horizontal="right"/>
    </xf>
    <xf numFmtId="0" fontId="7" fillId="0" borderId="0" xfId="2" applyFont="1"/>
    <xf numFmtId="167" fontId="7" fillId="0" borderId="0" xfId="2" applyNumberFormat="1" applyFont="1"/>
    <xf numFmtId="0" fontId="8" fillId="0" borderId="0" xfId="2" applyFont="1"/>
    <xf numFmtId="0" fontId="9" fillId="0" borderId="0" xfId="2" applyFont="1" applyAlignment="1">
      <alignment horizontal="center"/>
    </xf>
    <xf numFmtId="0" fontId="9" fillId="0" borderId="2" xfId="2" applyFont="1" applyBorder="1" applyAlignment="1">
      <alignment horizontal="center"/>
    </xf>
    <xf numFmtId="167" fontId="7" fillId="0" borderId="2" xfId="2" applyNumberFormat="1" applyFont="1" applyBorder="1"/>
    <xf numFmtId="167" fontId="9" fillId="0" borderId="2" xfId="2" applyNumberFormat="1" applyFont="1" applyBorder="1"/>
    <xf numFmtId="167" fontId="9" fillId="0" borderId="2" xfId="2" applyNumberFormat="1" applyFont="1" applyBorder="1" applyAlignment="1">
      <alignment horizontal="right"/>
    </xf>
    <xf numFmtId="0" fontId="10" fillId="0" borderId="2" xfId="2" applyFont="1" applyBorder="1" applyAlignment="1">
      <alignment horizontal="center"/>
    </xf>
    <xf numFmtId="0" fontId="11" fillId="0" borderId="0" xfId="2" applyFont="1"/>
    <xf numFmtId="167" fontId="10" fillId="0" borderId="0" xfId="2" applyNumberFormat="1" applyFont="1" applyAlignment="1">
      <alignment horizontal="center"/>
    </xf>
    <xf numFmtId="0" fontId="10" fillId="0" borderId="0" xfId="2" applyFont="1" applyAlignment="1">
      <alignment horizontal="center"/>
    </xf>
    <xf numFmtId="9" fontId="10" fillId="0" borderId="0" xfId="7" applyFont="1" applyFill="1" applyBorder="1" applyAlignment="1">
      <alignment horizontal="center"/>
    </xf>
    <xf numFmtId="167" fontId="10" fillId="0" borderId="2" xfId="2" applyNumberFormat="1" applyFont="1" applyBorder="1" applyAlignment="1">
      <alignment horizontal="center"/>
    </xf>
    <xf numFmtId="0" fontId="8" fillId="0" borderId="0" xfId="2" applyFont="1" applyAlignment="1">
      <alignment horizontal="center"/>
    </xf>
    <xf numFmtId="167" fontId="8" fillId="0" borderId="0" xfId="2" applyNumberFormat="1" applyFont="1"/>
    <xf numFmtId="43" fontId="8" fillId="0" borderId="0" xfId="3" applyFont="1" applyFill="1" applyBorder="1"/>
    <xf numFmtId="43" fontId="8" fillId="0" borderId="0" xfId="3" applyFont="1" applyFill="1"/>
    <xf numFmtId="43" fontId="8" fillId="0" borderId="4" xfId="3" applyFont="1" applyFill="1" applyBorder="1"/>
    <xf numFmtId="43" fontId="7" fillId="0" borderId="0" xfId="3" applyFont="1" applyFill="1"/>
    <xf numFmtId="43" fontId="13" fillId="0" borderId="0" xfId="3" applyFont="1" applyFill="1" applyBorder="1" applyAlignment="1">
      <alignment vertical="center"/>
    </xf>
    <xf numFmtId="164" fontId="4" fillId="0" borderId="0" xfId="6" applyFont="1" applyFill="1" applyAlignment="1">
      <alignment horizontal="right"/>
    </xf>
    <xf numFmtId="43" fontId="9" fillId="0" borderId="0" xfId="3" applyFont="1" applyFill="1" applyAlignment="1">
      <alignment horizontal="right"/>
    </xf>
    <xf numFmtId="43" fontId="7" fillId="0" borderId="0" xfId="3" applyFont="1" applyFill="1" applyBorder="1"/>
    <xf numFmtId="49" fontId="8" fillId="0" borderId="0" xfId="2" applyNumberFormat="1" applyFont="1" applyAlignment="1">
      <alignment horizontal="right" vertical="center" textRotation="180"/>
    </xf>
    <xf numFmtId="165" fontId="4" fillId="0" borderId="0" xfId="3" applyNumberFormat="1" applyFont="1" applyFill="1" applyBorder="1" applyAlignment="1">
      <alignment horizontal="right"/>
    </xf>
    <xf numFmtId="0" fontId="3" fillId="0" borderId="1" xfId="2" applyFont="1" applyBorder="1"/>
    <xf numFmtId="0" fontId="3" fillId="0" borderId="2" xfId="2" applyFont="1" applyBorder="1"/>
    <xf numFmtId="0" fontId="4" fillId="0" borderId="2" xfId="3" quotePrefix="1" applyNumberFormat="1" applyFont="1" applyFill="1" applyBorder="1" applyAlignment="1">
      <alignment horizontal="center"/>
    </xf>
    <xf numFmtId="165" fontId="4" fillId="0" borderId="0" xfId="3" quotePrefix="1" applyNumberFormat="1" applyFont="1" applyFill="1" applyBorder="1" applyAlignment="1">
      <alignment horizontal="center"/>
    </xf>
    <xf numFmtId="43" fontId="3" fillId="0" borderId="0" xfId="3" applyFont="1" applyFill="1" applyBorder="1" applyAlignment="1">
      <alignment horizontal="right"/>
    </xf>
    <xf numFmtId="43" fontId="3" fillId="0" borderId="2" xfId="3" applyFont="1" applyFill="1" applyBorder="1"/>
    <xf numFmtId="43" fontId="4" fillId="0" borderId="0" xfId="3" applyFont="1" applyFill="1" applyBorder="1" applyAlignment="1">
      <alignment horizontal="center"/>
    </xf>
    <xf numFmtId="43" fontId="3" fillId="0" borderId="2" xfId="3" applyFont="1" applyFill="1" applyBorder="1" applyAlignment="1">
      <alignment horizontal="right"/>
    </xf>
    <xf numFmtId="43" fontId="3" fillId="0" borderId="3" xfId="3" applyFont="1" applyFill="1" applyBorder="1" applyAlignment="1">
      <alignment horizontal="right"/>
    </xf>
    <xf numFmtId="43" fontId="4" fillId="0" borderId="0" xfId="3" applyFont="1" applyFill="1" applyAlignment="1">
      <alignment horizontal="center"/>
    </xf>
    <xf numFmtId="43" fontId="4" fillId="0" borderId="0" xfId="3" applyFont="1" applyFill="1" applyBorder="1" applyAlignment="1">
      <alignment horizontal="right"/>
    </xf>
    <xf numFmtId="43" fontId="3" fillId="0" borderId="1" xfId="3" applyFont="1" applyFill="1" applyBorder="1"/>
    <xf numFmtId="43" fontId="4" fillId="0" borderId="2" xfId="3" applyFont="1" applyFill="1" applyBorder="1" applyAlignment="1">
      <alignment horizontal="center"/>
    </xf>
    <xf numFmtId="43" fontId="4" fillId="0" borderId="0" xfId="3" quotePrefix="1" applyFont="1" applyFill="1" applyBorder="1" applyAlignment="1">
      <alignment horizontal="center"/>
    </xf>
    <xf numFmtId="43" fontId="3" fillId="0" borderId="1" xfId="3" applyFont="1" applyFill="1" applyBorder="1" applyAlignment="1">
      <alignment horizontal="right"/>
    </xf>
    <xf numFmtId="0" fontId="3" fillId="0" borderId="0" xfId="3" applyNumberFormat="1" applyFont="1" applyFill="1" applyAlignment="1">
      <alignment horizontal="center"/>
    </xf>
    <xf numFmtId="43" fontId="3" fillId="0" borderId="4" xfId="3" applyFont="1" applyFill="1" applyBorder="1" applyAlignment="1">
      <alignment horizontal="right"/>
    </xf>
    <xf numFmtId="165" fontId="3" fillId="0" borderId="0" xfId="3" applyNumberFormat="1" applyFont="1" applyFill="1" applyBorder="1" applyAlignment="1">
      <alignment horizontal="right"/>
    </xf>
    <xf numFmtId="0" fontId="14" fillId="0" borderId="0" xfId="2" applyFont="1"/>
    <xf numFmtId="165" fontId="14" fillId="0" borderId="0" xfId="3" applyNumberFormat="1" applyFont="1" applyFill="1"/>
    <xf numFmtId="43" fontId="14" fillId="0" borderId="0" xfId="3" applyFont="1" applyFill="1"/>
    <xf numFmtId="167" fontId="3" fillId="0" borderId="0" xfId="2" applyNumberFormat="1" applyFont="1"/>
    <xf numFmtId="165" fontId="3" fillId="0" borderId="0" xfId="3" applyNumberFormat="1" applyFont="1" applyFill="1" applyAlignment="1">
      <alignment horizontal="right"/>
    </xf>
    <xf numFmtId="43" fontId="4" fillId="0" borderId="0" xfId="2" applyNumberFormat="1" applyFont="1" applyAlignment="1">
      <alignment horizontal="center"/>
    </xf>
    <xf numFmtId="165" fontId="4" fillId="0" borderId="0" xfId="3" applyNumberFormat="1" applyFont="1" applyFill="1" applyAlignment="1">
      <alignment horizontal="center"/>
    </xf>
    <xf numFmtId="43" fontId="4" fillId="0" borderId="2" xfId="3" applyFont="1" applyFill="1" applyBorder="1" applyAlignment="1">
      <alignment horizontal="right"/>
    </xf>
    <xf numFmtId="0" fontId="4" fillId="0" borderId="2" xfId="8" quotePrefix="1" applyNumberFormat="1" applyFont="1" applyFill="1" applyBorder="1" applyAlignment="1">
      <alignment horizontal="center"/>
    </xf>
    <xf numFmtId="4" fontId="16" fillId="0" borderId="0" xfId="2" applyNumberFormat="1" applyFont="1" applyAlignment="1">
      <alignment vertical="top" wrapText="1"/>
    </xf>
    <xf numFmtId="43" fontId="16" fillId="0" borderId="0" xfId="3" applyFont="1" applyFill="1" applyAlignment="1">
      <alignment vertical="top" wrapText="1"/>
    </xf>
    <xf numFmtId="0" fontId="3" fillId="0" borderId="0" xfId="2" quotePrefix="1" applyFont="1"/>
    <xf numFmtId="167" fontId="3" fillId="0" borderId="0" xfId="3" applyNumberFormat="1" applyFont="1" applyFill="1" applyBorder="1"/>
    <xf numFmtId="43" fontId="3" fillId="0" borderId="2" xfId="3" applyFont="1" applyFill="1" applyBorder="1" applyAlignment="1">
      <alignment horizontal="center"/>
    </xf>
    <xf numFmtId="165" fontId="3" fillId="0" borderId="0" xfId="3" applyNumberFormat="1" applyFont="1" applyFill="1" applyBorder="1" applyAlignment="1"/>
    <xf numFmtId="0" fontId="3" fillId="0" borderId="0" xfId="9" applyFont="1"/>
    <xf numFmtId="165" fontId="3" fillId="0" borderId="0" xfId="3" applyNumberFormat="1" applyFont="1" applyFill="1" applyAlignment="1"/>
    <xf numFmtId="165" fontId="4" fillId="0" borderId="0" xfId="3" applyNumberFormat="1" applyFont="1" applyFill="1" applyBorder="1" applyAlignment="1">
      <alignment horizontal="center"/>
    </xf>
    <xf numFmtId="4" fontId="14" fillId="0" borderId="0" xfId="2" applyNumberFormat="1" applyFont="1"/>
    <xf numFmtId="0" fontId="3" fillId="0" borderId="0" xfId="2" applyFont="1" applyAlignment="1">
      <alignment horizontal="left"/>
    </xf>
    <xf numFmtId="168" fontId="3" fillId="0" borderId="0" xfId="3" applyNumberFormat="1" applyFont="1" applyFill="1" applyBorder="1"/>
    <xf numFmtId="164" fontId="3" fillId="0" borderId="0" xfId="2" applyNumberFormat="1" applyFont="1"/>
    <xf numFmtId="43" fontId="3" fillId="0" borderId="5" xfId="3" applyFont="1" applyFill="1" applyBorder="1"/>
    <xf numFmtId="43" fontId="3" fillId="0" borderId="4" xfId="3" applyFont="1" applyFill="1" applyBorder="1"/>
    <xf numFmtId="43" fontId="3" fillId="0" borderId="0" xfId="2" applyNumberFormat="1" applyFont="1" applyAlignment="1">
      <alignment horizontal="center"/>
    </xf>
    <xf numFmtId="167" fontId="11" fillId="0" borderId="0" xfId="2" applyNumberFormat="1" applyFont="1"/>
    <xf numFmtId="167" fontId="9" fillId="0" borderId="0" xfId="2" applyNumberFormat="1" applyFont="1" applyAlignment="1">
      <alignment horizontal="center"/>
    </xf>
    <xf numFmtId="9" fontId="9" fillId="0" borderId="0" xfId="10" applyFont="1" applyFill="1" applyBorder="1" applyAlignment="1">
      <alignment horizontal="center"/>
    </xf>
    <xf numFmtId="167" fontId="9" fillId="0" borderId="2" xfId="2" applyNumberFormat="1" applyFont="1" applyBorder="1" applyAlignment="1">
      <alignment horizontal="center"/>
    </xf>
    <xf numFmtId="0" fontId="8" fillId="0" borderId="0" xfId="9" applyFont="1"/>
    <xf numFmtId="43" fontId="8" fillId="0" borderId="0" xfId="3" applyFont="1" applyFill="1" applyAlignment="1"/>
    <xf numFmtId="0" fontId="9" fillId="0" borderId="0" xfId="9" applyFont="1" applyAlignment="1">
      <alignment horizontal="center"/>
    </xf>
    <xf numFmtId="43" fontId="3" fillId="0" borderId="0" xfId="1" applyFont="1"/>
    <xf numFmtId="43" fontId="3" fillId="0" borderId="0" xfId="1" applyFont="1" applyFill="1" applyAlignment="1">
      <alignment horizontal="center"/>
    </xf>
    <xf numFmtId="43" fontId="3" fillId="0" borderId="0" xfId="1" applyFont="1" applyFill="1"/>
    <xf numFmtId="43" fontId="3" fillId="0" borderId="2" xfId="1" applyFont="1" applyFill="1" applyBorder="1" applyAlignment="1">
      <alignment horizontal="center"/>
    </xf>
    <xf numFmtId="43" fontId="3" fillId="0" borderId="0" xfId="1" applyFont="1" applyFill="1" applyBorder="1" applyAlignment="1">
      <alignment horizontal="center"/>
    </xf>
    <xf numFmtId="43" fontId="3" fillId="0" borderId="2" xfId="1" applyFont="1" applyFill="1" applyBorder="1"/>
    <xf numFmtId="43" fontId="3" fillId="0" borderId="0" xfId="1" applyFont="1" applyFill="1" applyBorder="1"/>
    <xf numFmtId="0" fontId="5" fillId="0" borderId="0" xfId="2" applyFont="1" applyAlignment="1">
      <alignment horizontal="center"/>
    </xf>
    <xf numFmtId="0" fontId="4" fillId="0" borderId="0" xfId="2" applyFont="1" applyAlignment="1">
      <alignment horizontal="center"/>
    </xf>
    <xf numFmtId="0" fontId="4" fillId="0" borderId="1" xfId="2" applyFont="1" applyBorder="1" applyAlignment="1">
      <alignment horizontal="center"/>
    </xf>
    <xf numFmtId="167" fontId="4" fillId="0" borderId="1" xfId="2" applyNumberFormat="1" applyFont="1" applyBorder="1" applyAlignment="1">
      <alignment horizontal="center"/>
    </xf>
    <xf numFmtId="0" fontId="4" fillId="0" borderId="0" xfId="2" applyFont="1" applyAlignment="1">
      <alignment horizontal="right"/>
    </xf>
    <xf numFmtId="0" fontId="9" fillId="0" borderId="0" xfId="2" applyFont="1" applyAlignment="1">
      <alignment horizontal="center"/>
    </xf>
    <xf numFmtId="0" fontId="10" fillId="0" borderId="2" xfId="2" applyFont="1" applyBorder="1" applyAlignment="1">
      <alignment horizontal="center"/>
    </xf>
    <xf numFmtId="0" fontId="9" fillId="0" borderId="2" xfId="2" applyFont="1" applyBorder="1" applyAlignment="1">
      <alignment horizontal="center"/>
    </xf>
    <xf numFmtId="43" fontId="4" fillId="0" borderId="0" xfId="3" applyFont="1" applyFill="1" applyAlignment="1">
      <alignment horizontal="center"/>
    </xf>
    <xf numFmtId="43" fontId="4" fillId="0" borderId="0" xfId="3" applyFont="1" applyFill="1" applyBorder="1" applyAlignment="1">
      <alignment horizontal="center"/>
    </xf>
    <xf numFmtId="43" fontId="4" fillId="0" borderId="1" xfId="3" applyFont="1" applyFill="1" applyBorder="1" applyAlignment="1">
      <alignment horizontal="center"/>
    </xf>
  </cellXfs>
  <cellStyles count="12">
    <cellStyle name="Comma" xfId="1" builtinId="3"/>
    <cellStyle name="Comma 2" xfId="3" xr:uid="{E27CD393-F927-44D3-BDDF-32B3F1332D2B}"/>
    <cellStyle name="Comma 3" xfId="5" xr:uid="{822BC69D-998F-4E21-A253-E5A9EE1AC6C6}"/>
    <cellStyle name="Comma 33" xfId="8" xr:uid="{74FEC5AE-F832-4866-BB33-809FBEB142D1}"/>
    <cellStyle name="Comma 63" xfId="6" xr:uid="{49810063-5420-4A5B-93EC-5E7CA9F36766}"/>
    <cellStyle name="Normal" xfId="0" builtinId="0"/>
    <cellStyle name="Normal 2" xfId="2" xr:uid="{C25F6924-4790-4DCB-ADE2-EE42535E5C48}"/>
    <cellStyle name="Normal 2 4" xfId="11" xr:uid="{6FE53E9B-5A84-4ED2-BF34-A9EE057EDB9C}"/>
    <cellStyle name="Normal 44" xfId="4" xr:uid="{80E52507-0692-45E0-927B-A7B5D3812DE2}"/>
    <cellStyle name="Percent 2" xfId="7" xr:uid="{0A96255E-7FC5-4A0B-BEEB-694B2527F098}"/>
    <cellStyle name="เปอร์เซ็นต์ 2" xfId="10" xr:uid="{F8A7A932-0C9F-4E70-AE3A-0DB1A91E8E90}"/>
    <cellStyle name="ปกติ_GK-P Y'50 Fs" xfId="9" xr:uid="{31452FBE-6529-487C-B668-9689D901019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078A6E-D74E-4F69-B819-E9B377D4C40D}">
  <dimension ref="A1:K141"/>
  <sheetViews>
    <sheetView view="pageBreakPreview" zoomScale="70" zoomScaleNormal="90" zoomScaleSheetLayoutView="70" workbookViewId="0">
      <selection activeCell="J145" sqref="J145"/>
    </sheetView>
  </sheetViews>
  <sheetFormatPr defaultColWidth="7.6328125" defaultRowHeight="23.15" customHeight="1"/>
  <cols>
    <col min="1" max="1" width="2.26953125" style="1" customWidth="1"/>
    <col min="2" max="3" width="2.453125" style="1" customWidth="1"/>
    <col min="4" max="4" width="5" style="1" customWidth="1"/>
    <col min="5" max="5" width="38.453125" style="1" customWidth="1"/>
    <col min="6" max="6" width="10.1796875" style="2" customWidth="1"/>
    <col min="7" max="7" width="15.453125" style="2" customWidth="1"/>
    <col min="8" max="8" width="15.453125" style="26" customWidth="1"/>
    <col min="9" max="9" width="15.453125" style="80" customWidth="1"/>
    <col min="10" max="10" width="15.453125" style="4" customWidth="1"/>
    <col min="11" max="11" width="10.26953125" style="1" bestFit="1" customWidth="1"/>
    <col min="12" max="16384" width="7.6328125" style="1"/>
  </cols>
  <sheetData>
    <row r="1" spans="1:10" ht="23.15" customHeight="1">
      <c r="J1" s="81">
        <v>2</v>
      </c>
    </row>
    <row r="2" spans="1:10" ht="23.15" customHeight="1">
      <c r="A2" s="117" t="s">
        <v>0</v>
      </c>
      <c r="B2" s="117"/>
      <c r="C2" s="117"/>
      <c r="D2" s="117"/>
      <c r="E2" s="117"/>
      <c r="F2" s="117"/>
      <c r="G2" s="117"/>
      <c r="H2" s="117"/>
      <c r="I2" s="117"/>
      <c r="J2" s="117"/>
    </row>
    <row r="3" spans="1:10" ht="23.15" customHeight="1">
      <c r="A3" s="117" t="s">
        <v>119</v>
      </c>
      <c r="B3" s="117"/>
      <c r="C3" s="117"/>
      <c r="D3" s="117"/>
      <c r="E3" s="117"/>
      <c r="F3" s="117"/>
      <c r="G3" s="117"/>
      <c r="H3" s="117"/>
      <c r="I3" s="117"/>
      <c r="J3" s="117"/>
    </row>
    <row r="4" spans="1:10" ht="23.15" customHeight="1">
      <c r="A4" s="117" t="s">
        <v>116</v>
      </c>
      <c r="B4" s="117"/>
      <c r="C4" s="117"/>
      <c r="D4" s="117"/>
      <c r="E4" s="117"/>
      <c r="F4" s="117"/>
      <c r="G4" s="117"/>
      <c r="H4" s="117"/>
      <c r="I4" s="117"/>
      <c r="J4" s="117"/>
    </row>
    <row r="5" spans="1:10" s="6" customFormat="1" ht="23.15" customHeight="1">
      <c r="A5" s="5"/>
      <c r="B5" s="5"/>
      <c r="C5" s="5"/>
      <c r="D5" s="5"/>
      <c r="E5" s="5"/>
      <c r="F5" s="5"/>
      <c r="G5" s="82"/>
      <c r="H5" s="83"/>
      <c r="I5" s="5"/>
      <c r="J5" s="84" t="s">
        <v>2</v>
      </c>
    </row>
    <row r="6" spans="1:10" s="6" customFormat="1" ht="23.15" customHeight="1">
      <c r="A6" s="11"/>
      <c r="B6" s="11"/>
      <c r="C6" s="11"/>
      <c r="D6" s="11"/>
      <c r="E6" s="11"/>
      <c r="F6" s="11"/>
      <c r="G6" s="118" t="s">
        <v>3</v>
      </c>
      <c r="H6" s="118"/>
      <c r="I6" s="119" t="s">
        <v>4</v>
      </c>
      <c r="J6" s="119"/>
    </row>
    <row r="7" spans="1:10" s="6" customFormat="1" ht="23.15" customHeight="1">
      <c r="A7" s="13"/>
      <c r="B7" s="13"/>
      <c r="C7" s="13"/>
      <c r="D7" s="13"/>
      <c r="E7" s="13"/>
      <c r="F7" s="13" t="s">
        <v>5</v>
      </c>
      <c r="G7" s="85" t="s">
        <v>117</v>
      </c>
      <c r="H7" s="61" t="s">
        <v>118</v>
      </c>
      <c r="I7" s="85" t="s">
        <v>117</v>
      </c>
      <c r="J7" s="61" t="s">
        <v>118</v>
      </c>
    </row>
    <row r="8" spans="1:10" s="6" customFormat="1" ht="23.15" customHeight="1">
      <c r="A8" s="5"/>
      <c r="B8" s="5"/>
      <c r="C8" s="5"/>
      <c r="D8" s="5"/>
      <c r="E8" s="82"/>
      <c r="F8" s="5"/>
      <c r="G8" s="30" t="s">
        <v>21</v>
      </c>
      <c r="H8" s="83" t="s">
        <v>61</v>
      </c>
      <c r="I8" s="30" t="s">
        <v>21</v>
      </c>
      <c r="J8" s="83" t="s">
        <v>61</v>
      </c>
    </row>
    <row r="9" spans="1:10" s="6" customFormat="1" ht="23.15" customHeight="1">
      <c r="A9" s="116" t="s">
        <v>62</v>
      </c>
      <c r="B9" s="116"/>
      <c r="C9" s="116"/>
      <c r="D9" s="116"/>
      <c r="E9" s="116"/>
      <c r="F9" s="5"/>
      <c r="G9" s="82"/>
      <c r="H9" s="83"/>
      <c r="I9" s="86"/>
      <c r="J9" s="87"/>
    </row>
    <row r="10" spans="1:10" ht="23.15" customHeight="1">
      <c r="A10" s="1" t="s">
        <v>63</v>
      </c>
      <c r="G10" s="26"/>
      <c r="I10" s="26"/>
      <c r="J10" s="3"/>
    </row>
    <row r="11" spans="1:10" ht="23.15" customHeight="1">
      <c r="B11" s="1" t="s">
        <v>64</v>
      </c>
      <c r="G11" s="110">
        <v>209068054.03999999</v>
      </c>
      <c r="H11" s="110">
        <v>200746509.88</v>
      </c>
      <c r="I11" s="111">
        <v>169873984.46000001</v>
      </c>
      <c r="J11" s="110">
        <v>159051112.84999999</v>
      </c>
    </row>
    <row r="12" spans="1:10" ht="23.15" customHeight="1">
      <c r="B12" s="1" t="s">
        <v>65</v>
      </c>
      <c r="C12" s="88"/>
      <c r="F12" s="2">
        <v>6</v>
      </c>
      <c r="G12" s="110">
        <v>16828125.66</v>
      </c>
      <c r="H12" s="110">
        <v>20149484.370000001</v>
      </c>
      <c r="I12" s="111">
        <v>16718505.390000001</v>
      </c>
      <c r="J12" s="110">
        <v>20071702.559999995</v>
      </c>
    </row>
    <row r="13" spans="1:10" ht="23.15" customHeight="1">
      <c r="B13" s="1" t="s">
        <v>66</v>
      </c>
      <c r="F13" s="2">
        <v>7</v>
      </c>
      <c r="G13" s="110">
        <v>324087784.23000002</v>
      </c>
      <c r="H13" s="110">
        <v>324134913.51999998</v>
      </c>
      <c r="I13" s="111">
        <v>0</v>
      </c>
      <c r="J13" s="110">
        <v>592763.87</v>
      </c>
    </row>
    <row r="14" spans="1:10" ht="23.15" customHeight="1">
      <c r="B14" s="1" t="s">
        <v>67</v>
      </c>
      <c r="F14" s="2">
        <v>5.0999999999999996</v>
      </c>
      <c r="G14" s="110">
        <v>0</v>
      </c>
      <c r="H14" s="110">
        <v>0</v>
      </c>
      <c r="I14" s="111">
        <v>199528671.69</v>
      </c>
      <c r="J14" s="110">
        <v>199528671.69</v>
      </c>
    </row>
    <row r="15" spans="1:10" ht="23.15" customHeight="1">
      <c r="C15" s="1" t="s">
        <v>68</v>
      </c>
      <c r="G15" s="20">
        <f>SUM(G11:G14)</f>
        <v>549983963.93000007</v>
      </c>
      <c r="H15" s="20">
        <f>SUM(H11:H14)</f>
        <v>545030907.76999998</v>
      </c>
      <c r="I15" s="20">
        <f>SUM(I11:I14)</f>
        <v>386121161.54000002</v>
      </c>
      <c r="J15" s="20">
        <f>SUM(J11:J14)</f>
        <v>379244250.97000003</v>
      </c>
    </row>
    <row r="16" spans="1:10" ht="23.15" customHeight="1">
      <c r="A16" s="1" t="s">
        <v>69</v>
      </c>
      <c r="G16" s="3"/>
      <c r="I16" s="89"/>
      <c r="J16" s="27"/>
    </row>
    <row r="17" spans="2:10" ht="23.15" customHeight="1">
      <c r="B17" s="1" t="s">
        <v>70</v>
      </c>
      <c r="G17" s="110">
        <v>23220952.920000002</v>
      </c>
      <c r="H17" s="110">
        <v>23220952.920000002</v>
      </c>
      <c r="I17" s="110">
        <v>14422000</v>
      </c>
      <c r="J17" s="110">
        <v>14422000</v>
      </c>
    </row>
    <row r="18" spans="2:10" ht="23.15" customHeight="1">
      <c r="B18" s="1" t="s">
        <v>71</v>
      </c>
      <c r="F18" s="2">
        <v>8</v>
      </c>
      <c r="G18" s="110">
        <v>0</v>
      </c>
      <c r="H18" s="110">
        <v>0</v>
      </c>
      <c r="I18" s="111">
        <v>150000000</v>
      </c>
      <c r="J18" s="111">
        <v>150000000</v>
      </c>
    </row>
    <row r="19" spans="2:10" ht="23.15" customHeight="1">
      <c r="B19" s="1" t="s">
        <v>72</v>
      </c>
      <c r="F19" s="2">
        <v>9</v>
      </c>
      <c r="G19" s="110">
        <v>133722133.95999999</v>
      </c>
      <c r="H19" s="110">
        <v>134979314.88</v>
      </c>
      <c r="I19" s="110">
        <v>133722133.95999999</v>
      </c>
      <c r="J19" s="110">
        <v>134979314.88</v>
      </c>
    </row>
    <row r="20" spans="2:10" ht="23.15" customHeight="1">
      <c r="B20" s="1" t="s">
        <v>73</v>
      </c>
      <c r="F20" s="2">
        <v>10</v>
      </c>
      <c r="G20" s="110">
        <v>144880855.00999999</v>
      </c>
      <c r="H20" s="110">
        <v>150113576.33000001</v>
      </c>
      <c r="I20" s="111">
        <v>144770164.16999999</v>
      </c>
      <c r="J20" s="110">
        <v>149995486.34999999</v>
      </c>
    </row>
    <row r="21" spans="2:10" ht="23.15" customHeight="1">
      <c r="B21" s="1" t="s">
        <v>74</v>
      </c>
      <c r="F21" s="2">
        <v>11</v>
      </c>
      <c r="G21" s="110">
        <v>104343.94</v>
      </c>
      <c r="H21" s="110">
        <v>182601.88</v>
      </c>
      <c r="I21" s="110">
        <v>85349.479999999981</v>
      </c>
      <c r="J21" s="110">
        <v>149361.59</v>
      </c>
    </row>
    <row r="22" spans="2:10" ht="23.15" customHeight="1">
      <c r="B22" s="1" t="s">
        <v>75</v>
      </c>
      <c r="G22" s="110">
        <v>27</v>
      </c>
      <c r="H22" s="110">
        <v>27</v>
      </c>
      <c r="I22" s="110">
        <v>27</v>
      </c>
      <c r="J22" s="110">
        <v>27</v>
      </c>
    </row>
    <row r="23" spans="2:10" ht="22.5" customHeight="1">
      <c r="B23" s="1" t="s">
        <v>76</v>
      </c>
      <c r="F23" s="2">
        <v>12</v>
      </c>
      <c r="G23" s="109">
        <v>8200102.3899999997</v>
      </c>
      <c r="H23" s="110">
        <v>8207927.5800000001</v>
      </c>
      <c r="I23" s="109">
        <v>8200102.3899999997</v>
      </c>
      <c r="J23" s="110">
        <v>8207927.5800000001</v>
      </c>
    </row>
    <row r="24" spans="2:10" ht="23.15" customHeight="1">
      <c r="B24" s="1" t="s">
        <v>77</v>
      </c>
      <c r="G24" s="112">
        <v>7596500.5700000003</v>
      </c>
      <c r="H24" s="112">
        <v>7102141.3200000003</v>
      </c>
      <c r="I24" s="112">
        <v>6395874.5600000005</v>
      </c>
      <c r="J24" s="112">
        <v>5731787.3099999996</v>
      </c>
    </row>
    <row r="25" spans="2:10" ht="23.15" customHeight="1">
      <c r="C25" s="1" t="s">
        <v>78</v>
      </c>
      <c r="G25" s="90">
        <f>SUM(G17:G24)</f>
        <v>317724915.78999996</v>
      </c>
      <c r="H25" s="90">
        <f>SUM(H17:H24)</f>
        <v>323806541.90999997</v>
      </c>
      <c r="I25" s="90">
        <f>SUM(I17:I24)</f>
        <v>457595651.56</v>
      </c>
      <c r="J25" s="90">
        <f>SUM(J17:J24)</f>
        <v>463485904.70999998</v>
      </c>
    </row>
    <row r="26" spans="2:10" ht="23.15" customHeight="1" thickBot="1">
      <c r="D26" s="1" t="s">
        <v>79</v>
      </c>
      <c r="G26" s="25">
        <f>+G25+G15</f>
        <v>867708879.72000003</v>
      </c>
      <c r="H26" s="25">
        <f>+H25+H15</f>
        <v>868837449.67999995</v>
      </c>
      <c r="I26" s="25">
        <f>+I25+I15</f>
        <v>843716813.10000002</v>
      </c>
      <c r="J26" s="25">
        <f>+J25+J15</f>
        <v>842730155.68000007</v>
      </c>
    </row>
    <row r="27" spans="2:10" ht="23.15" customHeight="1" thickTop="1">
      <c r="G27" s="3"/>
      <c r="I27" s="23"/>
      <c r="J27" s="91"/>
    </row>
    <row r="28" spans="2:10" ht="23.15" customHeight="1">
      <c r="G28" s="3"/>
      <c r="I28" s="23"/>
      <c r="J28" s="23"/>
    </row>
    <row r="29" spans="2:10" ht="23.15" customHeight="1">
      <c r="G29" s="3"/>
      <c r="I29" s="23"/>
      <c r="J29" s="23"/>
    </row>
    <row r="30" spans="2:10" ht="23.15" customHeight="1">
      <c r="G30" s="3"/>
      <c r="I30" s="23"/>
      <c r="J30" s="23"/>
    </row>
    <row r="31" spans="2:10" ht="23.15" customHeight="1">
      <c r="G31" s="3"/>
      <c r="I31" s="23"/>
      <c r="J31" s="23"/>
    </row>
    <row r="32" spans="2:10" ht="23.15" customHeight="1">
      <c r="G32" s="3"/>
      <c r="I32" s="23"/>
      <c r="J32" s="23"/>
    </row>
    <row r="33" spans="1:10" ht="23.15" customHeight="1">
      <c r="G33" s="3"/>
      <c r="I33" s="23"/>
      <c r="J33" s="23"/>
    </row>
    <row r="34" spans="1:10" ht="23.15" customHeight="1">
      <c r="G34" s="3"/>
      <c r="I34" s="23"/>
      <c r="J34" s="23"/>
    </row>
    <row r="35" spans="1:10" ht="23.15" customHeight="1">
      <c r="G35" s="3"/>
      <c r="I35" s="23"/>
      <c r="J35" s="23"/>
    </row>
    <row r="36" spans="1:10" ht="23.15" customHeight="1">
      <c r="G36" s="3"/>
      <c r="I36" s="23"/>
      <c r="J36" s="23"/>
    </row>
    <row r="37" spans="1:10" ht="23.15" customHeight="1">
      <c r="G37" s="3"/>
      <c r="I37" s="23"/>
      <c r="J37" s="23"/>
    </row>
    <row r="38" spans="1:10" ht="23.15" customHeight="1">
      <c r="G38" s="3"/>
      <c r="I38" s="23"/>
      <c r="J38" s="23"/>
    </row>
    <row r="39" spans="1:10" ht="23.15" customHeight="1">
      <c r="G39" s="3"/>
      <c r="I39" s="23"/>
      <c r="J39" s="23"/>
    </row>
    <row r="40" spans="1:10" ht="23.15" customHeight="1">
      <c r="G40" s="3"/>
      <c r="I40" s="23"/>
      <c r="J40" s="23"/>
    </row>
    <row r="41" spans="1:10" ht="23.15" customHeight="1">
      <c r="G41" s="3"/>
      <c r="I41" s="23"/>
      <c r="J41" s="23"/>
    </row>
    <row r="42" spans="1:10" ht="23.15" customHeight="1">
      <c r="G42" s="3"/>
      <c r="I42" s="23"/>
      <c r="J42" s="23"/>
    </row>
    <row r="43" spans="1:10" ht="23.15" customHeight="1">
      <c r="G43" s="3"/>
      <c r="I43" s="23"/>
      <c r="J43" s="23"/>
    </row>
    <row r="44" spans="1:10" ht="23.15" customHeight="1">
      <c r="G44" s="3"/>
      <c r="I44" s="23"/>
      <c r="J44" s="23"/>
    </row>
    <row r="45" spans="1:10" ht="23.15" customHeight="1">
      <c r="G45" s="3"/>
      <c r="I45" s="23"/>
      <c r="J45" s="23"/>
    </row>
    <row r="46" spans="1:10" ht="22.5" customHeight="1">
      <c r="G46" s="3"/>
      <c r="I46" s="23"/>
      <c r="J46" s="23"/>
    </row>
    <row r="47" spans="1:10" ht="23.15" customHeight="1">
      <c r="A47" s="1" t="s">
        <v>22</v>
      </c>
      <c r="B47" s="92"/>
      <c r="C47" s="92"/>
      <c r="D47" s="92"/>
      <c r="E47" s="92"/>
      <c r="F47" s="92"/>
      <c r="G47" s="92"/>
      <c r="H47" s="93"/>
      <c r="I47" s="92"/>
      <c r="J47" s="22"/>
    </row>
    <row r="48" spans="1:10" ht="23.15" customHeight="1">
      <c r="B48" s="92"/>
      <c r="C48" s="92"/>
      <c r="D48" s="92"/>
      <c r="E48" s="92"/>
      <c r="F48" s="92"/>
      <c r="G48" s="92"/>
      <c r="H48" s="93"/>
      <c r="I48" s="89"/>
      <c r="J48" s="27">
        <v>3</v>
      </c>
    </row>
    <row r="49" spans="1:11" ht="23.15" customHeight="1">
      <c r="A49" s="117" t="s">
        <v>0</v>
      </c>
      <c r="B49" s="117"/>
      <c r="C49" s="117"/>
      <c r="D49" s="117"/>
      <c r="E49" s="117"/>
      <c r="F49" s="117"/>
      <c r="G49" s="117"/>
      <c r="H49" s="117"/>
      <c r="I49" s="117"/>
      <c r="J49" s="117"/>
    </row>
    <row r="50" spans="1:11" ht="23.15" customHeight="1">
      <c r="A50" s="117" t="s">
        <v>119</v>
      </c>
      <c r="B50" s="117"/>
      <c r="C50" s="117"/>
      <c r="D50" s="117"/>
      <c r="E50" s="117"/>
      <c r="F50" s="117"/>
      <c r="G50" s="117"/>
      <c r="H50" s="117"/>
      <c r="I50" s="117"/>
      <c r="J50" s="117"/>
    </row>
    <row r="51" spans="1:11" ht="23.15" customHeight="1">
      <c r="A51" s="117" t="s">
        <v>116</v>
      </c>
      <c r="B51" s="117"/>
      <c r="C51" s="117"/>
      <c r="D51" s="117"/>
      <c r="E51" s="117"/>
      <c r="F51" s="117"/>
      <c r="G51" s="117"/>
      <c r="H51" s="117"/>
      <c r="I51" s="117"/>
      <c r="J51" s="117"/>
    </row>
    <row r="52" spans="1:11" s="6" customFormat="1" ht="23.15" customHeight="1">
      <c r="A52" s="5"/>
      <c r="B52" s="5"/>
      <c r="C52" s="5"/>
      <c r="D52" s="5"/>
      <c r="E52" s="5"/>
      <c r="F52" s="5"/>
      <c r="G52" s="5"/>
      <c r="H52" s="83"/>
      <c r="I52" s="5"/>
      <c r="J52" s="84" t="s">
        <v>2</v>
      </c>
    </row>
    <row r="53" spans="1:11" s="6" customFormat="1" ht="23.15" customHeight="1">
      <c r="A53" s="11"/>
      <c r="B53" s="11"/>
      <c r="C53" s="11"/>
      <c r="D53" s="11"/>
      <c r="E53" s="11"/>
      <c r="F53" s="11"/>
      <c r="G53" s="118" t="s">
        <v>3</v>
      </c>
      <c r="H53" s="118"/>
      <c r="I53" s="119" t="s">
        <v>4</v>
      </c>
      <c r="J53" s="119"/>
    </row>
    <row r="54" spans="1:11" s="6" customFormat="1" ht="23.15" customHeight="1">
      <c r="A54" s="13"/>
      <c r="B54" s="13"/>
      <c r="C54" s="13"/>
      <c r="D54" s="13"/>
      <c r="E54" s="13"/>
      <c r="F54" s="13" t="s">
        <v>5</v>
      </c>
      <c r="G54" s="85" t="s">
        <v>117</v>
      </c>
      <c r="H54" s="61" t="s">
        <v>118</v>
      </c>
      <c r="I54" s="85" t="s">
        <v>117</v>
      </c>
      <c r="J54" s="61" t="s">
        <v>118</v>
      </c>
    </row>
    <row r="55" spans="1:11" s="6" customFormat="1" ht="23.15" customHeight="1">
      <c r="A55" s="5"/>
      <c r="B55" s="5"/>
      <c r="C55" s="5"/>
      <c r="D55" s="5"/>
      <c r="E55" s="5"/>
      <c r="F55" s="5"/>
      <c r="G55" s="30" t="s">
        <v>21</v>
      </c>
      <c r="H55" s="83" t="s">
        <v>61</v>
      </c>
      <c r="I55" s="30" t="s">
        <v>21</v>
      </c>
      <c r="J55" s="83" t="s">
        <v>61</v>
      </c>
    </row>
    <row r="56" spans="1:11" s="6" customFormat="1" ht="23.15" customHeight="1">
      <c r="A56" s="116" t="s">
        <v>80</v>
      </c>
      <c r="B56" s="116"/>
      <c r="C56" s="116"/>
      <c r="D56" s="116"/>
      <c r="E56" s="116"/>
      <c r="F56" s="5"/>
      <c r="G56" s="65"/>
      <c r="H56" s="94"/>
      <c r="I56" s="95"/>
      <c r="J56" s="79"/>
    </row>
    <row r="57" spans="1:11" ht="23.15" customHeight="1">
      <c r="A57" s="1" t="s">
        <v>81</v>
      </c>
      <c r="G57" s="3"/>
    </row>
    <row r="58" spans="1:11" ht="23.15" customHeight="1">
      <c r="B58" s="1" t="s">
        <v>82</v>
      </c>
      <c r="C58" s="88"/>
      <c r="G58" s="113">
        <v>15611920.949999999</v>
      </c>
      <c r="H58" s="113">
        <v>15326616.92</v>
      </c>
      <c r="I58" s="113">
        <v>12311379.24</v>
      </c>
      <c r="J58" s="113">
        <v>12177390.83</v>
      </c>
      <c r="K58" s="19"/>
    </row>
    <row r="59" spans="1:11" ht="23.15" customHeight="1">
      <c r="B59" s="1" t="s">
        <v>120</v>
      </c>
      <c r="C59" s="88"/>
      <c r="G59" s="113">
        <v>331611.8</v>
      </c>
      <c r="H59" s="113">
        <v>405611.8</v>
      </c>
      <c r="I59" s="113">
        <v>0</v>
      </c>
      <c r="J59" s="113">
        <v>0</v>
      </c>
    </row>
    <row r="60" spans="1:11" ht="23.15" customHeight="1">
      <c r="B60" s="1" t="s">
        <v>83</v>
      </c>
      <c r="C60" s="88"/>
      <c r="G60" s="113">
        <v>120000</v>
      </c>
      <c r="H60" s="113">
        <v>90000</v>
      </c>
      <c r="I60" s="113">
        <v>0</v>
      </c>
      <c r="J60" s="113">
        <v>0</v>
      </c>
    </row>
    <row r="61" spans="1:11" ht="23.15" customHeight="1">
      <c r="B61" s="1" t="s">
        <v>84</v>
      </c>
      <c r="F61" s="2">
        <v>5.0999999999999996</v>
      </c>
      <c r="G61" s="113">
        <v>123029.44</v>
      </c>
      <c r="H61" s="113">
        <v>213572.57</v>
      </c>
      <c r="I61" s="113">
        <v>100633.53</v>
      </c>
      <c r="J61" s="113">
        <v>174694.47</v>
      </c>
    </row>
    <row r="62" spans="1:11" ht="23.15" customHeight="1">
      <c r="C62" s="96" t="s">
        <v>85</v>
      </c>
      <c r="G62" s="20">
        <f>SUM(G58:G61)</f>
        <v>16186562.189999999</v>
      </c>
      <c r="H62" s="20">
        <f>SUM(H58:H61)</f>
        <v>16035801.290000001</v>
      </c>
      <c r="I62" s="20">
        <f>SUM(I58:I61)</f>
        <v>12412012.77</v>
      </c>
      <c r="J62" s="20">
        <f>SUM(J58:J61)</f>
        <v>12352085.300000001</v>
      </c>
    </row>
    <row r="63" spans="1:11" ht="23.15" customHeight="1">
      <c r="A63" s="1" t="s">
        <v>86</v>
      </c>
      <c r="C63" s="96"/>
      <c r="G63" s="3"/>
      <c r="H63" s="3"/>
      <c r="I63" s="18"/>
      <c r="J63" s="18"/>
    </row>
    <row r="64" spans="1:11" ht="23.15" customHeight="1">
      <c r="B64" s="1" t="s">
        <v>87</v>
      </c>
      <c r="C64" s="96"/>
      <c r="F64" s="2">
        <v>5.0999999999999996</v>
      </c>
      <c r="G64" s="113">
        <v>0</v>
      </c>
      <c r="H64" s="113">
        <v>0</v>
      </c>
      <c r="I64" s="111">
        <v>0</v>
      </c>
      <c r="J64" s="113">
        <v>0</v>
      </c>
    </row>
    <row r="65" spans="2:10" ht="23.15" customHeight="1">
      <c r="B65" s="1" t="s">
        <v>88</v>
      </c>
      <c r="C65" s="96"/>
      <c r="G65" s="113">
        <v>2015039.48</v>
      </c>
      <c r="H65" s="113">
        <v>1929280.79</v>
      </c>
      <c r="I65" s="111">
        <v>1702738.83</v>
      </c>
      <c r="J65" s="113">
        <v>1630706.37</v>
      </c>
    </row>
    <row r="66" spans="2:10" ht="23.15" customHeight="1">
      <c r="B66" s="1" t="s">
        <v>89</v>
      </c>
      <c r="C66" s="96"/>
      <c r="G66" s="112">
        <v>15184265.449999999</v>
      </c>
      <c r="H66" s="112">
        <v>15199425.449999999</v>
      </c>
      <c r="I66" s="114">
        <v>10168000</v>
      </c>
      <c r="J66" s="112">
        <v>10168000</v>
      </c>
    </row>
    <row r="67" spans="2:10" ht="23.15" customHeight="1">
      <c r="C67" s="1" t="s">
        <v>90</v>
      </c>
      <c r="G67" s="90">
        <f>SUM(G64:G66)</f>
        <v>17199304.93</v>
      </c>
      <c r="H67" s="90">
        <f>SUM(H64:H66)</f>
        <v>17128706.239999998</v>
      </c>
      <c r="I67" s="90">
        <f>SUM(I64:I66)</f>
        <v>11870738.83</v>
      </c>
      <c r="J67" s="90">
        <f>SUM(J64:J66)</f>
        <v>11798706.370000001</v>
      </c>
    </row>
    <row r="68" spans="2:10" ht="23.15" customHeight="1">
      <c r="D68" s="1" t="s">
        <v>91</v>
      </c>
      <c r="G68" s="90">
        <f>+G67+G62</f>
        <v>33385867.119999997</v>
      </c>
      <c r="H68" s="90">
        <f>+H67+H62</f>
        <v>33164507.530000001</v>
      </c>
      <c r="I68" s="90">
        <f>+I67+I62</f>
        <v>24282751.600000001</v>
      </c>
      <c r="J68" s="90">
        <f>+J67+J62</f>
        <v>24150791.670000002</v>
      </c>
    </row>
    <row r="69" spans="2:10" ht="23.15" customHeight="1">
      <c r="G69" s="18"/>
      <c r="H69" s="27"/>
      <c r="I69" s="18"/>
      <c r="J69" s="18"/>
    </row>
    <row r="70" spans="2:10" ht="23.15" customHeight="1">
      <c r="G70" s="18"/>
      <c r="H70" s="27"/>
      <c r="I70" s="18"/>
      <c r="J70" s="18"/>
    </row>
    <row r="71" spans="2:10" ht="23.15" customHeight="1">
      <c r="G71" s="18"/>
      <c r="H71" s="27"/>
      <c r="I71" s="18"/>
      <c r="J71" s="18"/>
    </row>
    <row r="72" spans="2:10" ht="23.15" customHeight="1">
      <c r="G72" s="18"/>
      <c r="H72" s="27"/>
      <c r="I72" s="18"/>
      <c r="J72" s="18"/>
    </row>
    <row r="73" spans="2:10" ht="23.15" customHeight="1">
      <c r="G73" s="18"/>
      <c r="H73" s="27"/>
      <c r="I73" s="18"/>
      <c r="J73" s="18"/>
    </row>
    <row r="74" spans="2:10" ht="23.15" customHeight="1">
      <c r="G74" s="18"/>
      <c r="H74" s="27"/>
      <c r="I74" s="18"/>
      <c r="J74" s="18"/>
    </row>
    <row r="75" spans="2:10" ht="23.15" customHeight="1">
      <c r="G75" s="18"/>
      <c r="H75" s="27"/>
      <c r="I75" s="18"/>
      <c r="J75" s="18"/>
    </row>
    <row r="76" spans="2:10" ht="23.15" customHeight="1">
      <c r="G76" s="18"/>
      <c r="H76" s="27"/>
      <c r="I76" s="18"/>
      <c r="J76" s="18"/>
    </row>
    <row r="77" spans="2:10" ht="23.15" customHeight="1">
      <c r="G77" s="18"/>
      <c r="H77" s="27"/>
      <c r="I77" s="18"/>
      <c r="J77" s="18"/>
    </row>
    <row r="78" spans="2:10" ht="23.15" customHeight="1">
      <c r="G78" s="18"/>
      <c r="H78" s="27"/>
      <c r="I78" s="18"/>
      <c r="J78" s="18"/>
    </row>
    <row r="79" spans="2:10" ht="23.15" customHeight="1">
      <c r="G79" s="18"/>
      <c r="H79" s="27"/>
      <c r="I79" s="18"/>
      <c r="J79" s="18"/>
    </row>
    <row r="80" spans="2:10" ht="23.15" customHeight="1">
      <c r="G80" s="18"/>
      <c r="H80" s="27"/>
      <c r="I80" s="18"/>
      <c r="J80" s="18"/>
    </row>
    <row r="81" spans="1:10" ht="23.15" customHeight="1">
      <c r="G81" s="18"/>
      <c r="H81" s="27"/>
      <c r="I81" s="18"/>
      <c r="J81" s="18"/>
    </row>
    <row r="82" spans="1:10" ht="23.15" customHeight="1">
      <c r="G82" s="18"/>
      <c r="H82" s="27"/>
      <c r="I82" s="18"/>
      <c r="J82" s="18"/>
    </row>
    <row r="83" spans="1:10" ht="23.15" customHeight="1">
      <c r="G83" s="18"/>
      <c r="H83" s="27"/>
      <c r="I83" s="18"/>
      <c r="J83" s="18"/>
    </row>
    <row r="84" spans="1:10" ht="23.15" customHeight="1">
      <c r="G84" s="18"/>
      <c r="H84" s="27"/>
      <c r="I84" s="18"/>
      <c r="J84" s="18"/>
    </row>
    <row r="85" spans="1:10" ht="22.5" customHeight="1">
      <c r="G85" s="18"/>
      <c r="H85" s="27"/>
      <c r="I85" s="18"/>
      <c r="J85" s="18"/>
    </row>
    <row r="86" spans="1:10" ht="23.15" customHeight="1">
      <c r="G86" s="18"/>
      <c r="H86" s="27"/>
      <c r="I86" s="18"/>
      <c r="J86" s="18"/>
    </row>
    <row r="87" spans="1:10" ht="23.15" customHeight="1">
      <c r="G87" s="18"/>
      <c r="H87" s="27"/>
      <c r="I87" s="18"/>
      <c r="J87" s="18"/>
    </row>
    <row r="88" spans="1:10" ht="23.15" customHeight="1">
      <c r="G88" s="18"/>
      <c r="H88" s="27"/>
      <c r="I88" s="18"/>
      <c r="J88" s="18"/>
    </row>
    <row r="89" spans="1:10" ht="23.15" customHeight="1">
      <c r="G89" s="18"/>
      <c r="H89" s="27"/>
      <c r="I89" s="18"/>
      <c r="J89" s="18"/>
    </row>
    <row r="90" spans="1:10" ht="23.15" customHeight="1">
      <c r="G90" s="18"/>
      <c r="H90" s="27"/>
      <c r="I90" s="18"/>
      <c r="J90" s="18"/>
    </row>
    <row r="91" spans="1:10" ht="23.15" customHeight="1">
      <c r="G91" s="18"/>
      <c r="H91" s="27"/>
      <c r="I91" s="18"/>
      <c r="J91" s="18"/>
    </row>
    <row r="92" spans="1:10" ht="23.15" customHeight="1">
      <c r="G92" s="18"/>
      <c r="H92" s="27"/>
      <c r="I92" s="18"/>
      <c r="J92" s="18"/>
    </row>
    <row r="93" spans="1:10" ht="23.15" customHeight="1">
      <c r="G93" s="18"/>
      <c r="H93" s="27"/>
      <c r="I93" s="18"/>
      <c r="J93" s="18"/>
    </row>
    <row r="94" spans="1:10" ht="23.15" customHeight="1">
      <c r="A94" s="1" t="s">
        <v>22</v>
      </c>
    </row>
    <row r="95" spans="1:10" ht="23.15" customHeight="1">
      <c r="J95" s="29">
        <v>4</v>
      </c>
    </row>
    <row r="96" spans="1:10" ht="23.15" customHeight="1">
      <c r="A96" s="117" t="s">
        <v>0</v>
      </c>
      <c r="B96" s="117"/>
      <c r="C96" s="117"/>
      <c r="D96" s="117"/>
      <c r="E96" s="117"/>
      <c r="F96" s="117"/>
      <c r="G96" s="117"/>
      <c r="H96" s="117"/>
      <c r="I96" s="117"/>
      <c r="J96" s="117"/>
    </row>
    <row r="97" spans="1:10" ht="23.15" customHeight="1">
      <c r="A97" s="117" t="s">
        <v>119</v>
      </c>
      <c r="B97" s="117"/>
      <c r="C97" s="117"/>
      <c r="D97" s="117"/>
      <c r="E97" s="117"/>
      <c r="F97" s="117"/>
      <c r="G97" s="117"/>
      <c r="H97" s="117"/>
      <c r="I97" s="117"/>
      <c r="J97" s="117"/>
    </row>
    <row r="98" spans="1:10" ht="23.15" customHeight="1">
      <c r="A98" s="117" t="s">
        <v>116</v>
      </c>
      <c r="B98" s="117"/>
      <c r="C98" s="117"/>
      <c r="D98" s="117"/>
      <c r="E98" s="117"/>
      <c r="F98" s="117"/>
      <c r="G98" s="117"/>
      <c r="H98" s="117"/>
      <c r="I98" s="117"/>
      <c r="J98" s="117"/>
    </row>
    <row r="99" spans="1:10" s="6" customFormat="1" ht="23.15" customHeight="1">
      <c r="A99" s="5"/>
      <c r="B99" s="5"/>
      <c r="C99" s="5"/>
      <c r="D99" s="5"/>
      <c r="E99" s="5"/>
      <c r="F99" s="5"/>
      <c r="G99" s="5"/>
      <c r="H99" s="83"/>
      <c r="I99" s="5"/>
      <c r="J99" s="84" t="s">
        <v>2</v>
      </c>
    </row>
    <row r="100" spans="1:10" s="6" customFormat="1" ht="23.15" customHeight="1">
      <c r="A100" s="11"/>
      <c r="B100" s="11"/>
      <c r="C100" s="11"/>
      <c r="D100" s="11"/>
      <c r="E100" s="11"/>
      <c r="F100" s="11"/>
      <c r="G100" s="118" t="s">
        <v>3</v>
      </c>
      <c r="H100" s="118"/>
      <c r="I100" s="119" t="s">
        <v>4</v>
      </c>
      <c r="J100" s="119"/>
    </row>
    <row r="101" spans="1:10" s="6" customFormat="1" ht="23.15" customHeight="1">
      <c r="A101" s="13"/>
      <c r="B101" s="13"/>
      <c r="C101" s="13"/>
      <c r="D101" s="13"/>
      <c r="E101" s="13"/>
      <c r="F101" s="13" t="s">
        <v>5</v>
      </c>
      <c r="G101" s="85" t="s">
        <v>117</v>
      </c>
      <c r="H101" s="61" t="s">
        <v>118</v>
      </c>
      <c r="I101" s="85" t="s">
        <v>117</v>
      </c>
      <c r="J101" s="61" t="s">
        <v>118</v>
      </c>
    </row>
    <row r="102" spans="1:10" s="6" customFormat="1" ht="23.15" customHeight="1">
      <c r="A102" s="5"/>
      <c r="B102" s="5"/>
      <c r="C102" s="5"/>
      <c r="D102" s="5"/>
      <c r="E102" s="65"/>
      <c r="F102" s="5"/>
      <c r="G102" s="30" t="s">
        <v>21</v>
      </c>
      <c r="H102" s="83" t="s">
        <v>61</v>
      </c>
      <c r="I102" s="30" t="s">
        <v>21</v>
      </c>
      <c r="J102" s="83" t="s">
        <v>61</v>
      </c>
    </row>
    <row r="103" spans="1:10" ht="23.15" customHeight="1">
      <c r="A103" s="1" t="s">
        <v>92</v>
      </c>
      <c r="E103" s="4"/>
      <c r="I103" s="89"/>
      <c r="J103" s="18"/>
    </row>
    <row r="104" spans="1:10" ht="23.15" customHeight="1">
      <c r="B104" s="1" t="s">
        <v>93</v>
      </c>
      <c r="E104" s="4"/>
      <c r="I104" s="97"/>
      <c r="J104" s="18"/>
    </row>
    <row r="105" spans="1:10" ht="23.15" customHeight="1">
      <c r="B105" s="1" t="s">
        <v>94</v>
      </c>
      <c r="E105" s="4"/>
      <c r="G105" s="3"/>
      <c r="I105" s="98"/>
    </row>
    <row r="106" spans="1:10" ht="23.15" customHeight="1">
      <c r="C106" s="1" t="s">
        <v>95</v>
      </c>
      <c r="E106" s="4"/>
      <c r="G106" s="99">
        <v>615000000</v>
      </c>
      <c r="H106" s="99">
        <v>615000000</v>
      </c>
      <c r="I106" s="99">
        <v>615000000</v>
      </c>
      <c r="J106" s="99">
        <v>615000000</v>
      </c>
    </row>
    <row r="107" spans="1:10" ht="23.15" customHeight="1">
      <c r="B107" s="1" t="s">
        <v>96</v>
      </c>
      <c r="G107" s="18"/>
      <c r="H107" s="27"/>
      <c r="I107" s="27"/>
      <c r="J107" s="27"/>
    </row>
    <row r="108" spans="1:10" ht="23.15" customHeight="1">
      <c r="C108" s="1" t="s">
        <v>95</v>
      </c>
      <c r="G108" s="115">
        <v>615000000</v>
      </c>
      <c r="H108" s="115">
        <v>615000000</v>
      </c>
      <c r="I108" s="111">
        <v>615000000</v>
      </c>
      <c r="J108" s="111">
        <v>615000000</v>
      </c>
    </row>
    <row r="109" spans="1:10" ht="23.15" customHeight="1">
      <c r="B109" s="1" t="s">
        <v>97</v>
      </c>
      <c r="G109" s="115">
        <v>709150970.58000004</v>
      </c>
      <c r="H109" s="115">
        <v>709150970.58000004</v>
      </c>
      <c r="I109" s="111">
        <v>709150970.58000004</v>
      </c>
      <c r="J109" s="115">
        <v>709150970.58000004</v>
      </c>
    </row>
    <row r="110" spans="1:10" ht="23.15" customHeight="1">
      <c r="B110" s="1" t="s">
        <v>98</v>
      </c>
      <c r="G110" s="110"/>
      <c r="H110" s="110"/>
      <c r="I110" s="110"/>
      <c r="J110" s="110"/>
    </row>
    <row r="111" spans="1:10" ht="23.15" customHeight="1">
      <c r="C111" s="1" t="s">
        <v>26</v>
      </c>
      <c r="G111" s="110"/>
      <c r="H111" s="110"/>
      <c r="I111" s="110"/>
      <c r="J111" s="110"/>
    </row>
    <row r="112" spans="1:10" ht="23.15" customHeight="1">
      <c r="D112" s="1" t="s">
        <v>99</v>
      </c>
      <c r="G112" s="111">
        <v>25600000</v>
      </c>
      <c r="H112" s="111">
        <v>25600000</v>
      </c>
      <c r="I112" s="111">
        <v>25600000</v>
      </c>
      <c r="J112" s="111">
        <v>25600000</v>
      </c>
    </row>
    <row r="113" spans="3:10" ht="23.15" customHeight="1">
      <c r="C113" s="1" t="s">
        <v>30</v>
      </c>
      <c r="G113" s="114">
        <v>-515427957.9799999</v>
      </c>
      <c r="H113" s="112">
        <v>-514078028.43000001</v>
      </c>
      <c r="I113" s="114">
        <v>-530316909.07999998</v>
      </c>
      <c r="J113" s="114">
        <v>-531171606.56999999</v>
      </c>
    </row>
    <row r="114" spans="3:10" ht="23.15" customHeight="1">
      <c r="D114" s="1" t="s">
        <v>100</v>
      </c>
      <c r="G114" s="18">
        <f>SUM(G107:G113)</f>
        <v>834323012.60000002</v>
      </c>
      <c r="H114" s="18">
        <f>SUM(H107:H113)</f>
        <v>835672942.14999986</v>
      </c>
      <c r="I114" s="18">
        <f>SUM(I107:I113)</f>
        <v>819434061.5</v>
      </c>
      <c r="J114" s="18">
        <f>SUM(J107:J113)</f>
        <v>818579364.00999999</v>
      </c>
    </row>
    <row r="115" spans="3:10" ht="23.15" customHeight="1" thickBot="1">
      <c r="E115" s="1" t="s">
        <v>101</v>
      </c>
      <c r="G115" s="100">
        <f>+G114+G68</f>
        <v>867708879.72000003</v>
      </c>
      <c r="H115" s="100">
        <f>+H114+H68</f>
        <v>868837449.67999983</v>
      </c>
      <c r="I115" s="100">
        <f>+I114+I68</f>
        <v>843716813.10000002</v>
      </c>
      <c r="J115" s="100">
        <f>+J114+J68</f>
        <v>842730155.67999995</v>
      </c>
    </row>
    <row r="116" spans="3:10" ht="23.15" customHeight="1" thickTop="1">
      <c r="G116" s="3"/>
      <c r="H116" s="3"/>
      <c r="I116" s="18"/>
      <c r="J116" s="18"/>
    </row>
    <row r="117" spans="3:10" ht="23.15" customHeight="1">
      <c r="G117" s="1"/>
      <c r="H117" s="1"/>
      <c r="I117" s="1"/>
      <c r="J117" s="1"/>
    </row>
    <row r="118" spans="3:10" ht="23.15" customHeight="1">
      <c r="G118" s="3"/>
      <c r="H118" s="3"/>
      <c r="I118" s="18"/>
      <c r="J118" s="18"/>
    </row>
    <row r="119" spans="3:10" ht="23.15" customHeight="1">
      <c r="G119" s="3"/>
      <c r="H119" s="3"/>
      <c r="I119" s="18"/>
      <c r="J119" s="18"/>
    </row>
    <row r="120" spans="3:10" ht="23.15" customHeight="1">
      <c r="G120" s="3"/>
      <c r="H120" s="3"/>
      <c r="I120" s="18"/>
      <c r="J120" s="18"/>
    </row>
    <row r="121" spans="3:10" ht="23.15" customHeight="1">
      <c r="G121" s="101"/>
      <c r="I121" s="18"/>
      <c r="J121" s="18"/>
    </row>
    <row r="122" spans="3:10" ht="23.15" customHeight="1">
      <c r="G122" s="101"/>
      <c r="I122" s="18"/>
      <c r="J122" s="18"/>
    </row>
    <row r="123" spans="3:10" ht="23.15" customHeight="1">
      <c r="G123" s="101"/>
      <c r="I123" s="18"/>
      <c r="J123" s="18"/>
    </row>
    <row r="124" spans="3:10" ht="23.15" customHeight="1">
      <c r="G124" s="101"/>
      <c r="I124" s="18"/>
      <c r="J124" s="18"/>
    </row>
    <row r="125" spans="3:10" ht="23.15" customHeight="1">
      <c r="G125" s="101"/>
      <c r="I125" s="18"/>
      <c r="J125" s="18"/>
    </row>
    <row r="126" spans="3:10" ht="23.15" customHeight="1">
      <c r="G126" s="101"/>
      <c r="I126" s="18"/>
      <c r="J126" s="18"/>
    </row>
    <row r="127" spans="3:10" ht="23.15" customHeight="1">
      <c r="G127" s="101"/>
      <c r="I127" s="18"/>
      <c r="J127" s="18"/>
    </row>
    <row r="128" spans="3:10" ht="23.15" customHeight="1">
      <c r="G128" s="101"/>
      <c r="I128" s="18"/>
      <c r="J128" s="18"/>
    </row>
    <row r="129" spans="1:10" ht="23.15" customHeight="1">
      <c r="G129" s="101"/>
      <c r="I129" s="18"/>
      <c r="J129" s="18"/>
    </row>
    <row r="130" spans="1:10" ht="23.15" customHeight="1">
      <c r="G130" s="101"/>
      <c r="I130" s="18"/>
      <c r="J130" s="18"/>
    </row>
    <row r="131" spans="1:10" ht="23.15" customHeight="1">
      <c r="G131" s="101"/>
      <c r="I131" s="18"/>
      <c r="J131" s="18"/>
    </row>
    <row r="132" spans="1:10" ht="23.15" customHeight="1">
      <c r="I132" s="18"/>
      <c r="J132" s="18"/>
    </row>
    <row r="133" spans="1:10" ht="23.15" customHeight="1">
      <c r="I133" s="18"/>
      <c r="J133" s="18"/>
    </row>
    <row r="134" spans="1:10" ht="23.15" customHeight="1">
      <c r="I134" s="18"/>
      <c r="J134" s="18"/>
    </row>
    <row r="135" spans="1:10" ht="23.15" customHeight="1">
      <c r="I135" s="18"/>
      <c r="J135" s="18"/>
    </row>
    <row r="136" spans="1:10" ht="23.15" customHeight="1">
      <c r="I136" s="18"/>
      <c r="J136" s="18"/>
    </row>
    <row r="137" spans="1:10" ht="23.15" customHeight="1">
      <c r="I137" s="18"/>
      <c r="J137" s="18"/>
    </row>
    <row r="138" spans="1:10" ht="23.15" customHeight="1">
      <c r="I138" s="18"/>
      <c r="J138" s="18"/>
    </row>
    <row r="139" spans="1:10" ht="23.15" customHeight="1">
      <c r="I139" s="18"/>
      <c r="J139" s="18"/>
    </row>
    <row r="140" spans="1:10" ht="22.5" customHeight="1">
      <c r="A140" s="92"/>
      <c r="I140" s="89"/>
      <c r="J140" s="18"/>
    </row>
    <row r="141" spans="1:10" ht="23.15" customHeight="1">
      <c r="A141" s="1" t="s">
        <v>22</v>
      </c>
      <c r="F141" s="1"/>
      <c r="G141" s="1"/>
      <c r="H141" s="93"/>
      <c r="I141" s="1"/>
      <c r="J141" s="22"/>
    </row>
  </sheetData>
  <mergeCells count="17">
    <mergeCell ref="A96:J96"/>
    <mergeCell ref="A97:J97"/>
    <mergeCell ref="A98:J98"/>
    <mergeCell ref="G100:H100"/>
    <mergeCell ref="I100:J100"/>
    <mergeCell ref="A56:E56"/>
    <mergeCell ref="A2:J2"/>
    <mergeCell ref="A3:J3"/>
    <mergeCell ref="A4:J4"/>
    <mergeCell ref="G6:H6"/>
    <mergeCell ref="I6:J6"/>
    <mergeCell ref="A9:E9"/>
    <mergeCell ref="A49:J49"/>
    <mergeCell ref="A50:J50"/>
    <mergeCell ref="A51:J51"/>
    <mergeCell ref="G53:H53"/>
    <mergeCell ref="I53:J53"/>
  </mergeCells>
  <pageMargins left="0.66929133858267698" right="0.23622047244094499" top="0.35" bottom="0.17" header="0" footer="0"/>
  <pageSetup paperSize="9" scale="73" orientation="portrait" r:id="rId1"/>
  <headerFooter alignWithMargins="0"/>
  <rowBreaks count="2" manualBreakCount="2">
    <brk id="47" max="9" man="1"/>
    <brk id="94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73F586-FD4C-4AEB-9B02-138D15C507E2}">
  <dimension ref="A1:M45"/>
  <sheetViews>
    <sheetView view="pageBreakPreview" topLeftCell="A28" zoomScale="55" zoomScaleNormal="80" zoomScaleSheetLayoutView="55" workbookViewId="0">
      <selection activeCell="J145" sqref="J145"/>
    </sheetView>
  </sheetViews>
  <sheetFormatPr defaultColWidth="7.6328125" defaultRowHeight="23.15" customHeight="1"/>
  <cols>
    <col min="1" max="1" width="3" style="1" customWidth="1"/>
    <col min="2" max="2" width="2.81640625" style="1" customWidth="1"/>
    <col min="3" max="3" width="3.81640625" style="1" customWidth="1"/>
    <col min="4" max="4" width="27.453125" style="1" customWidth="1"/>
    <col min="5" max="5" width="11.453125" style="2" customWidth="1"/>
    <col min="6" max="6" width="16.1796875" style="3" customWidth="1"/>
    <col min="7" max="7" width="17.26953125" style="3" customWidth="1"/>
    <col min="8" max="8" width="16.1796875" style="1" customWidth="1"/>
    <col min="9" max="9" width="17.26953125" style="1" customWidth="1"/>
    <col min="10" max="10" width="13.90625" style="1" bestFit="1" customWidth="1"/>
    <col min="11" max="11" width="12.453125" style="1" bestFit="1" customWidth="1"/>
    <col min="12" max="12" width="12.90625" style="1" bestFit="1" customWidth="1"/>
    <col min="13" max="13" width="12.453125" style="1" bestFit="1" customWidth="1"/>
    <col min="14" max="16384" width="7.6328125" style="1"/>
  </cols>
  <sheetData>
    <row r="1" spans="1:13" ht="23.15" customHeight="1">
      <c r="I1" s="1">
        <v>5</v>
      </c>
    </row>
    <row r="2" spans="1:13" ht="23.15" customHeight="1">
      <c r="A2" s="117" t="s">
        <v>0</v>
      </c>
      <c r="B2" s="117"/>
      <c r="C2" s="117"/>
      <c r="D2" s="117"/>
      <c r="E2" s="117"/>
      <c r="F2" s="117"/>
      <c r="G2" s="117"/>
      <c r="H2" s="117"/>
      <c r="I2" s="117"/>
    </row>
    <row r="3" spans="1:13" ht="23.15" customHeight="1">
      <c r="A3" s="117" t="s">
        <v>1</v>
      </c>
      <c r="B3" s="117"/>
      <c r="C3" s="117"/>
      <c r="D3" s="117"/>
      <c r="E3" s="117"/>
      <c r="F3" s="117"/>
      <c r="G3" s="117"/>
      <c r="H3" s="117"/>
      <c r="I3" s="117"/>
    </row>
    <row r="4" spans="1:13" ht="23.15" customHeight="1">
      <c r="A4" s="117" t="s">
        <v>121</v>
      </c>
      <c r="B4" s="117"/>
      <c r="C4" s="117"/>
      <c r="D4" s="117"/>
      <c r="E4" s="117"/>
      <c r="F4" s="117"/>
      <c r="G4" s="117"/>
      <c r="H4" s="117"/>
      <c r="I4" s="117"/>
    </row>
    <row r="5" spans="1:13" ht="23.15" customHeight="1">
      <c r="A5" s="6"/>
      <c r="B5" s="7"/>
      <c r="C5" s="7"/>
      <c r="D5" s="7"/>
      <c r="E5" s="7"/>
      <c r="F5" s="8"/>
      <c r="G5" s="8"/>
      <c r="H5" s="120" t="s">
        <v>2</v>
      </c>
      <c r="I5" s="120"/>
    </row>
    <row r="6" spans="1:13" ht="23.15" customHeight="1">
      <c r="A6" s="9"/>
      <c r="B6" s="9"/>
      <c r="C6" s="9"/>
      <c r="D6" s="9"/>
      <c r="E6" s="9"/>
      <c r="F6" s="10" t="s">
        <v>3</v>
      </c>
      <c r="G6" s="10"/>
      <c r="H6" s="118" t="s">
        <v>4</v>
      </c>
      <c r="I6" s="118"/>
    </row>
    <row r="7" spans="1:13" ht="23.15" customHeight="1">
      <c r="A7" s="12"/>
      <c r="B7" s="12"/>
      <c r="C7" s="12"/>
      <c r="D7" s="12"/>
      <c r="E7" s="13" t="s">
        <v>5</v>
      </c>
      <c r="F7" s="14">
        <v>2568</v>
      </c>
      <c r="G7" s="14">
        <v>2567</v>
      </c>
      <c r="H7" s="14">
        <v>2568</v>
      </c>
      <c r="I7" s="14">
        <v>2567</v>
      </c>
    </row>
    <row r="8" spans="1:13" ht="23.15" customHeight="1">
      <c r="A8" s="7"/>
      <c r="B8" s="7"/>
      <c r="C8" s="7"/>
      <c r="D8" s="7"/>
      <c r="E8" s="5"/>
      <c r="F8" s="15"/>
      <c r="G8" s="15"/>
      <c r="H8" s="15"/>
      <c r="I8" s="15"/>
    </row>
    <row r="9" spans="1:13" ht="23.15" customHeight="1">
      <c r="A9" s="1" t="s">
        <v>6</v>
      </c>
      <c r="D9" s="16"/>
      <c r="F9" s="17"/>
      <c r="G9" s="17"/>
      <c r="H9" s="17"/>
      <c r="I9" s="17"/>
    </row>
    <row r="10" spans="1:13" ht="23.15" customHeight="1">
      <c r="B10" s="1" t="s">
        <v>7</v>
      </c>
      <c r="D10" s="16"/>
      <c r="F10" s="115">
        <v>750984.9299999997</v>
      </c>
      <c r="G10" s="115">
        <v>3199465</v>
      </c>
      <c r="H10" s="115">
        <v>750984.93</v>
      </c>
      <c r="I10" s="115">
        <v>0</v>
      </c>
      <c r="J10" s="19"/>
    </row>
    <row r="11" spans="1:13" ht="23.15" customHeight="1">
      <c r="B11" s="1" t="s">
        <v>8</v>
      </c>
      <c r="D11" s="16"/>
      <c r="F11" s="115">
        <v>12168000</v>
      </c>
      <c r="G11" s="115">
        <v>17715428.579999998</v>
      </c>
      <c r="H11" s="115">
        <v>12168000</v>
      </c>
      <c r="I11" s="115">
        <v>17715428.579999998</v>
      </c>
      <c r="J11" s="19"/>
    </row>
    <row r="12" spans="1:13" ht="23.15" customHeight="1">
      <c r="B12" s="1" t="s">
        <v>9</v>
      </c>
      <c r="F12" s="115">
        <v>364295.86</v>
      </c>
      <c r="G12" s="115">
        <v>1931989.8499999994</v>
      </c>
      <c r="H12" s="115">
        <v>285777.64</v>
      </c>
      <c r="I12" s="115">
        <v>1787094.7799999993</v>
      </c>
      <c r="J12" s="19"/>
      <c r="K12" s="19"/>
      <c r="L12" s="4"/>
      <c r="M12" s="19"/>
    </row>
    <row r="13" spans="1:13" ht="23.15" customHeight="1">
      <c r="C13" s="1" t="s">
        <v>10</v>
      </c>
      <c r="F13" s="20">
        <f>SUM(F10:F12)</f>
        <v>13283280.789999999</v>
      </c>
      <c r="G13" s="20">
        <f>SUM(G10:G12)</f>
        <v>22846883.429999996</v>
      </c>
      <c r="H13" s="20">
        <f>SUM(H10:H12)</f>
        <v>13204762.57</v>
      </c>
      <c r="I13" s="20">
        <f>SUM(I10:I12)</f>
        <v>19502523.359999999</v>
      </c>
      <c r="J13" s="19"/>
    </row>
    <row r="14" spans="1:13" ht="23.15" customHeight="1">
      <c r="A14" s="1" t="s">
        <v>11</v>
      </c>
      <c r="F14" s="21"/>
      <c r="G14" s="21"/>
      <c r="H14" s="21"/>
      <c r="I14" s="21"/>
    </row>
    <row r="15" spans="1:13" ht="23.15" customHeight="1">
      <c r="B15" s="1" t="s">
        <v>12</v>
      </c>
      <c r="E15" s="1"/>
      <c r="F15" s="115">
        <v>848629.29</v>
      </c>
      <c r="G15" s="115">
        <v>3359699.4999999995</v>
      </c>
      <c r="H15" s="111">
        <v>592763.87</v>
      </c>
      <c r="I15" s="111">
        <v>0</v>
      </c>
      <c r="J15" s="4"/>
      <c r="K15" s="19"/>
      <c r="L15" s="4"/>
      <c r="M15" s="19"/>
    </row>
    <row r="16" spans="1:13" ht="23.15" customHeight="1">
      <c r="B16" s="1" t="s">
        <v>13</v>
      </c>
      <c r="E16" s="1"/>
      <c r="F16" s="115">
        <v>3128402.3499999996</v>
      </c>
      <c r="G16" s="115">
        <v>3169776.2</v>
      </c>
      <c r="H16" s="111">
        <v>3128402.3499999996</v>
      </c>
      <c r="I16" s="111">
        <v>3169776.2</v>
      </c>
      <c r="J16" s="4"/>
      <c r="K16" s="19"/>
      <c r="L16" s="4"/>
      <c r="M16" s="19"/>
    </row>
    <row r="17" spans="1:13" ht="23.15" customHeight="1">
      <c r="B17" s="1" t="s">
        <v>14</v>
      </c>
      <c r="F17" s="115">
        <v>514048.73</v>
      </c>
      <c r="G17" s="115">
        <v>650734.85</v>
      </c>
      <c r="H17" s="111">
        <v>95309.45</v>
      </c>
      <c r="I17" s="111">
        <v>1000</v>
      </c>
      <c r="J17" s="4"/>
      <c r="M17" s="19"/>
    </row>
    <row r="18" spans="1:13" ht="23.15" customHeight="1">
      <c r="B18" s="1" t="s">
        <v>15</v>
      </c>
      <c r="E18" s="3"/>
      <c r="F18" s="115">
        <v>10139148.1</v>
      </c>
      <c r="G18" s="115">
        <v>10750359.919999998</v>
      </c>
      <c r="H18" s="111">
        <v>8531150.3499999996</v>
      </c>
      <c r="I18" s="111">
        <v>8875214.2999999989</v>
      </c>
      <c r="K18" s="19"/>
      <c r="L18" s="19"/>
      <c r="M18" s="19"/>
    </row>
    <row r="19" spans="1:13" ht="23.15" customHeight="1">
      <c r="B19" s="1" t="s">
        <v>16</v>
      </c>
      <c r="F19" s="115">
        <v>2981.87</v>
      </c>
      <c r="G19" s="115">
        <v>8665.1</v>
      </c>
      <c r="H19" s="115">
        <v>2439.06</v>
      </c>
      <c r="I19" s="115">
        <v>7087.73</v>
      </c>
      <c r="J19" s="19"/>
      <c r="K19" s="19"/>
      <c r="M19" s="19"/>
    </row>
    <row r="20" spans="1:13" ht="23.15" customHeight="1">
      <c r="C20" s="1" t="s">
        <v>17</v>
      </c>
      <c r="F20" s="20">
        <f>SUM(F15:F19)</f>
        <v>14633210.339999998</v>
      </c>
      <c r="G20" s="20">
        <f>SUM(G15:G19)</f>
        <v>17939235.57</v>
      </c>
      <c r="H20" s="20">
        <f>SUM(H15:H19)</f>
        <v>12350065.08</v>
      </c>
      <c r="I20" s="20">
        <f>SUM(I15:I19)</f>
        <v>12053078.23</v>
      </c>
    </row>
    <row r="21" spans="1:13" ht="23.15" customHeight="1">
      <c r="A21" s="1" t="s">
        <v>111</v>
      </c>
      <c r="F21" s="22">
        <f>+F13-F20</f>
        <v>-1349929.5499999989</v>
      </c>
      <c r="G21" s="22">
        <f>+G13-G20</f>
        <v>4907647.8599999957</v>
      </c>
      <c r="H21" s="22">
        <f>+H13-H20</f>
        <v>854697.49000000022</v>
      </c>
      <c r="I21" s="22">
        <f>+I13-I20</f>
        <v>7449445.129999999</v>
      </c>
    </row>
    <row r="22" spans="1:13" ht="23.15" customHeight="1">
      <c r="A22" s="1" t="s">
        <v>18</v>
      </c>
      <c r="F22" s="3">
        <v>0</v>
      </c>
      <c r="G22" s="3">
        <v>0</v>
      </c>
      <c r="H22" s="3">
        <v>0</v>
      </c>
      <c r="I22" s="23">
        <v>0</v>
      </c>
    </row>
    <row r="23" spans="1:13" ht="23.15" customHeight="1">
      <c r="A23" s="1" t="s">
        <v>103</v>
      </c>
      <c r="F23" s="24">
        <f>SUM(F21:F22)</f>
        <v>-1349929.5499999989</v>
      </c>
      <c r="G23" s="24">
        <f>SUM(G21:G22)</f>
        <v>4907647.8599999957</v>
      </c>
      <c r="H23" s="24">
        <f>SUM(H21:H22)</f>
        <v>854697.49000000022</v>
      </c>
      <c r="I23" s="24">
        <f>SUM(I21:I22)</f>
        <v>7449445.129999999</v>
      </c>
    </row>
    <row r="24" spans="1:13" ht="23.15" customHeight="1">
      <c r="A24" s="1" t="s">
        <v>112</v>
      </c>
      <c r="F24" s="21">
        <v>0</v>
      </c>
      <c r="G24" s="21">
        <v>0</v>
      </c>
      <c r="H24" s="18">
        <v>0</v>
      </c>
      <c r="I24" s="18">
        <v>0</v>
      </c>
    </row>
    <row r="25" spans="1:13" ht="23.15" customHeight="1" thickBot="1">
      <c r="A25" s="1" t="s">
        <v>104</v>
      </c>
      <c r="F25" s="25">
        <f>SUM(F23:F24)</f>
        <v>-1349929.5499999989</v>
      </c>
      <c r="G25" s="25">
        <f>SUM(G23:G24)</f>
        <v>4907647.8599999957</v>
      </c>
      <c r="H25" s="25">
        <f>SUM(H23:H24)</f>
        <v>854697.49000000022</v>
      </c>
      <c r="I25" s="25">
        <f>SUM(I23:I24)</f>
        <v>7449445.129999999</v>
      </c>
    </row>
    <row r="26" spans="1:13" ht="23.15" customHeight="1" thickTop="1">
      <c r="F26" s="21"/>
      <c r="G26" s="26"/>
      <c r="H26" s="27"/>
      <c r="I26" s="27"/>
    </row>
    <row r="27" spans="1:13" ht="23.15" customHeight="1">
      <c r="A27" s="1" t="s">
        <v>105</v>
      </c>
      <c r="E27" s="2">
        <v>13</v>
      </c>
      <c r="F27" s="28">
        <f>+F23/F28</f>
        <v>-2.1950073983739819E-3</v>
      </c>
      <c r="G27" s="28">
        <f>+G23/G28</f>
        <v>7.9799152195121886E-3</v>
      </c>
      <c r="H27" s="28">
        <f>+H23/H28</f>
        <v>1.3897520162601629E-3</v>
      </c>
      <c r="I27" s="28">
        <f>+I23/I28</f>
        <v>1.2112918910569105E-2</v>
      </c>
    </row>
    <row r="28" spans="1:13" ht="23.15" customHeight="1">
      <c r="A28" s="1" t="s">
        <v>20</v>
      </c>
      <c r="F28" s="29">
        <v>615000000</v>
      </c>
      <c r="G28" s="29">
        <v>615000000</v>
      </c>
      <c r="H28" s="29">
        <v>615000000</v>
      </c>
      <c r="I28" s="29">
        <v>615000000</v>
      </c>
    </row>
    <row r="29" spans="1:13" ht="23.15" customHeight="1">
      <c r="F29" s="27"/>
      <c r="G29" s="27"/>
      <c r="H29" s="27"/>
      <c r="I29" s="30"/>
    </row>
    <row r="30" spans="1:13" ht="23.15" customHeight="1">
      <c r="F30" s="27"/>
      <c r="G30" s="27"/>
      <c r="H30" s="27"/>
      <c r="I30" s="31" t="s">
        <v>21</v>
      </c>
    </row>
    <row r="31" spans="1:13" ht="23.15" customHeight="1">
      <c r="F31" s="27"/>
      <c r="G31" s="27"/>
      <c r="H31" s="27"/>
      <c r="I31" s="31"/>
    </row>
    <row r="32" spans="1:13" ht="23.15" customHeight="1">
      <c r="F32" s="27"/>
      <c r="G32" s="27"/>
      <c r="H32" s="27"/>
      <c r="I32" s="31"/>
    </row>
    <row r="33" spans="1:9" ht="23.15" customHeight="1">
      <c r="F33" s="27"/>
      <c r="G33" s="27"/>
      <c r="H33" s="27"/>
      <c r="I33" s="31"/>
    </row>
    <row r="34" spans="1:9" ht="23.15" customHeight="1">
      <c r="F34" s="27"/>
      <c r="G34" s="27"/>
      <c r="H34" s="27"/>
      <c r="I34" s="31"/>
    </row>
    <row r="35" spans="1:9" ht="23.15" customHeight="1">
      <c r="F35" s="27"/>
      <c r="G35" s="27"/>
      <c r="H35" s="27"/>
      <c r="I35" s="31"/>
    </row>
    <row r="36" spans="1:9" ht="23.15" customHeight="1">
      <c r="F36" s="27"/>
      <c r="G36" s="27"/>
      <c r="H36" s="27"/>
      <c r="I36" s="31"/>
    </row>
    <row r="37" spans="1:9" ht="23.15" customHeight="1">
      <c r="F37" s="27"/>
      <c r="G37" s="27"/>
      <c r="H37" s="27"/>
      <c r="I37" s="31"/>
    </row>
    <row r="38" spans="1:9" ht="23.15" customHeight="1">
      <c r="F38" s="27"/>
      <c r="G38" s="27"/>
      <c r="H38" s="27"/>
      <c r="I38" s="32"/>
    </row>
    <row r="39" spans="1:9" ht="23.15" customHeight="1">
      <c r="F39" s="27"/>
      <c r="G39" s="27"/>
      <c r="H39" s="27"/>
      <c r="I39" s="32"/>
    </row>
    <row r="40" spans="1:9" ht="23.15" customHeight="1">
      <c r="F40" s="27"/>
      <c r="G40" s="27"/>
      <c r="H40" s="27"/>
      <c r="I40" s="32"/>
    </row>
    <row r="41" spans="1:9" ht="23.15" customHeight="1">
      <c r="F41" s="27"/>
      <c r="G41" s="27"/>
      <c r="H41" s="27"/>
      <c r="I41" s="32"/>
    </row>
    <row r="42" spans="1:9" ht="23.15" customHeight="1">
      <c r="F42" s="27"/>
      <c r="G42" s="27"/>
      <c r="H42" s="27"/>
      <c r="I42" s="32"/>
    </row>
    <row r="43" spans="1:9" ht="23.15" customHeight="1">
      <c r="A43" s="1" t="s">
        <v>22</v>
      </c>
      <c r="F43" s="27"/>
      <c r="G43" s="27"/>
      <c r="H43" s="27"/>
      <c r="I43" s="32"/>
    </row>
    <row r="44" spans="1:9" ht="23.15" customHeight="1">
      <c r="F44" s="27"/>
      <c r="G44" s="27"/>
      <c r="H44" s="27"/>
      <c r="I44" s="32"/>
    </row>
    <row r="45" spans="1:9" ht="23.15" customHeight="1">
      <c r="F45" s="27"/>
      <c r="G45" s="27"/>
      <c r="H45" s="27"/>
      <c r="I45" s="32"/>
    </row>
  </sheetData>
  <mergeCells count="5">
    <mergeCell ref="A2:I2"/>
    <mergeCell ref="A3:I3"/>
    <mergeCell ref="A4:I4"/>
    <mergeCell ref="H5:I5"/>
    <mergeCell ref="H6:I6"/>
  </mergeCells>
  <pageMargins left="0.6692913385826772" right="0.35433070866141736" top="0.59055118110236227" bottom="0.15748031496062992" header="0" footer="0"/>
  <pageSetup paperSize="9" scale="78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6D60DC-29F6-43EC-B560-C8EB1E20066E}">
  <dimension ref="A1:G51"/>
  <sheetViews>
    <sheetView tabSelected="1" view="pageBreakPreview" topLeftCell="A31" zoomScale="70" zoomScaleNormal="90" zoomScaleSheetLayoutView="70" workbookViewId="0">
      <selection activeCell="J145" sqref="J145"/>
    </sheetView>
  </sheetViews>
  <sheetFormatPr defaultColWidth="7.6328125" defaultRowHeight="19.5"/>
  <cols>
    <col min="1" max="1" width="40.1796875" style="33" bestFit="1" customWidth="1"/>
    <col min="2" max="2" width="9.6328125" style="33" customWidth="1"/>
    <col min="3" max="3" width="12.90625" style="34" bestFit="1" customWidth="1"/>
    <col min="4" max="4" width="12.81640625" style="34" bestFit="1" customWidth="1"/>
    <col min="5" max="5" width="11.453125" style="34" bestFit="1" customWidth="1"/>
    <col min="6" max="6" width="12.90625" style="34" bestFit="1" customWidth="1"/>
    <col min="7" max="7" width="13.453125" style="34" bestFit="1" customWidth="1"/>
    <col min="8" max="16384" width="7.6328125" style="33"/>
  </cols>
  <sheetData>
    <row r="1" spans="1:7">
      <c r="G1" s="35">
        <v>6</v>
      </c>
    </row>
    <row r="2" spans="1:7">
      <c r="A2" s="121" t="s">
        <v>0</v>
      </c>
      <c r="B2" s="121"/>
      <c r="C2" s="121"/>
      <c r="D2" s="121"/>
      <c r="E2" s="121"/>
      <c r="F2" s="121"/>
      <c r="G2" s="121"/>
    </row>
    <row r="3" spans="1:7">
      <c r="A3" s="121" t="s">
        <v>23</v>
      </c>
      <c r="B3" s="121"/>
      <c r="C3" s="121"/>
      <c r="D3" s="121"/>
      <c r="E3" s="121"/>
      <c r="F3" s="121"/>
      <c r="G3" s="121"/>
    </row>
    <row r="4" spans="1:7">
      <c r="A4" s="121" t="s">
        <v>121</v>
      </c>
      <c r="B4" s="121"/>
      <c r="C4" s="121"/>
      <c r="D4" s="121"/>
      <c r="E4" s="121"/>
      <c r="F4" s="121"/>
      <c r="G4" s="121"/>
    </row>
    <row r="5" spans="1:7">
      <c r="A5" s="37"/>
      <c r="B5" s="37"/>
      <c r="C5" s="38"/>
      <c r="D5" s="39"/>
      <c r="E5" s="39"/>
      <c r="F5" s="39"/>
      <c r="G5" s="40" t="s">
        <v>2</v>
      </c>
    </row>
    <row r="6" spans="1:7">
      <c r="A6" s="36"/>
      <c r="B6" s="36"/>
      <c r="E6" s="122" t="s">
        <v>24</v>
      </c>
      <c r="F6" s="122"/>
    </row>
    <row r="7" spans="1:7">
      <c r="A7" s="42"/>
      <c r="B7" s="42"/>
      <c r="C7" s="43" t="s">
        <v>25</v>
      </c>
      <c r="D7" s="43"/>
      <c r="E7" s="44" t="s">
        <v>26</v>
      </c>
      <c r="G7" s="45"/>
    </row>
    <row r="8" spans="1:7">
      <c r="A8" s="37"/>
      <c r="B8" s="37" t="s">
        <v>5</v>
      </c>
      <c r="C8" s="46" t="s">
        <v>27</v>
      </c>
      <c r="D8" s="46" t="s">
        <v>28</v>
      </c>
      <c r="E8" s="41" t="s">
        <v>29</v>
      </c>
      <c r="F8" s="41" t="s">
        <v>30</v>
      </c>
      <c r="G8" s="41" t="s">
        <v>31</v>
      </c>
    </row>
    <row r="9" spans="1:7">
      <c r="A9" s="35"/>
      <c r="B9" s="47"/>
      <c r="C9" s="48"/>
      <c r="D9" s="48"/>
      <c r="E9" s="48"/>
      <c r="F9" s="48"/>
      <c r="G9" s="48"/>
    </row>
    <row r="10" spans="1:7">
      <c r="A10" s="35" t="s">
        <v>122</v>
      </c>
      <c r="B10" s="47"/>
      <c r="C10" s="49">
        <v>615000000</v>
      </c>
      <c r="D10" s="49">
        <v>709150970.58000004</v>
      </c>
      <c r="E10" s="49">
        <v>25600000</v>
      </c>
      <c r="F10" s="49">
        <v>-514078028.43000001</v>
      </c>
      <c r="G10" s="50">
        <f>SUM(C10:F10)</f>
        <v>835672942.14999986</v>
      </c>
    </row>
    <row r="11" spans="1:7">
      <c r="A11" s="35" t="s">
        <v>32</v>
      </c>
      <c r="B11" s="47"/>
      <c r="C11" s="49"/>
      <c r="D11" s="49"/>
      <c r="E11" s="49"/>
      <c r="F11" s="49"/>
      <c r="G11" s="50"/>
    </row>
    <row r="12" spans="1:7">
      <c r="A12" s="35" t="s">
        <v>19</v>
      </c>
      <c r="B12" s="47"/>
      <c r="C12" s="50">
        <v>0</v>
      </c>
      <c r="D12" s="50">
        <v>0</v>
      </c>
      <c r="E12" s="50">
        <v>0</v>
      </c>
      <c r="F12" s="50">
        <f>+'Page 5'!F21</f>
        <v>-1349929.5499999989</v>
      </c>
      <c r="G12" s="50">
        <f>SUM(C12:F12)</f>
        <v>-1349929.5499999989</v>
      </c>
    </row>
    <row r="13" spans="1:7" ht="20" thickBot="1">
      <c r="A13" s="35" t="s">
        <v>123</v>
      </c>
      <c r="B13" s="47"/>
      <c r="C13" s="51">
        <f>SUM(C10:C12)</f>
        <v>615000000</v>
      </c>
      <c r="D13" s="51">
        <f>SUM(D10:D12)</f>
        <v>709150970.58000004</v>
      </c>
      <c r="E13" s="51">
        <f>SUM(E10:E12)</f>
        <v>25600000</v>
      </c>
      <c r="F13" s="51">
        <f>SUM(F10:F12)</f>
        <v>-515427957.98000002</v>
      </c>
      <c r="G13" s="51">
        <f>SUM(G10:G12)</f>
        <v>834323012.5999999</v>
      </c>
    </row>
    <row r="14" spans="1:7" ht="20" thickTop="1">
      <c r="A14" s="35"/>
      <c r="B14" s="47"/>
      <c r="C14" s="49"/>
      <c r="D14" s="49"/>
      <c r="E14" s="49"/>
      <c r="F14" s="49"/>
      <c r="G14" s="49"/>
    </row>
    <row r="15" spans="1:7">
      <c r="A15" s="35" t="s">
        <v>106</v>
      </c>
      <c r="B15" s="47"/>
      <c r="C15" s="49">
        <v>615000000</v>
      </c>
      <c r="D15" s="49">
        <v>709150970.58000004</v>
      </c>
      <c r="E15" s="49">
        <v>25600000</v>
      </c>
      <c r="F15" s="49">
        <v>-527540616.69999999</v>
      </c>
      <c r="G15" s="49">
        <f>SUM(C15:F15)</f>
        <v>822210353.87999988</v>
      </c>
    </row>
    <row r="16" spans="1:7">
      <c r="A16" s="35" t="s">
        <v>32</v>
      </c>
      <c r="B16" s="47"/>
      <c r="C16" s="49"/>
      <c r="D16" s="49"/>
      <c r="E16" s="49"/>
      <c r="F16" s="49"/>
      <c r="G16" s="49"/>
    </row>
    <row r="17" spans="1:7">
      <c r="A17" s="35" t="s">
        <v>108</v>
      </c>
      <c r="B17" s="47"/>
      <c r="C17" s="50">
        <v>0</v>
      </c>
      <c r="D17" s="50">
        <v>0</v>
      </c>
      <c r="E17" s="50">
        <v>0</v>
      </c>
      <c r="F17" s="50">
        <f>+'Page 5'!G23</f>
        <v>4907647.8599999957</v>
      </c>
      <c r="G17" s="50">
        <f>SUM(C17:F17)</f>
        <v>4907647.8599999957</v>
      </c>
    </row>
    <row r="18" spans="1:7" ht="20" thickBot="1">
      <c r="A18" s="35" t="s">
        <v>107</v>
      </c>
      <c r="B18" s="47"/>
      <c r="C18" s="51">
        <f t="shared" ref="C18:E18" si="0">SUM(C15:C17)</f>
        <v>615000000</v>
      </c>
      <c r="D18" s="51">
        <f t="shared" si="0"/>
        <v>709150970.58000004</v>
      </c>
      <c r="E18" s="51">
        <f t="shared" si="0"/>
        <v>25600000</v>
      </c>
      <c r="F18" s="51">
        <f>SUM(F15:F17)</f>
        <v>-522632968.83999997</v>
      </c>
      <c r="G18" s="51">
        <f>SUM(G15:G17)</f>
        <v>827118001.73999989</v>
      </c>
    </row>
    <row r="19" spans="1:7" ht="20" thickTop="1">
      <c r="A19" s="35"/>
      <c r="B19" s="47"/>
      <c r="C19" s="49"/>
      <c r="D19" s="49"/>
      <c r="E19" s="49"/>
      <c r="F19" s="49"/>
      <c r="G19" s="49"/>
    </row>
    <row r="20" spans="1:7" ht="22">
      <c r="A20" s="50"/>
      <c r="B20" s="52"/>
      <c r="C20" s="53"/>
      <c r="D20" s="53"/>
      <c r="E20" s="53"/>
      <c r="F20" s="53"/>
      <c r="G20" s="54" t="s">
        <v>21</v>
      </c>
    </row>
    <row r="21" spans="1:7">
      <c r="A21" s="50"/>
      <c r="B21" s="52"/>
      <c r="C21" s="53"/>
      <c r="D21" s="53"/>
      <c r="E21" s="53"/>
      <c r="F21" s="53"/>
      <c r="G21" s="55"/>
    </row>
    <row r="22" spans="1:7">
      <c r="A22" s="50"/>
      <c r="B22" s="52"/>
      <c r="C22" s="53"/>
      <c r="D22" s="53"/>
      <c r="E22" s="53"/>
      <c r="F22" s="53"/>
      <c r="G22" s="53"/>
    </row>
    <row r="23" spans="1:7">
      <c r="A23" s="50"/>
      <c r="B23" s="52"/>
      <c r="C23" s="53"/>
      <c r="D23" s="53"/>
      <c r="E23" s="53"/>
      <c r="F23" s="53"/>
      <c r="G23" s="53"/>
    </row>
    <row r="24" spans="1:7">
      <c r="A24" s="50"/>
      <c r="B24" s="52"/>
      <c r="C24" s="53"/>
      <c r="D24" s="53"/>
      <c r="E24" s="53"/>
      <c r="F24" s="53"/>
      <c r="G24" s="53"/>
    </row>
    <row r="25" spans="1:7">
      <c r="A25" s="50"/>
      <c r="B25" s="52"/>
      <c r="C25" s="53"/>
      <c r="D25" s="53"/>
      <c r="E25" s="53"/>
      <c r="F25" s="53"/>
      <c r="G25" s="53"/>
    </row>
    <row r="26" spans="1:7">
      <c r="A26" s="50"/>
      <c r="B26" s="52"/>
      <c r="C26" s="53"/>
      <c r="D26" s="53"/>
      <c r="E26" s="53"/>
      <c r="F26" s="53"/>
      <c r="G26" s="53"/>
    </row>
    <row r="27" spans="1:7">
      <c r="A27" s="50"/>
      <c r="B27" s="52"/>
      <c r="C27" s="53"/>
      <c r="D27" s="53"/>
      <c r="E27" s="53"/>
      <c r="F27" s="53"/>
      <c r="G27" s="53"/>
    </row>
    <row r="28" spans="1:7">
      <c r="A28" s="50"/>
      <c r="B28" s="52"/>
      <c r="C28" s="53"/>
      <c r="D28" s="53"/>
      <c r="E28" s="53"/>
      <c r="F28" s="53"/>
      <c r="G28" s="53"/>
    </row>
    <row r="29" spans="1:7">
      <c r="A29" s="50"/>
      <c r="B29" s="52"/>
      <c r="C29" s="53"/>
      <c r="D29" s="53"/>
      <c r="E29" s="53"/>
      <c r="F29" s="53"/>
      <c r="G29" s="53"/>
    </row>
    <row r="30" spans="1:7">
      <c r="A30" s="50"/>
      <c r="B30" s="52"/>
      <c r="C30" s="53"/>
      <c r="D30" s="53"/>
      <c r="E30" s="53"/>
      <c r="F30" s="53"/>
      <c r="G30" s="53"/>
    </row>
    <row r="31" spans="1:7">
      <c r="A31" s="50"/>
      <c r="B31" s="52"/>
      <c r="C31" s="53"/>
      <c r="D31" s="53"/>
      <c r="E31" s="53"/>
      <c r="F31" s="53"/>
      <c r="G31" s="53"/>
    </row>
    <row r="32" spans="1:7">
      <c r="A32" s="50"/>
      <c r="B32" s="52"/>
      <c r="C32" s="53"/>
      <c r="D32" s="53"/>
      <c r="E32" s="53"/>
      <c r="F32" s="53"/>
      <c r="G32" s="53"/>
    </row>
    <row r="33" spans="1:7">
      <c r="A33" s="56"/>
      <c r="B33" s="56"/>
      <c r="C33" s="56"/>
      <c r="D33" s="56"/>
      <c r="E33" s="56"/>
      <c r="F33" s="56"/>
      <c r="G33" s="56"/>
    </row>
    <row r="34" spans="1:7">
      <c r="A34" s="56"/>
      <c r="B34" s="56"/>
      <c r="C34" s="56"/>
      <c r="D34" s="56"/>
      <c r="E34" s="56"/>
      <c r="F34" s="56"/>
      <c r="G34" s="56"/>
    </row>
    <row r="35" spans="1:7">
      <c r="A35" s="56"/>
      <c r="B35" s="56"/>
      <c r="C35" s="56"/>
      <c r="D35" s="56"/>
      <c r="E35" s="56"/>
      <c r="F35" s="56"/>
      <c r="G35" s="56"/>
    </row>
    <row r="36" spans="1:7">
      <c r="A36" s="56"/>
      <c r="B36" s="56"/>
      <c r="C36" s="56"/>
      <c r="D36" s="56"/>
      <c r="E36" s="56"/>
      <c r="F36" s="56"/>
      <c r="G36" s="56"/>
    </row>
    <row r="37" spans="1:7">
      <c r="A37" s="56"/>
      <c r="B37" s="56"/>
      <c r="C37" s="56"/>
      <c r="D37" s="56"/>
      <c r="E37" s="56"/>
      <c r="F37" s="56"/>
      <c r="G37" s="56"/>
    </row>
    <row r="38" spans="1:7">
      <c r="A38" s="56"/>
      <c r="B38" s="56"/>
      <c r="C38" s="56"/>
      <c r="D38" s="56"/>
      <c r="E38" s="56"/>
      <c r="F38" s="56"/>
      <c r="G38" s="56"/>
    </row>
    <row r="39" spans="1:7">
      <c r="A39" s="56"/>
      <c r="B39" s="56"/>
      <c r="C39" s="56"/>
      <c r="D39" s="56"/>
      <c r="E39" s="56"/>
      <c r="F39" s="56"/>
      <c r="G39" s="56"/>
    </row>
    <row r="40" spans="1:7">
      <c r="A40" s="56"/>
      <c r="B40" s="56"/>
      <c r="C40" s="56"/>
      <c r="D40" s="56"/>
      <c r="E40" s="56"/>
      <c r="F40" s="56"/>
      <c r="G40" s="56"/>
    </row>
    <row r="41" spans="1:7">
      <c r="A41" s="56"/>
      <c r="B41" s="56"/>
      <c r="C41" s="56"/>
      <c r="D41" s="56"/>
      <c r="E41" s="56"/>
      <c r="F41" s="56"/>
      <c r="G41" s="56"/>
    </row>
    <row r="42" spans="1:7">
      <c r="A42" s="56"/>
      <c r="B42" s="56"/>
      <c r="C42" s="56"/>
      <c r="D42" s="56"/>
      <c r="E42" s="56"/>
      <c r="F42" s="56"/>
      <c r="G42" s="56"/>
    </row>
    <row r="43" spans="1:7">
      <c r="A43" s="56"/>
      <c r="B43" s="56"/>
      <c r="C43" s="56"/>
      <c r="D43" s="56"/>
      <c r="E43" s="56"/>
      <c r="F43" s="56"/>
      <c r="G43" s="56"/>
    </row>
    <row r="44" spans="1:7">
      <c r="A44" s="56"/>
      <c r="B44" s="56"/>
      <c r="C44" s="56"/>
      <c r="D44" s="56"/>
      <c r="E44" s="56"/>
      <c r="F44" s="56"/>
      <c r="G44" s="56"/>
    </row>
    <row r="45" spans="1:7">
      <c r="A45" s="56"/>
      <c r="B45" s="56"/>
      <c r="C45" s="56"/>
      <c r="D45" s="56"/>
      <c r="E45" s="56"/>
      <c r="F45" s="56"/>
      <c r="G45" s="56"/>
    </row>
    <row r="46" spans="1:7">
      <c r="A46" s="56"/>
      <c r="B46" s="56"/>
      <c r="C46" s="56"/>
      <c r="D46" s="56"/>
      <c r="E46" s="56"/>
      <c r="F46" s="56"/>
      <c r="G46" s="56"/>
    </row>
    <row r="47" spans="1:7">
      <c r="A47" s="56"/>
      <c r="B47" s="56"/>
      <c r="C47" s="56"/>
      <c r="D47" s="56"/>
      <c r="E47" s="56"/>
      <c r="F47" s="56"/>
      <c r="G47" s="56"/>
    </row>
    <row r="48" spans="1:7">
      <c r="A48" s="56"/>
      <c r="B48" s="56"/>
      <c r="C48" s="56"/>
      <c r="D48" s="56"/>
      <c r="E48" s="56"/>
      <c r="F48" s="56"/>
      <c r="G48" s="56"/>
    </row>
    <row r="49" spans="1:7">
      <c r="A49" s="56"/>
      <c r="B49" s="56"/>
      <c r="C49" s="56"/>
      <c r="D49" s="56"/>
      <c r="E49" s="56"/>
      <c r="F49" s="56"/>
      <c r="G49" s="56"/>
    </row>
    <row r="50" spans="1:7">
      <c r="A50" s="56"/>
      <c r="B50" s="56"/>
      <c r="C50" s="56"/>
      <c r="D50" s="56"/>
      <c r="E50" s="56"/>
      <c r="F50" s="56"/>
      <c r="G50" s="56"/>
    </row>
    <row r="51" spans="1:7">
      <c r="A51" s="35" t="s">
        <v>22</v>
      </c>
      <c r="B51" s="35"/>
      <c r="C51" s="48"/>
      <c r="D51" s="48"/>
      <c r="E51" s="48"/>
      <c r="F51" s="48"/>
      <c r="G51" s="57"/>
    </row>
  </sheetData>
  <mergeCells count="4">
    <mergeCell ref="A2:G2"/>
    <mergeCell ref="A3:G3"/>
    <mergeCell ref="A4:G4"/>
    <mergeCell ref="E6:F6"/>
  </mergeCells>
  <printOptions horizontalCentered="1"/>
  <pageMargins left="0.472440945" right="0.40748031499999998" top="0.59055118110236204" bottom="0.15748031496063" header="0" footer="0"/>
  <pageSetup paperSize="9" scale="78" fitToWidth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AAF452-9566-4F4C-A5CF-0EDD6EB24740}">
  <dimension ref="A1:G42"/>
  <sheetViews>
    <sheetView view="pageBreakPreview" topLeftCell="A4" zoomScale="70" zoomScaleNormal="90" zoomScaleSheetLayoutView="70" workbookViewId="0">
      <selection activeCell="J145" sqref="J145"/>
    </sheetView>
  </sheetViews>
  <sheetFormatPr defaultColWidth="7.6328125" defaultRowHeight="23.15" customHeight="1"/>
  <cols>
    <col min="1" max="1" width="40.1796875" style="33" bestFit="1" customWidth="1"/>
    <col min="2" max="2" width="9" style="33" customWidth="1"/>
    <col min="3" max="6" width="12.90625" style="34" customWidth="1"/>
    <col min="7" max="7" width="13.453125" style="34" bestFit="1" customWidth="1"/>
    <col min="8" max="16384" width="7.6328125" style="33"/>
  </cols>
  <sheetData>
    <row r="1" spans="1:7" ht="23.15" customHeight="1">
      <c r="G1" s="35">
        <v>7</v>
      </c>
    </row>
    <row r="2" spans="1:7" ht="23.15" customHeight="1">
      <c r="A2" s="121" t="str">
        <f>+'Page 6'!A2:G2</f>
        <v>บริษัท แฟนซีวู๊ด อินดัสตรีส จำกัด (มหาชน) และบริษัทย่อย</v>
      </c>
      <c r="B2" s="121"/>
      <c r="C2" s="121"/>
      <c r="D2" s="121"/>
      <c r="E2" s="121"/>
      <c r="F2" s="121"/>
      <c r="G2" s="121"/>
    </row>
    <row r="3" spans="1:7" ht="23.15" customHeight="1">
      <c r="A3" s="121" t="s">
        <v>102</v>
      </c>
      <c r="B3" s="121"/>
      <c r="C3" s="121"/>
      <c r="D3" s="121"/>
      <c r="E3" s="121"/>
      <c r="F3" s="121"/>
      <c r="G3" s="121"/>
    </row>
    <row r="4" spans="1:7" ht="23.15" customHeight="1">
      <c r="A4" s="121" t="s">
        <v>121</v>
      </c>
      <c r="B4" s="121"/>
      <c r="C4" s="121"/>
      <c r="D4" s="121"/>
      <c r="E4" s="121"/>
      <c r="F4" s="121"/>
      <c r="G4" s="121"/>
    </row>
    <row r="5" spans="1:7" ht="23.15" customHeight="1">
      <c r="A5" s="37"/>
      <c r="B5" s="37"/>
      <c r="C5" s="38"/>
      <c r="D5" s="39"/>
      <c r="E5" s="39"/>
      <c r="F5" s="39"/>
      <c r="G5" s="40" t="s">
        <v>2</v>
      </c>
    </row>
    <row r="6" spans="1:7" ht="23.15" customHeight="1">
      <c r="A6" s="36"/>
      <c r="B6" s="36"/>
      <c r="C6" s="102"/>
      <c r="D6" s="102"/>
      <c r="E6" s="123" t="s">
        <v>24</v>
      </c>
      <c r="F6" s="123"/>
      <c r="G6" s="102"/>
    </row>
    <row r="7" spans="1:7" ht="23.15" customHeight="1">
      <c r="A7" s="42"/>
      <c r="B7" s="42"/>
      <c r="C7" s="103" t="s">
        <v>25</v>
      </c>
      <c r="D7" s="103"/>
      <c r="E7" s="36" t="s">
        <v>26</v>
      </c>
      <c r="F7" s="102"/>
      <c r="G7" s="104"/>
    </row>
    <row r="8" spans="1:7" ht="23.15" customHeight="1">
      <c r="A8" s="37"/>
      <c r="B8" s="37" t="s">
        <v>5</v>
      </c>
      <c r="C8" s="105" t="s">
        <v>27</v>
      </c>
      <c r="D8" s="105" t="s">
        <v>28</v>
      </c>
      <c r="E8" s="37" t="s">
        <v>29</v>
      </c>
      <c r="F8" s="37" t="s">
        <v>30</v>
      </c>
      <c r="G8" s="37" t="s">
        <v>31</v>
      </c>
    </row>
    <row r="9" spans="1:7" ht="23.15" customHeight="1">
      <c r="A9" s="35"/>
      <c r="B9" s="47"/>
      <c r="C9" s="48"/>
      <c r="D9" s="48"/>
      <c r="E9" s="48"/>
      <c r="F9" s="48"/>
      <c r="G9" s="48"/>
    </row>
    <row r="10" spans="1:7" ht="23.15" customHeight="1">
      <c r="A10" s="35" t="s">
        <v>122</v>
      </c>
      <c r="B10" s="47"/>
      <c r="C10" s="49">
        <v>615000000</v>
      </c>
      <c r="D10" s="49">
        <v>709150970.58000004</v>
      </c>
      <c r="E10" s="49">
        <v>25600000</v>
      </c>
      <c r="F10" s="49">
        <v>-531171606.56999999</v>
      </c>
      <c r="G10" s="49">
        <f>SUM(C10:F10)</f>
        <v>818579364.00999999</v>
      </c>
    </row>
    <row r="11" spans="1:7" ht="23.15" customHeight="1">
      <c r="A11" s="35" t="s">
        <v>32</v>
      </c>
      <c r="B11" s="47"/>
      <c r="C11" s="49"/>
      <c r="D11" s="49"/>
      <c r="E11" s="49"/>
      <c r="F11" s="49"/>
      <c r="G11" s="49"/>
    </row>
    <row r="12" spans="1:7" ht="23.15" customHeight="1">
      <c r="A12" s="35" t="s">
        <v>108</v>
      </c>
      <c r="B12" s="47"/>
      <c r="C12" s="50">
        <v>0</v>
      </c>
      <c r="D12" s="50">
        <v>0</v>
      </c>
      <c r="E12" s="50">
        <v>0</v>
      </c>
      <c r="F12" s="50">
        <f>+'Page 5'!H23</f>
        <v>854697.49000000022</v>
      </c>
      <c r="G12" s="49">
        <f>SUM(C12:F12)</f>
        <v>854697.49000000022</v>
      </c>
    </row>
    <row r="13" spans="1:7" ht="23.15" customHeight="1" thickBot="1">
      <c r="A13" s="35" t="s">
        <v>123</v>
      </c>
      <c r="B13" s="47"/>
      <c r="C13" s="51">
        <f>SUM(C10:C12)</f>
        <v>615000000</v>
      </c>
      <c r="D13" s="51">
        <f>SUM(D10:D12)</f>
        <v>709150970.58000004</v>
      </c>
      <c r="E13" s="51">
        <f>SUM(E10:E12)</f>
        <v>25600000</v>
      </c>
      <c r="F13" s="51">
        <f>SUM(F10:F12)</f>
        <v>-530316909.07999998</v>
      </c>
      <c r="G13" s="51">
        <f>SUM(G10:G12)</f>
        <v>819434061.5</v>
      </c>
    </row>
    <row r="14" spans="1:7" ht="23.15" customHeight="1" thickTop="1">
      <c r="A14" s="35"/>
      <c r="B14" s="47"/>
    </row>
    <row r="15" spans="1:7" ht="23.15" customHeight="1">
      <c r="A15" s="35" t="s">
        <v>106</v>
      </c>
      <c r="B15" s="47"/>
      <c r="C15" s="49">
        <v>615000000</v>
      </c>
      <c r="D15" s="49">
        <v>709150970.58000004</v>
      </c>
      <c r="E15" s="49">
        <v>25600000</v>
      </c>
      <c r="F15" s="49">
        <v>-553798975.43000007</v>
      </c>
      <c r="G15" s="49">
        <f>SUM(C15:F15)</f>
        <v>795951995.14999986</v>
      </c>
    </row>
    <row r="16" spans="1:7" ht="23.15" customHeight="1">
      <c r="A16" s="35" t="s">
        <v>32</v>
      </c>
      <c r="B16" s="47"/>
      <c r="C16" s="49"/>
      <c r="D16" s="49"/>
      <c r="E16" s="49"/>
      <c r="F16" s="49"/>
      <c r="G16" s="49"/>
    </row>
    <row r="17" spans="1:7" ht="23.15" customHeight="1">
      <c r="A17" s="35" t="s">
        <v>108</v>
      </c>
      <c r="B17" s="47"/>
      <c r="C17" s="50">
        <v>0</v>
      </c>
      <c r="D17" s="50">
        <v>0</v>
      </c>
      <c r="E17" s="50">
        <v>0</v>
      </c>
      <c r="F17" s="50">
        <f>+'Page 5'!I21</f>
        <v>7449445.129999999</v>
      </c>
      <c r="G17" s="49">
        <f>SUM(C17:F17)</f>
        <v>7449445.129999999</v>
      </c>
    </row>
    <row r="18" spans="1:7" ht="23.15" customHeight="1" thickBot="1">
      <c r="A18" s="35" t="s">
        <v>107</v>
      </c>
      <c r="B18" s="47"/>
      <c r="C18" s="51">
        <f t="shared" ref="C18:E18" si="0">SUM(C15:C17)</f>
        <v>615000000</v>
      </c>
      <c r="D18" s="51">
        <f t="shared" si="0"/>
        <v>709150970.58000004</v>
      </c>
      <c r="E18" s="51">
        <f t="shared" si="0"/>
        <v>25600000</v>
      </c>
      <c r="F18" s="51">
        <f>SUM(F15:F17)</f>
        <v>-546349530.30000007</v>
      </c>
      <c r="G18" s="51">
        <f>SUM(G15:G17)</f>
        <v>803401440.27999985</v>
      </c>
    </row>
    <row r="19" spans="1:7" ht="23.15" customHeight="1" thickTop="1">
      <c r="A19" s="35"/>
      <c r="B19" s="47"/>
      <c r="C19" s="49"/>
      <c r="D19" s="49"/>
      <c r="E19" s="49"/>
      <c r="F19" s="49"/>
      <c r="G19" s="49"/>
    </row>
    <row r="20" spans="1:7" ht="23.15" customHeight="1">
      <c r="A20" s="106"/>
      <c r="B20" s="106"/>
      <c r="C20" s="107"/>
      <c r="D20" s="107"/>
      <c r="E20" s="107"/>
      <c r="F20" s="107"/>
      <c r="G20" s="54" t="s">
        <v>21</v>
      </c>
    </row>
    <row r="21" spans="1:7" ht="23.15" customHeight="1">
      <c r="A21" s="106"/>
      <c r="B21" s="106"/>
      <c r="C21" s="106"/>
      <c r="D21" s="106"/>
      <c r="E21" s="106"/>
      <c r="F21" s="106"/>
      <c r="G21" s="108"/>
    </row>
    <row r="22" spans="1:7" ht="23.15" customHeight="1">
      <c r="A22" s="106"/>
      <c r="B22" s="106"/>
      <c r="C22" s="106"/>
      <c r="D22" s="106"/>
      <c r="E22" s="106"/>
      <c r="F22" s="106"/>
      <c r="G22" s="106"/>
    </row>
    <row r="23" spans="1:7" ht="23.15" customHeight="1">
      <c r="A23" s="106"/>
      <c r="B23" s="106"/>
      <c r="C23" s="106"/>
      <c r="D23" s="106"/>
      <c r="E23" s="106"/>
      <c r="F23" s="106"/>
      <c r="G23" s="106"/>
    </row>
    <row r="24" spans="1:7" ht="23.15" customHeight="1">
      <c r="A24" s="106"/>
      <c r="B24" s="106"/>
      <c r="C24" s="106"/>
      <c r="D24" s="106"/>
      <c r="E24" s="106"/>
      <c r="F24" s="106"/>
      <c r="G24" s="106"/>
    </row>
    <row r="25" spans="1:7" ht="23.15" customHeight="1">
      <c r="A25" s="106"/>
      <c r="B25" s="106"/>
      <c r="C25" s="106"/>
      <c r="D25" s="106"/>
      <c r="E25" s="106"/>
      <c r="F25" s="106"/>
      <c r="G25" s="106"/>
    </row>
    <row r="26" spans="1:7" ht="23.15" customHeight="1">
      <c r="A26" s="106"/>
      <c r="B26" s="106"/>
      <c r="C26" s="106"/>
      <c r="D26" s="106"/>
      <c r="E26" s="106"/>
      <c r="F26" s="106"/>
      <c r="G26" s="106"/>
    </row>
    <row r="27" spans="1:7" ht="23.15" customHeight="1">
      <c r="A27" s="106"/>
      <c r="B27" s="106"/>
      <c r="C27" s="106"/>
      <c r="D27" s="106"/>
      <c r="E27" s="106"/>
      <c r="F27" s="106"/>
      <c r="G27" s="106"/>
    </row>
    <row r="28" spans="1:7" ht="23.15" customHeight="1">
      <c r="A28" s="106"/>
      <c r="B28" s="106"/>
      <c r="C28" s="106"/>
      <c r="D28" s="106"/>
      <c r="E28" s="106"/>
      <c r="F28" s="106"/>
      <c r="G28" s="106"/>
    </row>
    <row r="29" spans="1:7" ht="23.15" customHeight="1">
      <c r="A29" s="106"/>
      <c r="B29" s="106"/>
      <c r="C29" s="106"/>
      <c r="D29" s="106"/>
      <c r="E29" s="106"/>
      <c r="F29" s="106"/>
      <c r="G29" s="106"/>
    </row>
    <row r="30" spans="1:7" ht="23.15" customHeight="1">
      <c r="A30" s="106"/>
      <c r="B30" s="106"/>
      <c r="C30" s="106"/>
      <c r="D30" s="106"/>
      <c r="E30" s="106"/>
      <c r="F30" s="106"/>
      <c r="G30" s="106"/>
    </row>
    <row r="31" spans="1:7" ht="23.15" customHeight="1">
      <c r="A31" s="106"/>
      <c r="B31" s="106"/>
      <c r="C31" s="106"/>
      <c r="D31" s="106"/>
      <c r="E31" s="106"/>
      <c r="F31" s="106"/>
      <c r="G31" s="106"/>
    </row>
    <row r="32" spans="1:7" ht="23.15" customHeight="1">
      <c r="A32" s="106"/>
      <c r="B32" s="106"/>
      <c r="C32" s="106"/>
      <c r="D32" s="106"/>
      <c r="E32" s="106"/>
      <c r="F32" s="106"/>
      <c r="G32" s="106"/>
    </row>
    <row r="33" spans="1:7" ht="23.15" customHeight="1">
      <c r="A33" s="106"/>
      <c r="B33" s="106"/>
      <c r="C33" s="106"/>
      <c r="D33" s="106"/>
      <c r="E33" s="106"/>
      <c r="F33" s="106"/>
      <c r="G33" s="106"/>
    </row>
    <row r="34" spans="1:7" ht="23.15" customHeight="1">
      <c r="A34" s="106"/>
      <c r="B34" s="106"/>
      <c r="C34" s="106"/>
      <c r="D34" s="106"/>
      <c r="E34" s="106"/>
      <c r="F34" s="106"/>
      <c r="G34" s="106"/>
    </row>
    <row r="35" spans="1:7" ht="23.15" customHeight="1">
      <c r="A35" s="106"/>
      <c r="B35" s="106"/>
      <c r="C35" s="106"/>
      <c r="D35" s="106"/>
      <c r="E35" s="106"/>
      <c r="F35" s="106"/>
      <c r="G35" s="106"/>
    </row>
    <row r="36" spans="1:7" ht="23.15" customHeight="1">
      <c r="A36" s="106"/>
      <c r="B36" s="106"/>
      <c r="C36" s="106"/>
      <c r="D36" s="106"/>
      <c r="E36" s="106"/>
      <c r="F36" s="106"/>
      <c r="G36" s="106"/>
    </row>
    <row r="37" spans="1:7" ht="23.15" customHeight="1">
      <c r="A37" s="106"/>
      <c r="B37" s="106"/>
      <c r="C37" s="106"/>
      <c r="D37" s="106"/>
      <c r="E37" s="106"/>
      <c r="F37" s="106"/>
      <c r="G37" s="106"/>
    </row>
    <row r="38" spans="1:7" ht="23.15" customHeight="1">
      <c r="A38" s="106"/>
      <c r="B38" s="106"/>
      <c r="C38" s="106"/>
      <c r="D38" s="106"/>
      <c r="E38" s="106"/>
      <c r="F38" s="106"/>
      <c r="G38" s="106"/>
    </row>
    <row r="39" spans="1:7" ht="23.15" customHeight="1">
      <c r="A39" s="106"/>
      <c r="B39" s="106"/>
      <c r="C39" s="106"/>
      <c r="D39" s="106"/>
      <c r="E39" s="106"/>
      <c r="F39" s="106"/>
      <c r="G39" s="106"/>
    </row>
    <row r="40" spans="1:7" ht="23.15" customHeight="1">
      <c r="A40" s="106"/>
      <c r="B40" s="106"/>
      <c r="C40" s="106"/>
      <c r="D40" s="106"/>
      <c r="E40" s="106"/>
      <c r="F40" s="106"/>
      <c r="G40" s="106"/>
    </row>
    <row r="41" spans="1:7" ht="23.15" customHeight="1">
      <c r="A41" s="106"/>
      <c r="B41" s="106"/>
      <c r="C41" s="106"/>
      <c r="D41" s="106"/>
      <c r="E41" s="106"/>
      <c r="F41" s="106"/>
      <c r="G41" s="106"/>
    </row>
    <row r="42" spans="1:7" ht="23.15" customHeight="1">
      <c r="A42" s="35" t="s">
        <v>22</v>
      </c>
    </row>
  </sheetData>
  <mergeCells count="4">
    <mergeCell ref="A2:G2"/>
    <mergeCell ref="A3:G3"/>
    <mergeCell ref="A4:G4"/>
    <mergeCell ref="E6:F6"/>
  </mergeCells>
  <printOptions horizontalCentered="1"/>
  <pageMargins left="0.66929133858267698" right="0.23622047244094499" top="0.6" bottom="0.17" header="0" footer="0"/>
  <pageSetup paperSize="9" scale="80" fitToWidth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4B1365-F95C-43AF-99F6-27A4F80680C2}">
  <sheetPr>
    <pageSetUpPr fitToPage="1"/>
  </sheetPr>
  <dimension ref="A1:F104"/>
  <sheetViews>
    <sheetView view="pageBreakPreview" topLeftCell="A58" zoomScale="55" zoomScaleNormal="100" zoomScaleSheetLayoutView="55" workbookViewId="0">
      <selection activeCell="J145" sqref="J145"/>
    </sheetView>
  </sheetViews>
  <sheetFormatPr defaultColWidth="7.6328125" defaultRowHeight="20"/>
  <cols>
    <col min="1" max="1" width="61.7265625" style="77" customWidth="1"/>
    <col min="2" max="2" width="9.90625" style="77" customWidth="1"/>
    <col min="3" max="3" width="15.6328125" style="77" customWidth="1"/>
    <col min="4" max="4" width="18" style="78" customWidth="1"/>
    <col min="5" max="5" width="15.6328125" style="79" customWidth="1"/>
    <col min="6" max="6" width="15.90625" style="78" bestFit="1" customWidth="1"/>
    <col min="7" max="16384" width="7.6328125" style="77"/>
  </cols>
  <sheetData>
    <row r="1" spans="1:6" s="1" customFormat="1" ht="21.5">
      <c r="D1" s="29"/>
      <c r="E1" s="4"/>
      <c r="F1" s="29">
        <v>8</v>
      </c>
    </row>
    <row r="2" spans="1:6" s="1" customFormat="1" ht="22">
      <c r="A2" s="117" t="s">
        <v>0</v>
      </c>
      <c r="B2" s="117"/>
      <c r="C2" s="117"/>
      <c r="D2" s="117"/>
      <c r="E2" s="117"/>
      <c r="F2" s="117"/>
    </row>
    <row r="3" spans="1:6" s="6" customFormat="1" ht="22">
      <c r="A3" s="117" t="s">
        <v>33</v>
      </c>
      <c r="B3" s="117"/>
      <c r="C3" s="117"/>
      <c r="D3" s="117"/>
      <c r="E3" s="117"/>
      <c r="F3" s="117"/>
    </row>
    <row r="4" spans="1:6" s="6" customFormat="1" ht="22">
      <c r="A4" s="117" t="s">
        <v>121</v>
      </c>
      <c r="B4" s="117"/>
      <c r="C4" s="117"/>
      <c r="D4" s="117"/>
      <c r="E4" s="117"/>
      <c r="F4" s="117"/>
    </row>
    <row r="5" spans="1:6" s="1" customFormat="1" ht="22">
      <c r="D5" s="27"/>
      <c r="E5" s="18"/>
      <c r="F5" s="58" t="s">
        <v>2</v>
      </c>
    </row>
    <row r="6" spans="1:6" s="1" customFormat="1" ht="22">
      <c r="A6" s="59"/>
      <c r="B6" s="59"/>
      <c r="C6" s="118" t="s">
        <v>3</v>
      </c>
      <c r="D6" s="118"/>
      <c r="E6" s="118" t="s">
        <v>4</v>
      </c>
      <c r="F6" s="118"/>
    </row>
    <row r="7" spans="1:6" s="1" customFormat="1" ht="22">
      <c r="A7" s="60"/>
      <c r="B7" s="13" t="s">
        <v>5</v>
      </c>
      <c r="C7" s="14">
        <v>2568</v>
      </c>
      <c r="D7" s="61">
        <v>2567</v>
      </c>
      <c r="E7" s="14">
        <v>2568</v>
      </c>
      <c r="F7" s="14">
        <v>2567</v>
      </c>
    </row>
    <row r="8" spans="1:6" s="1" customFormat="1" ht="22">
      <c r="B8" s="5"/>
      <c r="C8" s="15"/>
      <c r="D8" s="62"/>
      <c r="E8" s="15"/>
      <c r="F8" s="15"/>
    </row>
    <row r="9" spans="1:6" s="1" customFormat="1" ht="21.5">
      <c r="A9" s="1" t="s">
        <v>34</v>
      </c>
      <c r="C9" s="4"/>
      <c r="D9" s="29"/>
      <c r="E9" s="4"/>
      <c r="F9" s="4"/>
    </row>
    <row r="10" spans="1:6" s="1" customFormat="1" ht="21.5">
      <c r="A10" s="4" t="s">
        <v>110</v>
      </c>
      <c r="B10" s="4"/>
      <c r="C10" s="4">
        <f>+'Page 5'!F25</f>
        <v>-1349929.5499999989</v>
      </c>
      <c r="D10" s="4">
        <f>+'Page 5'!G25</f>
        <v>4907647.8599999957</v>
      </c>
      <c r="E10" s="4">
        <f>+'Page 5'!H25</f>
        <v>854697.49000000022</v>
      </c>
      <c r="F10" s="4">
        <f>+'Page 5'!I25</f>
        <v>7449445.129999999</v>
      </c>
    </row>
    <row r="11" spans="1:6" s="1" customFormat="1" ht="21.5">
      <c r="A11" s="4" t="s">
        <v>128</v>
      </c>
      <c r="B11" s="4"/>
      <c r="C11" s="4"/>
      <c r="D11" s="63"/>
      <c r="E11" s="63"/>
      <c r="F11" s="63"/>
    </row>
    <row r="12" spans="1:6" s="1" customFormat="1" ht="21.5">
      <c r="A12" s="4" t="s">
        <v>113</v>
      </c>
      <c r="B12" s="4"/>
      <c r="C12" s="4">
        <v>19387.37</v>
      </c>
      <c r="D12" s="4">
        <v>182495.84000000003</v>
      </c>
      <c r="E12" s="4">
        <v>19387.37</v>
      </c>
      <c r="F12" s="4">
        <v>182495.84000000003</v>
      </c>
    </row>
    <row r="13" spans="1:6" s="1" customFormat="1" ht="21.5">
      <c r="A13" s="4" t="s">
        <v>125</v>
      </c>
      <c r="B13" s="4"/>
      <c r="C13" s="4">
        <v>255865.41999999993</v>
      </c>
      <c r="D13" s="4">
        <v>285431.54999999981</v>
      </c>
      <c r="E13" s="4">
        <v>0</v>
      </c>
      <c r="F13" s="4">
        <v>0</v>
      </c>
    </row>
    <row r="14" spans="1:6" s="1" customFormat="1" ht="21.5">
      <c r="A14" s="4" t="s">
        <v>35</v>
      </c>
      <c r="B14" s="4"/>
      <c r="C14" s="4">
        <v>6575985.3699999992</v>
      </c>
      <c r="D14" s="4">
        <v>6754224.5200000014</v>
      </c>
      <c r="E14" s="4">
        <v>6554340.4000000004</v>
      </c>
      <c r="F14" s="4">
        <v>6735666.3800000027</v>
      </c>
    </row>
    <row r="15" spans="1:6" s="1" customFormat="1" ht="21.5">
      <c r="A15" s="4" t="s">
        <v>126</v>
      </c>
      <c r="B15" s="4"/>
      <c r="C15" s="4">
        <v>-74000</v>
      </c>
      <c r="D15" s="4">
        <v>0</v>
      </c>
      <c r="E15" s="4">
        <v>0</v>
      </c>
      <c r="F15" s="4">
        <v>0</v>
      </c>
    </row>
    <row r="16" spans="1:6" s="1" customFormat="1" ht="21.5">
      <c r="A16" s="4" t="s">
        <v>36</v>
      </c>
      <c r="B16" s="4"/>
      <c r="C16" s="4">
        <v>85758.69</v>
      </c>
      <c r="D16" s="4">
        <v>69976.299999999988</v>
      </c>
      <c r="E16" s="63">
        <v>72032.460000000006</v>
      </c>
      <c r="F16" s="63">
        <v>58263.34</v>
      </c>
    </row>
    <row r="17" spans="1:6" s="1" customFormat="1" ht="21.5">
      <c r="A17" s="4" t="s">
        <v>127</v>
      </c>
      <c r="B17" s="4"/>
      <c r="C17" s="4">
        <v>169727.99999999977</v>
      </c>
      <c r="D17" s="4">
        <v>0</v>
      </c>
      <c r="E17" s="63">
        <v>0</v>
      </c>
      <c r="F17" s="63">
        <v>0</v>
      </c>
    </row>
    <row r="18" spans="1:6" s="1" customFormat="1" ht="21.5">
      <c r="A18" s="4" t="s">
        <v>124</v>
      </c>
      <c r="B18" s="4"/>
      <c r="C18" s="4">
        <v>14356.47</v>
      </c>
      <c r="D18" s="4">
        <v>0</v>
      </c>
      <c r="E18" s="63">
        <v>14356.47</v>
      </c>
      <c r="F18" s="63">
        <v>0</v>
      </c>
    </row>
    <row r="19" spans="1:6" s="1" customFormat="1" ht="21.5">
      <c r="A19" s="4" t="s">
        <v>37</v>
      </c>
      <c r="B19" s="4"/>
      <c r="C19" s="4">
        <v>-233773.78999999986</v>
      </c>
      <c r="D19" s="4">
        <v>-285621.4599999999</v>
      </c>
      <c r="E19" s="63">
        <v>-188457.85999999987</v>
      </c>
      <c r="F19" s="63">
        <v>-210579.87999999989</v>
      </c>
    </row>
    <row r="20" spans="1:6" s="1" customFormat="1" ht="21.5">
      <c r="A20" s="4" t="s">
        <v>38</v>
      </c>
      <c r="B20" s="4"/>
      <c r="C20" s="64">
        <v>2981.87</v>
      </c>
      <c r="D20" s="64">
        <v>8665.0999999999985</v>
      </c>
      <c r="E20" s="64">
        <v>2439.06</v>
      </c>
      <c r="F20" s="64">
        <v>7087.73</v>
      </c>
    </row>
    <row r="21" spans="1:6" s="1" customFormat="1" ht="21.5">
      <c r="A21" s="4" t="s">
        <v>129</v>
      </c>
      <c r="B21" s="4"/>
      <c r="C21" s="63">
        <f>SUM(C10:C20)</f>
        <v>5466359.8500000006</v>
      </c>
      <c r="D21" s="63">
        <f>SUM(D10:D20)</f>
        <v>11922819.709999997</v>
      </c>
      <c r="E21" s="63">
        <f>SUM(E10:E20)</f>
        <v>7328795.3899999997</v>
      </c>
      <c r="F21" s="63">
        <f>SUM(F10:F20)</f>
        <v>14222378.540000003</v>
      </c>
    </row>
    <row r="22" spans="1:6" s="1" customFormat="1" ht="21.5">
      <c r="A22" s="4" t="s">
        <v>39</v>
      </c>
      <c r="B22" s="4"/>
      <c r="C22" s="63"/>
      <c r="D22" s="63"/>
      <c r="E22" s="63"/>
      <c r="F22" s="63"/>
    </row>
    <row r="23" spans="1:6" s="1" customFormat="1" ht="21.5">
      <c r="A23" s="4" t="s">
        <v>40</v>
      </c>
      <c r="B23" s="4"/>
      <c r="C23" s="4">
        <v>3493000.81</v>
      </c>
      <c r="D23" s="4">
        <v>-1740663.3599999975</v>
      </c>
      <c r="E23" s="4">
        <v>3479523.34</v>
      </c>
      <c r="F23" s="4">
        <v>-1727872.3499999992</v>
      </c>
    </row>
    <row r="24" spans="1:6" s="1" customFormat="1" ht="21.5">
      <c r="A24" s="4" t="s">
        <v>41</v>
      </c>
      <c r="B24" s="4"/>
      <c r="C24" s="4">
        <v>-208736.13</v>
      </c>
      <c r="D24" s="4">
        <v>2476072.9500000002</v>
      </c>
      <c r="E24" s="63">
        <v>592763.87000000011</v>
      </c>
      <c r="F24" s="4">
        <v>0</v>
      </c>
    </row>
    <row r="25" spans="1:6" s="1" customFormat="1" ht="21.5">
      <c r="A25" s="4" t="s">
        <v>42</v>
      </c>
      <c r="B25" s="4"/>
      <c r="C25" s="4">
        <v>0</v>
      </c>
      <c r="D25" s="4">
        <v>-109987.50000000023</v>
      </c>
      <c r="E25" s="63">
        <v>0</v>
      </c>
      <c r="F25" s="4">
        <v>0</v>
      </c>
    </row>
    <row r="26" spans="1:6" s="1" customFormat="1" ht="22">
      <c r="A26" s="18" t="s">
        <v>43</v>
      </c>
      <c r="B26" s="18"/>
      <c r="C26" s="65"/>
      <c r="D26" s="65"/>
      <c r="E26" s="65"/>
      <c r="F26" s="65"/>
    </row>
    <row r="27" spans="1:6" s="1" customFormat="1" ht="21.5">
      <c r="A27" s="4" t="s">
        <v>44</v>
      </c>
      <c r="B27" s="4"/>
      <c r="C27" s="4">
        <v>285304.03000000003</v>
      </c>
      <c r="D27" s="4">
        <v>1621321.9500000011</v>
      </c>
      <c r="E27" s="63">
        <v>133988.41</v>
      </c>
      <c r="F27" s="4">
        <v>1541195.0699999994</v>
      </c>
    </row>
    <row r="28" spans="1:6" s="1" customFormat="1" ht="21.5">
      <c r="A28" s="4" t="s">
        <v>45</v>
      </c>
      <c r="B28" s="4"/>
      <c r="C28" s="4">
        <v>30000</v>
      </c>
      <c r="D28" s="4">
        <v>80000</v>
      </c>
      <c r="E28" s="63">
        <v>0</v>
      </c>
      <c r="F28" s="4">
        <v>0</v>
      </c>
    </row>
    <row r="29" spans="1:6" s="1" customFormat="1" ht="21.5">
      <c r="A29" s="4" t="s">
        <v>46</v>
      </c>
      <c r="B29" s="4"/>
      <c r="C29" s="64">
        <v>-15160</v>
      </c>
      <c r="D29" s="64">
        <v>30160</v>
      </c>
      <c r="E29" s="66">
        <v>0</v>
      </c>
      <c r="F29" s="66">
        <v>0</v>
      </c>
    </row>
    <row r="30" spans="1:6" s="1" customFormat="1" ht="21.5">
      <c r="A30" s="4" t="s">
        <v>114</v>
      </c>
      <c r="B30" s="4"/>
      <c r="C30" s="18">
        <f>+SUM(C21:C29)</f>
        <v>9050768.5599999987</v>
      </c>
      <c r="D30" s="18">
        <f>+SUM(D21:D29)</f>
        <v>14279723.750000002</v>
      </c>
      <c r="E30" s="18">
        <f>+SUM(E21:E29)</f>
        <v>11535071.010000002</v>
      </c>
      <c r="F30" s="18">
        <f>+SUM(F21:F29)</f>
        <v>14035701.260000002</v>
      </c>
    </row>
    <row r="31" spans="1:6" s="1" customFormat="1" ht="21.5">
      <c r="A31" s="4" t="s">
        <v>47</v>
      </c>
      <c r="B31" s="4"/>
      <c r="C31" s="63">
        <v>28387.85</v>
      </c>
      <c r="D31" s="4">
        <v>36793.509999999951</v>
      </c>
      <c r="E31" s="63">
        <v>28387.85</v>
      </c>
      <c r="F31" s="4">
        <v>36793.51</v>
      </c>
    </row>
    <row r="32" spans="1:6" s="1" customFormat="1" ht="21.5">
      <c r="A32" s="4" t="s">
        <v>48</v>
      </c>
      <c r="B32" s="4"/>
      <c r="C32" s="4">
        <v>-664087.25</v>
      </c>
      <c r="D32" s="4">
        <v>-735764.95</v>
      </c>
      <c r="E32" s="4">
        <v>-664087.25</v>
      </c>
      <c r="F32" s="4">
        <v>-703764.95</v>
      </c>
    </row>
    <row r="33" spans="1:6" s="1" customFormat="1" ht="21.5">
      <c r="A33" s="4" t="s">
        <v>109</v>
      </c>
      <c r="B33" s="4"/>
      <c r="C33" s="4">
        <v>0</v>
      </c>
      <c r="D33" s="4">
        <v>3069647.57</v>
      </c>
      <c r="E33" s="4">
        <v>0</v>
      </c>
      <c r="F33" s="4">
        <v>3069647.57</v>
      </c>
    </row>
    <row r="34" spans="1:6" s="1" customFormat="1" ht="21.5">
      <c r="A34" s="4" t="s">
        <v>115</v>
      </c>
      <c r="B34" s="4"/>
      <c r="C34" s="67">
        <f>SUM(C30:C33)</f>
        <v>8415069.1599999983</v>
      </c>
      <c r="D34" s="67">
        <f>SUM(D30:D33)</f>
        <v>16650399.880000003</v>
      </c>
      <c r="E34" s="67">
        <f t="shared" ref="E34:F34" si="0">SUM(E30:E33)</f>
        <v>10899371.610000001</v>
      </c>
      <c r="F34" s="67">
        <f t="shared" si="0"/>
        <v>16438377.390000002</v>
      </c>
    </row>
    <row r="35" spans="1:6" s="1" customFormat="1" ht="21.5">
      <c r="A35" s="4"/>
      <c r="B35" s="4"/>
      <c r="C35" s="4"/>
      <c r="D35" s="4"/>
      <c r="E35" s="63"/>
      <c r="F35" s="63"/>
    </row>
    <row r="36" spans="1:6" s="1" customFormat="1" ht="22">
      <c r="A36" s="4"/>
      <c r="B36" s="4"/>
      <c r="C36" s="4"/>
      <c r="D36" s="4"/>
      <c r="E36" s="63"/>
      <c r="F36" s="54" t="s">
        <v>21</v>
      </c>
    </row>
    <row r="37" spans="1:6" s="1" customFormat="1" ht="21.5">
      <c r="A37" s="4"/>
      <c r="B37" s="4"/>
      <c r="C37" s="4"/>
      <c r="D37" s="4"/>
      <c r="E37" s="63"/>
      <c r="F37" s="63"/>
    </row>
    <row r="38" spans="1:6" s="1" customFormat="1" ht="21.5">
      <c r="A38" s="4"/>
      <c r="B38" s="4"/>
      <c r="C38" s="4"/>
      <c r="D38" s="4"/>
      <c r="E38" s="63"/>
      <c r="F38" s="63"/>
    </row>
    <row r="39" spans="1:6" s="1" customFormat="1" ht="21.5">
      <c r="A39" s="4"/>
      <c r="B39" s="4"/>
      <c r="C39" s="4"/>
      <c r="D39" s="4"/>
      <c r="E39" s="63"/>
      <c r="F39" s="63"/>
    </row>
    <row r="40" spans="1:6" s="1" customFormat="1" ht="21.5">
      <c r="A40" s="4"/>
      <c r="B40" s="4"/>
      <c r="C40" s="4"/>
      <c r="D40" s="4"/>
      <c r="E40" s="63"/>
      <c r="F40" s="63"/>
    </row>
    <row r="41" spans="1:6" s="1" customFormat="1" ht="21.5">
      <c r="A41" s="4"/>
      <c r="B41" s="4"/>
      <c r="C41" s="4"/>
      <c r="D41" s="4"/>
      <c r="E41" s="63"/>
      <c r="F41" s="63"/>
    </row>
    <row r="42" spans="1:6" s="1" customFormat="1" ht="21.5">
      <c r="A42" s="4"/>
      <c r="B42" s="4"/>
      <c r="C42" s="4"/>
      <c r="D42" s="4"/>
      <c r="E42" s="63"/>
      <c r="F42" s="63"/>
    </row>
    <row r="43" spans="1:6" s="1" customFormat="1" ht="21.5">
      <c r="A43" s="4"/>
      <c r="B43" s="4"/>
      <c r="C43" s="4"/>
      <c r="D43" s="4"/>
      <c r="E43" s="63"/>
      <c r="F43" s="63"/>
    </row>
    <row r="44" spans="1:6" s="1" customFormat="1" ht="21.5">
      <c r="A44" s="4"/>
      <c r="B44" s="4"/>
      <c r="C44" s="4"/>
      <c r="D44" s="4"/>
      <c r="E44" s="63"/>
      <c r="F44" s="63"/>
    </row>
    <row r="45" spans="1:6" s="1" customFormat="1" ht="21.5">
      <c r="A45" s="4"/>
      <c r="B45" s="4"/>
      <c r="C45" s="4"/>
      <c r="D45" s="4"/>
      <c r="E45" s="63"/>
      <c r="F45" s="63"/>
    </row>
    <row r="46" spans="1:6" s="1" customFormat="1" ht="21.5">
      <c r="A46" s="4"/>
      <c r="B46" s="4"/>
      <c r="C46" s="4"/>
      <c r="D46" s="4"/>
      <c r="E46" s="63"/>
      <c r="F46" s="63"/>
    </row>
    <row r="47" spans="1:6" s="1" customFormat="1" ht="21.5">
      <c r="A47" s="4"/>
      <c r="B47" s="4"/>
      <c r="C47" s="4"/>
      <c r="D47" s="4"/>
      <c r="E47" s="63"/>
      <c r="F47" s="63"/>
    </row>
    <row r="48" spans="1:6" s="1" customFormat="1" ht="21.5">
      <c r="A48" s="4"/>
      <c r="B48" s="4"/>
      <c r="C48" s="4"/>
      <c r="D48" s="4"/>
      <c r="E48" s="63"/>
      <c r="F48" s="63"/>
    </row>
    <row r="49" spans="1:6" s="1" customFormat="1" ht="21.5">
      <c r="A49" s="4"/>
      <c r="B49" s="4"/>
      <c r="C49" s="4"/>
      <c r="D49" s="4"/>
      <c r="E49" s="63"/>
      <c r="F49" s="63"/>
    </row>
    <row r="50" spans="1:6" s="1" customFormat="1" ht="21.5">
      <c r="A50" s="4"/>
      <c r="B50" s="4"/>
      <c r="C50" s="4"/>
      <c r="D50" s="4"/>
      <c r="E50" s="63"/>
      <c r="F50" s="63"/>
    </row>
    <row r="51" spans="1:6" s="1" customFormat="1" ht="21.5">
      <c r="A51" s="4"/>
      <c r="B51" s="4"/>
      <c r="C51" s="4"/>
      <c r="D51" s="4"/>
      <c r="E51" s="63"/>
      <c r="F51" s="63"/>
    </row>
    <row r="52" spans="1:6" s="1" customFormat="1" ht="21.5">
      <c r="A52" s="4" t="s">
        <v>22</v>
      </c>
      <c r="B52" s="3"/>
      <c r="C52" s="3"/>
      <c r="D52" s="3"/>
      <c r="E52" s="3"/>
      <c r="F52" s="3"/>
    </row>
    <row r="53" spans="1:6" s="1" customFormat="1" ht="21.5">
      <c r="A53" s="4" t="s">
        <v>49</v>
      </c>
      <c r="B53" s="4"/>
      <c r="C53" s="4"/>
      <c r="D53" s="4"/>
      <c r="E53" s="4"/>
      <c r="F53" s="29">
        <v>9</v>
      </c>
    </row>
    <row r="54" spans="1:6" s="1" customFormat="1" ht="22">
      <c r="A54" s="124" t="s">
        <v>0</v>
      </c>
      <c r="B54" s="124"/>
      <c r="C54" s="124"/>
      <c r="D54" s="124"/>
      <c r="E54" s="124"/>
      <c r="F54" s="124"/>
    </row>
    <row r="55" spans="1:6" s="1" customFormat="1" ht="22">
      <c r="A55" s="124" t="s">
        <v>33</v>
      </c>
      <c r="B55" s="124"/>
      <c r="C55" s="124"/>
      <c r="D55" s="124"/>
      <c r="E55" s="124"/>
      <c r="F55" s="124"/>
    </row>
    <row r="56" spans="1:6" s="1" customFormat="1" ht="22">
      <c r="A56" s="125" t="str">
        <f>+A4</f>
        <v>สำหรับงวดสามเดือนสิ้นสุดวันที่ 31 มีนาคม 2568</v>
      </c>
      <c r="B56" s="125"/>
      <c r="C56" s="125"/>
      <c r="D56" s="125"/>
      <c r="E56" s="125"/>
      <c r="F56" s="125"/>
    </row>
    <row r="57" spans="1:6" s="1" customFormat="1" ht="22">
      <c r="A57" s="18"/>
      <c r="B57" s="18"/>
      <c r="C57" s="18"/>
      <c r="D57" s="18"/>
      <c r="E57" s="18"/>
      <c r="F57" s="69" t="s">
        <v>2</v>
      </c>
    </row>
    <row r="58" spans="1:6" s="1" customFormat="1" ht="22">
      <c r="A58" s="70"/>
      <c r="B58" s="70"/>
      <c r="C58" s="126" t="s">
        <v>3</v>
      </c>
      <c r="D58" s="126"/>
      <c r="E58" s="126" t="s">
        <v>4</v>
      </c>
      <c r="F58" s="126"/>
    </row>
    <row r="59" spans="1:6" s="1" customFormat="1" ht="22">
      <c r="A59" s="64"/>
      <c r="B59" s="71" t="s">
        <v>5</v>
      </c>
      <c r="C59" s="14">
        <v>2568</v>
      </c>
      <c r="D59" s="61">
        <v>2567</v>
      </c>
      <c r="E59" s="14">
        <v>2568</v>
      </c>
      <c r="F59" s="61">
        <v>2567</v>
      </c>
    </row>
    <row r="60" spans="1:6" s="1" customFormat="1" ht="22">
      <c r="A60" s="18"/>
      <c r="B60" s="65"/>
      <c r="C60" s="72"/>
      <c r="D60" s="72"/>
      <c r="E60" s="72"/>
      <c r="F60" s="72"/>
    </row>
    <row r="61" spans="1:6" s="1" customFormat="1" ht="22">
      <c r="A61" s="4" t="s">
        <v>50</v>
      </c>
      <c r="B61" s="4"/>
      <c r="C61" s="4"/>
      <c r="D61" s="4"/>
      <c r="E61" s="4"/>
      <c r="F61" s="68"/>
    </row>
    <row r="62" spans="1:6" s="1" customFormat="1" ht="21.5">
      <c r="A62" s="4" t="s">
        <v>51</v>
      </c>
      <c r="B62" s="4"/>
      <c r="C62" s="4">
        <v>0</v>
      </c>
      <c r="D62" s="4">
        <v>0</v>
      </c>
      <c r="E62" s="4">
        <v>0</v>
      </c>
      <c r="F62" s="4">
        <v>60000000</v>
      </c>
    </row>
    <row r="63" spans="1:6" s="1" customFormat="1" ht="21.5">
      <c r="A63" s="4" t="s">
        <v>52</v>
      </c>
      <c r="B63" s="4"/>
      <c r="C63" s="4">
        <v>0</v>
      </c>
      <c r="D63" s="4">
        <v>0</v>
      </c>
      <c r="E63" s="4">
        <v>0</v>
      </c>
      <c r="F63" s="4">
        <v>-50000000</v>
      </c>
    </row>
    <row r="64" spans="1:6" s="1" customFormat="1" ht="21.5">
      <c r="A64" s="4" t="s">
        <v>53</v>
      </c>
      <c r="B64" s="4"/>
      <c r="C64" s="4">
        <v>0</v>
      </c>
      <c r="D64" s="4">
        <v>-72350</v>
      </c>
      <c r="E64" s="4">
        <v>0</v>
      </c>
      <c r="F64" s="4">
        <v>0</v>
      </c>
    </row>
    <row r="65" spans="1:6" s="1" customFormat="1" ht="21.5">
      <c r="A65" s="4" t="s">
        <v>54</v>
      </c>
      <c r="B65" s="4"/>
      <c r="C65" s="67">
        <f>SUM(C62:C64)</f>
        <v>0</v>
      </c>
      <c r="D65" s="67">
        <f>SUM(D62:D64)</f>
        <v>-72350</v>
      </c>
      <c r="E65" s="67">
        <f>SUM(E62:E64)</f>
        <v>0</v>
      </c>
      <c r="F65" s="67">
        <f>SUM(F62:F64)</f>
        <v>10000000</v>
      </c>
    </row>
    <row r="66" spans="1:6" s="1" customFormat="1" ht="21.5">
      <c r="A66" s="4"/>
      <c r="B66" s="4"/>
      <c r="C66" s="4"/>
      <c r="D66" s="63"/>
      <c r="E66" s="63"/>
      <c r="F66" s="63"/>
    </row>
    <row r="67" spans="1:6" s="1" customFormat="1" ht="21.5">
      <c r="A67" s="18" t="s">
        <v>55</v>
      </c>
      <c r="B67" s="18"/>
      <c r="C67" s="18"/>
      <c r="D67" s="4"/>
      <c r="E67" s="4"/>
      <c r="F67" s="4"/>
    </row>
    <row r="68" spans="1:6" s="1" customFormat="1" ht="21.5">
      <c r="A68" s="4" t="s">
        <v>56</v>
      </c>
      <c r="B68" s="18"/>
      <c r="C68" s="18">
        <v>-90543.13</v>
      </c>
      <c r="D68" s="4">
        <v>-84859.900000000009</v>
      </c>
      <c r="E68" s="18">
        <v>-74060.94</v>
      </c>
      <c r="F68" s="4">
        <v>-69412.270000000019</v>
      </c>
    </row>
    <row r="69" spans="1:6" s="1" customFormat="1" ht="21.5">
      <c r="A69" s="4" t="s">
        <v>57</v>
      </c>
      <c r="B69" s="4"/>
      <c r="C69" s="18">
        <v>-2981.87</v>
      </c>
      <c r="D69" s="4">
        <v>-8665.0999999999985</v>
      </c>
      <c r="E69" s="18">
        <v>-2439.06</v>
      </c>
      <c r="F69" s="4">
        <v>-7087.73</v>
      </c>
    </row>
    <row r="70" spans="1:6" s="1" customFormat="1" ht="21.5">
      <c r="A70" s="4" t="s">
        <v>58</v>
      </c>
      <c r="B70" s="4"/>
      <c r="C70" s="67">
        <f>SUM(C68:C69)</f>
        <v>-93525</v>
      </c>
      <c r="D70" s="67">
        <f>SUM(D68:D69)</f>
        <v>-93525</v>
      </c>
      <c r="E70" s="67">
        <f>SUM(E68:E69)</f>
        <v>-76500</v>
      </c>
      <c r="F70" s="67">
        <f>SUM(F68:F69)</f>
        <v>-76500.000000000015</v>
      </c>
    </row>
    <row r="71" spans="1:6" s="1" customFormat="1" ht="21.5">
      <c r="A71" s="4"/>
      <c r="B71" s="4"/>
      <c r="C71" s="4"/>
      <c r="D71" s="73"/>
      <c r="E71" s="73"/>
      <c r="F71" s="73"/>
    </row>
    <row r="72" spans="1:6" s="1" customFormat="1" ht="21.5">
      <c r="A72" s="4" t="s">
        <v>130</v>
      </c>
      <c r="B72" s="4"/>
      <c r="C72" s="63">
        <f>+C70+C65+C34</f>
        <v>8321544.1599999983</v>
      </c>
      <c r="D72" s="63">
        <f t="shared" ref="D72:F72" si="1">+D70+D65+D34</f>
        <v>16484524.880000003</v>
      </c>
      <c r="E72" s="63">
        <f t="shared" si="1"/>
        <v>10822871.610000001</v>
      </c>
      <c r="F72" s="63">
        <f t="shared" si="1"/>
        <v>26361877.390000001</v>
      </c>
    </row>
    <row r="73" spans="1:6" s="1" customFormat="1" ht="21.5">
      <c r="A73" s="4" t="s">
        <v>59</v>
      </c>
      <c r="B73" s="4"/>
      <c r="C73" s="63">
        <f>+'Page 2-4'!H11</f>
        <v>200746509.88</v>
      </c>
      <c r="D73" s="4">
        <v>152958614.18000001</v>
      </c>
      <c r="E73" s="63">
        <f>+'Page 2-4'!J11</f>
        <v>159051112.84999999</v>
      </c>
      <c r="F73" s="4">
        <v>104945073.21000001</v>
      </c>
    </row>
    <row r="74" spans="1:6" s="1" customFormat="1" ht="22" thickBot="1">
      <c r="A74" s="4" t="s">
        <v>60</v>
      </c>
      <c r="B74" s="74"/>
      <c r="C74" s="75">
        <f>SUM(C72:C73)</f>
        <v>209068054.03999999</v>
      </c>
      <c r="D74" s="75">
        <f>SUM(D72:D73)</f>
        <v>169443139.06</v>
      </c>
      <c r="E74" s="75">
        <f>SUM(E72:E73)</f>
        <v>169873984.46000001</v>
      </c>
      <c r="F74" s="75">
        <f>SUM(F72:F73)</f>
        <v>131306950.60000001</v>
      </c>
    </row>
    <row r="75" spans="1:6" s="1" customFormat="1" ht="22" thickTop="1">
      <c r="A75" s="4"/>
      <c r="B75" s="3"/>
    </row>
    <row r="76" spans="1:6" s="1" customFormat="1" ht="22">
      <c r="A76" s="4"/>
      <c r="B76" s="2"/>
      <c r="C76" s="76"/>
      <c r="D76" s="76"/>
      <c r="E76" s="76"/>
      <c r="F76" s="54" t="s">
        <v>21</v>
      </c>
    </row>
    <row r="77" spans="1:6" s="1" customFormat="1" ht="21.5">
      <c r="B77" s="2"/>
      <c r="C77" s="76"/>
      <c r="D77" s="76"/>
      <c r="E77" s="76"/>
      <c r="F77" s="76"/>
    </row>
    <row r="78" spans="1:6" s="1" customFormat="1" ht="21.5">
      <c r="B78" s="2"/>
      <c r="C78" s="76"/>
      <c r="D78" s="76"/>
      <c r="E78" s="76"/>
      <c r="F78" s="76"/>
    </row>
    <row r="79" spans="1:6" s="1" customFormat="1" ht="21.5">
      <c r="B79" s="2"/>
      <c r="C79" s="76"/>
      <c r="D79" s="76"/>
      <c r="E79" s="76"/>
      <c r="F79" s="76"/>
    </row>
    <row r="80" spans="1:6" s="1" customFormat="1" ht="21.5">
      <c r="B80" s="2"/>
      <c r="C80" s="76"/>
      <c r="D80" s="76"/>
      <c r="E80" s="76"/>
      <c r="F80" s="76"/>
    </row>
    <row r="81" spans="2:6" s="1" customFormat="1" ht="21.5">
      <c r="B81" s="2"/>
      <c r="C81" s="76"/>
      <c r="D81" s="76"/>
      <c r="E81" s="76"/>
      <c r="F81" s="76"/>
    </row>
    <row r="82" spans="2:6" s="1" customFormat="1" ht="21.5">
      <c r="B82" s="2"/>
      <c r="C82" s="76"/>
      <c r="D82" s="76"/>
      <c r="E82" s="76"/>
      <c r="F82" s="76"/>
    </row>
    <row r="83" spans="2:6" s="1" customFormat="1" ht="21.5">
      <c r="B83" s="2"/>
      <c r="C83" s="76"/>
      <c r="D83" s="76"/>
      <c r="E83" s="76"/>
      <c r="F83" s="76"/>
    </row>
    <row r="84" spans="2:6" s="1" customFormat="1" ht="21.5">
      <c r="B84" s="2"/>
      <c r="C84" s="76"/>
      <c r="D84" s="76"/>
      <c r="E84" s="76"/>
      <c r="F84" s="76"/>
    </row>
    <row r="85" spans="2:6" s="1" customFormat="1" ht="21.5">
      <c r="B85" s="2"/>
      <c r="C85" s="76"/>
      <c r="D85" s="76"/>
      <c r="E85" s="76"/>
      <c r="F85" s="76"/>
    </row>
    <row r="86" spans="2:6" s="1" customFormat="1" ht="21.5">
      <c r="B86" s="2"/>
      <c r="C86" s="76"/>
      <c r="D86" s="76"/>
      <c r="E86" s="76"/>
      <c r="F86" s="76"/>
    </row>
    <row r="87" spans="2:6" s="1" customFormat="1" ht="21.5">
      <c r="B87" s="2"/>
      <c r="C87" s="76"/>
      <c r="D87" s="76"/>
      <c r="E87" s="76"/>
      <c r="F87" s="76"/>
    </row>
    <row r="88" spans="2:6" s="1" customFormat="1" ht="21.5">
      <c r="B88" s="2"/>
      <c r="C88" s="76"/>
      <c r="D88" s="76"/>
      <c r="E88" s="76"/>
      <c r="F88" s="76"/>
    </row>
    <row r="89" spans="2:6" s="1" customFormat="1" ht="21.5">
      <c r="B89" s="2"/>
      <c r="C89" s="76"/>
      <c r="D89" s="76"/>
      <c r="E89" s="76"/>
      <c r="F89" s="76"/>
    </row>
    <row r="90" spans="2:6" s="1" customFormat="1" ht="21.5">
      <c r="B90" s="2"/>
      <c r="C90" s="76"/>
      <c r="D90" s="76"/>
      <c r="E90" s="76"/>
      <c r="F90" s="76"/>
    </row>
    <row r="91" spans="2:6" s="1" customFormat="1" ht="21.5">
      <c r="B91" s="2"/>
      <c r="C91" s="76"/>
      <c r="D91" s="76"/>
      <c r="E91" s="76"/>
      <c r="F91" s="76"/>
    </row>
    <row r="92" spans="2:6" s="1" customFormat="1" ht="21.5">
      <c r="B92" s="2"/>
      <c r="C92" s="76"/>
      <c r="D92" s="76"/>
      <c r="E92" s="76"/>
      <c r="F92" s="76"/>
    </row>
    <row r="93" spans="2:6" s="1" customFormat="1" ht="21.5">
      <c r="B93" s="2"/>
      <c r="C93" s="76"/>
      <c r="D93" s="76"/>
      <c r="E93" s="76"/>
      <c r="F93" s="76"/>
    </row>
    <row r="94" spans="2:6" s="1" customFormat="1" ht="21.5">
      <c r="B94" s="2"/>
      <c r="C94" s="76"/>
      <c r="D94" s="76"/>
      <c r="E94" s="76"/>
      <c r="F94" s="76"/>
    </row>
    <row r="95" spans="2:6" s="1" customFormat="1" ht="21.5">
      <c r="B95" s="2"/>
      <c r="C95" s="76"/>
      <c r="D95" s="76"/>
      <c r="E95" s="76"/>
      <c r="F95" s="76"/>
    </row>
    <row r="96" spans="2:6" s="1" customFormat="1" ht="21.5">
      <c r="B96" s="2"/>
      <c r="C96" s="76"/>
      <c r="D96" s="76"/>
      <c r="E96" s="76"/>
      <c r="F96" s="76"/>
    </row>
    <row r="97" spans="1:6" s="1" customFormat="1" ht="21.5">
      <c r="B97" s="2"/>
      <c r="C97" s="76"/>
      <c r="D97" s="76"/>
      <c r="E97" s="76"/>
      <c r="F97" s="76"/>
    </row>
    <row r="98" spans="1:6" s="1" customFormat="1" ht="21.5">
      <c r="B98" s="2"/>
      <c r="C98" s="76"/>
      <c r="D98" s="76"/>
      <c r="E98" s="76"/>
      <c r="F98" s="76"/>
    </row>
    <row r="99" spans="1:6" s="1" customFormat="1" ht="21.5">
      <c r="B99" s="2"/>
      <c r="C99" s="76"/>
      <c r="D99" s="76"/>
      <c r="E99" s="76"/>
      <c r="F99" s="76"/>
    </row>
    <row r="100" spans="1:6" s="1" customFormat="1" ht="21.5">
      <c r="B100" s="2"/>
      <c r="C100" s="76"/>
      <c r="D100" s="76"/>
      <c r="E100" s="76"/>
      <c r="F100" s="76"/>
    </row>
    <row r="101" spans="1:6" s="1" customFormat="1" ht="21.5">
      <c r="B101" s="2"/>
      <c r="C101" s="76"/>
      <c r="D101" s="76"/>
      <c r="E101" s="76"/>
      <c r="F101" s="76"/>
    </row>
    <row r="102" spans="1:6" s="1" customFormat="1" ht="21.5">
      <c r="B102" s="2"/>
      <c r="C102" s="76"/>
      <c r="D102" s="76"/>
      <c r="E102" s="76"/>
      <c r="F102" s="76"/>
    </row>
    <row r="103" spans="1:6" s="1" customFormat="1" ht="21.5">
      <c r="B103" s="2"/>
      <c r="C103" s="76"/>
      <c r="D103" s="76"/>
      <c r="E103" s="76"/>
      <c r="F103" s="76"/>
    </row>
    <row r="104" spans="1:6" s="1" customFormat="1" ht="21.5">
      <c r="A104" s="1" t="s">
        <v>22</v>
      </c>
      <c r="C104" s="4"/>
      <c r="D104" s="29"/>
      <c r="F104" s="29"/>
    </row>
  </sheetData>
  <mergeCells count="10">
    <mergeCell ref="A55:F55"/>
    <mergeCell ref="A56:F56"/>
    <mergeCell ref="C58:D58"/>
    <mergeCell ref="E58:F58"/>
    <mergeCell ref="A2:F2"/>
    <mergeCell ref="A3:F3"/>
    <mergeCell ref="A4:F4"/>
    <mergeCell ref="C6:D6"/>
    <mergeCell ref="E6:F6"/>
    <mergeCell ref="A54:F54"/>
  </mergeCells>
  <pageMargins left="0.66929133858267698" right="0.23622047244094499" top="0.6" bottom="0.17" header="0" footer="0"/>
  <pageSetup paperSize="9" scale="68" fitToHeight="0" orientation="portrait" r:id="rId1"/>
  <headerFooter alignWithMargins="0"/>
  <rowBreaks count="1" manualBreakCount="1">
    <brk id="5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10D9A24E38D8664DB09E9A2ABDEF343C" ma:contentTypeVersion="15" ma:contentTypeDescription="สร้างเอกสารใหม่" ma:contentTypeScope="" ma:versionID="b2c09fd20f17c8280a32e9342a9cd533">
  <xsd:schema xmlns:xsd="http://www.w3.org/2001/XMLSchema" xmlns:xs="http://www.w3.org/2001/XMLSchema" xmlns:p="http://schemas.microsoft.com/office/2006/metadata/properties" xmlns:ns2="d02029ff-06d1-490c-bbd1-10c56f13a402" xmlns:ns3="aeee6af2-70e8-41b6-85e0-2a066621390e" targetNamespace="http://schemas.microsoft.com/office/2006/metadata/properties" ma:root="true" ma:fieldsID="b6d764ed529414406b5fbe7396a0b460" ns2:_="" ns3:_="">
    <xsd:import namespace="d02029ff-06d1-490c-bbd1-10c56f13a402"/>
    <xsd:import namespace="aeee6af2-70e8-41b6-85e0-2a06662139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2029ff-06d1-490c-bbd1-10c56f13a4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f9338365-3749-4d88-9e81-4508f1a242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ee6af2-70e8-41b6-85e0-2a066621390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53f063ee-12d4-4b5f-a388-f754ee412fd2}" ma:internalName="TaxCatchAll" ma:showField="CatchAllData" ma:web="aeee6af2-70e8-41b6-85e0-2a06662139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02029ff-06d1-490c-bbd1-10c56f13a402">
      <Terms xmlns="http://schemas.microsoft.com/office/infopath/2007/PartnerControls"/>
    </lcf76f155ced4ddcb4097134ff3c332f>
    <TaxCatchAll xmlns="aeee6af2-70e8-41b6-85e0-2a066621390e" xsi:nil="true"/>
  </documentManagement>
</p:properties>
</file>

<file path=customXml/itemProps1.xml><?xml version="1.0" encoding="utf-8"?>
<ds:datastoreItem xmlns:ds="http://schemas.openxmlformats.org/officeDocument/2006/customXml" ds:itemID="{98CFE3C7-C53D-4184-8CBD-5FEA0EE1B101}"/>
</file>

<file path=customXml/itemProps2.xml><?xml version="1.0" encoding="utf-8"?>
<ds:datastoreItem xmlns:ds="http://schemas.openxmlformats.org/officeDocument/2006/customXml" ds:itemID="{DE0E232A-E484-4E94-8187-AEE566B728D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A009EC8-538D-4817-9DB1-301A7AA841F6}">
  <ds:schemaRefs>
    <ds:schemaRef ds:uri="aeee6af2-70e8-41b6-85e0-2a066621390e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purl.org/dc/dcmitype/"/>
    <ds:schemaRef ds:uri="d02029ff-06d1-490c-bbd1-10c56f13a402"/>
    <ds:schemaRef ds:uri="http://www.w3.org/XML/1998/namespace"/>
    <ds:schemaRef ds:uri="http://schemas.openxmlformats.org/package/2006/metadata/core-properties"/>
    <ds:schemaRef ds:uri="http://schemas.microsoft.com/office/2006/metadata/propertie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Page 2-4</vt:lpstr>
      <vt:lpstr>Page 5</vt:lpstr>
      <vt:lpstr>Page 6</vt:lpstr>
      <vt:lpstr>Page 7</vt:lpstr>
      <vt:lpstr>Page 8-9</vt:lpstr>
      <vt:lpstr>'Page 2-4'!Print_Area</vt:lpstr>
      <vt:lpstr>'Page 5'!Print_Area</vt:lpstr>
      <vt:lpstr>'Page 6'!Print_Area</vt:lpstr>
      <vt:lpstr>'Page 7'!Print_Area</vt:lpstr>
      <vt:lpstr>'Page 8-9'!Print_Area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Chayin Hunpongkittikool</dc:creator>
  <cp:lastModifiedBy>Chayin Hunpongkittikool</cp:lastModifiedBy>
  <cp:lastPrinted>2025-05-14T06:38:08Z</cp:lastPrinted>
  <dcterms:created xsi:type="dcterms:W3CDTF">2024-05-08T14:36:22Z</dcterms:created>
  <dcterms:modified xsi:type="dcterms:W3CDTF">2025-05-14T06:38:18Z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0x01010010D9A24E38D8664DB09E9A2ABDEF343C</vt:lpwstr>
  </property>
  <property fmtid="{D5CDD505-2E9C-101B-9397-08002B2CF9AE}" pid="3" name="MediaServiceImageTags">
    <vt:lpwstr/>
  </property>
</Properties>
</file>