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Mar25'Q1\"/>
    </mc:Choice>
  </mc:AlternateContent>
  <xr:revisionPtr revIDLastSave="0" documentId="13_ncr:1_{F0235469-539C-4557-A3A5-A4D228047E5C}" xr6:coauthVersionLast="47" xr6:coauthVersionMax="47" xr10:uidLastSave="{00000000-0000-0000-0000-000000000000}"/>
  <bookViews>
    <workbookView xWindow="-110" yWindow="-110" windowWidth="19420" windowHeight="11500" xr2:uid="{2C275111-6A77-47A2-95B3-52C6637D286F}"/>
  </bookViews>
  <sheets>
    <sheet name="2-4BS" sheetId="1" r:id="rId1"/>
    <sheet name="Eng 5 (3M)" sheetId="2" r:id="rId2"/>
    <sheet name="Eng6" sheetId="4" r:id="rId3"/>
    <sheet name="Eng7" sheetId="5" r:id="rId4"/>
    <sheet name="Eng8-9" sheetId="6" r:id="rId5"/>
  </sheets>
  <definedNames>
    <definedName name="_Key1" localSheetId="1" hidden="1">#REF!</definedName>
    <definedName name="_Key1" localSheetId="4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6" l="1"/>
  <c r="K92" i="6"/>
  <c r="K30" i="6"/>
  <c r="K12" i="6"/>
  <c r="Q25" i="5"/>
  <c r="G78" i="6"/>
  <c r="Y22" i="4"/>
  <c r="AA22" i="4"/>
  <c r="K28" i="5"/>
  <c r="M28" i="5"/>
  <c r="W24" i="5"/>
  <c r="Y24" i="5"/>
  <c r="Y24" i="4"/>
  <c r="AA24" i="4"/>
  <c r="AE24" i="4"/>
  <c r="Y23" i="4"/>
  <c r="AA23" i="4"/>
  <c r="AE23" i="4"/>
  <c r="K96" i="6"/>
  <c r="M78" i="6"/>
  <c r="I78" i="6"/>
  <c r="K78" i="6"/>
  <c r="I89" i="6"/>
  <c r="G89" i="6"/>
  <c r="K89" i="6"/>
  <c r="W23" i="5"/>
  <c r="Y23" i="5"/>
  <c r="I36" i="2"/>
  <c r="M36" i="2"/>
  <c r="W17" i="5"/>
  <c r="Y17" i="5"/>
  <c r="W16" i="5"/>
  <c r="Y16" i="5"/>
  <c r="W15" i="5"/>
  <c r="Y15" i="5"/>
  <c r="Y17" i="4"/>
  <c r="AA17" i="4"/>
  <c r="AE17" i="4"/>
  <c r="Y16" i="4"/>
  <c r="AA16" i="4"/>
  <c r="AE16" i="4"/>
  <c r="Y15" i="4"/>
  <c r="AA15" i="4"/>
  <c r="AE15" i="4"/>
  <c r="A116" i="6"/>
  <c r="M89" i="6"/>
  <c r="A3" i="6"/>
  <c r="A61" i="6"/>
  <c r="S28" i="5"/>
  <c r="O28" i="5"/>
  <c r="I28" i="5"/>
  <c r="G28" i="5"/>
  <c r="W26" i="5"/>
  <c r="Y26" i="5"/>
  <c r="W22" i="5"/>
  <c r="Y22" i="5"/>
  <c r="Y19" i="5"/>
  <c r="W19" i="5"/>
  <c r="U19" i="5"/>
  <c r="S19" i="5"/>
  <c r="Q19" i="5"/>
  <c r="O19" i="5"/>
  <c r="M19" i="5"/>
  <c r="K19" i="5"/>
  <c r="I19" i="5"/>
  <c r="G19" i="5"/>
  <c r="AC28" i="4"/>
  <c r="S28" i="4"/>
  <c r="O28" i="4"/>
  <c r="M28" i="4"/>
  <c r="K28" i="4"/>
  <c r="I28" i="4"/>
  <c r="G28" i="4"/>
  <c r="Y26" i="4"/>
  <c r="AE19" i="4"/>
  <c r="AC19" i="4"/>
  <c r="AA19" i="4"/>
  <c r="Y19" i="4"/>
  <c r="W19" i="4"/>
  <c r="U19" i="4"/>
  <c r="S19" i="4"/>
  <c r="Q19" i="4"/>
  <c r="O19" i="4"/>
  <c r="M19" i="4"/>
  <c r="K19" i="4"/>
  <c r="I19" i="4"/>
  <c r="G19" i="4"/>
  <c r="M57" i="2"/>
  <c r="I57" i="2"/>
  <c r="M51" i="2"/>
  <c r="I51" i="2"/>
  <c r="M41" i="2"/>
  <c r="M43" i="2"/>
  <c r="K41" i="2"/>
  <c r="I41" i="2"/>
  <c r="M14" i="2"/>
  <c r="M23" i="2"/>
  <c r="K14" i="2"/>
  <c r="K23" i="2"/>
  <c r="I14" i="2"/>
  <c r="I23" i="2"/>
  <c r="G14" i="2"/>
  <c r="G23" i="2"/>
  <c r="A1" i="2"/>
  <c r="A1" i="4"/>
  <c r="A1" i="5"/>
  <c r="A1" i="6"/>
  <c r="A59" i="6"/>
  <c r="A177" i="1"/>
  <c r="L154" i="1"/>
  <c r="L157" i="1"/>
  <c r="H154" i="1"/>
  <c r="H157" i="1"/>
  <c r="A121" i="1"/>
  <c r="A120" i="1"/>
  <c r="A119" i="1"/>
  <c r="A118" i="1"/>
  <c r="L97" i="1"/>
  <c r="J97" i="1"/>
  <c r="H97" i="1"/>
  <c r="F97" i="1"/>
  <c r="L87" i="1"/>
  <c r="J87" i="1"/>
  <c r="H87" i="1"/>
  <c r="F87" i="1"/>
  <c r="A62" i="1"/>
  <c r="A61" i="1"/>
  <c r="A60" i="1"/>
  <c r="L43" i="1"/>
  <c r="J43" i="1"/>
  <c r="H43" i="1"/>
  <c r="F43" i="1"/>
  <c r="L25" i="1"/>
  <c r="J25" i="1"/>
  <c r="H25" i="1"/>
  <c r="F25" i="1"/>
  <c r="I26" i="2"/>
  <c r="I12" i="6"/>
  <c r="I30" i="6"/>
  <c r="I40" i="6"/>
  <c r="I44" i="6"/>
  <c r="I92" i="6"/>
  <c r="I95" i="6"/>
  <c r="I98" i="6"/>
  <c r="M26" i="2"/>
  <c r="M45" i="2"/>
  <c r="M12" i="6"/>
  <c r="M30" i="6"/>
  <c r="M40" i="6"/>
  <c r="M44" i="6"/>
  <c r="M92" i="6"/>
  <c r="M95" i="6"/>
  <c r="M98" i="6"/>
  <c r="G26" i="2"/>
  <c r="G12" i="6"/>
  <c r="AA26" i="4"/>
  <c r="AE26" i="4"/>
  <c r="H99" i="1"/>
  <c r="H159" i="1"/>
  <c r="H45" i="1"/>
  <c r="L45" i="1"/>
  <c r="L99" i="1"/>
  <c r="L159" i="1"/>
  <c r="K26" i="2"/>
  <c r="K40" i="6"/>
  <c r="J99" i="1"/>
  <c r="F99" i="1"/>
  <c r="J45" i="1"/>
  <c r="F45" i="1"/>
  <c r="I43" i="2"/>
  <c r="K48" i="2"/>
  <c r="G48" i="2"/>
  <c r="G30" i="6"/>
  <c r="G44" i="6"/>
  <c r="I45" i="2"/>
  <c r="K44" i="6"/>
  <c r="AE22" i="4"/>
  <c r="K95" i="6"/>
  <c r="K98" i="6"/>
  <c r="G92" i="6"/>
  <c r="G95" i="6"/>
  <c r="G98" i="6"/>
  <c r="G51" i="2"/>
  <c r="Q28" i="4"/>
  <c r="K51" i="2"/>
  <c r="Q28" i="5"/>
  <c r="G41" i="2"/>
  <c r="W28" i="4"/>
  <c r="K36" i="2"/>
  <c r="K43" i="2"/>
  <c r="W25" i="5"/>
  <c r="U28" i="5"/>
  <c r="K45" i="2"/>
  <c r="K54" i="2"/>
  <c r="K57" i="2"/>
  <c r="U28" i="4"/>
  <c r="G36" i="2"/>
  <c r="G43" i="2"/>
  <c r="G45" i="2"/>
  <c r="G54" i="2"/>
  <c r="G57" i="2"/>
  <c r="Y25" i="4"/>
  <c r="Y25" i="5"/>
  <c r="Y28" i="5"/>
  <c r="W28" i="5"/>
  <c r="J154" i="1"/>
  <c r="J157" i="1"/>
  <c r="J159" i="1"/>
  <c r="AA25" i="4"/>
  <c r="Y28" i="4"/>
  <c r="F154" i="1"/>
  <c r="F157" i="1"/>
  <c r="F159" i="1"/>
  <c r="AE25" i="4"/>
  <c r="AE28" i="4"/>
  <c r="AA28" i="4"/>
</calcChain>
</file>

<file path=xl/sharedStrings.xml><?xml version="1.0" encoding="utf-8"?>
<sst xmlns="http://schemas.openxmlformats.org/spreadsheetml/2006/main" count="436" uniqueCount="233">
  <si>
    <t>PP Prime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</si>
  <si>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</si>
  <si>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</si>
  <si>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</si>
  <si>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</si>
  <si>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</si>
  <si>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</si>
  <si>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</si>
  <si>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2024</t>
  </si>
  <si>
    <t>Notes</t>
  </si>
  <si>
    <t>Baht</t>
  </si>
  <si>
    <t xml:space="preserve"> </t>
  </si>
  <si>
    <t>Assets</t>
  </si>
  <si>
    <t>Current assets</t>
  </si>
  <si>
    <t>Cash and cash equivalents</t>
  </si>
  <si>
    <t>Trade and other current receivables, net</t>
  </si>
  <si>
    <t>Inventories, net</t>
  </si>
  <si>
    <t>Deposits at banks as collateral</t>
  </si>
  <si>
    <t>Short-term borrowings to related parties, net</t>
  </si>
  <si>
    <t>Other current assets</t>
  </si>
  <si>
    <t>Total current assets</t>
  </si>
  <si>
    <t>Non-current assets</t>
  </si>
  <si>
    <t>-</t>
  </si>
  <si>
    <t>Investment in subsidiaries and an associate, net</t>
  </si>
  <si>
    <t>Financial assets measured at fair value through</t>
  </si>
  <si>
    <t>other comprehensive income</t>
  </si>
  <si>
    <t>Long-term borrowings to related parties, net</t>
  </si>
  <si>
    <t>Property, plant and equipment, net</t>
  </si>
  <si>
    <t>Right-of-use assets, net</t>
  </si>
  <si>
    <t>Intangible assets, net</t>
  </si>
  <si>
    <t>Deferred tax assets, net</t>
  </si>
  <si>
    <t>Advance payments, net</t>
  </si>
  <si>
    <t>Other non-current assets</t>
  </si>
  <si>
    <t>Total non-current assets</t>
  </si>
  <si>
    <t>Total assets</t>
  </si>
  <si>
    <t>Director   ________________________________</t>
  </si>
  <si>
    <t>Date        ________________________________</t>
  </si>
  <si>
    <t>The accompanying notes form part of this interim financial information.</t>
  </si>
  <si>
    <t>Liabilities and equity</t>
  </si>
  <si>
    <t>Current liabilities</t>
  </si>
  <si>
    <t xml:space="preserve">Bank overdraft </t>
  </si>
  <si>
    <t>Short-term borrowings from a related party and other</t>
  </si>
  <si>
    <t xml:space="preserve">Trade and other current payables </t>
  </si>
  <si>
    <t>Current portion of long-term borrowings</t>
  </si>
  <si>
    <t>from financial institutions</t>
  </si>
  <si>
    <t>Current portion of lease liabilities</t>
  </si>
  <si>
    <t>Current provisions for employee benefits</t>
  </si>
  <si>
    <t>Advance received from sales of geothermal power plants</t>
  </si>
  <si>
    <t>Other current liabilities</t>
  </si>
  <si>
    <t>Total current liabilities</t>
  </si>
  <si>
    <t>Non-current liabilities</t>
  </si>
  <si>
    <t>Long-term borrowings from financial institutions, net</t>
  </si>
  <si>
    <t>Lease liabilities, net</t>
  </si>
  <si>
    <t>Deferred tax liabilities, net</t>
  </si>
  <si>
    <t>Non-current provisions for employee benefits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</si>
  <si>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</si>
  <si>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</si>
  <si>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</si>
  <si>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</si>
  <si>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</si>
  <si>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</si>
  <si>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</si>
  <si>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1,398,737,014 ordinary shares </t>
  </si>
  <si>
    <t xml:space="preserve">  at par value of Baht 1 each</t>
  </si>
  <si>
    <t xml:space="preserve">  at par value of Baht 1 each)</t>
  </si>
  <si>
    <t>Issued and paid-up share capital</t>
  </si>
  <si>
    <t xml:space="preserve">  fully paid-up of Baht 1 each </t>
  </si>
  <si>
    <t xml:space="preserve">  fully paid-up of Baht 1 each)</t>
  </si>
  <si>
    <t>Premium on share capital</t>
  </si>
  <si>
    <t>Discount on share capital</t>
  </si>
  <si>
    <t>Share-based payment</t>
  </si>
  <si>
    <t>Retained earnings (deficits)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</si>
  <si>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</si>
  <si>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</si>
  <si>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</si>
  <si>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</si>
  <si>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</si>
  <si>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</si>
  <si>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</si>
  <si>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Revenue from sales</t>
  </si>
  <si>
    <t>Cost of sales</t>
  </si>
  <si>
    <t>Gross profit</t>
  </si>
  <si>
    <t>Other income</t>
  </si>
  <si>
    <t>Administrative expenses</t>
  </si>
  <si>
    <t>Reversal of expected credit (loss)</t>
  </si>
  <si>
    <t>Other gain (loss), net</t>
  </si>
  <si>
    <t>Finance costs</t>
  </si>
  <si>
    <t>Income tax</t>
  </si>
  <si>
    <t>Other comprehensive income (expense) :</t>
  </si>
  <si>
    <t xml:space="preserve">Items that will not be reclassified subsequently to </t>
  </si>
  <si>
    <t>profit or loss, net of tax</t>
  </si>
  <si>
    <t>Changes in fair value of equity investments at fair value</t>
  </si>
  <si>
    <t xml:space="preserve">Total items that will not be reclassified subsequently to </t>
  </si>
  <si>
    <t>Items that will be reclassified subsequently to profit or loss</t>
  </si>
  <si>
    <t>Currency translation differences</t>
  </si>
  <si>
    <t>Total items that will be reclassified subsequently to profit or loss</t>
  </si>
  <si>
    <t>Other comprehensive income (expense) for the period, net of tax</t>
  </si>
  <si>
    <t>Owners of the parent</t>
  </si>
  <si>
    <t>Gains on revaluation of assets</t>
  </si>
  <si>
    <t>Total comprehensive income (expense) for the period</t>
  </si>
  <si>
    <t>Earnings (loss) per share</t>
  </si>
  <si>
    <t xml:space="preserve">Basic earnings (loss) per share </t>
  </si>
  <si>
    <t>Statement of Changes in Equity (Unaudited)</t>
  </si>
  <si>
    <t>Consolidated financial information</t>
  </si>
  <si>
    <t>Other comprehensive income (expense)</t>
  </si>
  <si>
    <t>Measurement of equity</t>
  </si>
  <si>
    <t>Issued and</t>
  </si>
  <si>
    <t>investment at fair</t>
  </si>
  <si>
    <t>Currency</t>
  </si>
  <si>
    <t>Total other</t>
  </si>
  <si>
    <t>Non-</t>
  </si>
  <si>
    <t xml:space="preserve"> paid-up</t>
  </si>
  <si>
    <t>Premium on</t>
  </si>
  <si>
    <t>Discount on</t>
  </si>
  <si>
    <t>Share-based</t>
  </si>
  <si>
    <t>Appropriated -</t>
  </si>
  <si>
    <t>revaluation</t>
  </si>
  <si>
    <t xml:space="preserve"> value through other</t>
  </si>
  <si>
    <t>translation</t>
  </si>
  <si>
    <t>components</t>
  </si>
  <si>
    <t>Total owners of</t>
  </si>
  <si>
    <t>controlling</t>
  </si>
  <si>
    <t>Total</t>
  </si>
  <si>
    <t>share capital</t>
  </si>
  <si>
    <t>payment</t>
  </si>
  <si>
    <t>Legal reserve</t>
  </si>
  <si>
    <t>surplus</t>
  </si>
  <si>
    <t xml:space="preserve"> comprehensive income</t>
  </si>
  <si>
    <t>differences</t>
  </si>
  <si>
    <t xml:space="preserve"> of equity</t>
  </si>
  <si>
    <t>the parent</t>
  </si>
  <si>
    <t>interests</t>
  </si>
  <si>
    <t>equity</t>
  </si>
  <si>
    <t>Convertible debentures</t>
  </si>
  <si>
    <t>Exercise of warrants</t>
  </si>
  <si>
    <t>Opening balance as at 1 January 2024</t>
  </si>
  <si>
    <t>Separate financial information</t>
  </si>
  <si>
    <t>paid-up</t>
  </si>
  <si>
    <t>Statements of Cash Flows (Unaudited)</t>
  </si>
  <si>
    <t>Cash flows from operating activities</t>
  </si>
  <si>
    <t xml:space="preserve">to net cash provided by operations: </t>
  </si>
  <si>
    <t>- Depreciation and amortisation</t>
  </si>
  <si>
    <t>- Interest income</t>
  </si>
  <si>
    <t xml:space="preserve">- (Gain) on disposals of property, plant and equipment </t>
  </si>
  <si>
    <t>- Loss on modification of long-term borrowings</t>
  </si>
  <si>
    <t>- Finance costs</t>
  </si>
  <si>
    <t>Cash flows before changes in operating assets and liabilities</t>
  </si>
  <si>
    <t xml:space="preserve">Changes in operating assets and liabilities </t>
  </si>
  <si>
    <t>- Trade and other current receivables</t>
  </si>
  <si>
    <t>- Inventories</t>
  </si>
  <si>
    <t>- Other current assets</t>
  </si>
  <si>
    <t>- Other non-current assets</t>
  </si>
  <si>
    <t xml:space="preserve">- Trade and other current payables </t>
  </si>
  <si>
    <t>- Other current liabilities</t>
  </si>
  <si>
    <t>- Other non-current liabilities</t>
  </si>
  <si>
    <t>- Income tax paid</t>
  </si>
  <si>
    <t xml:space="preserve">- Interest paid </t>
  </si>
  <si>
    <t>Cash flows from investing activities</t>
  </si>
  <si>
    <t>Interest received</t>
  </si>
  <si>
    <t>Proceeds from long-term borrowings to a third party</t>
  </si>
  <si>
    <t>Payments on long-term borrowings to related parties</t>
  </si>
  <si>
    <t xml:space="preserve">Payments to purchase of property, plant and equipment and </t>
  </si>
  <si>
    <t>intangible assets</t>
  </si>
  <si>
    <t>Net cash generated from (used in) investing activities</t>
  </si>
  <si>
    <t>Cash flows from financing activities</t>
  </si>
  <si>
    <t>short-term borrowings from financial institutions</t>
  </si>
  <si>
    <t>Payments on long-term borrowings from financial institutions</t>
  </si>
  <si>
    <t>Payments of lease liabilities</t>
  </si>
  <si>
    <t>Proceeds from convertible debentures issuance</t>
  </si>
  <si>
    <t>Payments for convertible debentures issuance</t>
  </si>
  <si>
    <t>Proceeds from exercise of warrants</t>
  </si>
  <si>
    <t>before effect of exchange rate</t>
  </si>
  <si>
    <t>Effect of exchange rate on cash and cash equivalents</t>
  </si>
  <si>
    <t>Opening balance</t>
  </si>
  <si>
    <t>Closing balance</t>
  </si>
  <si>
    <t>Non-cash transactions</t>
  </si>
  <si>
    <t>Account payables from purchase of property, plant and equipment</t>
  </si>
  <si>
    <t>Conversion of debentures to ordinary shares</t>
  </si>
  <si>
    <t>Transfer of right-of-use asset to investment property</t>
  </si>
  <si>
    <t>Change in lease liabilities</t>
  </si>
  <si>
    <t xml:space="preserve">Change in advance received from </t>
  </si>
  <si>
    <t>sales of geothermal power plants</t>
  </si>
  <si>
    <t>Sale of the geothermal power plants</t>
  </si>
  <si>
    <t>Selling expenses and distribution costs</t>
  </si>
  <si>
    <t xml:space="preserve">- Expected credit loss (reversal of) </t>
  </si>
  <si>
    <t>- Loss from changes in contractual cash flows</t>
  </si>
  <si>
    <t>31 March</t>
  </si>
  <si>
    <t>Closing balance as at 31 March 2024</t>
  </si>
  <si>
    <t>As at 31 March 2025</t>
  </si>
  <si>
    <t>2025</t>
  </si>
  <si>
    <t>For the three-month period ended 31 March 2025</t>
  </si>
  <si>
    <t>Opening balance as at 1 January 2025</t>
  </si>
  <si>
    <t>Closing balance as at 31 March 2025</t>
  </si>
  <si>
    <t xml:space="preserve">   through other comprehensive income</t>
  </si>
  <si>
    <t xml:space="preserve">  (31 December 2024: 1,398,737,014 ordinary shares</t>
  </si>
  <si>
    <t xml:space="preserve">  771,684,034 ordinary shares </t>
  </si>
  <si>
    <t>Long-term borrowings to a third party, net</t>
  </si>
  <si>
    <t>Investment properties, net</t>
  </si>
  <si>
    <t>Profit (loss) before income tax</t>
  </si>
  <si>
    <t>Profit (loss) for the period</t>
  </si>
  <si>
    <t>Profit (loss) attributable to:</t>
  </si>
  <si>
    <t>Proceeds from disposals of investment property</t>
  </si>
  <si>
    <t>Current portion of long-term borrowings to a third party, net</t>
  </si>
  <si>
    <t>Diluted earnings (loss) per share</t>
  </si>
  <si>
    <t>Net cash (used in) generated from financing activities</t>
  </si>
  <si>
    <t>Net (decrease) increase in cash and cash equivalents</t>
  </si>
  <si>
    <t>- Loss on disposals of investment property</t>
  </si>
  <si>
    <t xml:space="preserve">  (31 December 2024:770,592,734 ordinary shares </t>
  </si>
  <si>
    <t>Total comprehensive income (expense) attributable to:</t>
  </si>
  <si>
    <t>8, 22 (b)</t>
  </si>
  <si>
    <t>22 (d)</t>
  </si>
  <si>
    <t>22 (e)</t>
  </si>
  <si>
    <t>22 (c)</t>
  </si>
  <si>
    <t>16, 22 (f)</t>
  </si>
  <si>
    <t>15, 22 (b)</t>
  </si>
  <si>
    <t>19, 20</t>
  </si>
  <si>
    <t>Current corporate income tax payable</t>
  </si>
  <si>
    <t>Transfer to retained earnings (deficits)</t>
  </si>
  <si>
    <t xml:space="preserve">- Allowance for declining in value of inventories </t>
  </si>
  <si>
    <t>- Expense from share-based payment</t>
  </si>
  <si>
    <t>- Employee benefit expenses</t>
  </si>
  <si>
    <t>Gain on disposals of property, plant and equipment</t>
  </si>
  <si>
    <t>Cash generated from operations</t>
  </si>
  <si>
    <t>Deficits</t>
  </si>
  <si>
    <t xml:space="preserve">Net increase in bank overdraft and </t>
  </si>
  <si>
    <t>of geothermal power plants</t>
  </si>
  <si>
    <t xml:space="preserve">- (Reversal of) advance received from sales </t>
  </si>
  <si>
    <t>Profit (Loss) before income tax</t>
  </si>
  <si>
    <t xml:space="preserve">Adjustments to reconcile profit (loss) before income tax </t>
  </si>
  <si>
    <t>- Unrealised (gain) on foreign exchange rate, net</t>
  </si>
  <si>
    <t>(Decreased) from deposits at banks as collateral</t>
  </si>
  <si>
    <t>Net cash (used in) generated from operations</t>
  </si>
  <si>
    <t xml:space="preserve">Net (decrease) increase in cash and cash equivalents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</si>
</sst>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_-* #,##0.0_-;\-* #,##0.0_-;_-* &quot;-&quot;??_-;_-@_-"/>
    <numFmt numFmtId="168" formatCode="_(* #,##0_);_(* \(#,##0\);_(* &quot;-&quot;??_);_(@_)"/>
    <numFmt numFmtId="169" formatCode="#,##0.00;\(#,##0.00\)"/>
    <numFmt numFmtId="170" formatCode="#,##0.000;\(#,##0.000\)"/>
    <numFmt numFmtId="171" formatCode="#,##0.0000;\(#,##0.0000\)"/>
    <numFmt numFmtId="172" formatCode="#,##0;\(#,##0\);&quot;-&quot;;@"/>
  </numFmts>
  <fonts count="9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9"/>
      <name val="Arial"/>
      <family val="2"/>
    </font>
    <font>
      <sz val="11"/>
      <color indexed="8"/>
      <name val="Calibri"/>
      <family val="2"/>
    </font>
    <font>
      <u/>
      <sz val="9"/>
      <name val="Arial"/>
      <family val="2"/>
    </font>
    <font>
      <sz val="14"/>
      <name val="Browall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8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3">
    <xf numFmtId="0" fontId="0" fillId="0" borderId="0" xfId="0"/>
    <xf numFmtId="166" fontId="5" fillId="0" borderId="0" xfId="1" applyNumberFormat="1" applyFont="1" applyFill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3" fillId="0" borderId="0" xfId="3" quotePrefix="1" applyNumberFormat="1" applyFont="1" applyFill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5" fillId="0" borderId="0" xfId="4" applyNumberFormat="1" applyFont="1" applyFill="1" applyAlignment="1">
      <alignment vertical="center"/>
    </xf>
    <xf numFmtId="166" fontId="5" fillId="0" borderId="0" xfId="4" applyNumberFormat="1" applyFont="1" applyFill="1" applyAlignment="1">
      <alignment horizontal="right" vertical="center"/>
    </xf>
    <xf numFmtId="166" fontId="5" fillId="0" borderId="0" xfId="1" quotePrefix="1" applyNumberFormat="1" applyFont="1" applyFill="1" applyAlignment="1">
      <alignment horizontal="center" vertical="center"/>
    </xf>
    <xf numFmtId="166" fontId="5" fillId="0" borderId="0" xfId="1" quotePrefix="1" applyNumberFormat="1" applyFont="1" applyFill="1" applyAlignment="1">
      <alignment horizontal="right" vertical="center"/>
    </xf>
    <xf numFmtId="166" fontId="5" fillId="0" borderId="1" xfId="4" applyNumberFormat="1" applyFont="1" applyFill="1" applyBorder="1" applyAlignment="1">
      <alignment vertical="center"/>
    </xf>
    <xf numFmtId="166" fontId="5" fillId="0" borderId="1" xfId="1" quotePrefix="1" applyNumberFormat="1" applyFont="1" applyFill="1" applyBorder="1" applyAlignment="1">
      <alignment horizontal="right" vertical="center"/>
    </xf>
    <xf numFmtId="166" fontId="5" fillId="0" borderId="0" xfId="1" quotePrefix="1" applyNumberFormat="1" applyFont="1" applyFill="1" applyBorder="1" applyAlignment="1">
      <alignment horizontal="right" vertical="center"/>
    </xf>
    <xf numFmtId="166" fontId="5" fillId="0" borderId="0" xfId="1" quotePrefix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8" fontId="5" fillId="0" borderId="2" xfId="1" applyNumberFormat="1" applyFont="1" applyFill="1" applyBorder="1" applyAlignment="1">
      <alignment vertical="center"/>
    </xf>
    <xf numFmtId="166" fontId="5" fillId="0" borderId="2" xfId="4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3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3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vertical="center"/>
    </xf>
    <xf numFmtId="166" fontId="5" fillId="0" borderId="0" xfId="10" applyNumberFormat="1" applyFont="1" applyFill="1" applyAlignment="1">
      <alignment horizontal="right" vertical="center"/>
    </xf>
    <xf numFmtId="166" fontId="5" fillId="0" borderId="0" xfId="13" applyNumberFormat="1" applyFont="1" applyFill="1" applyBorder="1" applyAlignment="1">
      <alignment horizontal="right" vertical="center"/>
    </xf>
    <xf numFmtId="166" fontId="5" fillId="0" borderId="1" xfId="13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vertical="center"/>
    </xf>
    <xf numFmtId="165" fontId="5" fillId="0" borderId="1" xfId="2" applyNumberFormat="1" applyFont="1" applyBorder="1" applyAlignment="1">
      <alignment vertical="center"/>
    </xf>
    <xf numFmtId="165" fontId="5" fillId="0" borderId="1" xfId="2" applyNumberFormat="1" applyFont="1" applyBorder="1" applyAlignment="1">
      <alignment horizontal="center" vertical="center"/>
    </xf>
    <xf numFmtId="166" fontId="5" fillId="0" borderId="1" xfId="2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quotePrefix="1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5" applyNumberFormat="1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0" xfId="5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166" fontId="5" fillId="0" borderId="0" xfId="6" applyNumberFormat="1" applyFont="1" applyAlignment="1">
      <alignment vertical="center"/>
    </xf>
    <xf numFmtId="166" fontId="5" fillId="0" borderId="1" xfId="0" applyNumberFormat="1" applyFont="1" applyBorder="1" applyAlignment="1">
      <alignment vertical="center"/>
    </xf>
    <xf numFmtId="166" fontId="5" fillId="0" borderId="0" xfId="7" applyNumberFormat="1" applyFont="1" applyFill="1" applyAlignment="1">
      <alignment vertical="center"/>
    </xf>
    <xf numFmtId="166" fontId="5" fillId="0" borderId="0" xfId="7" applyNumberFormat="1" applyFont="1" applyFill="1" applyAlignment="1">
      <alignment horizontal="right" vertical="center"/>
    </xf>
    <xf numFmtId="166" fontId="5" fillId="0" borderId="1" xfId="7" applyNumberFormat="1" applyFont="1" applyFill="1" applyBorder="1" applyAlignment="1">
      <alignment horizontal="right" vertical="center"/>
    </xf>
    <xf numFmtId="165" fontId="5" fillId="0" borderId="0" xfId="2" applyNumberFormat="1" applyFont="1" applyAlignment="1">
      <alignment horizontal="left" vertical="center"/>
    </xf>
    <xf numFmtId="165" fontId="7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horizontal="center" vertical="center"/>
    </xf>
    <xf numFmtId="165" fontId="3" fillId="0" borderId="0" xfId="0" applyNumberFormat="1" applyFont="1" applyAlignment="1">
      <alignment horizontal="left" vertical="center"/>
    </xf>
    <xf numFmtId="166" fontId="5" fillId="0" borderId="0" xfId="0" quotePrefix="1" applyNumberFormat="1" applyFont="1" applyAlignment="1">
      <alignment horizontal="right" vertical="center"/>
    </xf>
    <xf numFmtId="166" fontId="5" fillId="0" borderId="2" xfId="0" applyNumberFormat="1" applyFont="1" applyBorder="1" applyAlignment="1">
      <alignment vertical="center"/>
    </xf>
    <xf numFmtId="166" fontId="5" fillId="0" borderId="4" xfId="1" applyNumberFormat="1" applyFont="1" applyFill="1" applyBorder="1" applyAlignment="1">
      <alignment horizontal="right" vertical="center"/>
    </xf>
    <xf numFmtId="166" fontId="5" fillId="0" borderId="0" xfId="8" applyNumberFormat="1" applyFont="1" applyFill="1" applyAlignment="1">
      <alignment horizontal="right" vertical="center"/>
    </xf>
    <xf numFmtId="166" fontId="5" fillId="0" borderId="1" xfId="8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5" fillId="0" borderId="5" xfId="0" applyNumberFormat="1" applyFont="1" applyBorder="1" applyAlignment="1">
      <alignment vertical="center"/>
    </xf>
    <xf numFmtId="166" fontId="5" fillId="0" borderId="0" xfId="8" quotePrefix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0" xfId="3" applyNumberFormat="1" applyFont="1" applyFill="1" applyAlignment="1">
      <alignment horizontal="right" vertical="center"/>
    </xf>
    <xf numFmtId="165" fontId="3" fillId="0" borderId="0" xfId="12" applyNumberFormat="1" applyFont="1" applyAlignment="1">
      <alignment vertical="center"/>
    </xf>
    <xf numFmtId="165" fontId="3" fillId="0" borderId="0" xfId="15" applyNumberFormat="1" applyFont="1" applyAlignment="1">
      <alignment vertical="center"/>
    </xf>
    <xf numFmtId="165" fontId="5" fillId="0" borderId="0" xfId="15" applyNumberFormat="1" applyFont="1" applyAlignment="1">
      <alignment horizontal="center" vertical="center"/>
    </xf>
    <xf numFmtId="166" fontId="3" fillId="0" borderId="0" xfId="15" applyNumberFormat="1" applyFont="1" applyAlignment="1">
      <alignment horizontal="right" vertical="center"/>
    </xf>
    <xf numFmtId="166" fontId="5" fillId="0" borderId="0" xfId="15" applyNumberFormat="1" applyFont="1" applyAlignment="1">
      <alignment vertical="center"/>
    </xf>
    <xf numFmtId="165" fontId="5" fillId="0" borderId="0" xfId="15" applyNumberFormat="1" applyFont="1" applyAlignment="1">
      <alignment vertical="center"/>
    </xf>
    <xf numFmtId="166" fontId="5" fillId="0" borderId="0" xfId="15" applyNumberFormat="1" applyFont="1" applyAlignment="1">
      <alignment horizontal="right" vertical="center"/>
    </xf>
    <xf numFmtId="165" fontId="3" fillId="0" borderId="1" xfId="15" applyNumberFormat="1" applyFont="1" applyBorder="1" applyAlignment="1">
      <alignment vertical="center"/>
    </xf>
    <xf numFmtId="165" fontId="5" fillId="0" borderId="1" xfId="15" applyNumberFormat="1" applyFont="1" applyBorder="1" applyAlignment="1">
      <alignment horizontal="center" vertical="center"/>
    </xf>
    <xf numFmtId="166" fontId="5" fillId="0" borderId="1" xfId="15" applyNumberFormat="1" applyFont="1" applyBorder="1" applyAlignment="1">
      <alignment horizontal="right" vertical="center"/>
    </xf>
    <xf numFmtId="166" fontId="5" fillId="0" borderId="1" xfId="15" applyNumberFormat="1" applyFont="1" applyBorder="1" applyAlignment="1">
      <alignment vertical="center"/>
    </xf>
    <xf numFmtId="165" fontId="3" fillId="0" borderId="0" xfId="15" applyNumberFormat="1" applyFont="1" applyAlignment="1">
      <alignment horizontal="center" vertical="center"/>
    </xf>
    <xf numFmtId="165" fontId="3" fillId="0" borderId="1" xfId="15" applyNumberFormat="1" applyFont="1" applyBorder="1" applyAlignment="1">
      <alignment horizontal="center" vertical="center"/>
    </xf>
    <xf numFmtId="166" fontId="3" fillId="0" borderId="0" xfId="9" applyNumberFormat="1" applyFont="1" applyAlignment="1">
      <alignment horizontal="right" vertical="center"/>
    </xf>
    <xf numFmtId="166" fontId="5" fillId="0" borderId="0" xfId="15" applyNumberFormat="1" applyFont="1" applyAlignment="1">
      <alignment horizontal="left" vertical="center"/>
    </xf>
    <xf numFmtId="165" fontId="5" fillId="0" borderId="0" xfId="15" quotePrefix="1" applyNumberFormat="1" applyFont="1" applyAlignment="1">
      <alignment vertical="center"/>
    </xf>
    <xf numFmtId="166" fontId="5" fillId="0" borderId="0" xfId="15" applyNumberFormat="1" applyFont="1" applyAlignment="1">
      <alignment horizontal="center" vertical="center"/>
    </xf>
    <xf numFmtId="165" fontId="3" fillId="0" borderId="0" xfId="15" applyNumberFormat="1" applyFont="1" applyAlignment="1">
      <alignment horizontal="right" vertical="center"/>
    </xf>
    <xf numFmtId="165" fontId="5" fillId="0" borderId="0" xfId="15" applyNumberFormat="1" applyFont="1" applyAlignment="1">
      <alignment horizontal="right" vertical="center"/>
    </xf>
    <xf numFmtId="166" fontId="5" fillId="0" borderId="3" xfId="15" applyNumberFormat="1" applyFont="1" applyBorder="1" applyAlignment="1">
      <alignment vertical="center"/>
    </xf>
    <xf numFmtId="0" fontId="3" fillId="0" borderId="0" xfId="9" applyFont="1" applyAlignment="1">
      <alignment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horizontal="right" vertical="center"/>
    </xf>
    <xf numFmtId="0" fontId="3" fillId="0" borderId="0" xfId="9" applyFont="1" applyAlignment="1">
      <alignment horizontal="right" vertical="center"/>
    </xf>
    <xf numFmtId="0" fontId="3" fillId="0" borderId="1" xfId="9" applyFont="1" applyBorder="1" applyAlignment="1">
      <alignment vertical="center"/>
    </xf>
    <xf numFmtId="0" fontId="3" fillId="0" borderId="1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1" xfId="9" applyFont="1" applyBorder="1" applyAlignment="1">
      <alignment horizontal="right" vertical="center"/>
    </xf>
    <xf numFmtId="0" fontId="5" fillId="0" borderId="1" xfId="9" applyFont="1" applyBorder="1" applyAlignment="1">
      <alignment vertical="center"/>
    </xf>
    <xf numFmtId="0" fontId="3" fillId="0" borderId="0" xfId="9" applyFont="1" applyAlignment="1">
      <alignment horizontal="center" vertical="center"/>
    </xf>
    <xf numFmtId="165" fontId="5" fillId="0" borderId="0" xfId="9" applyNumberFormat="1" applyFont="1" applyAlignment="1">
      <alignment horizontal="center" vertical="center"/>
    </xf>
    <xf numFmtId="165" fontId="5" fillId="0" borderId="0" xfId="9" applyNumberFormat="1" applyFont="1" applyAlignment="1">
      <alignment vertical="center"/>
    </xf>
    <xf numFmtId="165" fontId="3" fillId="0" borderId="0" xfId="9" applyNumberFormat="1" applyFont="1" applyAlignment="1">
      <alignment horizontal="center" vertical="center"/>
    </xf>
    <xf numFmtId="165" fontId="3" fillId="0" borderId="0" xfId="9" applyNumberFormat="1" applyFont="1" applyAlignment="1">
      <alignment horizontal="right" vertical="center"/>
    </xf>
    <xf numFmtId="0" fontId="3" fillId="0" borderId="0" xfId="12" applyFont="1" applyAlignment="1">
      <alignment horizontal="right" vertical="center"/>
    </xf>
    <xf numFmtId="0" fontId="3" fillId="0" borderId="0" xfId="12" applyFont="1" applyAlignment="1">
      <alignment horizontal="right" vertical="center" wrapText="1"/>
    </xf>
    <xf numFmtId="165" fontId="3" fillId="0" borderId="1" xfId="9" applyNumberFormat="1" applyFont="1" applyBorder="1" applyAlignment="1">
      <alignment horizontal="right" vertical="center"/>
    </xf>
    <xf numFmtId="165" fontId="5" fillId="0" borderId="0" xfId="12" applyNumberFormat="1" applyFont="1" applyAlignment="1">
      <alignment horizontal="center" vertical="center"/>
    </xf>
    <xf numFmtId="165" fontId="5" fillId="0" borderId="0" xfId="12" applyNumberFormat="1" applyFont="1" applyAlignment="1">
      <alignment vertical="center"/>
    </xf>
    <xf numFmtId="166" fontId="5" fillId="0" borderId="0" xfId="9" applyNumberFormat="1" applyFont="1" applyAlignment="1">
      <alignment horizontal="center" vertical="center"/>
    </xf>
    <xf numFmtId="166" fontId="5" fillId="0" borderId="0" xfId="9" applyNumberFormat="1" applyFont="1" applyAlignment="1">
      <alignment vertical="center"/>
    </xf>
    <xf numFmtId="166" fontId="5" fillId="0" borderId="1" xfId="9" applyNumberFormat="1" applyFont="1" applyBorder="1" applyAlignment="1">
      <alignment vertical="center"/>
    </xf>
    <xf numFmtId="166" fontId="5" fillId="0" borderId="3" xfId="9" applyNumberFormat="1" applyFont="1" applyBorder="1" applyAlignment="1">
      <alignment vertical="center"/>
    </xf>
    <xf numFmtId="165" fontId="5" fillId="0" borderId="1" xfId="9" applyNumberFormat="1" applyFont="1" applyBorder="1" applyAlignment="1">
      <alignment vertical="center"/>
    </xf>
    <xf numFmtId="165" fontId="3" fillId="0" borderId="0" xfId="9" applyNumberFormat="1" applyFont="1" applyAlignment="1">
      <alignment vertical="center"/>
    </xf>
    <xf numFmtId="165" fontId="3" fillId="0" borderId="0" xfId="9" quotePrefix="1" applyNumberFormat="1" applyFont="1" applyAlignment="1">
      <alignment horizontal="right" vertical="center"/>
    </xf>
    <xf numFmtId="166" fontId="5" fillId="0" borderId="1" xfId="12" applyNumberFormat="1" applyFont="1" applyBorder="1" applyAlignment="1">
      <alignment horizontal="right" vertical="center"/>
    </xf>
    <xf numFmtId="166" fontId="5" fillId="0" borderId="0" xfId="12" applyNumberFormat="1" applyFont="1" applyAlignment="1">
      <alignment horizontal="right" vertical="center"/>
    </xf>
    <xf numFmtId="166" fontId="5" fillId="0" borderId="0" xfId="9" applyNumberFormat="1" applyFont="1" applyAlignment="1">
      <alignment horizontal="right" vertical="center"/>
    </xf>
    <xf numFmtId="166" fontId="5" fillId="0" borderId="1" xfId="9" applyNumberFormat="1" applyFont="1" applyBorder="1" applyAlignment="1">
      <alignment horizontal="right" vertical="center"/>
    </xf>
    <xf numFmtId="166" fontId="5" fillId="0" borderId="3" xfId="9" applyNumberFormat="1" applyFont="1" applyBorder="1" applyAlignment="1">
      <alignment horizontal="right" vertical="center"/>
    </xf>
    <xf numFmtId="165" fontId="5" fillId="0" borderId="0" xfId="9" applyNumberFormat="1" applyFont="1" applyAlignment="1">
      <alignment horizontal="left" vertical="center"/>
    </xf>
    <xf numFmtId="165" fontId="5" fillId="0" borderId="0" xfId="9" applyNumberFormat="1" applyFont="1" applyAlignment="1">
      <alignment horizontal="center"/>
    </xf>
    <xf numFmtId="165" fontId="5" fillId="0" borderId="0" xfId="9" applyNumberFormat="1" applyFont="1" applyAlignment="1">
      <alignment horizontal="right"/>
    </xf>
    <xf numFmtId="166" fontId="5" fillId="0" borderId="0" xfId="9" applyNumberFormat="1" applyFont="1" applyAlignment="1">
      <alignment horizontal="right"/>
    </xf>
    <xf numFmtId="0" fontId="5" fillId="0" borderId="0" xfId="9" applyFont="1"/>
    <xf numFmtId="166" fontId="5" fillId="0" borderId="2" xfId="9" applyNumberFormat="1" applyFont="1" applyBorder="1" applyAlignment="1">
      <alignment vertical="center"/>
    </xf>
    <xf numFmtId="166" fontId="5" fillId="0" borderId="0" xfId="9" applyNumberFormat="1" applyFont="1"/>
    <xf numFmtId="165" fontId="3" fillId="0" borderId="0" xfId="9" applyNumberFormat="1" applyFont="1" applyAlignment="1">
      <alignment horizontal="left" vertical="center"/>
    </xf>
    <xf numFmtId="165" fontId="5" fillId="0" borderId="0" xfId="9" applyNumberFormat="1" applyFont="1" applyAlignment="1">
      <alignment horizontal="right" vertical="center"/>
    </xf>
    <xf numFmtId="166" fontId="5" fillId="0" borderId="2" xfId="9" applyNumberFormat="1" applyFont="1" applyBorder="1" applyAlignment="1">
      <alignment horizontal="right" vertical="center"/>
    </xf>
    <xf numFmtId="165" fontId="5" fillId="0" borderId="0" xfId="9" quotePrefix="1" applyNumberFormat="1" applyFont="1" applyAlignment="1">
      <alignment horizontal="left" vertical="center"/>
    </xf>
    <xf numFmtId="165" fontId="5" fillId="0" borderId="0" xfId="9" quotePrefix="1" applyNumberFormat="1" applyFont="1" applyAlignment="1">
      <alignment vertical="center"/>
    </xf>
    <xf numFmtId="166" fontId="5" fillId="0" borderId="0" xfId="11" applyNumberFormat="1" applyFont="1" applyAlignment="1">
      <alignment vertical="center"/>
    </xf>
    <xf numFmtId="166" fontId="5" fillId="0" borderId="4" xfId="11" applyNumberFormat="1" applyFont="1" applyBorder="1" applyAlignment="1">
      <alignment vertical="center"/>
    </xf>
    <xf numFmtId="165" fontId="3" fillId="0" borderId="0" xfId="2" applyNumberFormat="1" applyFont="1" applyAlignment="1">
      <alignment horizontal="left" vertical="center"/>
    </xf>
    <xf numFmtId="169" fontId="5" fillId="0" borderId="0" xfId="9" applyNumberFormat="1" applyFont="1" applyAlignment="1">
      <alignment horizontal="right" vertical="center"/>
    </xf>
    <xf numFmtId="170" fontId="5" fillId="0" borderId="0" xfId="9" applyNumberFormat="1" applyFont="1" applyAlignment="1">
      <alignment vertical="center"/>
    </xf>
    <xf numFmtId="171" fontId="5" fillId="0" borderId="0" xfId="9" applyNumberFormat="1" applyFont="1" applyAlignment="1">
      <alignment vertical="center"/>
    </xf>
    <xf numFmtId="170" fontId="5" fillId="0" borderId="0" xfId="11" applyNumberFormat="1" applyFont="1" applyAlignment="1">
      <alignment vertical="center"/>
    </xf>
    <xf numFmtId="169" fontId="5" fillId="0" borderId="0" xfId="9" applyNumberFormat="1" applyFont="1" applyAlignment="1">
      <alignment vertical="center"/>
    </xf>
    <xf numFmtId="169" fontId="5" fillId="0" borderId="0" xfId="11" applyNumberFormat="1" applyFont="1" applyAlignment="1">
      <alignment vertical="center"/>
    </xf>
    <xf numFmtId="166" fontId="5" fillId="0" borderId="0" xfId="17" applyNumberFormat="1" applyFont="1" applyAlignment="1">
      <alignment horizontal="right" vertical="center"/>
    </xf>
    <xf numFmtId="166" fontId="5" fillId="0" borderId="2" xfId="5" applyNumberFormat="1" applyFont="1" applyFill="1" applyBorder="1" applyAlignment="1">
      <alignment vertical="center"/>
    </xf>
    <xf numFmtId="172" fontId="5" fillId="0" borderId="0" xfId="17" applyNumberFormat="1" applyFont="1" applyAlignment="1">
      <alignment horizontal="right" vertical="center"/>
    </xf>
    <xf numFmtId="172" fontId="5" fillId="0" borderId="2" xfId="17" applyNumberFormat="1" applyFont="1" applyBorder="1" applyAlignment="1">
      <alignment vertical="center"/>
    </xf>
    <xf numFmtId="166" fontId="5" fillId="0" borderId="2" xfId="17" applyNumberFormat="1" applyFont="1" applyBorder="1" applyAlignment="1">
      <alignment horizontal="right" vertical="center"/>
    </xf>
    <xf numFmtId="172" fontId="5" fillId="0" borderId="2" xfId="17" applyNumberFormat="1" applyFont="1" applyBorder="1" applyAlignment="1">
      <alignment horizontal="right" vertical="center"/>
    </xf>
    <xf numFmtId="172" fontId="5" fillId="0" borderId="1" xfId="20" applyNumberFormat="1" applyFont="1" applyFill="1" applyBorder="1" applyAlignment="1">
      <alignment vertical="center"/>
    </xf>
    <xf numFmtId="165" fontId="5" fillId="0" borderId="0" xfId="17" applyNumberFormat="1" applyFont="1" applyAlignment="1">
      <alignment vertical="center"/>
    </xf>
    <xf numFmtId="172" fontId="5" fillId="0" borderId="1" xfId="17" applyNumberFormat="1" applyFont="1" applyBorder="1" applyAlignment="1">
      <alignment vertical="center"/>
    </xf>
    <xf numFmtId="165" fontId="5" fillId="0" borderId="0" xfId="17" applyNumberFormat="1" applyFont="1" applyAlignment="1">
      <alignment horizontal="center" vertical="center"/>
    </xf>
    <xf numFmtId="166" fontId="5" fillId="0" borderId="1" xfId="17" applyNumberFormat="1" applyFont="1" applyBorder="1" applyAlignment="1">
      <alignment horizontal="right" vertical="center"/>
    </xf>
    <xf numFmtId="166" fontId="5" fillId="0" borderId="1" xfId="5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left"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0" fontId="5" fillId="0" borderId="1" xfId="9" applyFont="1" applyBorder="1" applyAlignment="1">
      <alignment horizontal="justify" vertical="center" wrapText="1"/>
    </xf>
    <xf numFmtId="0" fontId="3" fillId="0" borderId="1" xfId="9" applyFont="1" applyBorder="1" applyAlignment="1">
      <alignment horizontal="center" vertical="center"/>
    </xf>
    <xf numFmtId="0" fontId="3" fillId="0" borderId="6" xfId="9" applyFont="1" applyBorder="1" applyAlignment="1">
      <alignment horizontal="center" vertical="center"/>
    </xf>
    <xf numFmtId="165" fontId="3" fillId="0" borderId="1" xfId="9" applyNumberFormat="1" applyFont="1" applyBorder="1" applyAlignment="1">
      <alignment horizontal="center" vertical="center"/>
    </xf>
    <xf numFmtId="165" fontId="5" fillId="0" borderId="1" xfId="9" applyNumberFormat="1" applyFont="1" applyBorder="1" applyAlignment="1">
      <alignment horizontal="justify" vertical="center"/>
    </xf>
    <xf numFmtId="165" fontId="5" fillId="0" borderId="1" xfId="15" applyNumberFormat="1" applyFont="1" applyBorder="1" applyAlignment="1">
      <alignment horizontal="justify" vertical="center" wrapText="1"/>
    </xf>
  </cellXfs>
  <cellStyles count="22">
    <cellStyle name="Comma" xfId="1" builtinId="3"/>
    <cellStyle name="Comma 2" xfId="20" xr:uid="{0D3D62AD-A827-4F6D-9228-3135ED63E080}"/>
    <cellStyle name="Comma 2 2" xfId="3" xr:uid="{76F55B14-267F-4838-842C-8AED94CE7925}"/>
    <cellStyle name="Comma 2 2 14" xfId="8" xr:uid="{29282675-ECB3-4336-B3CC-837B5FBC5137}"/>
    <cellStyle name="Comma 3 12" xfId="4" xr:uid="{4E0B0FB0-1D7D-4C6F-9BBA-BEF128F51B81}"/>
    <cellStyle name="Comma 3 12 2" xfId="7" xr:uid="{498EF7F7-8F8D-4968-A4BA-4173DD9DDAA7}"/>
    <cellStyle name="Comma 3 13" xfId="13" xr:uid="{3B6D34F8-5EDB-46C9-AA36-B42CACBF3F22}"/>
    <cellStyle name="Comma 7" xfId="5" xr:uid="{FE9AC899-D6E0-43BB-A701-1A3CBDBB3126}"/>
    <cellStyle name="Comma 7 2" xfId="18" xr:uid="{B1A62407-09EE-47FE-846D-4C46563C00A3}"/>
    <cellStyle name="Comma 8" xfId="21" xr:uid="{02C70971-AC19-4506-877C-51AB721B8058}"/>
    <cellStyle name="Normal" xfId="0" builtinId="0"/>
    <cellStyle name="Normal 10 2 4" xfId="9" xr:uid="{70C9C87D-DFC8-47F9-A298-81D36A988246}"/>
    <cellStyle name="Normal 2" xfId="17" xr:uid="{77D08134-8DF0-4988-956E-83DF4EF8186C}"/>
    <cellStyle name="Normal 2 2 3" xfId="6" xr:uid="{F8031D56-0E27-4423-B027-90988A3B5F3A}"/>
    <cellStyle name="Normal 2 3" xfId="2" xr:uid="{F720B4AC-4295-415A-B3F8-0190AC928A1E}"/>
    <cellStyle name="Normal 3" xfId="16" xr:uid="{C9508345-76AE-4321-9E02-A6002B3D4DC9}"/>
    <cellStyle name="Normal 81" xfId="19" xr:uid="{68162DBE-3DA7-487E-80A2-9AC0322378FE}"/>
    <cellStyle name="Normal 81 2" xfId="11" xr:uid="{3587821E-8DBF-46BD-9923-8E395989A153}"/>
    <cellStyle name="Normal 98" xfId="14" xr:uid="{6FA5F718-6A98-46FD-B121-8190B88C6D7E}"/>
    <cellStyle name="Normal_Cash Flow_NKCC_2005-2004 (revised)" xfId="15" xr:uid="{2779711C-2362-4313-972D-0139780DDCDD}"/>
    <cellStyle name="Normal_Gulf Electric Q1'03(Revised 28 Apr )" xfId="12" xr:uid="{F0558302-8464-4A72-85FA-84B95846ECD6}"/>
    <cellStyle name="Percent 2 2" xfId="10" xr:uid="{08666A73-1963-4FA6-9523-24F6E0545B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C6E45-050B-4729-9E7D-E6986191DF46}">
  <sheetPr>
    <tabColor rgb="FFFBD3D6"/>
  </sheetPr>
  <dimension ref="A1:L177"/>
  <sheetViews>
    <sheetView tabSelected="1" topLeftCell="A2" zoomScaleNormal="100" zoomScaleSheetLayoutView="65" workbookViewId="0">
      <selection activeCell="F152" sqref="F152"/>
    </sheetView>
  </sheetViews>
  <sheetFormatPr defaultColWidth="9.09765625" defaultRowHeight="11.5" x14ac:dyDescent="0.75"/>
  <cols>
    <col min="1" max="2" width="1.09765625" style="34" customWidth="1"/>
    <col min="3" max="3" width="46.296875" style="34" customWidth="1"/>
    <col min="4" max="4" width="7.8984375" style="35" customWidth="1"/>
    <col min="5" max="5" width="0.69921875" style="34" customWidth="1"/>
    <col min="6" max="6" width="14.69921875" style="1" customWidth="1"/>
    <col min="7" max="7" width="0.69921875" style="1" customWidth="1"/>
    <col min="8" max="8" width="14.69921875" style="1" customWidth="1"/>
    <col min="9" max="9" width="0.69921875" style="36" customWidth="1"/>
    <col min="10" max="10" width="14.69921875" style="1" customWidth="1"/>
    <col min="11" max="11" width="0.69921875" style="1" customWidth="1"/>
    <col min="12" max="12" width="14.69921875" style="1" customWidth="1"/>
    <col min="13" max="16384" width="9.09765625" style="34"/>
  </cols>
  <sheetData>
    <row r="1" spans="1:12" ht="16.5" customHeight="1" x14ac:dyDescent="0.75">
      <c r="A1" s="32" t="s">
        <v>0</v>
      </c>
      <c r="B1" s="33"/>
    </row>
    <row r="2" spans="1:12" ht="16.5" customHeight="1" x14ac:dyDescent="0.75">
      <c r="A2" s="33" t="s">
        <v>1</v>
      </c>
      <c r="B2" s="33"/>
    </row>
    <row r="3" spans="1:12" ht="16.5" customHeight="1" x14ac:dyDescent="0.75">
      <c r="A3" s="37" t="s">
        <v>188</v>
      </c>
      <c r="B3" s="37"/>
      <c r="C3" s="38"/>
      <c r="D3" s="39"/>
      <c r="E3" s="38"/>
      <c r="F3" s="2"/>
      <c r="G3" s="2"/>
      <c r="H3" s="2"/>
      <c r="I3" s="40"/>
      <c r="J3" s="2"/>
      <c r="K3" s="2"/>
      <c r="L3" s="2"/>
    </row>
    <row r="4" spans="1:12" ht="16.5" customHeight="1" x14ac:dyDescent="0.75">
      <c r="A4" s="32"/>
      <c r="B4" s="32"/>
      <c r="C4" s="41"/>
      <c r="D4" s="42"/>
      <c r="E4" s="41"/>
      <c r="I4" s="1"/>
    </row>
    <row r="5" spans="1:12" ht="16.5" customHeight="1" x14ac:dyDescent="0.75">
      <c r="A5" s="33"/>
      <c r="B5" s="33"/>
    </row>
    <row r="6" spans="1:12" ht="16.5" customHeight="1" x14ac:dyDescent="0.75">
      <c r="A6" s="33"/>
      <c r="B6" s="33"/>
      <c r="F6" s="164" t="s">
        <v>2</v>
      </c>
      <c r="G6" s="164"/>
      <c r="H6" s="164"/>
      <c r="I6" s="43"/>
      <c r="J6" s="164" t="s">
        <v>3</v>
      </c>
      <c r="K6" s="164"/>
      <c r="L6" s="164"/>
    </row>
    <row r="7" spans="1:12" ht="16.5" customHeight="1" x14ac:dyDescent="0.75">
      <c r="A7" s="33"/>
      <c r="B7" s="33"/>
      <c r="F7" s="165" t="s">
        <v>4</v>
      </c>
      <c r="G7" s="165"/>
      <c r="H7" s="165"/>
      <c r="I7" s="43"/>
      <c r="J7" s="165" t="s">
        <v>4</v>
      </c>
      <c r="K7" s="165"/>
      <c r="L7" s="165"/>
    </row>
    <row r="8" spans="1:12" ht="16.5" customHeight="1" x14ac:dyDescent="0.75">
      <c r="E8" s="33"/>
      <c r="F8" s="44" t="s">
        <v>5</v>
      </c>
      <c r="G8" s="44"/>
      <c r="H8" s="44" t="s">
        <v>6</v>
      </c>
      <c r="I8" s="44"/>
      <c r="J8" s="44" t="s">
        <v>5</v>
      </c>
      <c r="K8" s="44"/>
      <c r="L8" s="44" t="s">
        <v>6</v>
      </c>
    </row>
    <row r="9" spans="1:12" ht="16.5" customHeight="1" x14ac:dyDescent="0.75">
      <c r="E9" s="33"/>
      <c r="F9" s="45" t="s">
        <v>186</v>
      </c>
      <c r="G9" s="44"/>
      <c r="H9" s="44" t="s">
        <v>7</v>
      </c>
      <c r="I9" s="44"/>
      <c r="J9" s="45" t="s">
        <v>186</v>
      </c>
      <c r="K9" s="44"/>
      <c r="L9" s="44" t="s">
        <v>7</v>
      </c>
    </row>
    <row r="10" spans="1:12" ht="16.5" customHeight="1" x14ac:dyDescent="0.75">
      <c r="E10" s="33"/>
      <c r="F10" s="3" t="s">
        <v>189</v>
      </c>
      <c r="G10" s="44"/>
      <c r="H10" s="3" t="s">
        <v>8</v>
      </c>
      <c r="I10" s="33"/>
      <c r="J10" s="3" t="s">
        <v>189</v>
      </c>
      <c r="K10" s="44"/>
      <c r="L10" s="3" t="s">
        <v>8</v>
      </c>
    </row>
    <row r="11" spans="1:12" ht="16.5" customHeight="1" x14ac:dyDescent="0.75">
      <c r="D11" s="46" t="s">
        <v>9</v>
      </c>
      <c r="E11" s="33"/>
      <c r="F11" s="4" t="s">
        <v>10</v>
      </c>
      <c r="G11" s="44"/>
      <c r="H11" s="4" t="s">
        <v>10</v>
      </c>
      <c r="I11" s="47"/>
      <c r="J11" s="4" t="s">
        <v>10</v>
      </c>
      <c r="K11" s="44"/>
      <c r="L11" s="4" t="s">
        <v>10</v>
      </c>
    </row>
    <row r="12" spans="1:12" ht="16.5" customHeight="1" x14ac:dyDescent="0.75">
      <c r="C12" s="34" t="s">
        <v>11</v>
      </c>
      <c r="D12" s="48"/>
      <c r="E12" s="33"/>
      <c r="F12" s="5"/>
      <c r="G12" s="5"/>
      <c r="H12" s="5"/>
      <c r="I12" s="49"/>
      <c r="J12" s="5"/>
      <c r="K12" s="5"/>
      <c r="L12" s="5"/>
    </row>
    <row r="13" spans="1:12" ht="16.5" customHeight="1" x14ac:dyDescent="0.75">
      <c r="A13" s="32" t="s">
        <v>12</v>
      </c>
      <c r="B13" s="41"/>
      <c r="C13" s="41"/>
      <c r="D13" s="42"/>
      <c r="E13" s="41"/>
      <c r="I13" s="50"/>
    </row>
    <row r="14" spans="1:12" ht="16.5" customHeight="1" x14ac:dyDescent="0.75">
      <c r="A14" s="32"/>
      <c r="B14" s="41"/>
      <c r="C14" s="41"/>
      <c r="D14" s="42"/>
      <c r="E14" s="41"/>
      <c r="I14" s="50"/>
    </row>
    <row r="15" spans="1:12" ht="16.5" customHeight="1" x14ac:dyDescent="0.75">
      <c r="A15" s="32" t="s">
        <v>13</v>
      </c>
      <c r="B15" s="41"/>
      <c r="C15" s="41"/>
      <c r="D15" s="42"/>
      <c r="E15" s="41"/>
      <c r="I15" s="50"/>
    </row>
    <row r="16" spans="1:12" ht="16.5" customHeight="1" x14ac:dyDescent="0.75">
      <c r="A16" s="32"/>
      <c r="B16" s="41"/>
      <c r="C16" s="41"/>
      <c r="D16" s="42"/>
      <c r="E16" s="41"/>
      <c r="I16" s="50"/>
    </row>
    <row r="17" spans="1:12" ht="16.5" customHeight="1" x14ac:dyDescent="0.75">
      <c r="A17" s="41" t="s">
        <v>14</v>
      </c>
      <c r="B17" s="41"/>
      <c r="C17" s="41"/>
      <c r="D17" s="42"/>
      <c r="E17" s="41"/>
      <c r="F17" s="51">
        <v>2869027</v>
      </c>
      <c r="G17" s="9"/>
      <c r="H17" s="6">
        <v>5031895</v>
      </c>
      <c r="I17" s="9"/>
      <c r="J17" s="51">
        <v>1880419</v>
      </c>
      <c r="K17" s="50"/>
      <c r="L17" s="52">
        <v>3901347</v>
      </c>
    </row>
    <row r="18" spans="1:12" ht="16.5" customHeight="1" x14ac:dyDescent="0.75">
      <c r="A18" s="41" t="s">
        <v>15</v>
      </c>
      <c r="B18" s="41"/>
      <c r="C18" s="41"/>
      <c r="D18" s="8" t="s">
        <v>209</v>
      </c>
      <c r="E18" s="41"/>
      <c r="F18" s="51">
        <v>45914777</v>
      </c>
      <c r="G18" s="9"/>
      <c r="H18" s="6">
        <v>21048230</v>
      </c>
      <c r="I18" s="9"/>
      <c r="J18" s="51">
        <v>34169947</v>
      </c>
      <c r="K18" s="50"/>
      <c r="L18" s="52">
        <v>10349332</v>
      </c>
    </row>
    <row r="19" spans="1:12" ht="16.5" customHeight="1" x14ac:dyDescent="0.75">
      <c r="A19" s="41" t="s">
        <v>16</v>
      </c>
      <c r="B19" s="41"/>
      <c r="C19" s="41"/>
      <c r="D19" s="35">
        <v>9</v>
      </c>
      <c r="E19" s="41"/>
      <c r="F19" s="53">
        <v>32565633</v>
      </c>
      <c r="G19" s="9"/>
      <c r="H19" s="7">
        <v>32981430</v>
      </c>
      <c r="I19" s="9"/>
      <c r="J19" s="53">
        <v>0</v>
      </c>
      <c r="K19" s="50"/>
      <c r="L19" s="50">
        <v>3718219</v>
      </c>
    </row>
    <row r="20" spans="1:12" ht="16.5" customHeight="1" x14ac:dyDescent="0.75">
      <c r="A20" s="41" t="s">
        <v>17</v>
      </c>
      <c r="B20" s="54"/>
      <c r="C20" s="54"/>
      <c r="D20" s="8">
        <v>10</v>
      </c>
      <c r="E20" s="41"/>
      <c r="F20" s="53">
        <v>129164</v>
      </c>
      <c r="G20" s="9"/>
      <c r="H20" s="7">
        <v>129164</v>
      </c>
      <c r="I20" s="9"/>
      <c r="J20" s="55">
        <v>129164</v>
      </c>
      <c r="K20" s="50"/>
      <c r="L20" s="50">
        <v>129164</v>
      </c>
    </row>
    <row r="21" spans="1:12" ht="16.5" customHeight="1" x14ac:dyDescent="0.75">
      <c r="A21" s="54" t="s">
        <v>18</v>
      </c>
      <c r="B21" s="54"/>
      <c r="C21" s="54"/>
      <c r="D21" s="8" t="s">
        <v>210</v>
      </c>
      <c r="E21" s="41"/>
      <c r="F21" s="151">
        <v>31472</v>
      </c>
      <c r="G21" s="9"/>
      <c r="H21" s="50">
        <v>29848</v>
      </c>
      <c r="I21" s="9"/>
      <c r="J21" s="55">
        <v>0</v>
      </c>
      <c r="K21" s="50"/>
      <c r="L21" s="50">
        <v>0</v>
      </c>
    </row>
    <row r="22" spans="1:12" ht="16.5" customHeight="1" x14ac:dyDescent="0.75">
      <c r="A22" s="54" t="s">
        <v>202</v>
      </c>
      <c r="B22" s="54"/>
      <c r="C22" s="54"/>
      <c r="D22" s="8">
        <v>11</v>
      </c>
      <c r="E22" s="41"/>
      <c r="F22" s="151">
        <v>10949437</v>
      </c>
      <c r="G22" s="9"/>
      <c r="H22" s="50">
        <v>9619480</v>
      </c>
      <c r="I22" s="9"/>
      <c r="J22" s="55">
        <v>10949437</v>
      </c>
      <c r="K22" s="50"/>
      <c r="L22" s="50">
        <v>9619480</v>
      </c>
    </row>
    <row r="23" spans="1:12" ht="16.5" customHeight="1" x14ac:dyDescent="0.75">
      <c r="A23" s="41" t="s">
        <v>19</v>
      </c>
      <c r="B23" s="41"/>
      <c r="C23" s="41"/>
      <c r="D23" s="42"/>
      <c r="E23" s="41"/>
      <c r="F23" s="152">
        <v>3196087</v>
      </c>
      <c r="G23" s="9"/>
      <c r="H23" s="10">
        <v>3773656</v>
      </c>
      <c r="I23" s="12"/>
      <c r="J23" s="161">
        <v>1978756</v>
      </c>
      <c r="K23" s="50"/>
      <c r="L23" s="56">
        <v>2424752</v>
      </c>
    </row>
    <row r="24" spans="1:12" ht="16.5" customHeight="1" x14ac:dyDescent="0.75">
      <c r="A24" s="41"/>
      <c r="B24" s="54"/>
      <c r="C24" s="41"/>
      <c r="D24" s="42"/>
      <c r="E24" s="41"/>
      <c r="F24" s="18"/>
      <c r="G24" s="18"/>
      <c r="I24" s="50"/>
      <c r="J24" s="18"/>
      <c r="K24" s="18"/>
    </row>
    <row r="25" spans="1:12" ht="16.5" customHeight="1" x14ac:dyDescent="0.75">
      <c r="A25" s="32" t="s">
        <v>20</v>
      </c>
      <c r="B25" s="41"/>
      <c r="C25" s="41"/>
      <c r="D25" s="42"/>
      <c r="E25" s="41"/>
      <c r="F25" s="11">
        <f>SUM(F17:F24)</f>
        <v>95655597</v>
      </c>
      <c r="G25" s="9"/>
      <c r="H25" s="11">
        <f>SUM(H17:H23)</f>
        <v>72613703</v>
      </c>
      <c r="I25" s="50"/>
      <c r="J25" s="2">
        <f>SUM(J17:J24)</f>
        <v>49107723</v>
      </c>
      <c r="L25" s="2">
        <f>SUM(L17:L23)</f>
        <v>30142294</v>
      </c>
    </row>
    <row r="26" spans="1:12" ht="16.5" customHeight="1" x14ac:dyDescent="0.75">
      <c r="A26" s="41"/>
      <c r="B26" s="41"/>
      <c r="C26" s="41"/>
      <c r="D26" s="42"/>
      <c r="E26" s="41"/>
      <c r="I26" s="50"/>
    </row>
    <row r="27" spans="1:12" ht="16.5" customHeight="1" x14ac:dyDescent="0.75">
      <c r="A27" s="32" t="s">
        <v>21</v>
      </c>
      <c r="B27" s="41"/>
      <c r="C27" s="41"/>
      <c r="D27" s="42"/>
      <c r="E27" s="41"/>
      <c r="I27" s="50"/>
    </row>
    <row r="28" spans="1:12" ht="16.5" customHeight="1" x14ac:dyDescent="0.75">
      <c r="A28" s="32"/>
      <c r="B28" s="41"/>
      <c r="C28" s="41"/>
      <c r="D28" s="42"/>
      <c r="E28" s="41"/>
      <c r="I28" s="50"/>
    </row>
    <row r="29" spans="1:12" ht="16.5" customHeight="1" x14ac:dyDescent="0.75">
      <c r="A29" s="41" t="s">
        <v>17</v>
      </c>
      <c r="B29" s="41"/>
      <c r="C29" s="41"/>
      <c r="D29" s="8">
        <v>10</v>
      </c>
      <c r="E29" s="41"/>
      <c r="F29" s="6">
        <v>7420000</v>
      </c>
      <c r="H29" s="6">
        <v>7420000</v>
      </c>
      <c r="I29" s="1"/>
      <c r="J29" s="57">
        <v>0</v>
      </c>
      <c r="K29" s="50"/>
      <c r="L29" s="50">
        <v>0</v>
      </c>
    </row>
    <row r="30" spans="1:12" ht="16.5" customHeight="1" x14ac:dyDescent="0.75">
      <c r="A30" s="41" t="s">
        <v>23</v>
      </c>
      <c r="B30" s="41"/>
      <c r="C30" s="41"/>
      <c r="D30" s="42"/>
      <c r="E30" s="41"/>
      <c r="F30" s="6">
        <v>0</v>
      </c>
      <c r="G30" s="12"/>
      <c r="H30" s="7">
        <v>0</v>
      </c>
      <c r="I30" s="12"/>
      <c r="J30" s="151">
        <v>549628915</v>
      </c>
      <c r="K30" s="50"/>
      <c r="L30" s="52">
        <v>549385650</v>
      </c>
    </row>
    <row r="31" spans="1:12" ht="16.5" customHeight="1" x14ac:dyDescent="0.75">
      <c r="A31" s="41" t="s">
        <v>24</v>
      </c>
      <c r="B31" s="41"/>
      <c r="C31" s="41"/>
      <c r="D31" s="13"/>
      <c r="E31" s="41"/>
      <c r="F31" s="6"/>
      <c r="G31" s="12"/>
      <c r="H31" s="6"/>
      <c r="I31" s="12"/>
      <c r="J31" s="58"/>
      <c r="K31" s="50"/>
      <c r="L31" s="50"/>
    </row>
    <row r="32" spans="1:12" ht="16.5" customHeight="1" x14ac:dyDescent="0.75">
      <c r="A32" s="41"/>
      <c r="B32" s="41" t="s">
        <v>25</v>
      </c>
      <c r="C32" s="41"/>
      <c r="D32" s="13">
        <v>7</v>
      </c>
      <c r="E32" s="41"/>
      <c r="F32" s="6">
        <v>8883094</v>
      </c>
      <c r="G32" s="12"/>
      <c r="H32" s="6">
        <v>4536048</v>
      </c>
      <c r="I32" s="12"/>
      <c r="J32" s="58">
        <v>8883094</v>
      </c>
      <c r="K32" s="50"/>
      <c r="L32" s="50">
        <v>4536048</v>
      </c>
    </row>
    <row r="33" spans="1:12" ht="16.5" customHeight="1" x14ac:dyDescent="0.75">
      <c r="A33" s="41" t="s">
        <v>26</v>
      </c>
      <c r="B33" s="41"/>
      <c r="C33" s="41"/>
      <c r="D33" s="42" t="s">
        <v>211</v>
      </c>
      <c r="E33" s="41"/>
      <c r="F33" s="6">
        <v>0</v>
      </c>
      <c r="G33" s="12"/>
      <c r="H33" s="50">
        <v>0</v>
      </c>
      <c r="I33" s="12"/>
      <c r="J33" s="58">
        <v>0</v>
      </c>
      <c r="K33" s="50"/>
      <c r="L33" s="50">
        <v>0</v>
      </c>
    </row>
    <row r="34" spans="1:12" ht="16.5" customHeight="1" x14ac:dyDescent="0.75">
      <c r="A34" s="41" t="s">
        <v>196</v>
      </c>
      <c r="B34" s="41"/>
      <c r="C34" s="41"/>
      <c r="D34" s="42">
        <v>11</v>
      </c>
      <c r="E34" s="41"/>
      <c r="F34" s="6">
        <v>38276811</v>
      </c>
      <c r="G34" s="12"/>
      <c r="H34" s="50">
        <v>40522299</v>
      </c>
      <c r="I34" s="12"/>
      <c r="J34" s="58">
        <v>38276811</v>
      </c>
      <c r="K34" s="50"/>
      <c r="L34" s="50">
        <v>40522299</v>
      </c>
    </row>
    <row r="35" spans="1:12" ht="16.5" customHeight="1" x14ac:dyDescent="0.75">
      <c r="A35" s="41" t="s">
        <v>197</v>
      </c>
      <c r="D35" s="35">
        <v>12</v>
      </c>
      <c r="F35" s="6">
        <v>196032090</v>
      </c>
      <c r="G35" s="34"/>
      <c r="H35" s="14">
        <v>197095490</v>
      </c>
      <c r="I35" s="34"/>
      <c r="J35" s="58">
        <v>63677040</v>
      </c>
      <c r="K35" s="34"/>
      <c r="L35" s="50">
        <v>64740440</v>
      </c>
    </row>
    <row r="36" spans="1:12" ht="16.5" customHeight="1" x14ac:dyDescent="0.75">
      <c r="A36" s="41" t="s">
        <v>27</v>
      </c>
      <c r="B36" s="41"/>
      <c r="C36" s="41"/>
      <c r="D36" s="42">
        <v>13</v>
      </c>
      <c r="E36" s="41"/>
      <c r="F36" s="51">
        <v>441891162</v>
      </c>
      <c r="G36" s="12"/>
      <c r="H36" s="15">
        <v>453253766</v>
      </c>
      <c r="I36" s="12"/>
      <c r="J36" s="58">
        <v>3044302</v>
      </c>
      <c r="K36" s="50"/>
      <c r="L36" s="52">
        <v>3261260</v>
      </c>
    </row>
    <row r="37" spans="1:12" ht="16.5" customHeight="1" x14ac:dyDescent="0.75">
      <c r="A37" s="41" t="s">
        <v>28</v>
      </c>
      <c r="B37" s="41"/>
      <c r="C37" s="41"/>
      <c r="D37" s="42" t="s">
        <v>212</v>
      </c>
      <c r="E37" s="41"/>
      <c r="F37" s="6">
        <v>2712486</v>
      </c>
      <c r="G37" s="12"/>
      <c r="H37" s="15">
        <v>3066288</v>
      </c>
      <c r="I37" s="12"/>
      <c r="J37" s="58">
        <v>2712486</v>
      </c>
      <c r="K37" s="50"/>
      <c r="L37" s="52">
        <v>3066288</v>
      </c>
    </row>
    <row r="38" spans="1:12" ht="16.5" customHeight="1" x14ac:dyDescent="0.75">
      <c r="A38" s="41" t="s">
        <v>29</v>
      </c>
      <c r="B38" s="41"/>
      <c r="C38" s="41"/>
      <c r="D38" s="42"/>
      <c r="E38" s="41"/>
      <c r="F38" s="6">
        <v>2699252</v>
      </c>
      <c r="G38" s="12"/>
      <c r="H38" s="15">
        <v>2895078</v>
      </c>
      <c r="I38" s="12"/>
      <c r="J38" s="58">
        <v>2</v>
      </c>
      <c r="K38" s="50"/>
      <c r="L38" s="52">
        <v>2</v>
      </c>
    </row>
    <row r="39" spans="1:12" ht="16.5" customHeight="1" x14ac:dyDescent="0.75">
      <c r="A39" s="41" t="s">
        <v>30</v>
      </c>
      <c r="B39" s="41"/>
      <c r="C39" s="41"/>
      <c r="D39" s="13"/>
      <c r="E39" s="41"/>
      <c r="F39" s="6">
        <v>6982311</v>
      </c>
      <c r="G39" s="12"/>
      <c r="H39" s="15">
        <v>6931708</v>
      </c>
      <c r="I39" s="12"/>
      <c r="J39" s="58">
        <v>6982311</v>
      </c>
      <c r="K39" s="50"/>
      <c r="L39" s="50">
        <v>6931708</v>
      </c>
    </row>
    <row r="40" spans="1:12" ht="16.5" customHeight="1" x14ac:dyDescent="0.75">
      <c r="A40" s="41" t="s">
        <v>31</v>
      </c>
      <c r="B40" s="41"/>
      <c r="C40" s="41"/>
      <c r="D40" s="13">
        <v>14</v>
      </c>
      <c r="E40" s="41"/>
      <c r="F40" s="6">
        <v>0</v>
      </c>
      <c r="G40" s="12"/>
      <c r="H40" s="50">
        <v>0</v>
      </c>
      <c r="I40" s="12"/>
      <c r="J40" s="58">
        <v>0</v>
      </c>
      <c r="K40" s="50"/>
      <c r="L40" s="50">
        <v>0</v>
      </c>
    </row>
    <row r="41" spans="1:12" ht="16.5" customHeight="1" x14ac:dyDescent="0.75">
      <c r="A41" s="41" t="s">
        <v>32</v>
      </c>
      <c r="B41" s="41"/>
      <c r="C41" s="41"/>
      <c r="D41" s="42"/>
      <c r="E41" s="41"/>
      <c r="F41" s="152">
        <v>8550980</v>
      </c>
      <c r="G41" s="12"/>
      <c r="H41" s="16">
        <v>8435577</v>
      </c>
      <c r="I41" s="12"/>
      <c r="J41" s="59">
        <v>4193830</v>
      </c>
      <c r="K41" s="50"/>
      <c r="L41" s="17">
        <v>4193830</v>
      </c>
    </row>
    <row r="42" spans="1:12" ht="16.5" customHeight="1" x14ac:dyDescent="0.75">
      <c r="A42" s="41"/>
      <c r="B42" s="41"/>
      <c r="C42" s="41"/>
      <c r="D42" s="42"/>
      <c r="E42" s="41"/>
      <c r="F42" s="18"/>
      <c r="G42" s="18"/>
      <c r="H42" s="34"/>
      <c r="I42" s="52"/>
      <c r="J42" s="18"/>
      <c r="K42" s="18"/>
      <c r="L42" s="18"/>
    </row>
    <row r="43" spans="1:12" ht="16.5" customHeight="1" x14ac:dyDescent="0.75">
      <c r="A43" s="32" t="s">
        <v>33</v>
      </c>
      <c r="B43" s="41"/>
      <c r="C43" s="41"/>
      <c r="D43" s="42"/>
      <c r="E43" s="41"/>
      <c r="F43" s="2">
        <f>SUM(F29:F42)</f>
        <v>713448186</v>
      </c>
      <c r="H43" s="2">
        <f>SUM(H29:H41)</f>
        <v>724156254</v>
      </c>
      <c r="I43" s="50"/>
      <c r="J43" s="2">
        <f>SUM(J29:J42)</f>
        <v>677398791</v>
      </c>
      <c r="L43" s="2">
        <f>SUM(L29:L42)</f>
        <v>676637525</v>
      </c>
    </row>
    <row r="44" spans="1:12" ht="16.5" customHeight="1" x14ac:dyDescent="0.75">
      <c r="A44" s="32"/>
      <c r="B44" s="32"/>
      <c r="C44" s="41"/>
      <c r="D44" s="42"/>
      <c r="E44" s="41"/>
      <c r="I44" s="50"/>
    </row>
    <row r="45" spans="1:12" ht="16.5" customHeight="1" thickBot="1" x14ac:dyDescent="0.8">
      <c r="A45" s="32" t="s">
        <v>34</v>
      </c>
      <c r="B45" s="32"/>
      <c r="C45" s="41"/>
      <c r="D45" s="42"/>
      <c r="E45" s="41"/>
      <c r="F45" s="19">
        <f>SUM(F25+F43)</f>
        <v>809103783</v>
      </c>
      <c r="H45" s="19">
        <f>SUM(H25+H43)</f>
        <v>796769957</v>
      </c>
      <c r="I45" s="1"/>
      <c r="J45" s="19">
        <f>SUM(J25+J43)</f>
        <v>726506514</v>
      </c>
      <c r="L45" s="19">
        <f>SUM(L25+L43)</f>
        <v>706779819</v>
      </c>
    </row>
    <row r="46" spans="1:12" ht="16.5" customHeight="1" thickTop="1" x14ac:dyDescent="0.75">
      <c r="A46" s="32"/>
      <c r="B46" s="32"/>
      <c r="C46" s="41"/>
      <c r="D46" s="42"/>
      <c r="E46" s="41"/>
      <c r="I46" s="1"/>
    </row>
    <row r="47" spans="1:12" ht="16.5" customHeight="1" x14ac:dyDescent="0.75">
      <c r="A47" s="32"/>
      <c r="B47" s="32"/>
      <c r="C47" s="41"/>
      <c r="D47" s="42"/>
      <c r="E47" s="41"/>
      <c r="I47" s="1"/>
    </row>
    <row r="48" spans="1:12" ht="16.5" customHeight="1" x14ac:dyDescent="0.75">
      <c r="A48" s="32"/>
      <c r="B48" s="32"/>
      <c r="C48" s="41"/>
      <c r="D48" s="42"/>
      <c r="E48" s="41"/>
      <c r="I48" s="1"/>
    </row>
    <row r="49" spans="1:12" ht="16.5" customHeight="1" x14ac:dyDescent="0.75">
      <c r="A49" s="32"/>
      <c r="B49" s="32"/>
      <c r="C49" s="41"/>
      <c r="D49" s="42"/>
      <c r="E49" s="41"/>
      <c r="I49" s="1"/>
    </row>
    <row r="50" spans="1:12" ht="16.5" customHeight="1" x14ac:dyDescent="0.75">
      <c r="A50" s="32"/>
      <c r="B50" s="32"/>
      <c r="C50" s="41"/>
      <c r="D50" s="42"/>
      <c r="E50" s="41"/>
      <c r="I50" s="1"/>
    </row>
    <row r="51" spans="1:12" ht="16.5" customHeight="1" x14ac:dyDescent="0.75">
      <c r="A51" s="32"/>
      <c r="B51" s="32"/>
      <c r="C51" s="41"/>
      <c r="D51" s="42"/>
      <c r="E51" s="41"/>
      <c r="I51" s="1"/>
    </row>
    <row r="52" spans="1:12" ht="19.5" customHeight="1" x14ac:dyDescent="0.75">
      <c r="A52" s="32"/>
      <c r="B52" s="32"/>
      <c r="C52" s="41"/>
      <c r="D52" s="42"/>
      <c r="E52" s="41"/>
      <c r="I52" s="1"/>
    </row>
    <row r="53" spans="1:12" ht="16.5" customHeight="1" x14ac:dyDescent="0.75">
      <c r="A53" s="32"/>
      <c r="B53" s="32"/>
      <c r="C53" s="41"/>
      <c r="D53" s="42"/>
      <c r="E53" s="41"/>
      <c r="I53" s="1"/>
    </row>
    <row r="54" spans="1:12" ht="16.5" customHeight="1" x14ac:dyDescent="0.75">
      <c r="A54" s="60" t="s">
        <v>35</v>
      </c>
      <c r="C54" s="61"/>
    </row>
    <row r="55" spans="1:12" ht="12.75" customHeight="1" x14ac:dyDescent="0.75">
      <c r="A55" s="60"/>
      <c r="C55" s="61"/>
    </row>
    <row r="56" spans="1:12" ht="16.5" customHeight="1" x14ac:dyDescent="0.75">
      <c r="A56" s="60" t="s">
        <v>36</v>
      </c>
      <c r="C56" s="62"/>
    </row>
    <row r="57" spans="1:12" ht="16.5" customHeight="1" x14ac:dyDescent="0.75">
      <c r="A57" s="60"/>
      <c r="C57" s="62"/>
    </row>
    <row r="58" spans="1:12" ht="16.5" customHeight="1" x14ac:dyDescent="0.75">
      <c r="A58" s="60"/>
      <c r="C58" s="62"/>
    </row>
    <row r="59" spans="1:12" ht="22.4" customHeight="1" x14ac:dyDescent="0.75">
      <c r="A59" s="38" t="s">
        <v>37</v>
      </c>
      <c r="B59" s="38"/>
      <c r="C59" s="38"/>
      <c r="D59" s="39"/>
      <c r="E59" s="38"/>
      <c r="F59" s="2"/>
      <c r="G59" s="2"/>
      <c r="H59" s="2"/>
      <c r="I59" s="40"/>
      <c r="J59" s="2"/>
      <c r="K59" s="2"/>
      <c r="L59" s="2"/>
    </row>
    <row r="60" spans="1:12" ht="16.5" customHeight="1" x14ac:dyDescent="0.75">
      <c r="A60" s="33" t="str">
        <f>A1</f>
        <v>PP Prime Public Company Limited</v>
      </c>
      <c r="B60" s="33"/>
    </row>
    <row r="61" spans="1:12" ht="16.5" customHeight="1" x14ac:dyDescent="0.75">
      <c r="A61" s="33" t="str">
        <f>A2</f>
        <v>Statements of Financial Position</v>
      </c>
      <c r="B61" s="33"/>
    </row>
    <row r="62" spans="1:12" ht="16.5" customHeight="1" x14ac:dyDescent="0.75">
      <c r="A62" s="37" t="str">
        <f>A3</f>
        <v>As at 31 March 2025</v>
      </c>
      <c r="B62" s="37"/>
      <c r="C62" s="38"/>
      <c r="D62" s="39"/>
      <c r="E62" s="38"/>
      <c r="F62" s="2"/>
      <c r="G62" s="2"/>
      <c r="H62" s="2"/>
      <c r="I62" s="40"/>
      <c r="J62" s="2"/>
      <c r="K62" s="2"/>
      <c r="L62" s="2"/>
    </row>
    <row r="63" spans="1:12" ht="16.5" customHeight="1" x14ac:dyDescent="0.75"/>
    <row r="64" spans="1:12" ht="16.5" customHeight="1" x14ac:dyDescent="0.75"/>
    <row r="65" spans="1:12" ht="16.5" customHeight="1" x14ac:dyDescent="0.75">
      <c r="A65" s="33"/>
      <c r="B65" s="33"/>
      <c r="F65" s="164" t="s">
        <v>2</v>
      </c>
      <c r="G65" s="164"/>
      <c r="H65" s="164"/>
      <c r="I65" s="43"/>
      <c r="J65" s="164" t="s">
        <v>3</v>
      </c>
      <c r="K65" s="164"/>
      <c r="L65" s="164"/>
    </row>
    <row r="66" spans="1:12" ht="16.5" customHeight="1" x14ac:dyDescent="0.75">
      <c r="A66" s="33"/>
      <c r="B66" s="33"/>
      <c r="F66" s="165" t="s">
        <v>4</v>
      </c>
      <c r="G66" s="165"/>
      <c r="H66" s="165"/>
      <c r="I66" s="43"/>
      <c r="J66" s="165" t="s">
        <v>4</v>
      </c>
      <c r="K66" s="165"/>
      <c r="L66" s="165"/>
    </row>
    <row r="67" spans="1:12" ht="16.5" customHeight="1" x14ac:dyDescent="0.75">
      <c r="E67" s="33"/>
      <c r="F67" s="44" t="s">
        <v>5</v>
      </c>
      <c r="G67" s="44"/>
      <c r="H67" s="44" t="s">
        <v>6</v>
      </c>
      <c r="I67" s="44"/>
      <c r="J67" s="44" t="s">
        <v>5</v>
      </c>
      <c r="K67" s="44"/>
      <c r="L67" s="44" t="s">
        <v>6</v>
      </c>
    </row>
    <row r="68" spans="1:12" ht="16.5" customHeight="1" x14ac:dyDescent="0.75">
      <c r="E68" s="33"/>
      <c r="F68" s="45" t="s">
        <v>186</v>
      </c>
      <c r="G68" s="44"/>
      <c r="H68" s="44" t="s">
        <v>7</v>
      </c>
      <c r="I68" s="44"/>
      <c r="J68" s="45" t="s">
        <v>186</v>
      </c>
      <c r="K68" s="44"/>
      <c r="L68" s="44" t="s">
        <v>7</v>
      </c>
    </row>
    <row r="69" spans="1:12" ht="16.5" customHeight="1" x14ac:dyDescent="0.75">
      <c r="E69" s="33"/>
      <c r="F69" s="3" t="s">
        <v>189</v>
      </c>
      <c r="G69" s="44"/>
      <c r="H69" s="3" t="s">
        <v>8</v>
      </c>
      <c r="I69" s="33"/>
      <c r="J69" s="3" t="s">
        <v>189</v>
      </c>
      <c r="K69" s="44"/>
      <c r="L69" s="3" t="s">
        <v>8</v>
      </c>
    </row>
    <row r="70" spans="1:12" ht="16.5" customHeight="1" x14ac:dyDescent="0.75">
      <c r="D70" s="46" t="s">
        <v>9</v>
      </c>
      <c r="E70" s="33"/>
      <c r="F70" s="4" t="s">
        <v>10</v>
      </c>
      <c r="G70" s="44"/>
      <c r="H70" s="4" t="s">
        <v>10</v>
      </c>
      <c r="I70" s="47"/>
      <c r="J70" s="4" t="s">
        <v>10</v>
      </c>
      <c r="K70" s="44"/>
      <c r="L70" s="4" t="s">
        <v>10</v>
      </c>
    </row>
    <row r="71" spans="1:12" ht="16.5" customHeight="1" x14ac:dyDescent="0.75">
      <c r="D71" s="48"/>
      <c r="E71" s="33"/>
      <c r="F71" s="5"/>
      <c r="G71" s="5"/>
      <c r="H71" s="5"/>
      <c r="I71" s="49"/>
      <c r="J71" s="5"/>
      <c r="K71" s="5"/>
      <c r="L71" s="5"/>
    </row>
    <row r="72" spans="1:12" ht="16.5" customHeight="1" x14ac:dyDescent="0.75">
      <c r="A72" s="163" t="s">
        <v>38</v>
      </c>
      <c r="B72" s="163"/>
      <c r="C72" s="163"/>
      <c r="D72" s="42"/>
      <c r="E72" s="41"/>
      <c r="I72" s="49"/>
    </row>
    <row r="73" spans="1:12" ht="16.5" customHeight="1" x14ac:dyDescent="0.75">
      <c r="A73" s="32"/>
      <c r="B73" s="41"/>
      <c r="C73" s="41"/>
      <c r="D73" s="42"/>
      <c r="E73" s="41"/>
      <c r="I73" s="49"/>
    </row>
    <row r="74" spans="1:12" ht="16.5" customHeight="1" x14ac:dyDescent="0.75">
      <c r="A74" s="163" t="s">
        <v>39</v>
      </c>
      <c r="B74" s="163"/>
      <c r="C74" s="163"/>
      <c r="D74" s="42"/>
      <c r="E74" s="41"/>
      <c r="I74" s="49"/>
    </row>
    <row r="75" spans="1:12" ht="16.5" customHeight="1" x14ac:dyDescent="0.75">
      <c r="B75" s="41"/>
      <c r="C75" s="41"/>
      <c r="D75" s="42"/>
      <c r="E75" s="41"/>
      <c r="I75" s="49"/>
    </row>
    <row r="76" spans="1:12" ht="16.5" customHeight="1" x14ac:dyDescent="0.75">
      <c r="A76" s="41" t="s">
        <v>40</v>
      </c>
      <c r="B76" s="41"/>
      <c r="C76" s="41"/>
      <c r="D76" s="42">
        <v>16</v>
      </c>
      <c r="E76" s="41"/>
      <c r="F76" s="1">
        <v>10873323</v>
      </c>
      <c r="H76" s="1">
        <v>8771146</v>
      </c>
      <c r="I76" s="49"/>
      <c r="J76" s="1">
        <v>0</v>
      </c>
      <c r="L76" s="1" t="s">
        <v>22</v>
      </c>
    </row>
    <row r="77" spans="1:12" ht="16.5" customHeight="1" x14ac:dyDescent="0.75">
      <c r="A77" s="41" t="s">
        <v>41</v>
      </c>
      <c r="B77" s="41"/>
      <c r="C77" s="41"/>
      <c r="D77" s="42" t="s">
        <v>213</v>
      </c>
      <c r="E77" s="41"/>
      <c r="F77" s="1">
        <v>15227236</v>
      </c>
      <c r="G77" s="9"/>
      <c r="H77" s="6">
        <v>15215507</v>
      </c>
      <c r="I77" s="9"/>
      <c r="J77" s="57">
        <v>15000000</v>
      </c>
      <c r="K77" s="34"/>
      <c r="L77" s="12">
        <v>15000000</v>
      </c>
    </row>
    <row r="78" spans="1:12" ht="16.5" customHeight="1" x14ac:dyDescent="0.75">
      <c r="A78" s="41" t="s">
        <v>42</v>
      </c>
      <c r="B78" s="41"/>
      <c r="C78" s="41"/>
      <c r="D78" s="42" t="s">
        <v>214</v>
      </c>
      <c r="E78" s="41"/>
      <c r="F78" s="1">
        <v>114356909</v>
      </c>
      <c r="G78" s="9"/>
      <c r="H78" s="9">
        <v>84591712</v>
      </c>
      <c r="I78" s="9"/>
      <c r="J78" s="57">
        <v>123422520</v>
      </c>
      <c r="K78" s="12"/>
      <c r="L78" s="12">
        <v>96115660</v>
      </c>
    </row>
    <row r="79" spans="1:12" ht="16.5" customHeight="1" x14ac:dyDescent="0.75">
      <c r="A79" s="41" t="s">
        <v>43</v>
      </c>
      <c r="B79" s="41"/>
      <c r="C79" s="41"/>
      <c r="D79" s="8"/>
      <c r="E79" s="41"/>
      <c r="G79" s="9"/>
      <c r="H79" s="34"/>
      <c r="I79" s="34"/>
      <c r="J79" s="57"/>
      <c r="K79" s="34"/>
      <c r="L79" s="34"/>
    </row>
    <row r="80" spans="1:12" ht="16.5" customHeight="1" x14ac:dyDescent="0.75">
      <c r="A80" s="41"/>
      <c r="B80" s="41" t="s">
        <v>44</v>
      </c>
      <c r="C80" s="41"/>
      <c r="D80" s="42">
        <v>16</v>
      </c>
      <c r="E80" s="41"/>
      <c r="F80" s="1">
        <v>80048953</v>
      </c>
      <c r="G80" s="9"/>
      <c r="H80" s="6">
        <v>84188061</v>
      </c>
      <c r="I80" s="9"/>
      <c r="J80" s="57">
        <v>78799155</v>
      </c>
      <c r="K80" s="52"/>
      <c r="L80" s="9">
        <v>83164403</v>
      </c>
    </row>
    <row r="81" spans="1:12" ht="16.5" customHeight="1" x14ac:dyDescent="0.75">
      <c r="A81" s="41" t="s">
        <v>45</v>
      </c>
      <c r="B81" s="41"/>
      <c r="C81" s="41"/>
      <c r="D81" s="42"/>
      <c r="E81" s="41"/>
      <c r="F81" s="1">
        <v>1866200</v>
      </c>
      <c r="G81" s="9"/>
      <c r="H81" s="52">
        <v>1847247</v>
      </c>
      <c r="I81" s="9"/>
      <c r="J81" s="57">
        <v>1866200</v>
      </c>
      <c r="K81" s="12"/>
      <c r="L81" s="52">
        <v>1847247</v>
      </c>
    </row>
    <row r="82" spans="1:12" ht="16.5" customHeight="1" x14ac:dyDescent="0.75">
      <c r="A82" s="41" t="s">
        <v>46</v>
      </c>
      <c r="B82" s="41"/>
      <c r="C82" s="41"/>
      <c r="D82" s="8"/>
      <c r="E82" s="41"/>
      <c r="F82" s="1">
        <v>1226751</v>
      </c>
      <c r="G82" s="9"/>
      <c r="H82" s="6">
        <v>1214011</v>
      </c>
      <c r="I82" s="9"/>
      <c r="J82" s="57">
        <v>520368</v>
      </c>
      <c r="K82" s="52"/>
      <c r="L82" s="64">
        <v>512469</v>
      </c>
    </row>
    <row r="83" spans="1:12" ht="16.5" customHeight="1" x14ac:dyDescent="0.75">
      <c r="A83" s="41" t="s">
        <v>216</v>
      </c>
      <c r="B83" s="41"/>
      <c r="C83" s="41"/>
      <c r="D83" s="8"/>
      <c r="E83" s="41"/>
      <c r="F83" s="1">
        <v>381734</v>
      </c>
      <c r="G83" s="9"/>
      <c r="H83" s="6">
        <v>317313</v>
      </c>
      <c r="I83" s="9"/>
      <c r="J83" s="57">
        <v>0</v>
      </c>
      <c r="K83" s="52"/>
      <c r="L83" s="1">
        <v>0</v>
      </c>
    </row>
    <row r="84" spans="1:12" ht="16.5" customHeight="1" x14ac:dyDescent="0.75">
      <c r="A84" s="41" t="s">
        <v>47</v>
      </c>
      <c r="B84" s="41"/>
      <c r="C84" s="41"/>
      <c r="D84" s="8">
        <v>17</v>
      </c>
      <c r="E84" s="41"/>
      <c r="F84" s="1">
        <v>0</v>
      </c>
      <c r="G84" s="9"/>
      <c r="H84" s="6">
        <v>43101400</v>
      </c>
      <c r="I84" s="9"/>
      <c r="J84" s="57">
        <v>0</v>
      </c>
      <c r="K84" s="52"/>
      <c r="L84" s="64">
        <v>0</v>
      </c>
    </row>
    <row r="85" spans="1:12" ht="16.5" customHeight="1" x14ac:dyDescent="0.75">
      <c r="A85" s="41" t="s">
        <v>48</v>
      </c>
      <c r="B85" s="41"/>
      <c r="C85" s="41"/>
      <c r="D85" s="8"/>
      <c r="E85" s="41"/>
      <c r="F85" s="152">
        <v>4735646</v>
      </c>
      <c r="G85" s="9"/>
      <c r="H85" s="10">
        <v>4654252</v>
      </c>
      <c r="I85" s="9"/>
      <c r="J85" s="162">
        <v>1463444</v>
      </c>
      <c r="K85" s="52"/>
      <c r="L85" s="65">
        <v>1495565</v>
      </c>
    </row>
    <row r="86" spans="1:12" ht="16.5" customHeight="1" x14ac:dyDescent="0.75">
      <c r="A86" s="32"/>
      <c r="B86" s="41"/>
      <c r="C86" s="41"/>
      <c r="D86" s="42"/>
      <c r="E86" s="41"/>
      <c r="F86" s="66"/>
      <c r="I86" s="49"/>
      <c r="J86" s="66"/>
    </row>
    <row r="87" spans="1:12" ht="16.5" customHeight="1" x14ac:dyDescent="0.75">
      <c r="A87" s="32" t="s">
        <v>49</v>
      </c>
      <c r="B87" s="41"/>
      <c r="C87" s="41"/>
      <c r="D87" s="42"/>
      <c r="E87" s="41"/>
      <c r="F87" s="20">
        <f>SUM(F76:F86)</f>
        <v>228716752</v>
      </c>
      <c r="G87" s="18"/>
      <c r="H87" s="20">
        <f>SUM(H76:H86)</f>
        <v>243900649</v>
      </c>
      <c r="I87" s="49"/>
      <c r="J87" s="20">
        <f>SUM(J76:J86)</f>
        <v>221071687</v>
      </c>
      <c r="K87" s="18"/>
      <c r="L87" s="20">
        <f>SUM(L76:L86)</f>
        <v>198135344</v>
      </c>
    </row>
    <row r="88" spans="1:12" ht="16.5" customHeight="1" x14ac:dyDescent="0.75">
      <c r="A88" s="32"/>
      <c r="B88" s="41"/>
      <c r="C88" s="41"/>
      <c r="D88" s="42"/>
      <c r="E88" s="41"/>
      <c r="I88" s="49"/>
    </row>
    <row r="89" spans="1:12" ht="16.5" customHeight="1" x14ac:dyDescent="0.75">
      <c r="A89" s="163" t="s">
        <v>50</v>
      </c>
      <c r="B89" s="163"/>
      <c r="C89" s="163"/>
      <c r="D89" s="42"/>
      <c r="E89" s="41"/>
      <c r="I89" s="49"/>
    </row>
    <row r="90" spans="1:12" ht="16.5" customHeight="1" x14ac:dyDescent="0.75">
      <c r="A90" s="32"/>
      <c r="B90" s="41"/>
      <c r="C90" s="41"/>
      <c r="D90" s="42"/>
      <c r="E90" s="41"/>
      <c r="I90" s="49"/>
    </row>
    <row r="91" spans="1:12" ht="16.5" customHeight="1" x14ac:dyDescent="0.75">
      <c r="A91" s="41" t="s">
        <v>51</v>
      </c>
      <c r="B91" s="41"/>
      <c r="C91" s="41"/>
      <c r="D91" s="42">
        <v>16</v>
      </c>
      <c r="E91" s="41"/>
      <c r="F91" s="1">
        <v>3624414</v>
      </c>
      <c r="G91" s="9"/>
      <c r="H91" s="1">
        <v>3598967</v>
      </c>
      <c r="I91" s="1"/>
      <c r="J91" s="67">
        <v>0</v>
      </c>
      <c r="K91" s="49"/>
      <c r="L91" s="1">
        <v>0</v>
      </c>
    </row>
    <row r="92" spans="1:12" ht="16.5" customHeight="1" x14ac:dyDescent="0.75">
      <c r="A92" s="41" t="s">
        <v>52</v>
      </c>
      <c r="B92" s="41"/>
      <c r="C92" s="41"/>
      <c r="D92" s="42"/>
      <c r="E92" s="41"/>
      <c r="F92" s="1">
        <v>2894166</v>
      </c>
      <c r="G92" s="9"/>
      <c r="H92" s="50">
        <v>3367895</v>
      </c>
      <c r="I92" s="52"/>
      <c r="J92" s="67">
        <v>2894166</v>
      </c>
      <c r="K92" s="49"/>
      <c r="L92" s="50">
        <v>3367895</v>
      </c>
    </row>
    <row r="93" spans="1:12" ht="16.5" customHeight="1" x14ac:dyDescent="0.75">
      <c r="A93" s="41" t="s">
        <v>53</v>
      </c>
      <c r="B93" s="41"/>
      <c r="C93" s="41"/>
      <c r="D93" s="8"/>
      <c r="E93" s="41"/>
      <c r="F93" s="1">
        <v>62523629</v>
      </c>
      <c r="G93" s="12"/>
      <c r="H93" s="50">
        <v>62515129</v>
      </c>
      <c r="I93" s="12"/>
      <c r="J93" s="67">
        <v>0</v>
      </c>
      <c r="K93" s="52"/>
      <c r="L93" s="1">
        <v>0</v>
      </c>
    </row>
    <row r="94" spans="1:12" ht="16.5" customHeight="1" x14ac:dyDescent="0.75">
      <c r="A94" s="41" t="s">
        <v>54</v>
      </c>
      <c r="B94" s="41"/>
      <c r="C94" s="41"/>
      <c r="D94" s="8"/>
      <c r="E94" s="41"/>
      <c r="F94" s="1">
        <v>24311149</v>
      </c>
      <c r="G94" s="12"/>
      <c r="H94" s="6">
        <v>23703103</v>
      </c>
      <c r="I94" s="12"/>
      <c r="J94" s="67">
        <v>9914339</v>
      </c>
      <c r="K94" s="52"/>
      <c r="L94" s="52">
        <v>9601102</v>
      </c>
    </row>
    <row r="95" spans="1:12" ht="16.5" customHeight="1" x14ac:dyDescent="0.75">
      <c r="A95" s="41" t="s">
        <v>55</v>
      </c>
      <c r="B95" s="41"/>
      <c r="C95" s="41"/>
      <c r="D95" s="8"/>
      <c r="E95" s="41"/>
      <c r="F95" s="152">
        <v>2764700</v>
      </c>
      <c r="G95" s="9"/>
      <c r="H95" s="10">
        <v>2784700</v>
      </c>
      <c r="I95" s="9"/>
      <c r="J95" s="68">
        <v>1946200</v>
      </c>
      <c r="K95" s="52"/>
      <c r="L95" s="56">
        <v>1966200</v>
      </c>
    </row>
    <row r="96" spans="1:12" ht="16.5" customHeight="1" x14ac:dyDescent="0.75">
      <c r="A96" s="32"/>
      <c r="B96" s="41"/>
      <c r="C96" s="41"/>
      <c r="D96" s="42"/>
      <c r="E96" s="41"/>
      <c r="F96" s="66"/>
      <c r="I96" s="49"/>
      <c r="J96" s="66"/>
    </row>
    <row r="97" spans="1:12" ht="16.5" customHeight="1" x14ac:dyDescent="0.75">
      <c r="A97" s="163" t="s">
        <v>56</v>
      </c>
      <c r="B97" s="163"/>
      <c r="C97" s="163"/>
      <c r="D97" s="42"/>
      <c r="E97" s="41"/>
      <c r="F97" s="20">
        <f>SUM(F91:F95)</f>
        <v>96118058</v>
      </c>
      <c r="G97" s="18"/>
      <c r="H97" s="20">
        <f>SUM(H91:H95)</f>
        <v>95969794</v>
      </c>
      <c r="I97" s="49"/>
      <c r="J97" s="20">
        <f>SUM(J91:J95)</f>
        <v>14754705</v>
      </c>
      <c r="K97" s="18"/>
      <c r="L97" s="20">
        <f>SUM(L91:L95)</f>
        <v>14935197</v>
      </c>
    </row>
    <row r="98" spans="1:12" ht="16.5" customHeight="1" x14ac:dyDescent="0.75">
      <c r="A98" s="32"/>
      <c r="B98" s="41"/>
      <c r="C98" s="41"/>
      <c r="D98" s="42"/>
      <c r="E98" s="41"/>
      <c r="I98" s="49"/>
    </row>
    <row r="99" spans="1:12" ht="16.5" customHeight="1" x14ac:dyDescent="0.75">
      <c r="A99" s="163" t="s">
        <v>57</v>
      </c>
      <c r="B99" s="163"/>
      <c r="C99" s="163"/>
      <c r="D99" s="42"/>
      <c r="E99" s="41"/>
      <c r="F99" s="20">
        <f>SUM(F87+F97)</f>
        <v>324834810</v>
      </c>
      <c r="G99" s="18"/>
      <c r="H99" s="20">
        <f>SUM(H87+H97)</f>
        <v>339870443</v>
      </c>
      <c r="I99" s="49"/>
      <c r="J99" s="20">
        <f>SUM(J87+J97)</f>
        <v>235826392</v>
      </c>
      <c r="K99" s="18"/>
      <c r="L99" s="20">
        <f>SUM(L87+L97)</f>
        <v>213070541</v>
      </c>
    </row>
    <row r="100" spans="1:12" ht="16.5" customHeight="1" x14ac:dyDescent="0.75">
      <c r="A100" s="63"/>
      <c r="B100" s="63"/>
      <c r="C100" s="63"/>
      <c r="D100" s="42"/>
      <c r="E100" s="41"/>
      <c r="F100" s="18"/>
      <c r="G100" s="18"/>
      <c r="H100" s="18"/>
      <c r="I100" s="49"/>
      <c r="J100" s="18"/>
      <c r="K100" s="18"/>
      <c r="L100" s="18"/>
    </row>
    <row r="101" spans="1:12" ht="16.5" customHeight="1" x14ac:dyDescent="0.75">
      <c r="A101" s="63"/>
      <c r="B101" s="63"/>
      <c r="C101" s="63"/>
      <c r="D101" s="42"/>
      <c r="E101" s="41"/>
      <c r="F101" s="18"/>
      <c r="G101" s="18"/>
      <c r="H101" s="18"/>
      <c r="I101" s="49"/>
      <c r="J101" s="18"/>
      <c r="K101" s="18"/>
      <c r="L101" s="18"/>
    </row>
    <row r="102" spans="1:12" ht="16.5" customHeight="1" x14ac:dyDescent="0.75">
      <c r="A102" s="63"/>
      <c r="B102" s="63"/>
      <c r="C102" s="63"/>
      <c r="D102" s="42"/>
      <c r="E102" s="41"/>
      <c r="F102" s="18"/>
      <c r="G102" s="18"/>
      <c r="H102" s="18"/>
      <c r="I102" s="49"/>
      <c r="J102" s="18"/>
      <c r="K102" s="18"/>
      <c r="L102" s="18"/>
    </row>
    <row r="103" spans="1:12" ht="16.5" customHeight="1" x14ac:dyDescent="0.75">
      <c r="A103" s="63"/>
      <c r="B103" s="63"/>
      <c r="C103" s="63"/>
      <c r="D103" s="42"/>
      <c r="E103" s="41"/>
      <c r="F103" s="18"/>
      <c r="G103" s="18"/>
      <c r="H103" s="18"/>
      <c r="I103" s="49"/>
      <c r="J103" s="18"/>
      <c r="K103" s="18"/>
      <c r="L103" s="18"/>
    </row>
    <row r="104" spans="1:12" ht="16.5" customHeight="1" x14ac:dyDescent="0.75"/>
    <row r="105" spans="1:12" ht="16.5" customHeight="1" x14ac:dyDescent="0.75">
      <c r="A105" s="63"/>
      <c r="B105" s="63"/>
      <c r="C105" s="63"/>
      <c r="D105" s="42"/>
      <c r="E105" s="41"/>
      <c r="F105" s="18"/>
      <c r="G105" s="18"/>
      <c r="H105" s="18"/>
      <c r="I105" s="49"/>
      <c r="J105" s="18"/>
      <c r="K105" s="18"/>
      <c r="L105" s="18"/>
    </row>
    <row r="106" spans="1:12" ht="16.5" customHeight="1" x14ac:dyDescent="0.75">
      <c r="A106" s="63"/>
      <c r="B106" s="63"/>
      <c r="C106" s="63"/>
      <c r="D106" s="42"/>
      <c r="E106" s="41"/>
      <c r="F106" s="18"/>
      <c r="G106" s="18"/>
      <c r="H106" s="18"/>
      <c r="I106" s="49"/>
      <c r="J106" s="18"/>
      <c r="K106" s="18"/>
      <c r="L106" s="18"/>
    </row>
    <row r="107" spans="1:12" ht="16.5" customHeight="1" x14ac:dyDescent="0.75">
      <c r="A107" s="63"/>
      <c r="B107" s="63"/>
      <c r="C107" s="63"/>
      <c r="D107" s="42"/>
      <c r="E107" s="41"/>
      <c r="F107" s="18"/>
      <c r="G107" s="18"/>
      <c r="H107" s="18"/>
      <c r="I107" s="49"/>
      <c r="J107" s="18"/>
      <c r="K107" s="18"/>
      <c r="L107" s="18"/>
    </row>
    <row r="108" spans="1:12" ht="16.5" customHeight="1" x14ac:dyDescent="0.75">
      <c r="A108" s="63"/>
      <c r="B108" s="63"/>
      <c r="C108" s="63"/>
      <c r="D108" s="42"/>
      <c r="E108" s="41"/>
      <c r="F108" s="18"/>
      <c r="G108" s="18"/>
      <c r="H108" s="18"/>
      <c r="I108" s="49"/>
      <c r="J108" s="18"/>
      <c r="K108" s="18"/>
      <c r="L108" s="18"/>
    </row>
    <row r="109" spans="1:12" ht="16.5" customHeight="1" x14ac:dyDescent="0.75">
      <c r="A109" s="63"/>
      <c r="B109" s="63"/>
      <c r="C109" s="63"/>
      <c r="D109" s="42"/>
      <c r="E109" s="41"/>
      <c r="F109" s="18"/>
      <c r="G109" s="18"/>
      <c r="H109" s="18"/>
      <c r="I109" s="49"/>
      <c r="J109" s="18"/>
      <c r="K109" s="18"/>
      <c r="L109" s="18"/>
    </row>
    <row r="110" spans="1:12" ht="16.5" customHeight="1" x14ac:dyDescent="0.75">
      <c r="A110" s="63"/>
      <c r="B110" s="63"/>
      <c r="C110" s="63"/>
      <c r="D110" s="42"/>
      <c r="E110" s="41"/>
      <c r="F110" s="18"/>
      <c r="G110" s="18"/>
      <c r="H110" s="18"/>
      <c r="I110" s="49"/>
      <c r="J110" s="18"/>
      <c r="K110" s="18"/>
      <c r="L110" s="18"/>
    </row>
    <row r="111" spans="1:12" ht="16.5" customHeight="1" x14ac:dyDescent="0.75">
      <c r="A111" s="63"/>
      <c r="B111" s="63"/>
      <c r="C111" s="63"/>
      <c r="D111" s="42"/>
      <c r="E111" s="41"/>
      <c r="F111" s="18"/>
      <c r="G111" s="18"/>
      <c r="H111" s="18"/>
      <c r="I111" s="49"/>
      <c r="J111" s="18"/>
      <c r="K111" s="18"/>
      <c r="L111" s="18"/>
    </row>
    <row r="112" spans="1:12" ht="16.5" customHeight="1" x14ac:dyDescent="0.75">
      <c r="A112" s="63"/>
      <c r="B112" s="63"/>
      <c r="C112" s="63"/>
      <c r="D112" s="42"/>
      <c r="E112" s="41"/>
      <c r="F112" s="18"/>
      <c r="G112" s="18"/>
      <c r="H112" s="18"/>
      <c r="I112" s="49"/>
      <c r="J112" s="18"/>
      <c r="K112" s="18"/>
      <c r="L112" s="18"/>
    </row>
    <row r="113" spans="1:12" ht="16.5" customHeight="1" x14ac:dyDescent="0.75">
      <c r="A113" s="63"/>
      <c r="B113" s="63"/>
      <c r="C113" s="63"/>
      <c r="D113" s="42"/>
      <c r="E113" s="41"/>
      <c r="F113" s="18"/>
      <c r="G113" s="18"/>
      <c r="H113" s="18"/>
      <c r="I113" s="49"/>
      <c r="J113" s="18"/>
      <c r="K113" s="18"/>
      <c r="L113" s="18"/>
    </row>
    <row r="114" spans="1:12" ht="16.5" customHeight="1" x14ac:dyDescent="0.75">
      <c r="A114" s="63"/>
      <c r="B114" s="63"/>
      <c r="C114" s="63"/>
      <c r="D114" s="42"/>
      <c r="E114" s="41"/>
      <c r="F114" s="18"/>
      <c r="G114" s="18"/>
      <c r="H114" s="18"/>
      <c r="I114" s="49"/>
      <c r="J114" s="18"/>
      <c r="K114" s="18"/>
      <c r="L114" s="18"/>
    </row>
    <row r="115" spans="1:12" ht="16.5" customHeight="1" x14ac:dyDescent="0.75">
      <c r="A115" s="63"/>
      <c r="B115" s="63"/>
      <c r="C115" s="63"/>
      <c r="D115" s="42"/>
      <c r="E115" s="41"/>
      <c r="F115" s="18"/>
      <c r="G115" s="18"/>
      <c r="H115" s="18"/>
      <c r="I115" s="49"/>
      <c r="J115" s="18"/>
      <c r="K115" s="18"/>
      <c r="L115" s="18"/>
    </row>
    <row r="116" spans="1:12" ht="15.75" customHeight="1" x14ac:dyDescent="0.75">
      <c r="A116" s="63"/>
      <c r="B116" s="63"/>
      <c r="C116" s="63"/>
      <c r="D116" s="42"/>
      <c r="E116" s="41"/>
      <c r="F116" s="18"/>
      <c r="G116" s="18"/>
      <c r="H116" s="18"/>
      <c r="I116" s="49"/>
      <c r="J116" s="18"/>
      <c r="K116" s="18"/>
      <c r="L116" s="18"/>
    </row>
    <row r="117" spans="1:12" ht="17.25" customHeight="1" x14ac:dyDescent="0.75">
      <c r="A117" s="60"/>
      <c r="C117" s="62"/>
    </row>
    <row r="118" spans="1:12" ht="22.4" customHeight="1" x14ac:dyDescent="0.75">
      <c r="A118" s="38" t="str">
        <f>A59</f>
        <v>The accompanying notes form part of this interim financial information.</v>
      </c>
      <c r="B118" s="69"/>
      <c r="C118" s="69"/>
      <c r="D118" s="70"/>
      <c r="E118" s="69"/>
      <c r="F118" s="2"/>
      <c r="G118" s="2"/>
      <c r="H118" s="2"/>
      <c r="I118" s="71"/>
      <c r="J118" s="2"/>
      <c r="K118" s="2"/>
      <c r="L118" s="2"/>
    </row>
    <row r="119" spans="1:12" ht="16.5" customHeight="1" x14ac:dyDescent="0.75">
      <c r="A119" s="33" t="str">
        <f>A1</f>
        <v>PP Prime Public Company Limited</v>
      </c>
      <c r="B119" s="33"/>
    </row>
    <row r="120" spans="1:12" ht="16.5" customHeight="1" x14ac:dyDescent="0.75">
      <c r="A120" s="33" t="str">
        <f>A2</f>
        <v>Statements of Financial Position</v>
      </c>
      <c r="B120" s="33"/>
    </row>
    <row r="121" spans="1:12" ht="16.5" customHeight="1" x14ac:dyDescent="0.75">
      <c r="A121" s="37" t="str">
        <f>A3</f>
        <v>As at 31 March 2025</v>
      </c>
      <c r="B121" s="37"/>
      <c r="C121" s="38"/>
      <c r="D121" s="39"/>
      <c r="E121" s="38"/>
      <c r="F121" s="2"/>
      <c r="G121" s="2"/>
      <c r="H121" s="2"/>
      <c r="I121" s="40"/>
      <c r="J121" s="2"/>
      <c r="K121" s="2"/>
      <c r="L121" s="2"/>
    </row>
    <row r="122" spans="1:12" ht="16.5" customHeight="1" x14ac:dyDescent="0.75"/>
    <row r="123" spans="1:12" ht="16.5" customHeight="1" x14ac:dyDescent="0.75"/>
    <row r="124" spans="1:12" ht="16.5" customHeight="1" x14ac:dyDescent="0.75">
      <c r="A124" s="33"/>
      <c r="B124" s="33"/>
      <c r="F124" s="164" t="s">
        <v>2</v>
      </c>
      <c r="G124" s="164"/>
      <c r="H124" s="164"/>
      <c r="I124" s="43"/>
      <c r="J124" s="164" t="s">
        <v>3</v>
      </c>
      <c r="K124" s="164"/>
      <c r="L124" s="164"/>
    </row>
    <row r="125" spans="1:12" ht="16.5" customHeight="1" x14ac:dyDescent="0.75">
      <c r="A125" s="33"/>
      <c r="B125" s="33"/>
      <c r="F125" s="165" t="s">
        <v>4</v>
      </c>
      <c r="G125" s="165"/>
      <c r="H125" s="165"/>
      <c r="I125" s="43"/>
      <c r="J125" s="165" t="s">
        <v>4</v>
      </c>
      <c r="K125" s="165"/>
      <c r="L125" s="165"/>
    </row>
    <row r="126" spans="1:12" ht="16.5" customHeight="1" x14ac:dyDescent="0.75">
      <c r="E126" s="33"/>
      <c r="F126" s="44" t="s">
        <v>5</v>
      </c>
      <c r="G126" s="44"/>
      <c r="H126" s="44" t="s">
        <v>6</v>
      </c>
      <c r="I126" s="44"/>
      <c r="J126" s="44" t="s">
        <v>5</v>
      </c>
      <c r="K126" s="44"/>
      <c r="L126" s="44" t="s">
        <v>6</v>
      </c>
    </row>
    <row r="127" spans="1:12" ht="16.5" customHeight="1" x14ac:dyDescent="0.75">
      <c r="E127" s="33"/>
      <c r="F127" s="45" t="s">
        <v>186</v>
      </c>
      <c r="G127" s="44"/>
      <c r="H127" s="44" t="s">
        <v>7</v>
      </c>
      <c r="I127" s="44"/>
      <c r="J127" s="45" t="s">
        <v>186</v>
      </c>
      <c r="K127" s="44"/>
      <c r="L127" s="44" t="s">
        <v>7</v>
      </c>
    </row>
    <row r="128" spans="1:12" ht="16.5" customHeight="1" x14ac:dyDescent="0.75">
      <c r="E128" s="33"/>
      <c r="F128" s="3" t="s">
        <v>189</v>
      </c>
      <c r="G128" s="44"/>
      <c r="H128" s="3" t="s">
        <v>8</v>
      </c>
      <c r="I128" s="33"/>
      <c r="J128" s="3" t="s">
        <v>189</v>
      </c>
      <c r="K128" s="44"/>
      <c r="L128" s="3" t="s">
        <v>8</v>
      </c>
    </row>
    <row r="129" spans="1:12" ht="16.5" customHeight="1" x14ac:dyDescent="0.75">
      <c r="D129" s="46" t="s">
        <v>9</v>
      </c>
      <c r="E129" s="33"/>
      <c r="F129" s="4" t="s">
        <v>10</v>
      </c>
      <c r="G129" s="44"/>
      <c r="H129" s="4" t="s">
        <v>10</v>
      </c>
      <c r="I129" s="47"/>
      <c r="J129" s="4" t="s">
        <v>10</v>
      </c>
      <c r="K129" s="44"/>
      <c r="L129" s="4" t="s">
        <v>10</v>
      </c>
    </row>
    <row r="130" spans="1:12" ht="16.5" customHeight="1" x14ac:dyDescent="0.75">
      <c r="A130" s="32"/>
      <c r="B130" s="41"/>
      <c r="C130" s="41"/>
      <c r="D130" s="42"/>
      <c r="E130" s="41"/>
      <c r="I130" s="49"/>
    </row>
    <row r="131" spans="1:12" ht="16.5" customHeight="1" x14ac:dyDescent="0.75">
      <c r="A131" s="32" t="s">
        <v>58</v>
      </c>
      <c r="B131" s="32"/>
      <c r="C131" s="32"/>
      <c r="D131" s="72"/>
      <c r="E131" s="41"/>
      <c r="I131" s="49"/>
    </row>
    <row r="132" spans="1:12" ht="16.5" customHeight="1" x14ac:dyDescent="0.75">
      <c r="A132" s="32"/>
      <c r="B132" s="41"/>
      <c r="C132" s="41"/>
      <c r="D132" s="42"/>
      <c r="E132" s="41"/>
      <c r="I132" s="49"/>
    </row>
    <row r="133" spans="1:12" ht="16.5" customHeight="1" x14ac:dyDescent="0.75">
      <c r="A133" s="32" t="s">
        <v>59</v>
      </c>
      <c r="B133" s="41"/>
      <c r="C133" s="41"/>
      <c r="D133" s="42"/>
      <c r="E133" s="41"/>
      <c r="I133" s="49"/>
    </row>
    <row r="134" spans="1:12" ht="16.5" customHeight="1" x14ac:dyDescent="0.75">
      <c r="A134" s="32"/>
      <c r="B134" s="41"/>
      <c r="C134" s="41"/>
      <c r="D134" s="42"/>
      <c r="E134" s="41"/>
      <c r="I134" s="49"/>
    </row>
    <row r="135" spans="1:12" ht="16.5" customHeight="1" x14ac:dyDescent="0.75">
      <c r="A135" s="41" t="s">
        <v>60</v>
      </c>
      <c r="B135" s="41"/>
      <c r="C135" s="41"/>
      <c r="D135" s="42"/>
      <c r="E135" s="41"/>
      <c r="I135" s="49"/>
    </row>
    <row r="136" spans="1:12" ht="16.5" customHeight="1" x14ac:dyDescent="0.75">
      <c r="A136" s="41"/>
      <c r="B136" s="41" t="s">
        <v>61</v>
      </c>
      <c r="C136" s="41"/>
      <c r="D136" s="42"/>
      <c r="E136" s="41"/>
      <c r="F136" s="18"/>
      <c r="G136" s="18"/>
      <c r="H136" s="18"/>
      <c r="I136" s="49"/>
      <c r="J136" s="18"/>
      <c r="K136" s="18"/>
      <c r="L136" s="18"/>
    </row>
    <row r="137" spans="1:12" ht="16.5" customHeight="1" x14ac:dyDescent="0.75">
      <c r="A137" s="41"/>
      <c r="B137" s="41"/>
      <c r="C137" s="41" t="s">
        <v>62</v>
      </c>
      <c r="D137" s="42"/>
      <c r="E137" s="41"/>
      <c r="F137" s="18"/>
      <c r="G137" s="18"/>
      <c r="H137" s="18"/>
      <c r="I137" s="49"/>
      <c r="J137" s="18"/>
      <c r="K137" s="18"/>
      <c r="L137" s="18"/>
    </row>
    <row r="138" spans="1:12" ht="16.5" customHeight="1" x14ac:dyDescent="0.75">
      <c r="A138" s="41"/>
      <c r="B138" s="41"/>
      <c r="C138" s="41" t="s">
        <v>63</v>
      </c>
      <c r="D138" s="42"/>
      <c r="E138" s="41"/>
      <c r="F138" s="18"/>
      <c r="G138" s="18"/>
      <c r="H138" s="18"/>
      <c r="I138" s="49"/>
      <c r="J138" s="18"/>
      <c r="K138" s="18"/>
      <c r="L138" s="18"/>
    </row>
    <row r="139" spans="1:12" ht="16.5" customHeight="1" x14ac:dyDescent="0.75">
      <c r="A139" s="41"/>
      <c r="B139" s="41"/>
      <c r="C139" s="41" t="s">
        <v>194</v>
      </c>
      <c r="D139" s="42"/>
      <c r="E139" s="41"/>
      <c r="F139" s="18"/>
      <c r="G139" s="18"/>
      <c r="H139" s="18"/>
      <c r="I139" s="49"/>
      <c r="J139" s="18"/>
      <c r="K139" s="18"/>
      <c r="L139" s="18"/>
    </row>
    <row r="140" spans="1:12" ht="16.5" customHeight="1" thickBot="1" x14ac:dyDescent="0.8">
      <c r="A140" s="41"/>
      <c r="B140" s="41"/>
      <c r="C140" s="41" t="s">
        <v>64</v>
      </c>
      <c r="D140" s="42"/>
      <c r="E140" s="41"/>
      <c r="F140" s="73">
        <v>1398737014</v>
      </c>
      <c r="G140" s="18"/>
      <c r="H140" s="73">
        <v>1398737014</v>
      </c>
      <c r="I140" s="52"/>
      <c r="J140" s="73">
        <v>1398737014</v>
      </c>
      <c r="K140" s="49"/>
      <c r="L140" s="73">
        <v>1398737014</v>
      </c>
    </row>
    <row r="141" spans="1:12" ht="16.5" customHeight="1" thickTop="1" x14ac:dyDescent="0.75">
      <c r="A141" s="41"/>
      <c r="B141" s="41"/>
      <c r="C141" s="41"/>
      <c r="D141" s="42"/>
      <c r="E141" s="41"/>
      <c r="F141" s="52"/>
      <c r="G141" s="18"/>
      <c r="H141" s="52"/>
      <c r="I141" s="52"/>
      <c r="J141" s="52"/>
      <c r="K141" s="49"/>
      <c r="L141" s="52"/>
    </row>
    <row r="142" spans="1:12" ht="16.5" customHeight="1" x14ac:dyDescent="0.75">
      <c r="A142" s="41"/>
      <c r="B142" s="41" t="s">
        <v>65</v>
      </c>
      <c r="C142" s="41"/>
      <c r="D142" s="42"/>
      <c r="E142" s="41"/>
      <c r="F142" s="18"/>
      <c r="G142" s="18"/>
      <c r="H142" s="18"/>
      <c r="I142" s="49"/>
      <c r="J142" s="18"/>
      <c r="K142" s="18"/>
      <c r="L142" s="18"/>
    </row>
    <row r="143" spans="1:12" ht="16.5" customHeight="1" x14ac:dyDescent="0.75">
      <c r="A143" s="41"/>
      <c r="B143" s="41"/>
      <c r="C143" s="41" t="s">
        <v>195</v>
      </c>
      <c r="D143" s="42"/>
      <c r="E143" s="41"/>
      <c r="F143" s="9"/>
      <c r="G143" s="9"/>
      <c r="H143" s="9"/>
      <c r="I143" s="9"/>
      <c r="J143" s="9"/>
      <c r="K143" s="9"/>
      <c r="L143" s="9"/>
    </row>
    <row r="144" spans="1:12" ht="16.5" customHeight="1" x14ac:dyDescent="0.75">
      <c r="A144" s="41"/>
      <c r="B144" s="41"/>
      <c r="C144" s="41" t="s">
        <v>66</v>
      </c>
      <c r="D144" s="42"/>
      <c r="E144" s="41"/>
      <c r="F144" s="52"/>
      <c r="G144" s="9"/>
      <c r="H144" s="52"/>
      <c r="I144" s="52"/>
      <c r="J144" s="52"/>
      <c r="K144" s="49"/>
      <c r="L144" s="52"/>
    </row>
    <row r="145" spans="1:12" ht="16.5" customHeight="1" x14ac:dyDescent="0.75">
      <c r="A145" s="41"/>
      <c r="B145" s="41"/>
      <c r="C145" s="41" t="s">
        <v>207</v>
      </c>
      <c r="D145" s="42"/>
      <c r="E145" s="41"/>
      <c r="F145" s="52"/>
      <c r="G145" s="9"/>
      <c r="H145" s="52"/>
      <c r="I145" s="52"/>
      <c r="J145" s="52"/>
      <c r="K145" s="49"/>
      <c r="L145" s="52"/>
    </row>
    <row r="146" spans="1:12" ht="16.5" customHeight="1" x14ac:dyDescent="0.75">
      <c r="A146" s="41"/>
      <c r="B146" s="41"/>
      <c r="C146" s="41" t="s">
        <v>67</v>
      </c>
      <c r="D146" s="42">
        <v>19</v>
      </c>
      <c r="E146" s="41"/>
      <c r="F146" s="52">
        <v>771684034</v>
      </c>
      <c r="G146" s="9"/>
      <c r="H146" s="52">
        <v>770592734</v>
      </c>
      <c r="I146" s="9"/>
      <c r="J146" s="52">
        <v>771684034</v>
      </c>
      <c r="K146" s="52"/>
      <c r="L146" s="52">
        <v>770592734</v>
      </c>
    </row>
    <row r="147" spans="1:12" ht="16.5" customHeight="1" x14ac:dyDescent="0.75">
      <c r="A147" s="41"/>
      <c r="B147" s="41" t="s">
        <v>68</v>
      </c>
      <c r="C147" s="41"/>
      <c r="D147" s="42">
        <v>19</v>
      </c>
      <c r="E147" s="41"/>
      <c r="F147" s="52">
        <v>135</v>
      </c>
      <c r="G147" s="9"/>
      <c r="H147" s="52">
        <v>135</v>
      </c>
      <c r="I147" s="9"/>
      <c r="J147" s="52">
        <v>135</v>
      </c>
      <c r="K147" s="52"/>
      <c r="L147" s="52">
        <v>135</v>
      </c>
    </row>
    <row r="148" spans="1:12" ht="16.5" customHeight="1" x14ac:dyDescent="0.75">
      <c r="A148" s="41"/>
      <c r="B148" s="41" t="s">
        <v>69</v>
      </c>
      <c r="C148" s="41"/>
      <c r="D148" s="42">
        <v>19</v>
      </c>
      <c r="E148" s="41"/>
      <c r="F148" s="9">
        <v>-105866430</v>
      </c>
      <c r="G148" s="9"/>
      <c r="H148" s="9">
        <v>-105290609</v>
      </c>
      <c r="I148" s="9"/>
      <c r="J148" s="9">
        <v>-105866430</v>
      </c>
      <c r="K148" s="52"/>
      <c r="L148" s="9">
        <v>-105290609</v>
      </c>
    </row>
    <row r="149" spans="1:12" ht="16.5" customHeight="1" x14ac:dyDescent="0.75">
      <c r="A149" s="41"/>
      <c r="B149" s="41" t="s">
        <v>70</v>
      </c>
      <c r="C149" s="41"/>
      <c r="D149" s="42">
        <v>20</v>
      </c>
      <c r="E149" s="41"/>
      <c r="F149" s="9">
        <v>42651038</v>
      </c>
      <c r="G149" s="9"/>
      <c r="H149" s="9">
        <v>41479200</v>
      </c>
      <c r="I149" s="9"/>
      <c r="J149" s="74">
        <v>42651038</v>
      </c>
      <c r="K149" s="52"/>
      <c r="L149" s="9">
        <v>41479200</v>
      </c>
    </row>
    <row r="150" spans="1:12" ht="16.5" customHeight="1" x14ac:dyDescent="0.75">
      <c r="A150" s="41" t="s">
        <v>223</v>
      </c>
      <c r="B150" s="41"/>
      <c r="C150" s="41"/>
      <c r="D150" s="42"/>
      <c r="E150" s="41"/>
      <c r="F150" s="9"/>
      <c r="G150" s="9"/>
      <c r="H150" s="52"/>
      <c r="I150" s="9"/>
      <c r="J150" s="74"/>
      <c r="K150" s="9"/>
      <c r="L150" s="52"/>
    </row>
    <row r="151" spans="1:12" ht="16.5" customHeight="1" x14ac:dyDescent="0.75">
      <c r="A151" s="41"/>
      <c r="B151" s="41" t="s">
        <v>72</v>
      </c>
      <c r="C151" s="41"/>
      <c r="D151" s="75"/>
      <c r="E151" s="18"/>
      <c r="F151" s="18">
        <v>-436124738</v>
      </c>
      <c r="G151" s="18"/>
      <c r="H151" s="9">
        <v>-496497316</v>
      </c>
      <c r="I151" s="18"/>
      <c r="J151" s="18">
        <v>-125201750</v>
      </c>
      <c r="K151" s="52"/>
      <c r="L151" s="9">
        <v>-116523511</v>
      </c>
    </row>
    <row r="152" spans="1:12" ht="16.5" customHeight="1" x14ac:dyDescent="0.75">
      <c r="A152" s="41" t="s">
        <v>73</v>
      </c>
      <c r="B152" s="41"/>
      <c r="C152" s="41"/>
      <c r="D152" s="42"/>
      <c r="E152" s="41"/>
      <c r="F152" s="2">
        <v>211924934</v>
      </c>
      <c r="H152" s="2">
        <v>246615370</v>
      </c>
      <c r="I152" s="1"/>
      <c r="J152" s="2">
        <v>-92586905</v>
      </c>
      <c r="K152" s="52"/>
      <c r="L152" s="2">
        <v>-96548671</v>
      </c>
    </row>
    <row r="153" spans="1:12" ht="16.5" customHeight="1" x14ac:dyDescent="0.75">
      <c r="A153" s="41"/>
      <c r="B153" s="41"/>
      <c r="C153" s="41"/>
      <c r="D153" s="42"/>
      <c r="E153" s="41"/>
      <c r="F153" s="18"/>
      <c r="G153" s="18"/>
      <c r="H153" s="18"/>
      <c r="I153" s="49"/>
      <c r="J153" s="18"/>
      <c r="K153" s="18"/>
      <c r="L153" s="18"/>
    </row>
    <row r="154" spans="1:12" ht="16.5" customHeight="1" x14ac:dyDescent="0.75">
      <c r="A154" s="32" t="s">
        <v>74</v>
      </c>
      <c r="B154" s="41"/>
      <c r="C154" s="41"/>
      <c r="D154" s="42"/>
      <c r="E154" s="41"/>
      <c r="F154" s="18">
        <f>SUM(F146:F152)</f>
        <v>484268973</v>
      </c>
      <c r="G154" s="18"/>
      <c r="H154" s="18">
        <f>SUM(H146:H152)</f>
        <v>456899514</v>
      </c>
      <c r="I154" s="18"/>
      <c r="J154" s="9">
        <f>SUM(J146:J152)</f>
        <v>490680122</v>
      </c>
      <c r="K154" s="18"/>
      <c r="L154" s="18">
        <f>SUM(L146:L152)</f>
        <v>493709278</v>
      </c>
    </row>
    <row r="155" spans="1:12" ht="16.5" customHeight="1" x14ac:dyDescent="0.75">
      <c r="A155" s="41" t="s">
        <v>75</v>
      </c>
      <c r="B155" s="41"/>
      <c r="C155" s="41"/>
      <c r="D155" s="42"/>
      <c r="E155" s="41"/>
      <c r="F155" s="2">
        <v>0</v>
      </c>
      <c r="H155" s="76">
        <v>0</v>
      </c>
      <c r="I155" s="49"/>
      <c r="J155" s="2">
        <v>0</v>
      </c>
      <c r="K155" s="21"/>
      <c r="L155" s="76">
        <v>0</v>
      </c>
    </row>
    <row r="156" spans="1:12" ht="16.5" customHeight="1" x14ac:dyDescent="0.75">
      <c r="A156" s="41"/>
      <c r="B156" s="41"/>
      <c r="C156" s="41"/>
      <c r="D156" s="42"/>
      <c r="E156" s="41"/>
      <c r="F156" s="21"/>
      <c r="G156" s="22"/>
      <c r="H156" s="22"/>
      <c r="I156" s="23"/>
      <c r="J156" s="21"/>
      <c r="K156" s="22"/>
      <c r="L156" s="22"/>
    </row>
    <row r="157" spans="1:12" ht="16.5" customHeight="1" x14ac:dyDescent="0.75">
      <c r="A157" s="32" t="s">
        <v>76</v>
      </c>
      <c r="B157" s="41"/>
      <c r="C157" s="41"/>
      <c r="D157" s="42"/>
      <c r="E157" s="41"/>
      <c r="F157" s="2">
        <f>SUM(F154:F155)</f>
        <v>484268973</v>
      </c>
      <c r="G157" s="21"/>
      <c r="H157" s="2">
        <f>SUM(H154:H155)</f>
        <v>456899514</v>
      </c>
      <c r="I157" s="23"/>
      <c r="J157" s="2">
        <f>SUM(J154:J155)</f>
        <v>490680122</v>
      </c>
      <c r="K157" s="21"/>
      <c r="L157" s="2">
        <f>SUM(L154:L155)</f>
        <v>493709278</v>
      </c>
    </row>
    <row r="158" spans="1:12" ht="16.5" customHeight="1" x14ac:dyDescent="0.75">
      <c r="A158" s="32"/>
      <c r="B158" s="41"/>
      <c r="C158" s="41"/>
      <c r="D158" s="42"/>
      <c r="E158" s="41"/>
      <c r="I158" s="77"/>
    </row>
    <row r="159" spans="1:12" ht="16.5" customHeight="1" thickBot="1" x14ac:dyDescent="0.8">
      <c r="A159" s="32" t="s">
        <v>77</v>
      </c>
      <c r="B159" s="32"/>
      <c r="C159" s="32"/>
      <c r="D159" s="42"/>
      <c r="E159" s="41"/>
      <c r="F159" s="19">
        <f>SUM(F99,F157)</f>
        <v>809103783</v>
      </c>
      <c r="H159" s="19">
        <f>SUM(H99,H157)</f>
        <v>796769957</v>
      </c>
      <c r="J159" s="19">
        <f>SUM(J99,J157)</f>
        <v>726506514</v>
      </c>
      <c r="L159" s="19">
        <f>SUM(L99,L157)</f>
        <v>706779819</v>
      </c>
    </row>
    <row r="160" spans="1:12" ht="16.5" customHeight="1" thickTop="1" x14ac:dyDescent="0.75">
      <c r="A160" s="63"/>
      <c r="B160" s="63"/>
      <c r="C160" s="63"/>
      <c r="D160" s="42"/>
      <c r="E160" s="41"/>
      <c r="I160" s="1"/>
    </row>
    <row r="161" spans="1:5" ht="16.5" customHeight="1" x14ac:dyDescent="0.75">
      <c r="A161" s="63"/>
      <c r="B161" s="63"/>
      <c r="C161" s="63"/>
      <c r="D161" s="42"/>
      <c r="E161" s="41"/>
    </row>
    <row r="162" spans="1:5" ht="16.5" customHeight="1" x14ac:dyDescent="0.75">
      <c r="A162" s="63"/>
      <c r="B162" s="63"/>
      <c r="C162" s="63"/>
      <c r="D162" s="42"/>
      <c r="E162" s="41"/>
    </row>
    <row r="163" spans="1:5" ht="16.5" customHeight="1" x14ac:dyDescent="0.75">
      <c r="A163" s="63"/>
      <c r="B163" s="63"/>
      <c r="C163" s="63"/>
      <c r="D163" s="42"/>
      <c r="E163" s="41"/>
    </row>
    <row r="164" spans="1:5" ht="16.5" customHeight="1" x14ac:dyDescent="0.75">
      <c r="A164" s="63"/>
      <c r="B164" s="63"/>
      <c r="C164" s="63"/>
      <c r="D164" s="42"/>
      <c r="E164" s="41"/>
    </row>
    <row r="165" spans="1:5" ht="16.5" customHeight="1" x14ac:dyDescent="0.75">
      <c r="A165" s="63"/>
      <c r="B165" s="63"/>
      <c r="C165" s="63"/>
      <c r="D165" s="42"/>
      <c r="E165" s="41"/>
    </row>
    <row r="166" spans="1:5" ht="16.5" customHeight="1" x14ac:dyDescent="0.75">
      <c r="A166" s="63"/>
      <c r="B166" s="63"/>
      <c r="C166" s="63"/>
      <c r="D166" s="42"/>
      <c r="E166" s="41"/>
    </row>
    <row r="167" spans="1:5" ht="16.5" customHeight="1" x14ac:dyDescent="0.75">
      <c r="A167" s="63"/>
      <c r="B167" s="63"/>
      <c r="C167" s="63"/>
      <c r="D167" s="42"/>
      <c r="E167" s="41"/>
    </row>
    <row r="168" spans="1:5" ht="16.5" customHeight="1" x14ac:dyDescent="0.75">
      <c r="A168" s="63"/>
      <c r="B168" s="63"/>
      <c r="C168" s="63"/>
      <c r="D168" s="42"/>
      <c r="E168" s="41"/>
    </row>
    <row r="169" spans="1:5" ht="16.5" customHeight="1" x14ac:dyDescent="0.75">
      <c r="A169" s="63"/>
      <c r="B169" s="63"/>
      <c r="C169" s="63"/>
      <c r="D169" s="42"/>
      <c r="E169" s="41"/>
    </row>
    <row r="170" spans="1:5" ht="16.5" customHeight="1" x14ac:dyDescent="0.75">
      <c r="A170" s="63"/>
      <c r="B170" s="63"/>
      <c r="C170" s="63"/>
      <c r="D170" s="42"/>
      <c r="E170" s="41"/>
    </row>
    <row r="171" spans="1:5" ht="16.5" customHeight="1" x14ac:dyDescent="0.75">
      <c r="A171" s="63"/>
      <c r="B171" s="63"/>
      <c r="C171" s="63"/>
      <c r="D171" s="42"/>
      <c r="E171" s="41"/>
    </row>
    <row r="172" spans="1:5" ht="16.5" customHeight="1" x14ac:dyDescent="0.75">
      <c r="A172" s="63"/>
      <c r="B172" s="63"/>
      <c r="C172" s="63"/>
      <c r="D172" s="42"/>
      <c r="E172" s="41"/>
    </row>
    <row r="173" spans="1:5" ht="16.5" customHeight="1" x14ac:dyDescent="0.75">
      <c r="A173" s="63"/>
      <c r="B173" s="63"/>
      <c r="C173" s="63"/>
      <c r="D173" s="42"/>
      <c r="E173" s="41"/>
    </row>
    <row r="174" spans="1:5" ht="16.5" customHeight="1" x14ac:dyDescent="0.75">
      <c r="A174" s="63"/>
      <c r="B174" s="63"/>
      <c r="C174" s="63"/>
      <c r="D174" s="42"/>
      <c r="E174" s="41"/>
    </row>
    <row r="175" spans="1:5" ht="16.5" customHeight="1" x14ac:dyDescent="0.75">
      <c r="A175" s="63"/>
      <c r="B175" s="63"/>
      <c r="C175" s="63"/>
      <c r="D175" s="42"/>
      <c r="E175" s="41"/>
    </row>
    <row r="176" spans="1:5" ht="17.5" customHeight="1" x14ac:dyDescent="0.75">
      <c r="A176" s="63"/>
      <c r="B176" s="63"/>
      <c r="C176" s="63"/>
      <c r="D176" s="42"/>
      <c r="E176" s="41"/>
    </row>
    <row r="177" spans="1:12" ht="22.4" customHeight="1" x14ac:dyDescent="0.75">
      <c r="A177" s="38" t="str">
        <f>A59</f>
        <v>The accompanying notes form part of this interim financial information.</v>
      </c>
      <c r="B177" s="69"/>
      <c r="C177" s="69"/>
      <c r="D177" s="70"/>
      <c r="E177" s="69"/>
      <c r="F177" s="2"/>
      <c r="G177" s="2"/>
      <c r="H177" s="2"/>
      <c r="I177" s="71"/>
      <c r="J177" s="2"/>
      <c r="K177" s="2"/>
      <c r="L177" s="2"/>
    </row>
  </sheetData>
  <mergeCells count="17">
    <mergeCell ref="A97:C97"/>
    <mergeCell ref="F6:H6"/>
    <mergeCell ref="J6:L6"/>
    <mergeCell ref="F7:H7"/>
    <mergeCell ref="J7:L7"/>
    <mergeCell ref="F65:H65"/>
    <mergeCell ref="J65:L65"/>
    <mergeCell ref="F66:H66"/>
    <mergeCell ref="J66:L66"/>
    <mergeCell ref="A72:C72"/>
    <mergeCell ref="A74:C74"/>
    <mergeCell ref="A89:C89"/>
    <mergeCell ref="A99:C99"/>
    <mergeCell ref="F124:H124"/>
    <mergeCell ref="J124:L124"/>
    <mergeCell ref="F125:H125"/>
    <mergeCell ref="J125:L125"/>
  </mergeCells>
  <pageMargins left="0.8" right="0.5" top="0.5" bottom="0.6" header="0.49" footer="0.4"/>
  <pageSetup paperSize="9" scale="83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14EF0-BFA1-41FC-936C-3ECEFD4BF979}">
  <sheetPr>
    <tabColor rgb="FFFBD3D6"/>
  </sheetPr>
  <dimension ref="A1:M67"/>
  <sheetViews>
    <sheetView topLeftCell="A45" zoomScaleNormal="100" zoomScaleSheetLayoutView="63" workbookViewId="0">
      <selection activeCell="D10" sqref="D10"/>
    </sheetView>
  </sheetViews>
  <sheetFormatPr defaultColWidth="9.09765625" defaultRowHeight="16.5" customHeight="1" x14ac:dyDescent="0.75"/>
  <cols>
    <col min="1" max="3" width="1.09765625" style="99" customWidth="1"/>
    <col min="4" max="4" width="51.8984375" style="99" customWidth="1"/>
    <col min="5" max="5" width="6.296875" style="100" customWidth="1"/>
    <col min="6" max="6" width="0.69921875" style="101" customWidth="1"/>
    <col min="7" max="7" width="13.3984375" style="1" bestFit="1" customWidth="1"/>
    <col min="8" max="8" width="0.69921875" style="127" customWidth="1"/>
    <col min="9" max="9" width="13.3984375" style="1" bestFit="1" customWidth="1"/>
    <col min="10" max="10" width="0.69921875" style="101" customWidth="1"/>
    <col min="11" max="11" width="13.3984375" style="1" bestFit="1" customWidth="1"/>
    <col min="12" max="12" width="0.69921875" style="127" customWidth="1"/>
    <col min="13" max="13" width="13.3984375" style="1" bestFit="1" customWidth="1"/>
    <col min="14" max="16384" width="9.09765625" style="99"/>
  </cols>
  <sheetData>
    <row r="1" spans="1:13" ht="16.5" customHeight="1" x14ac:dyDescent="0.75">
      <c r="A1" s="98" t="str">
        <f>'2-4BS'!A1</f>
        <v>PP Prime Public Company Limited</v>
      </c>
      <c r="B1" s="98"/>
      <c r="C1" s="98"/>
      <c r="D1" s="98"/>
      <c r="E1" s="108"/>
    </row>
    <row r="2" spans="1:13" ht="16.5" customHeight="1" x14ac:dyDescent="0.75">
      <c r="A2" s="98" t="s">
        <v>78</v>
      </c>
      <c r="B2" s="98"/>
      <c r="C2" s="98"/>
      <c r="D2" s="98"/>
      <c r="E2" s="108"/>
    </row>
    <row r="3" spans="1:13" ht="16.5" customHeight="1" x14ac:dyDescent="0.75">
      <c r="A3" s="103" t="s">
        <v>190</v>
      </c>
      <c r="B3" s="103"/>
      <c r="C3" s="103"/>
      <c r="D3" s="103"/>
      <c r="E3" s="104"/>
      <c r="F3" s="106"/>
      <c r="G3" s="2"/>
      <c r="H3" s="128"/>
      <c r="I3" s="2"/>
      <c r="J3" s="106"/>
      <c r="K3" s="2"/>
      <c r="L3" s="128"/>
      <c r="M3" s="2"/>
    </row>
    <row r="4" spans="1:13" ht="16.5" customHeight="1" x14ac:dyDescent="0.75">
      <c r="A4" s="98"/>
      <c r="B4" s="98"/>
      <c r="C4" s="98"/>
      <c r="D4" s="98"/>
      <c r="E4" s="108"/>
      <c r="G4" s="21"/>
      <c r="I4" s="21"/>
      <c r="K4" s="21"/>
      <c r="M4" s="21"/>
    </row>
    <row r="5" spans="1:13" ht="16.5" customHeight="1" x14ac:dyDescent="0.75">
      <c r="A5" s="98"/>
      <c r="B5" s="98"/>
      <c r="C5" s="98"/>
      <c r="D5" s="98"/>
      <c r="E5" s="108"/>
    </row>
    <row r="6" spans="1:13" ht="16.5" customHeight="1" x14ac:dyDescent="0.75">
      <c r="A6" s="98"/>
      <c r="B6" s="98"/>
      <c r="C6" s="98"/>
      <c r="D6" s="98"/>
      <c r="E6" s="108"/>
      <c r="G6" s="166" t="s">
        <v>2</v>
      </c>
      <c r="H6" s="166"/>
      <c r="I6" s="166"/>
      <c r="J6" s="24"/>
      <c r="K6" s="166" t="s">
        <v>3</v>
      </c>
      <c r="L6" s="166"/>
      <c r="M6" s="166"/>
    </row>
    <row r="7" spans="1:13" ht="16.5" customHeight="1" x14ac:dyDescent="0.75">
      <c r="A7" s="99" t="s">
        <v>11</v>
      </c>
      <c r="D7" s="99" t="s">
        <v>11</v>
      </c>
      <c r="F7" s="99"/>
      <c r="G7" s="165" t="s">
        <v>4</v>
      </c>
      <c r="H7" s="165"/>
      <c r="I7" s="165"/>
      <c r="J7" s="24"/>
      <c r="K7" s="165" t="s">
        <v>4</v>
      </c>
      <c r="L7" s="165"/>
      <c r="M7" s="165"/>
    </row>
    <row r="8" spans="1:13" ht="16.5" customHeight="1" x14ac:dyDescent="0.75">
      <c r="F8" s="102"/>
      <c r="G8" s="3" t="s">
        <v>189</v>
      </c>
      <c r="H8" s="44"/>
      <c r="I8" s="3" t="s">
        <v>8</v>
      </c>
      <c r="J8" s="33"/>
      <c r="K8" s="3" t="s">
        <v>189</v>
      </c>
      <c r="L8" s="44"/>
      <c r="M8" s="3" t="s">
        <v>8</v>
      </c>
    </row>
    <row r="9" spans="1:13" ht="16.5" customHeight="1" x14ac:dyDescent="0.75">
      <c r="E9" s="104" t="s">
        <v>9</v>
      </c>
      <c r="F9" s="102"/>
      <c r="G9" s="25" t="s">
        <v>10</v>
      </c>
      <c r="H9" s="91"/>
      <c r="I9" s="25" t="s">
        <v>10</v>
      </c>
      <c r="J9" s="102"/>
      <c r="K9" s="25" t="s">
        <v>10</v>
      </c>
      <c r="L9" s="91"/>
      <c r="M9" s="25" t="s">
        <v>10</v>
      </c>
    </row>
    <row r="10" spans="1:13" ht="6" customHeight="1" x14ac:dyDescent="0.75">
      <c r="E10" s="108"/>
      <c r="F10" s="102"/>
      <c r="G10" s="26"/>
      <c r="H10" s="91"/>
      <c r="I10" s="26"/>
      <c r="J10" s="102"/>
      <c r="K10" s="26"/>
      <c r="L10" s="91"/>
      <c r="M10" s="26"/>
    </row>
    <row r="11" spans="1:13" s="110" customFormat="1" ht="16.5" customHeight="1" x14ac:dyDescent="0.25">
      <c r="A11" s="130" t="s">
        <v>79</v>
      </c>
      <c r="B11" s="130"/>
      <c r="C11" s="130"/>
      <c r="D11" s="109"/>
      <c r="E11" s="131"/>
      <c r="F11" s="132"/>
      <c r="G11" s="153">
        <v>132242937</v>
      </c>
      <c r="H11" s="127"/>
      <c r="I11" s="127">
        <v>199362096</v>
      </c>
      <c r="J11" s="133"/>
      <c r="K11" s="127">
        <v>132242937</v>
      </c>
      <c r="L11" s="127"/>
      <c r="M11" s="127">
        <v>199362096</v>
      </c>
    </row>
    <row r="12" spans="1:13" s="110" customFormat="1" ht="16.5" customHeight="1" x14ac:dyDescent="0.25">
      <c r="A12" s="130" t="s">
        <v>80</v>
      </c>
      <c r="B12" s="130"/>
      <c r="C12" s="130"/>
      <c r="D12" s="109"/>
      <c r="E12" s="131"/>
      <c r="F12" s="134"/>
      <c r="G12" s="154">
        <v>-133102583</v>
      </c>
      <c r="H12" s="119"/>
      <c r="I12" s="135">
        <v>-197100869</v>
      </c>
      <c r="J12" s="136"/>
      <c r="K12" s="135">
        <v>-129227396</v>
      </c>
      <c r="L12" s="119"/>
      <c r="M12" s="135">
        <v>-193582724</v>
      </c>
    </row>
    <row r="13" spans="1:13" s="110" customFormat="1" ht="6" customHeight="1" x14ac:dyDescent="0.25">
      <c r="A13" s="130"/>
      <c r="B13" s="130"/>
      <c r="C13" s="130"/>
      <c r="D13" s="109"/>
      <c r="E13" s="131" t="s">
        <v>11</v>
      </c>
      <c r="F13" s="132"/>
      <c r="G13" s="133"/>
      <c r="H13" s="133"/>
      <c r="I13" s="133"/>
      <c r="J13" s="133"/>
      <c r="K13" s="133"/>
      <c r="L13" s="133"/>
      <c r="M13" s="133"/>
    </row>
    <row r="14" spans="1:13" s="110" customFormat="1" ht="16.5" customHeight="1" x14ac:dyDescent="0.25">
      <c r="A14" s="137" t="s">
        <v>81</v>
      </c>
      <c r="B14" s="130"/>
      <c r="C14" s="130"/>
      <c r="D14" s="109"/>
      <c r="E14" s="131"/>
      <c r="F14" s="132"/>
      <c r="G14" s="12">
        <f>SUM(G11:G12)</f>
        <v>-859646</v>
      </c>
      <c r="H14" s="12"/>
      <c r="I14" s="12">
        <f>SUM(I11:I12)</f>
        <v>2261227</v>
      </c>
      <c r="J14" s="12"/>
      <c r="K14" s="12">
        <f>SUM(K11:K12)</f>
        <v>3015541</v>
      </c>
      <c r="L14" s="12"/>
      <c r="M14" s="12">
        <f>SUM(M11:M12)</f>
        <v>5779372</v>
      </c>
    </row>
    <row r="15" spans="1:13" s="110" customFormat="1" ht="16.5" customHeight="1" x14ac:dyDescent="0.25">
      <c r="A15" s="99" t="s">
        <v>82</v>
      </c>
      <c r="B15" s="130"/>
      <c r="C15" s="130"/>
      <c r="D15" s="109"/>
      <c r="E15" s="131">
        <v>17</v>
      </c>
      <c r="F15" s="27"/>
      <c r="G15" s="153">
        <v>48675769</v>
      </c>
      <c r="H15" s="127"/>
      <c r="I15" s="127">
        <v>4975662</v>
      </c>
      <c r="J15" s="133"/>
      <c r="K15" s="127">
        <v>7058352</v>
      </c>
      <c r="L15" s="127"/>
      <c r="M15" s="127">
        <v>4900884</v>
      </c>
    </row>
    <row r="16" spans="1:13" s="110" customFormat="1" ht="16.5" customHeight="1" x14ac:dyDescent="0.25">
      <c r="A16" s="99" t="s">
        <v>183</v>
      </c>
      <c r="B16" s="130"/>
      <c r="C16" s="130"/>
      <c r="D16" s="109"/>
      <c r="E16" s="131"/>
      <c r="F16" s="132"/>
      <c r="G16" s="153">
        <v>-2609967</v>
      </c>
      <c r="H16" s="127"/>
      <c r="I16" s="119">
        <v>-6711260</v>
      </c>
      <c r="J16" s="133"/>
      <c r="K16" s="119">
        <v>-2609967</v>
      </c>
      <c r="L16" s="127"/>
      <c r="M16" s="119">
        <v>-6711260</v>
      </c>
    </row>
    <row r="17" spans="1:13" s="110" customFormat="1" ht="16.5" customHeight="1" x14ac:dyDescent="0.25">
      <c r="A17" s="99" t="s">
        <v>83</v>
      </c>
      <c r="B17" s="130"/>
      <c r="C17" s="130"/>
      <c r="D17" s="109"/>
      <c r="E17" s="131"/>
      <c r="F17" s="132"/>
      <c r="G17" s="127">
        <v>-21572412</v>
      </c>
      <c r="H17" s="127"/>
      <c r="I17" s="127">
        <v>-40957698</v>
      </c>
      <c r="J17" s="133"/>
      <c r="K17" s="127">
        <v>-15135917</v>
      </c>
      <c r="L17" s="127"/>
      <c r="M17" s="127">
        <v>-30614019</v>
      </c>
    </row>
    <row r="18" spans="1:13" s="110" customFormat="1" ht="16.5" customHeight="1" x14ac:dyDescent="0.25">
      <c r="A18" s="99" t="s">
        <v>84</v>
      </c>
      <c r="B18" s="130"/>
      <c r="C18" s="130"/>
      <c r="D18" s="109"/>
      <c r="E18" s="131"/>
      <c r="F18" s="132"/>
      <c r="G18" s="153">
        <v>1515675</v>
      </c>
      <c r="H18" s="127"/>
      <c r="I18" s="127">
        <v>-12226949</v>
      </c>
      <c r="J18" s="133"/>
      <c r="K18" s="127">
        <v>770553</v>
      </c>
      <c r="L18" s="127"/>
      <c r="M18" s="127">
        <v>-17531195</v>
      </c>
    </row>
    <row r="19" spans="1:13" s="110" customFormat="1" ht="16.5" customHeight="1" x14ac:dyDescent="0.25">
      <c r="A19" s="99" t="s">
        <v>221</v>
      </c>
      <c r="B19" s="130"/>
      <c r="C19" s="130"/>
      <c r="D19" s="109"/>
      <c r="E19" s="131"/>
      <c r="F19" s="132"/>
      <c r="G19" s="127">
        <v>0</v>
      </c>
      <c r="H19" s="127"/>
      <c r="I19" s="127">
        <v>42791339</v>
      </c>
      <c r="J19" s="133"/>
      <c r="K19" s="127">
        <v>0</v>
      </c>
      <c r="L19" s="127"/>
      <c r="M19" s="127">
        <v>0</v>
      </c>
    </row>
    <row r="20" spans="1:13" s="110" customFormat="1" ht="16.5" customHeight="1" x14ac:dyDescent="0.25">
      <c r="A20" s="99" t="s">
        <v>85</v>
      </c>
      <c r="B20" s="130"/>
      <c r="C20" s="130"/>
      <c r="D20" s="109"/>
      <c r="E20" s="131"/>
      <c r="F20" s="27"/>
      <c r="G20" s="153">
        <v>36453635</v>
      </c>
      <c r="H20" s="127"/>
      <c r="I20" s="127">
        <v>18139061</v>
      </c>
      <c r="J20" s="133"/>
      <c r="K20" s="127">
        <v>-911506</v>
      </c>
      <c r="L20" s="127"/>
      <c r="M20" s="127">
        <v>1297687</v>
      </c>
    </row>
    <row r="21" spans="1:13" s="110" customFormat="1" ht="16.5" customHeight="1" x14ac:dyDescent="0.25">
      <c r="A21" s="130" t="s">
        <v>86</v>
      </c>
      <c r="B21" s="130"/>
      <c r="C21" s="130"/>
      <c r="D21" s="109"/>
      <c r="E21" s="131"/>
      <c r="F21" s="134"/>
      <c r="G21" s="156">
        <v>-1523945</v>
      </c>
      <c r="H21" s="127"/>
      <c r="I21" s="128">
        <v>-2018079</v>
      </c>
      <c r="J21" s="133"/>
      <c r="K21" s="128">
        <v>-1293677</v>
      </c>
      <c r="L21" s="127"/>
      <c r="M21" s="128">
        <v>-1814742</v>
      </c>
    </row>
    <row r="22" spans="1:13" s="110" customFormat="1" ht="6" customHeight="1" x14ac:dyDescent="0.75">
      <c r="A22" s="137"/>
      <c r="B22" s="130"/>
      <c r="C22" s="130"/>
      <c r="D22" s="109"/>
      <c r="E22" s="109"/>
      <c r="F22" s="138"/>
      <c r="G22" s="127"/>
      <c r="H22" s="127"/>
      <c r="I22" s="127"/>
      <c r="J22" s="127"/>
      <c r="K22" s="127"/>
      <c r="L22" s="127"/>
      <c r="M22" s="127"/>
    </row>
    <row r="23" spans="1:13" s="110" customFormat="1" ht="16.5" customHeight="1" x14ac:dyDescent="0.75">
      <c r="A23" s="137" t="s">
        <v>198</v>
      </c>
      <c r="B23" s="137"/>
      <c r="C23" s="130"/>
      <c r="D23" s="109"/>
      <c r="E23" s="109"/>
      <c r="F23" s="138"/>
      <c r="G23" s="12">
        <f>SUM(G14:G21)</f>
        <v>60079109</v>
      </c>
      <c r="H23" s="12"/>
      <c r="I23" s="12">
        <f>SUM(I14:I21)</f>
        <v>6253303</v>
      </c>
      <c r="J23" s="12"/>
      <c r="K23" s="12">
        <f>SUM(K14:K21)</f>
        <v>-9106621</v>
      </c>
      <c r="L23" s="12"/>
      <c r="M23" s="12">
        <f>SUM(M14:M21)</f>
        <v>-44693273</v>
      </c>
    </row>
    <row r="24" spans="1:13" s="110" customFormat="1" ht="16.5" customHeight="1" x14ac:dyDescent="0.25">
      <c r="A24" s="130" t="s">
        <v>87</v>
      </c>
      <c r="B24" s="130"/>
      <c r="C24" s="130"/>
      <c r="D24" s="109"/>
      <c r="E24" s="131">
        <v>18</v>
      </c>
      <c r="F24" s="132"/>
      <c r="G24" s="156">
        <v>-188131</v>
      </c>
      <c r="H24" s="127"/>
      <c r="I24" s="139">
        <v>-1268614</v>
      </c>
      <c r="J24" s="133"/>
      <c r="K24" s="139">
        <v>-53218</v>
      </c>
      <c r="L24" s="127"/>
      <c r="M24" s="139">
        <v>-1111450</v>
      </c>
    </row>
    <row r="25" spans="1:13" s="110" customFormat="1" ht="6" customHeight="1" x14ac:dyDescent="0.75">
      <c r="A25" s="137"/>
      <c r="B25" s="130"/>
      <c r="C25" s="130"/>
      <c r="D25" s="109"/>
      <c r="E25" s="109"/>
      <c r="F25" s="138"/>
    </row>
    <row r="26" spans="1:13" s="110" customFormat="1" ht="16.5" customHeight="1" x14ac:dyDescent="0.75">
      <c r="A26" s="123" t="s">
        <v>199</v>
      </c>
      <c r="B26" s="123"/>
      <c r="E26" s="109"/>
      <c r="G26" s="11">
        <f>SUM(G23:G24)</f>
        <v>59890978</v>
      </c>
      <c r="H26" s="12"/>
      <c r="I26" s="11">
        <f>SUM(I23:I24)</f>
        <v>4984689</v>
      </c>
      <c r="J26" s="12"/>
      <c r="K26" s="11">
        <f>SUM(K23:K24)</f>
        <v>-9159839</v>
      </c>
      <c r="L26" s="12"/>
      <c r="M26" s="11">
        <f>SUM(M23:M24)</f>
        <v>-45804723</v>
      </c>
    </row>
    <row r="27" spans="1:13" s="110" customFormat="1" ht="16.5" customHeight="1" x14ac:dyDescent="0.75">
      <c r="A27" s="123"/>
      <c r="E27" s="109"/>
      <c r="G27" s="22"/>
      <c r="H27" s="127"/>
      <c r="I27" s="22"/>
      <c r="K27" s="22"/>
      <c r="L27" s="127"/>
      <c r="M27" s="22"/>
    </row>
    <row r="28" spans="1:13" s="110" customFormat="1" ht="16.5" customHeight="1" x14ac:dyDescent="0.75">
      <c r="A28" s="123" t="s">
        <v>88</v>
      </c>
      <c r="E28" s="109"/>
      <c r="G28" s="22"/>
      <c r="H28" s="127"/>
      <c r="I28" s="22"/>
      <c r="K28" s="22"/>
      <c r="L28" s="127"/>
      <c r="M28" s="22"/>
    </row>
    <row r="29" spans="1:13" s="110" customFormat="1" ht="16.5" customHeight="1" x14ac:dyDescent="0.75">
      <c r="B29" s="130" t="s">
        <v>89</v>
      </c>
      <c r="C29" s="130"/>
      <c r="D29" s="130"/>
      <c r="E29" s="109"/>
      <c r="G29" s="119"/>
      <c r="H29" s="127"/>
      <c r="I29" s="119"/>
      <c r="J29" s="127"/>
      <c r="K29" s="119"/>
      <c r="L29" s="127"/>
      <c r="M29" s="119"/>
    </row>
    <row r="30" spans="1:13" s="110" customFormat="1" ht="16.5" customHeight="1" x14ac:dyDescent="0.75">
      <c r="B30" s="130"/>
      <c r="C30" s="130" t="s">
        <v>90</v>
      </c>
      <c r="D30" s="130"/>
      <c r="E30" s="109"/>
      <c r="G30" s="119"/>
      <c r="H30" s="127"/>
      <c r="I30" s="119"/>
      <c r="J30" s="127"/>
      <c r="K30" s="119"/>
      <c r="L30" s="127"/>
      <c r="M30" s="119"/>
    </row>
    <row r="31" spans="1:13" s="110" customFormat="1" ht="16.5" customHeight="1" x14ac:dyDescent="0.75">
      <c r="B31" s="130"/>
      <c r="C31" s="130"/>
      <c r="D31" s="140" t="s">
        <v>98</v>
      </c>
      <c r="E31" s="109"/>
      <c r="G31" s="119">
        <v>0</v>
      </c>
      <c r="H31" s="127"/>
      <c r="I31" s="119">
        <v>4028814</v>
      </c>
      <c r="J31" s="127"/>
      <c r="K31" s="119">
        <v>0</v>
      </c>
      <c r="L31" s="127"/>
      <c r="M31" s="119">
        <v>4028814</v>
      </c>
    </row>
    <row r="32" spans="1:13" s="110" customFormat="1" ht="16.5" customHeight="1" x14ac:dyDescent="0.75">
      <c r="B32" s="130"/>
      <c r="D32" s="141" t="s">
        <v>91</v>
      </c>
      <c r="E32" s="109"/>
      <c r="G32" s="12"/>
      <c r="H32" s="12"/>
      <c r="I32" s="12"/>
      <c r="J32" s="12"/>
      <c r="K32" s="12"/>
      <c r="L32" s="12"/>
      <c r="M32" s="12"/>
    </row>
    <row r="33" spans="1:13" s="110" customFormat="1" ht="16.5" customHeight="1" x14ac:dyDescent="0.25">
      <c r="B33" s="130"/>
      <c r="D33" s="141" t="s">
        <v>193</v>
      </c>
      <c r="E33" s="109">
        <v>7</v>
      </c>
      <c r="G33" s="157">
        <v>4347046</v>
      </c>
      <c r="H33" s="127"/>
      <c r="I33" s="139">
        <v>444443</v>
      </c>
      <c r="J33" s="133"/>
      <c r="K33" s="139">
        <v>4347046</v>
      </c>
      <c r="L33" s="127"/>
      <c r="M33" s="139">
        <v>444443</v>
      </c>
    </row>
    <row r="34" spans="1:13" s="110" customFormat="1" ht="6" customHeight="1" x14ac:dyDescent="0.75">
      <c r="A34" s="137"/>
      <c r="B34" s="130"/>
      <c r="C34" s="130"/>
      <c r="D34" s="109"/>
      <c r="E34" s="109"/>
      <c r="F34" s="138"/>
    </row>
    <row r="35" spans="1:13" s="110" customFormat="1" ht="16.5" customHeight="1" x14ac:dyDescent="0.75">
      <c r="A35" s="137"/>
      <c r="B35" s="130" t="s">
        <v>92</v>
      </c>
      <c r="C35" s="130"/>
      <c r="D35" s="109"/>
      <c r="E35" s="109"/>
      <c r="F35" s="138"/>
    </row>
    <row r="36" spans="1:13" s="110" customFormat="1" ht="16.5" customHeight="1" x14ac:dyDescent="0.75">
      <c r="A36" s="123"/>
      <c r="B36" s="123"/>
      <c r="C36" s="130" t="s">
        <v>90</v>
      </c>
      <c r="E36" s="109"/>
      <c r="G36" s="120">
        <f>SUM(G31:G33)</f>
        <v>4347046</v>
      </c>
      <c r="H36" s="127"/>
      <c r="I36" s="120">
        <f>SUM(I31:I33)</f>
        <v>4473257</v>
      </c>
      <c r="J36" s="119"/>
      <c r="K36" s="120">
        <f>SUM(K31:K33)</f>
        <v>4347046</v>
      </c>
      <c r="L36" s="127"/>
      <c r="M36" s="120">
        <f>SUM(M31:M33)</f>
        <v>4473257</v>
      </c>
    </row>
    <row r="37" spans="1:13" s="110" customFormat="1" ht="6" customHeight="1" x14ac:dyDescent="0.75">
      <c r="A37" s="137"/>
      <c r="B37" s="130"/>
      <c r="C37" s="130"/>
      <c r="D37" s="109"/>
      <c r="E37" s="109"/>
      <c r="F37" s="138"/>
    </row>
    <row r="38" spans="1:13" s="110" customFormat="1" ht="16.5" customHeight="1" x14ac:dyDescent="0.75">
      <c r="A38" s="137"/>
      <c r="B38" s="130" t="s">
        <v>93</v>
      </c>
      <c r="C38" s="130"/>
      <c r="D38" s="130"/>
      <c r="E38" s="109"/>
      <c r="F38" s="138"/>
    </row>
    <row r="39" spans="1:13" s="110" customFormat="1" ht="16.5" customHeight="1" x14ac:dyDescent="0.25">
      <c r="A39" s="137"/>
      <c r="B39" s="130"/>
      <c r="D39" s="141" t="s">
        <v>94</v>
      </c>
      <c r="E39" s="109"/>
      <c r="F39" s="138"/>
      <c r="G39" s="159">
        <v>-38652202</v>
      </c>
      <c r="H39" s="127"/>
      <c r="I39" s="139">
        <v>-16868250</v>
      </c>
      <c r="J39" s="133"/>
      <c r="K39" s="139">
        <v>0</v>
      </c>
      <c r="L39" s="127"/>
      <c r="M39" s="139">
        <v>0</v>
      </c>
    </row>
    <row r="40" spans="1:13" s="110" customFormat="1" ht="6" customHeight="1" x14ac:dyDescent="0.75">
      <c r="A40" s="137"/>
      <c r="B40" s="130"/>
      <c r="D40" s="141"/>
      <c r="E40" s="109"/>
      <c r="F40" s="138"/>
    </row>
    <row r="41" spans="1:13" s="110" customFormat="1" ht="16.5" customHeight="1" x14ac:dyDescent="0.75">
      <c r="A41" s="123"/>
      <c r="B41" s="130" t="s">
        <v>95</v>
      </c>
      <c r="C41" s="130"/>
      <c r="E41" s="109"/>
      <c r="G41" s="120">
        <f>SUM(G38:G40)</f>
        <v>-38652202</v>
      </c>
      <c r="H41" s="127"/>
      <c r="I41" s="120">
        <f>SUM(I39:I39)</f>
        <v>-16868250</v>
      </c>
      <c r="J41" s="119"/>
      <c r="K41" s="120">
        <f>SUM(K39:K39)</f>
        <v>0</v>
      </c>
      <c r="L41" s="127"/>
      <c r="M41" s="120">
        <f>SUM(M39:M39)</f>
        <v>0</v>
      </c>
    </row>
    <row r="42" spans="1:13" s="110" customFormat="1" ht="6" customHeight="1" x14ac:dyDescent="0.75">
      <c r="A42" s="123"/>
      <c r="B42" s="123"/>
      <c r="C42" s="130"/>
      <c r="E42" s="109"/>
      <c r="G42" s="119"/>
      <c r="H42" s="127"/>
      <c r="I42" s="119"/>
      <c r="J42" s="119"/>
      <c r="K42" s="119"/>
      <c r="L42" s="127"/>
      <c r="M42" s="119"/>
    </row>
    <row r="43" spans="1:13" s="110" customFormat="1" ht="16.5" customHeight="1" x14ac:dyDescent="0.75">
      <c r="A43" s="123" t="s">
        <v>96</v>
      </c>
      <c r="B43" s="123"/>
      <c r="E43" s="109"/>
      <c r="G43" s="120">
        <f>G36+G41</f>
        <v>-34305156</v>
      </c>
      <c r="H43" s="127"/>
      <c r="I43" s="120">
        <f>I36+I41</f>
        <v>-12394993</v>
      </c>
      <c r="J43" s="119"/>
      <c r="K43" s="120">
        <f>K36+K41</f>
        <v>4347046</v>
      </c>
      <c r="L43" s="127"/>
      <c r="M43" s="120">
        <f>M36+M41</f>
        <v>4473257</v>
      </c>
    </row>
    <row r="44" spans="1:13" s="110" customFormat="1" ht="6" customHeight="1" x14ac:dyDescent="0.75">
      <c r="A44" s="123"/>
      <c r="B44" s="123"/>
      <c r="E44" s="109"/>
      <c r="G44" s="119"/>
      <c r="H44" s="127"/>
      <c r="I44" s="119"/>
      <c r="J44" s="119"/>
      <c r="K44" s="119"/>
      <c r="L44" s="127"/>
      <c r="M44" s="119"/>
    </row>
    <row r="45" spans="1:13" s="110" customFormat="1" ht="16.5" customHeight="1" thickBot="1" x14ac:dyDescent="0.8">
      <c r="A45" s="123" t="s">
        <v>99</v>
      </c>
      <c r="B45" s="123"/>
      <c r="C45" s="123"/>
      <c r="E45" s="109"/>
      <c r="G45" s="28">
        <f>G26+G43</f>
        <v>25585822</v>
      </c>
      <c r="H45" s="127"/>
      <c r="I45" s="28">
        <f>I26+I43</f>
        <v>-7410304</v>
      </c>
      <c r="K45" s="28">
        <f>K26+K43</f>
        <v>-4812793</v>
      </c>
      <c r="L45" s="127"/>
      <c r="M45" s="28">
        <f>M26+M43</f>
        <v>-41331466</v>
      </c>
    </row>
    <row r="46" spans="1:13" s="110" customFormat="1" ht="16.5" customHeight="1" thickTop="1" x14ac:dyDescent="0.75">
      <c r="A46" s="123"/>
      <c r="E46" s="109"/>
      <c r="G46" s="21"/>
      <c r="H46" s="127"/>
      <c r="I46" s="21"/>
      <c r="J46" s="138"/>
      <c r="K46" s="21"/>
      <c r="L46" s="127"/>
      <c r="M46" s="21"/>
    </row>
    <row r="47" spans="1:13" s="110" customFormat="1" ht="16.5" customHeight="1" x14ac:dyDescent="0.75">
      <c r="A47" s="123" t="s">
        <v>200</v>
      </c>
      <c r="E47" s="109"/>
      <c r="G47" s="18"/>
      <c r="H47" s="119"/>
      <c r="I47" s="18"/>
      <c r="K47" s="18"/>
      <c r="M47" s="18"/>
    </row>
    <row r="48" spans="1:13" s="110" customFormat="1" ht="16.5" customHeight="1" x14ac:dyDescent="0.75">
      <c r="B48" s="110" t="s">
        <v>97</v>
      </c>
      <c r="E48" s="109"/>
      <c r="G48" s="110">
        <f>G26</f>
        <v>59890978</v>
      </c>
      <c r="H48" s="127"/>
      <c r="I48" s="110">
        <v>4984689</v>
      </c>
      <c r="J48" s="29"/>
      <c r="K48" s="110">
        <f>K26</f>
        <v>-9159839</v>
      </c>
      <c r="L48" s="127"/>
      <c r="M48" s="110">
        <v>-45804723</v>
      </c>
    </row>
    <row r="49" spans="1:13" s="110" customFormat="1" ht="16.5" customHeight="1" x14ac:dyDescent="0.75">
      <c r="B49" s="110" t="s">
        <v>75</v>
      </c>
      <c r="E49" s="109"/>
      <c r="G49" s="139">
        <v>0</v>
      </c>
      <c r="H49" s="119"/>
      <c r="I49" s="139">
        <v>0</v>
      </c>
      <c r="J49" s="142"/>
      <c r="K49" s="139">
        <v>0</v>
      </c>
      <c r="L49" s="119"/>
      <c r="M49" s="139">
        <v>0</v>
      </c>
    </row>
    <row r="50" spans="1:13" s="110" customFormat="1" ht="6" customHeight="1" x14ac:dyDescent="0.75">
      <c r="E50" s="109"/>
      <c r="G50" s="143"/>
      <c r="H50" s="142"/>
      <c r="I50" s="143"/>
      <c r="J50" s="142"/>
      <c r="K50" s="143"/>
      <c r="L50" s="142"/>
      <c r="M50" s="143"/>
    </row>
    <row r="51" spans="1:13" s="110" customFormat="1" ht="16.5" customHeight="1" thickBot="1" x14ac:dyDescent="0.8">
      <c r="E51" s="109"/>
      <c r="G51" s="28">
        <f>G48+G49</f>
        <v>59890978</v>
      </c>
      <c r="H51" s="127"/>
      <c r="I51" s="28">
        <f>I48+I49</f>
        <v>4984689</v>
      </c>
      <c r="K51" s="28">
        <f>K48+K49</f>
        <v>-9159839</v>
      </c>
      <c r="L51" s="127"/>
      <c r="M51" s="28">
        <f>M48+M49</f>
        <v>-45804723</v>
      </c>
    </row>
    <row r="52" spans="1:13" s="110" customFormat="1" ht="16.5" customHeight="1" thickTop="1" x14ac:dyDescent="0.75">
      <c r="E52" s="109"/>
      <c r="G52" s="22"/>
      <c r="H52" s="127"/>
      <c r="I52" s="22"/>
      <c r="K52" s="22"/>
      <c r="L52" s="127"/>
      <c r="M52" s="22"/>
    </row>
    <row r="53" spans="1:13" s="110" customFormat="1" ht="16.5" customHeight="1" x14ac:dyDescent="0.75">
      <c r="A53" s="123" t="s">
        <v>208</v>
      </c>
      <c r="E53" s="109"/>
      <c r="G53" s="22"/>
      <c r="H53" s="119"/>
      <c r="I53" s="22"/>
      <c r="K53" s="22"/>
      <c r="L53" s="119"/>
      <c r="M53" s="22"/>
    </row>
    <row r="54" spans="1:13" s="110" customFormat="1" ht="16.5" customHeight="1" x14ac:dyDescent="0.75">
      <c r="B54" s="110" t="s">
        <v>97</v>
      </c>
      <c r="E54" s="109"/>
      <c r="G54" s="110">
        <f>G45</f>
        <v>25585822</v>
      </c>
      <c r="H54" s="127"/>
      <c r="I54" s="110">
        <v>-7410304</v>
      </c>
      <c r="J54" s="29"/>
      <c r="K54" s="110">
        <f>K45</f>
        <v>-4812793</v>
      </c>
      <c r="L54" s="127"/>
      <c r="M54" s="110">
        <v>-41331466</v>
      </c>
    </row>
    <row r="55" spans="1:13" s="110" customFormat="1" ht="16.5" customHeight="1" x14ac:dyDescent="0.75">
      <c r="B55" s="110" t="s">
        <v>75</v>
      </c>
      <c r="E55" s="109"/>
      <c r="G55" s="139">
        <v>0</v>
      </c>
      <c r="H55" s="119"/>
      <c r="I55" s="139">
        <v>0</v>
      </c>
      <c r="J55" s="142"/>
      <c r="K55" s="139">
        <v>0</v>
      </c>
      <c r="L55" s="119"/>
      <c r="M55" s="139">
        <v>0</v>
      </c>
    </row>
    <row r="56" spans="1:13" s="110" customFormat="1" ht="6" customHeight="1" x14ac:dyDescent="0.75">
      <c r="E56" s="109"/>
      <c r="G56" s="143"/>
      <c r="H56" s="142"/>
      <c r="I56" s="143"/>
      <c r="J56" s="142"/>
      <c r="K56" s="143"/>
      <c r="L56" s="142"/>
      <c r="M56" s="143"/>
    </row>
    <row r="57" spans="1:13" s="110" customFormat="1" ht="16.5" customHeight="1" thickBot="1" x14ac:dyDescent="0.8">
      <c r="E57" s="109"/>
      <c r="G57" s="28">
        <f>G54+G55</f>
        <v>25585822</v>
      </c>
      <c r="H57" s="127"/>
      <c r="I57" s="28">
        <f>I54+I55</f>
        <v>-7410304</v>
      </c>
      <c r="K57" s="28">
        <f>K54+K55</f>
        <v>-4812793</v>
      </c>
      <c r="L57" s="127"/>
      <c r="M57" s="28">
        <f>M54+M55</f>
        <v>-41331466</v>
      </c>
    </row>
    <row r="58" spans="1:13" s="110" customFormat="1" ht="16.5" customHeight="1" thickTop="1" x14ac:dyDescent="0.75">
      <c r="E58" s="109"/>
      <c r="G58" s="22"/>
      <c r="H58" s="127"/>
      <c r="I58" s="22"/>
      <c r="K58" s="22"/>
      <c r="L58" s="127"/>
      <c r="M58" s="22"/>
    </row>
    <row r="59" spans="1:13" s="110" customFormat="1" ht="16.5" customHeight="1" x14ac:dyDescent="0.75">
      <c r="A59" s="137" t="s">
        <v>100</v>
      </c>
      <c r="B59" s="137"/>
      <c r="C59" s="130"/>
      <c r="D59" s="109"/>
      <c r="E59" s="109"/>
      <c r="F59" s="138"/>
    </row>
    <row r="60" spans="1:13" s="110" customFormat="1" ht="6" customHeight="1" x14ac:dyDescent="0.75">
      <c r="A60" s="144"/>
      <c r="B60" s="130"/>
      <c r="C60" s="130"/>
      <c r="D60" s="109"/>
      <c r="E60" s="109"/>
      <c r="F60" s="138"/>
      <c r="G60" s="1"/>
      <c r="H60" s="127"/>
      <c r="I60" s="1"/>
      <c r="J60" s="138"/>
      <c r="K60" s="1"/>
      <c r="L60" s="127"/>
      <c r="M60" s="1"/>
    </row>
    <row r="61" spans="1:13" ht="16.5" customHeight="1" x14ac:dyDescent="0.75">
      <c r="A61" s="130" t="s">
        <v>101</v>
      </c>
      <c r="B61" s="130"/>
      <c r="C61" s="130"/>
      <c r="D61" s="109"/>
      <c r="E61" s="109">
        <v>21</v>
      </c>
      <c r="F61" s="145"/>
      <c r="G61" s="146">
        <v>7.8E-2</v>
      </c>
      <c r="H61" s="147"/>
      <c r="I61" s="146">
        <v>8.0000000000000002E-3</v>
      </c>
      <c r="J61" s="148"/>
      <c r="K61" s="146">
        <v>-1.2E-2</v>
      </c>
      <c r="L61" s="146"/>
      <c r="M61" s="146">
        <v>-7.3599999999999999E-2</v>
      </c>
    </row>
    <row r="62" spans="1:13" ht="16.5" customHeight="1" x14ac:dyDescent="0.75">
      <c r="A62" s="130" t="s">
        <v>203</v>
      </c>
      <c r="B62" s="130"/>
      <c r="C62" s="130"/>
      <c r="D62" s="109"/>
      <c r="E62" s="109">
        <v>21</v>
      </c>
      <c r="F62" s="145"/>
      <c r="G62" s="146">
        <v>7.1999999999999995E-2</v>
      </c>
      <c r="H62" s="149"/>
      <c r="I62" s="146">
        <v>8.0000000000000002E-3</v>
      </c>
      <c r="J62" s="150"/>
      <c r="K62" s="146">
        <v>-1.2E-2</v>
      </c>
      <c r="L62" s="149"/>
      <c r="M62" s="146">
        <v>-7.3999999999999996E-2</v>
      </c>
    </row>
    <row r="63" spans="1:13" ht="16.5" customHeight="1" x14ac:dyDescent="0.75">
      <c r="A63" s="130"/>
      <c r="B63" s="130"/>
      <c r="C63" s="130"/>
      <c r="D63" s="109"/>
      <c r="E63" s="109"/>
      <c r="F63" s="145"/>
      <c r="G63" s="146"/>
      <c r="H63" s="149"/>
      <c r="I63" s="146"/>
      <c r="J63" s="150"/>
      <c r="K63" s="146"/>
      <c r="L63" s="149"/>
      <c r="M63" s="146"/>
    </row>
    <row r="64" spans="1:13" ht="16.5" customHeight="1" x14ac:dyDescent="0.75">
      <c r="A64" s="130"/>
      <c r="B64" s="130"/>
      <c r="C64" s="130"/>
      <c r="D64" s="109"/>
      <c r="E64" s="109"/>
      <c r="F64" s="145"/>
      <c r="G64" s="146"/>
      <c r="H64" s="149"/>
      <c r="I64" s="146"/>
      <c r="J64" s="150"/>
      <c r="K64" s="146"/>
      <c r="L64" s="149"/>
      <c r="M64" s="146"/>
    </row>
    <row r="65" spans="1:13" ht="16.5" customHeight="1" x14ac:dyDescent="0.75">
      <c r="A65" s="130"/>
      <c r="B65" s="130"/>
      <c r="C65" s="130"/>
      <c r="D65" s="109"/>
      <c r="E65" s="109"/>
      <c r="F65" s="145"/>
      <c r="G65" s="146"/>
      <c r="H65" s="149"/>
      <c r="I65" s="146"/>
      <c r="J65" s="150"/>
      <c r="K65" s="146"/>
      <c r="L65" s="149"/>
      <c r="M65" s="146"/>
    </row>
    <row r="66" spans="1:13" ht="10.5" customHeight="1" x14ac:dyDescent="0.75">
      <c r="A66" s="130"/>
      <c r="B66" s="130"/>
      <c r="C66" s="130"/>
      <c r="D66" s="109"/>
      <c r="E66" s="109"/>
      <c r="F66" s="145"/>
      <c r="G66" s="146"/>
      <c r="H66" s="149"/>
      <c r="I66" s="146"/>
      <c r="J66" s="150"/>
      <c r="K66" s="146"/>
      <c r="L66" s="149"/>
      <c r="M66" s="146"/>
    </row>
    <row r="67" spans="1:13" ht="22.4" customHeight="1" x14ac:dyDescent="0.75">
      <c r="A67" s="167" t="s">
        <v>37</v>
      </c>
      <c r="B67" s="167"/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67"/>
    </row>
  </sheetData>
  <mergeCells count="5">
    <mergeCell ref="G6:I6"/>
    <mergeCell ref="K6:M6"/>
    <mergeCell ref="G7:I7"/>
    <mergeCell ref="K7:M7"/>
    <mergeCell ref="A67:M67"/>
  </mergeCells>
  <pageMargins left="0.8" right="0.5" top="0.5" bottom="0.6" header="0.49" footer="0.4"/>
  <pageSetup paperSize="9" scale="83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5F965-8943-478B-846D-C5F77F02118B}">
  <sheetPr>
    <tabColor rgb="FFFBD3D6"/>
  </sheetPr>
  <dimension ref="A1:AE51"/>
  <sheetViews>
    <sheetView topLeftCell="E18" zoomScale="85" zoomScaleNormal="85" zoomScaleSheetLayoutView="62" workbookViewId="0">
      <selection activeCell="O30" sqref="O30"/>
    </sheetView>
  </sheetViews>
  <sheetFormatPr defaultColWidth="9.09765625" defaultRowHeight="16.5" customHeight="1" x14ac:dyDescent="0.75"/>
  <cols>
    <col min="1" max="3" width="1.59765625" style="99" customWidth="1"/>
    <col min="4" max="4" width="39.09765625" style="99" customWidth="1"/>
    <col min="5" max="5" width="6.296875" style="99" customWidth="1"/>
    <col min="6" max="6" width="0.69921875" style="99" customWidth="1"/>
    <col min="7" max="7" width="15.09765625" style="110" customWidth="1"/>
    <col min="8" max="8" width="0.69921875" style="110" customWidth="1"/>
    <col min="9" max="9" width="13.69921875" style="110" bestFit="1" customWidth="1"/>
    <col min="10" max="10" width="0.69921875" style="99" customWidth="1"/>
    <col min="11" max="11" width="15.69921875" style="110" customWidth="1"/>
    <col min="12" max="12" width="0.69921875" style="99" customWidth="1"/>
    <col min="13" max="13" width="12.09765625" style="110" customWidth="1"/>
    <col min="14" max="14" width="0.69921875" style="99" customWidth="1"/>
    <col min="15" max="15" width="13.69921875" style="110" customWidth="1"/>
    <col min="16" max="16" width="0.69921875" style="110" customWidth="1"/>
    <col min="17" max="17" width="14.296875" style="110" customWidth="1"/>
    <col min="18" max="18" width="0.69921875" style="110" customWidth="1"/>
    <col min="19" max="19" width="12.69921875" style="110" customWidth="1"/>
    <col min="20" max="20" width="0.69921875" style="110" customWidth="1"/>
    <col min="21" max="21" width="21.69921875" style="110" customWidth="1"/>
    <col min="22" max="22" width="0.69921875" style="110" customWidth="1"/>
    <col min="23" max="23" width="11.69921875" style="110" customWidth="1"/>
    <col min="24" max="24" width="0.69921875" style="110" customWidth="1"/>
    <col min="25" max="25" width="12" style="110" customWidth="1"/>
    <col min="26" max="26" width="0.69921875" style="110" customWidth="1"/>
    <col min="27" max="27" width="14.69921875" style="110" customWidth="1"/>
    <col min="28" max="28" width="0.69921875" style="99" customWidth="1"/>
    <col min="29" max="29" width="10.69921875" style="99" customWidth="1"/>
    <col min="30" max="30" width="0.69921875" style="99" customWidth="1"/>
    <col min="31" max="31" width="12.69921875" style="99" customWidth="1"/>
    <col min="32" max="16384" width="9.09765625" style="99"/>
  </cols>
  <sheetData>
    <row r="1" spans="1:31" ht="16.5" customHeight="1" x14ac:dyDescent="0.75">
      <c r="A1" s="98" t="str">
        <f>'Eng 5 (3M)'!A1</f>
        <v>PP Prime Public Company Limited</v>
      </c>
      <c r="B1" s="98"/>
      <c r="C1" s="98"/>
      <c r="G1" s="101"/>
      <c r="H1" s="101"/>
      <c r="I1" s="101"/>
      <c r="K1" s="101"/>
      <c r="M1" s="101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C1" s="102"/>
    </row>
    <row r="2" spans="1:31" ht="16.5" customHeight="1" x14ac:dyDescent="0.75">
      <c r="A2" s="98" t="s">
        <v>102</v>
      </c>
      <c r="C2" s="100"/>
      <c r="G2" s="101"/>
      <c r="H2" s="101"/>
      <c r="I2" s="101"/>
      <c r="K2" s="101"/>
      <c r="M2" s="101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</row>
    <row r="3" spans="1:31" ht="16.5" customHeight="1" x14ac:dyDescent="0.75">
      <c r="A3" s="103" t="s">
        <v>190</v>
      </c>
      <c r="B3" s="103"/>
      <c r="C3" s="103"/>
      <c r="D3" s="104"/>
      <c r="E3" s="104"/>
      <c r="F3" s="104"/>
      <c r="G3" s="106"/>
      <c r="H3" s="106"/>
      <c r="I3" s="106"/>
      <c r="J3" s="107"/>
      <c r="K3" s="106"/>
      <c r="L3" s="107"/>
      <c r="M3" s="106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</row>
    <row r="4" spans="1:31" ht="16.5" customHeight="1" x14ac:dyDescent="0.75">
      <c r="A4" s="98"/>
      <c r="B4" s="98"/>
      <c r="C4" s="98"/>
      <c r="D4" s="108"/>
      <c r="E4" s="108"/>
      <c r="F4" s="108"/>
      <c r="G4" s="101"/>
      <c r="H4" s="101"/>
      <c r="I4" s="101"/>
      <c r="K4" s="101"/>
      <c r="M4" s="101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</row>
    <row r="5" spans="1:31" ht="16.5" customHeight="1" x14ac:dyDescent="0.75">
      <c r="A5" s="98"/>
      <c r="B5" s="98"/>
      <c r="C5" s="98"/>
      <c r="D5" s="108"/>
      <c r="E5" s="108"/>
      <c r="F5" s="108"/>
      <c r="G5" s="101"/>
      <c r="H5" s="101"/>
      <c r="I5" s="101"/>
      <c r="K5" s="101"/>
      <c r="M5" s="101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</row>
    <row r="6" spans="1:31" ht="16.5" customHeight="1" x14ac:dyDescent="0.75">
      <c r="A6" s="98"/>
      <c r="B6" s="98"/>
      <c r="C6" s="98"/>
      <c r="D6" s="108"/>
      <c r="E6" s="108"/>
      <c r="F6" s="108"/>
      <c r="G6" s="168" t="s">
        <v>103</v>
      </c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03"/>
      <c r="AC6" s="103"/>
      <c r="AD6" s="103"/>
      <c r="AE6" s="103"/>
    </row>
    <row r="7" spans="1:31" ht="16.5" customHeight="1" x14ac:dyDescent="0.75">
      <c r="A7" s="98"/>
      <c r="B7" s="98"/>
      <c r="C7" s="9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69" t="s">
        <v>73</v>
      </c>
      <c r="T7" s="169"/>
      <c r="U7" s="169"/>
      <c r="V7" s="169"/>
      <c r="W7" s="169"/>
      <c r="X7" s="169"/>
      <c r="Y7" s="169"/>
      <c r="Z7" s="108"/>
      <c r="AA7" s="108"/>
      <c r="AB7" s="108"/>
      <c r="AC7" s="108"/>
      <c r="AD7" s="108"/>
      <c r="AE7" s="108"/>
    </row>
    <row r="8" spans="1:31" ht="16.5" customHeight="1" x14ac:dyDescent="0.75">
      <c r="A8" s="98"/>
      <c r="B8" s="98"/>
      <c r="C8" s="98"/>
      <c r="D8" s="108"/>
      <c r="E8" s="108"/>
      <c r="F8" s="108"/>
      <c r="G8" s="99"/>
      <c r="H8" s="99"/>
      <c r="I8" s="99"/>
      <c r="K8" s="99"/>
      <c r="M8" s="99"/>
      <c r="O8" s="170" t="s">
        <v>71</v>
      </c>
      <c r="P8" s="170"/>
      <c r="Q8" s="170"/>
      <c r="R8" s="123"/>
      <c r="S8" s="170" t="s">
        <v>104</v>
      </c>
      <c r="T8" s="170"/>
      <c r="U8" s="170"/>
      <c r="V8" s="170"/>
      <c r="W8" s="170"/>
      <c r="X8" s="111"/>
      <c r="Y8" s="111"/>
      <c r="Z8" s="112"/>
      <c r="AA8" s="99"/>
      <c r="AB8" s="112"/>
      <c r="AD8" s="112"/>
    </row>
    <row r="9" spans="1:31" ht="16.5" customHeight="1" x14ac:dyDescent="0.75">
      <c r="A9" s="98"/>
      <c r="B9" s="98"/>
      <c r="C9" s="98"/>
      <c r="D9" s="108"/>
      <c r="E9" s="108"/>
      <c r="F9" s="108"/>
      <c r="G9" s="99"/>
      <c r="H9" s="99"/>
      <c r="I9" s="99"/>
      <c r="K9" s="99"/>
      <c r="M9" s="99"/>
      <c r="O9" s="111"/>
      <c r="P9" s="111"/>
      <c r="Q9" s="111"/>
      <c r="R9" s="112"/>
      <c r="S9" s="112"/>
      <c r="T9" s="112"/>
      <c r="U9" s="112" t="s">
        <v>105</v>
      </c>
      <c r="V9" s="112"/>
      <c r="W9" s="112"/>
      <c r="X9" s="112"/>
      <c r="Y9" s="99"/>
      <c r="Z9" s="112"/>
      <c r="AA9" s="99"/>
      <c r="AB9" s="112"/>
      <c r="AD9" s="112"/>
    </row>
    <row r="10" spans="1:31" ht="16.5" customHeight="1" x14ac:dyDescent="0.75">
      <c r="A10" s="98"/>
      <c r="B10" s="98"/>
      <c r="C10" s="98"/>
      <c r="D10" s="108"/>
      <c r="E10" s="108"/>
      <c r="F10" s="108"/>
      <c r="G10" s="112" t="s">
        <v>106</v>
      </c>
      <c r="H10" s="112"/>
      <c r="I10" s="102"/>
      <c r="K10" s="99"/>
      <c r="M10" s="99"/>
      <c r="O10" s="111"/>
      <c r="P10" s="111"/>
      <c r="Q10" s="111"/>
      <c r="R10" s="112"/>
      <c r="S10" s="112" t="s">
        <v>12</v>
      </c>
      <c r="T10" s="112"/>
      <c r="U10" s="112" t="s">
        <v>107</v>
      </c>
      <c r="V10" s="112"/>
      <c r="W10" s="112" t="s">
        <v>108</v>
      </c>
      <c r="X10" s="112"/>
      <c r="Y10" s="113" t="s">
        <v>109</v>
      </c>
      <c r="Z10" s="112"/>
      <c r="AA10" s="99"/>
      <c r="AB10" s="112"/>
      <c r="AC10" s="102" t="s">
        <v>110</v>
      </c>
      <c r="AD10" s="112"/>
    </row>
    <row r="11" spans="1:31" ht="16.5" customHeight="1" x14ac:dyDescent="0.75">
      <c r="A11" s="98"/>
      <c r="B11" s="98"/>
      <c r="C11" s="98"/>
      <c r="D11" s="108"/>
      <c r="E11" s="108"/>
      <c r="F11" s="108"/>
      <c r="G11" s="112" t="s">
        <v>111</v>
      </c>
      <c r="H11" s="112"/>
      <c r="I11" s="102" t="s">
        <v>112</v>
      </c>
      <c r="K11" s="112" t="s">
        <v>113</v>
      </c>
      <c r="M11" s="112" t="s">
        <v>114</v>
      </c>
      <c r="O11" s="112" t="s">
        <v>115</v>
      </c>
      <c r="P11" s="112"/>
      <c r="Q11" s="112"/>
      <c r="R11" s="112"/>
      <c r="S11" s="112" t="s">
        <v>116</v>
      </c>
      <c r="T11" s="112"/>
      <c r="U11" s="112" t="s">
        <v>117</v>
      </c>
      <c r="V11" s="112"/>
      <c r="W11" s="112" t="s">
        <v>118</v>
      </c>
      <c r="X11" s="112"/>
      <c r="Y11" s="113" t="s">
        <v>119</v>
      </c>
      <c r="Z11" s="112"/>
      <c r="AA11" s="113" t="s">
        <v>120</v>
      </c>
      <c r="AB11" s="112"/>
      <c r="AC11" s="113" t="s">
        <v>121</v>
      </c>
      <c r="AD11" s="112"/>
      <c r="AE11" s="112" t="s">
        <v>122</v>
      </c>
    </row>
    <row r="12" spans="1:31" ht="16.5" customHeight="1" x14ac:dyDescent="0.75">
      <c r="A12" s="98"/>
      <c r="B12" s="98"/>
      <c r="C12" s="98"/>
      <c r="D12" s="108"/>
      <c r="E12" s="108"/>
      <c r="F12" s="108"/>
      <c r="G12" s="112" t="s">
        <v>123</v>
      </c>
      <c r="H12" s="112"/>
      <c r="I12" s="112" t="s">
        <v>123</v>
      </c>
      <c r="K12" s="112" t="s">
        <v>123</v>
      </c>
      <c r="M12" s="112" t="s">
        <v>124</v>
      </c>
      <c r="O12" s="124" t="s">
        <v>125</v>
      </c>
      <c r="P12" s="112"/>
      <c r="Q12" s="112" t="s">
        <v>72</v>
      </c>
      <c r="R12" s="112"/>
      <c r="S12" s="102" t="s">
        <v>126</v>
      </c>
      <c r="T12" s="112"/>
      <c r="U12" s="102" t="s">
        <v>127</v>
      </c>
      <c r="V12" s="112"/>
      <c r="W12" s="102" t="s">
        <v>128</v>
      </c>
      <c r="X12" s="102"/>
      <c r="Y12" s="114" t="s">
        <v>129</v>
      </c>
      <c r="Z12" s="112"/>
      <c r="AA12" s="114" t="s">
        <v>130</v>
      </c>
      <c r="AB12" s="112"/>
      <c r="AC12" s="114" t="s">
        <v>131</v>
      </c>
      <c r="AD12" s="112"/>
      <c r="AE12" s="112" t="s">
        <v>132</v>
      </c>
    </row>
    <row r="13" spans="1:31" ht="16.5" customHeight="1" x14ac:dyDescent="0.75">
      <c r="E13" s="104" t="s">
        <v>9</v>
      </c>
      <c r="F13" s="108"/>
      <c r="G13" s="115" t="s">
        <v>10</v>
      </c>
      <c r="H13" s="112"/>
      <c r="I13" s="115" t="s">
        <v>10</v>
      </c>
      <c r="J13" s="108"/>
      <c r="K13" s="115" t="s">
        <v>10</v>
      </c>
      <c r="L13" s="108"/>
      <c r="M13" s="115" t="s">
        <v>10</v>
      </c>
      <c r="N13" s="108"/>
      <c r="O13" s="115" t="s">
        <v>10</v>
      </c>
      <c r="P13" s="112"/>
      <c r="Q13" s="115" t="s">
        <v>10</v>
      </c>
      <c r="R13" s="112"/>
      <c r="S13" s="115" t="s">
        <v>10</v>
      </c>
      <c r="T13" s="112"/>
      <c r="U13" s="115" t="s">
        <v>10</v>
      </c>
      <c r="V13" s="112"/>
      <c r="W13" s="115" t="s">
        <v>10</v>
      </c>
      <c r="X13" s="112"/>
      <c r="Y13" s="115" t="s">
        <v>10</v>
      </c>
      <c r="Z13" s="112"/>
      <c r="AA13" s="115" t="s">
        <v>10</v>
      </c>
      <c r="AB13" s="112"/>
      <c r="AC13" s="115" t="s">
        <v>10</v>
      </c>
      <c r="AD13" s="112"/>
      <c r="AE13" s="115" t="s">
        <v>10</v>
      </c>
    </row>
    <row r="14" spans="1:31" ht="16.5" customHeight="1" x14ac:dyDescent="0.75">
      <c r="A14" s="98"/>
      <c r="B14" s="98"/>
      <c r="G14" s="117"/>
      <c r="H14" s="117"/>
      <c r="I14" s="117"/>
      <c r="K14" s="117"/>
      <c r="M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</row>
    <row r="15" spans="1:31" ht="16.5" customHeight="1" x14ac:dyDescent="0.75">
      <c r="A15" s="98" t="s">
        <v>135</v>
      </c>
      <c r="B15" s="98"/>
      <c r="G15" s="119">
        <v>12358187147</v>
      </c>
      <c r="H15" s="119"/>
      <c r="I15" s="119">
        <v>612679954</v>
      </c>
      <c r="J15" s="119"/>
      <c r="K15" s="119">
        <v>-10406178634</v>
      </c>
      <c r="L15" s="119"/>
      <c r="M15" s="119">
        <v>41479200</v>
      </c>
      <c r="N15" s="119"/>
      <c r="O15" s="119">
        <v>56845152</v>
      </c>
      <c r="P15" s="119"/>
      <c r="Q15" s="119">
        <v>-2265048722</v>
      </c>
      <c r="R15" s="119"/>
      <c r="S15" s="119">
        <v>242210241</v>
      </c>
      <c r="T15" s="119"/>
      <c r="U15" s="119">
        <v>-108689324</v>
      </c>
      <c r="V15" s="119"/>
      <c r="W15" s="119">
        <v>6876352</v>
      </c>
      <c r="X15" s="119"/>
      <c r="Y15" s="30">
        <f>SUM(S15:W15)</f>
        <v>140397269</v>
      </c>
      <c r="Z15" s="119"/>
      <c r="AA15" s="30">
        <f>SUM(G15:Q15,Y15)</f>
        <v>538361366</v>
      </c>
      <c r="AB15" s="119"/>
      <c r="AC15" s="119">
        <v>0</v>
      </c>
      <c r="AD15" s="119"/>
      <c r="AE15" s="119">
        <f>SUM(AA15:AC15)</f>
        <v>538361366</v>
      </c>
    </row>
    <row r="16" spans="1:31" ht="16.5" customHeight="1" x14ac:dyDescent="0.75">
      <c r="A16" s="99" t="s">
        <v>133</v>
      </c>
      <c r="B16" s="98"/>
      <c r="E16" s="118"/>
      <c r="G16" s="127">
        <v>444444233</v>
      </c>
      <c r="H16" s="127"/>
      <c r="I16" s="127" t="s">
        <v>22</v>
      </c>
      <c r="J16" s="127"/>
      <c r="K16" s="127">
        <v>-426514243</v>
      </c>
      <c r="L16" s="127"/>
      <c r="M16" s="127" t="s">
        <v>22</v>
      </c>
      <c r="N16" s="127"/>
      <c r="O16" s="127" t="s">
        <v>22</v>
      </c>
      <c r="P16" s="127"/>
      <c r="Q16" s="127" t="s">
        <v>22</v>
      </c>
      <c r="R16" s="127"/>
      <c r="S16" s="127" t="s">
        <v>22</v>
      </c>
      <c r="T16" s="127"/>
      <c r="U16" s="127" t="s">
        <v>22</v>
      </c>
      <c r="V16" s="127"/>
      <c r="W16" s="127" t="s">
        <v>22</v>
      </c>
      <c r="X16" s="119"/>
      <c r="Y16" s="30">
        <f>SUM(S16:W16)</f>
        <v>0</v>
      </c>
      <c r="Z16" s="119"/>
      <c r="AA16" s="30">
        <f>SUM(G16:Q16,Y16)</f>
        <v>17929990</v>
      </c>
      <c r="AB16" s="119"/>
      <c r="AC16" s="119">
        <v>0</v>
      </c>
      <c r="AD16" s="119"/>
      <c r="AE16" s="119">
        <f>SUM(AA16:AC16)</f>
        <v>17929990</v>
      </c>
    </row>
    <row r="17" spans="1:31" ht="16.5" customHeight="1" x14ac:dyDescent="0.75">
      <c r="A17" s="99" t="s">
        <v>99</v>
      </c>
      <c r="G17" s="125" t="s">
        <v>22</v>
      </c>
      <c r="H17" s="126"/>
      <c r="I17" s="125" t="s">
        <v>22</v>
      </c>
      <c r="J17" s="101"/>
      <c r="K17" s="125" t="s">
        <v>22</v>
      </c>
      <c r="L17" s="126"/>
      <c r="M17" s="125" t="s">
        <v>22</v>
      </c>
      <c r="N17" s="101"/>
      <c r="O17" s="125" t="s">
        <v>22</v>
      </c>
      <c r="P17" s="127"/>
      <c r="Q17" s="11">
        <v>4984689</v>
      </c>
      <c r="R17" s="12"/>
      <c r="S17" s="11">
        <v>4028814</v>
      </c>
      <c r="T17" s="12"/>
      <c r="U17" s="11">
        <v>444443</v>
      </c>
      <c r="V17" s="12"/>
      <c r="W17" s="11">
        <v>-16868250</v>
      </c>
      <c r="X17" s="12"/>
      <c r="Y17" s="31">
        <f>SUM(S17:W17)</f>
        <v>-12394993</v>
      </c>
      <c r="Z17" s="12"/>
      <c r="AA17" s="31">
        <f>SUM(G17:Q17,Y17)</f>
        <v>-7410304</v>
      </c>
      <c r="AB17" s="12"/>
      <c r="AC17" s="11">
        <v>0</v>
      </c>
      <c r="AD17" s="12"/>
      <c r="AE17" s="120">
        <f>SUM(AA17:AC17)</f>
        <v>-7410304</v>
      </c>
    </row>
    <row r="18" spans="1:31" ht="16.5" customHeight="1" x14ac:dyDescent="0.75">
      <c r="A18" s="98"/>
      <c r="B18" s="98"/>
      <c r="G18" s="119"/>
      <c r="H18" s="119"/>
      <c r="I18" s="119"/>
      <c r="K18" s="119"/>
      <c r="M18" s="119"/>
      <c r="O18" s="30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</row>
    <row r="19" spans="1:31" ht="16.5" customHeight="1" thickBot="1" x14ac:dyDescent="0.8">
      <c r="A19" s="98" t="s">
        <v>187</v>
      </c>
      <c r="G19" s="121">
        <f>SUM(G15:G18)</f>
        <v>12802631380</v>
      </c>
      <c r="H19" s="119"/>
      <c r="I19" s="121">
        <f>SUM(I15:I18)</f>
        <v>612679954</v>
      </c>
      <c r="J19" s="119"/>
      <c r="K19" s="121">
        <f>SUM(K15:K18)</f>
        <v>-10832692877</v>
      </c>
      <c r="L19" s="119"/>
      <c r="M19" s="121">
        <f>SUM(M15:M18)</f>
        <v>41479200</v>
      </c>
      <c r="N19" s="119"/>
      <c r="O19" s="121">
        <f>SUM(O15:O18)</f>
        <v>56845152</v>
      </c>
      <c r="P19" s="119"/>
      <c r="Q19" s="121">
        <f>SUM(Q15:Q18)</f>
        <v>-2260064033</v>
      </c>
      <c r="R19" s="119"/>
      <c r="S19" s="121">
        <f>SUM(S15:S18)</f>
        <v>246239055</v>
      </c>
      <c r="T19" s="119"/>
      <c r="U19" s="121">
        <f>SUM(U15:U18)</f>
        <v>-108244881</v>
      </c>
      <c r="V19" s="119"/>
      <c r="W19" s="121">
        <f>SUM(W15:W18)</f>
        <v>-9991898</v>
      </c>
      <c r="X19" s="119"/>
      <c r="Y19" s="121">
        <f>SUM(Y15:Y18)</f>
        <v>128002276</v>
      </c>
      <c r="Z19" s="119"/>
      <c r="AA19" s="121">
        <f>SUM(AA15:AA18)</f>
        <v>548881052</v>
      </c>
      <c r="AB19" s="119"/>
      <c r="AC19" s="121">
        <f>SUM(AC15:AC18)</f>
        <v>0</v>
      </c>
      <c r="AD19" s="119"/>
      <c r="AE19" s="121">
        <f>SUM(AE15:AE18)</f>
        <v>548881052</v>
      </c>
    </row>
    <row r="20" spans="1:31" ht="16.5" customHeight="1" thickTop="1" x14ac:dyDescent="0.75">
      <c r="A20" s="98"/>
      <c r="B20" s="98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</row>
    <row r="21" spans="1:31" ht="16.5" customHeight="1" x14ac:dyDescent="0.75">
      <c r="A21" s="98"/>
      <c r="B21" s="98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</row>
    <row r="22" spans="1:31" ht="16.5" customHeight="1" x14ac:dyDescent="0.75">
      <c r="A22" s="98" t="s">
        <v>191</v>
      </c>
      <c r="B22" s="98"/>
      <c r="G22" s="119">
        <v>770592734</v>
      </c>
      <c r="H22" s="119"/>
      <c r="I22" s="127">
        <v>135</v>
      </c>
      <c r="J22" s="127"/>
      <c r="K22" s="127">
        <v>-105290609</v>
      </c>
      <c r="L22" s="127"/>
      <c r="M22" s="127">
        <v>41479200</v>
      </c>
      <c r="N22" s="127"/>
      <c r="O22" s="127">
        <v>0</v>
      </c>
      <c r="P22" s="127"/>
      <c r="Q22" s="127">
        <v>-496497316</v>
      </c>
      <c r="R22" s="127"/>
      <c r="S22" s="127">
        <v>250368399</v>
      </c>
      <c r="T22" s="127"/>
      <c r="U22" s="127">
        <v>-101361045</v>
      </c>
      <c r="V22" s="127"/>
      <c r="W22" s="127">
        <v>97608016</v>
      </c>
      <c r="X22" s="127"/>
      <c r="Y22" s="30">
        <f>SUM(S22:W22)</f>
        <v>246615370</v>
      </c>
      <c r="Z22" s="127"/>
      <c r="AA22" s="30">
        <f>SUM(G22,I22,K22,O22,Q22,Y22,M22)</f>
        <v>456899514</v>
      </c>
      <c r="AB22" s="127"/>
      <c r="AC22" s="127">
        <v>0</v>
      </c>
      <c r="AD22" s="127"/>
      <c r="AE22" s="127">
        <f>AA22+AC22</f>
        <v>456899514</v>
      </c>
    </row>
    <row r="23" spans="1:31" ht="16.5" customHeight="1" x14ac:dyDescent="0.75">
      <c r="A23" s="99" t="s">
        <v>134</v>
      </c>
      <c r="E23" s="118" t="s">
        <v>215</v>
      </c>
      <c r="G23" s="151">
        <v>1091300</v>
      </c>
      <c r="H23" s="126"/>
      <c r="I23" s="126">
        <v>0</v>
      </c>
      <c r="J23" s="101"/>
      <c r="K23" s="151">
        <v>-575821</v>
      </c>
      <c r="L23" s="101"/>
      <c r="M23" s="126">
        <v>0</v>
      </c>
      <c r="N23" s="101"/>
      <c r="O23" s="126" t="s">
        <v>22</v>
      </c>
      <c r="P23" s="127"/>
      <c r="Q23" s="21" t="s">
        <v>22</v>
      </c>
      <c r="R23" s="12"/>
      <c r="S23" s="12" t="s">
        <v>22</v>
      </c>
      <c r="T23" s="12"/>
      <c r="U23" s="12" t="s">
        <v>22</v>
      </c>
      <c r="V23" s="12"/>
      <c r="W23" s="21" t="s">
        <v>22</v>
      </c>
      <c r="X23" s="12"/>
      <c r="Y23" s="30">
        <f>SUM(S23:W23)</f>
        <v>0</v>
      </c>
      <c r="Z23" s="12"/>
      <c r="AA23" s="30">
        <f>SUM(G23,I23,K23,M23,O23,Q23,Y23)</f>
        <v>515479</v>
      </c>
      <c r="AB23" s="12"/>
      <c r="AC23" s="12">
        <v>0</v>
      </c>
      <c r="AD23" s="12"/>
      <c r="AE23" s="127">
        <f>AA23+AC23</f>
        <v>515479</v>
      </c>
    </row>
    <row r="24" spans="1:31" ht="16.5" customHeight="1" x14ac:dyDescent="0.75">
      <c r="A24" s="99" t="s">
        <v>70</v>
      </c>
      <c r="E24" s="118">
        <v>20</v>
      </c>
      <c r="G24" s="151">
        <v>0</v>
      </c>
      <c r="H24" s="126"/>
      <c r="I24" s="126">
        <v>0</v>
      </c>
      <c r="J24" s="101"/>
      <c r="K24" s="151">
        <v>0</v>
      </c>
      <c r="L24" s="101"/>
      <c r="M24" s="151">
        <v>1171838</v>
      </c>
      <c r="N24" s="101"/>
      <c r="O24" s="126">
        <v>0</v>
      </c>
      <c r="P24" s="127"/>
      <c r="Q24" s="21">
        <v>0</v>
      </c>
      <c r="R24" s="12"/>
      <c r="S24" s="12">
        <v>0</v>
      </c>
      <c r="T24" s="12"/>
      <c r="U24" s="12">
        <v>0</v>
      </c>
      <c r="V24" s="12"/>
      <c r="W24" s="21">
        <v>0</v>
      </c>
      <c r="X24" s="12"/>
      <c r="Y24" s="30">
        <f>SUM(S24:W24)</f>
        <v>0</v>
      </c>
      <c r="Z24" s="12"/>
      <c r="AA24" s="30">
        <f>SUM(G24,I24,K24,M24,O24,Q24,Y24)</f>
        <v>1171838</v>
      </c>
      <c r="AB24" s="12"/>
      <c r="AC24" s="12">
        <v>0</v>
      </c>
      <c r="AD24" s="12"/>
      <c r="AE24" s="127">
        <f>AA24+AC24</f>
        <v>1171838</v>
      </c>
    </row>
    <row r="25" spans="1:31" ht="16.5" customHeight="1" x14ac:dyDescent="0.75">
      <c r="A25" s="99" t="s">
        <v>99</v>
      </c>
      <c r="G25" s="126">
        <v>0</v>
      </c>
      <c r="H25" s="126"/>
      <c r="I25" s="126" t="s">
        <v>22</v>
      </c>
      <c r="J25" s="101"/>
      <c r="K25" s="126" t="s">
        <v>22</v>
      </c>
      <c r="L25" s="101"/>
      <c r="M25" s="126" t="s">
        <v>22</v>
      </c>
      <c r="N25" s="101"/>
      <c r="O25" s="126" t="s">
        <v>22</v>
      </c>
      <c r="P25" s="127"/>
      <c r="Q25" s="21">
        <v>59890978</v>
      </c>
      <c r="R25" s="12"/>
      <c r="S25" s="12">
        <v>0</v>
      </c>
      <c r="T25" s="12"/>
      <c r="U25" s="151">
        <v>4347046</v>
      </c>
      <c r="V25" s="12"/>
      <c r="W25" s="151">
        <v>-38652202</v>
      </c>
      <c r="X25" s="12"/>
      <c r="Y25" s="30">
        <f t="shared" ref="Y25" si="0">SUM(S25:W25)</f>
        <v>-34305156</v>
      </c>
      <c r="Z25" s="12"/>
      <c r="AA25" s="30">
        <f>SUM(G25,I25,K25,O25,Q25,Y25,M25)</f>
        <v>25585822</v>
      </c>
      <c r="AB25" s="12"/>
      <c r="AC25" s="12">
        <v>0</v>
      </c>
      <c r="AD25" s="12"/>
      <c r="AE25" s="127">
        <f t="shared" ref="AE25" si="1">AA25+AC25</f>
        <v>25585822</v>
      </c>
    </row>
    <row r="26" spans="1:31" ht="16.5" customHeight="1" x14ac:dyDescent="0.75">
      <c r="A26" s="99" t="s">
        <v>217</v>
      </c>
      <c r="G26" s="125">
        <v>0</v>
      </c>
      <c r="H26" s="126"/>
      <c r="I26" s="125">
        <v>0</v>
      </c>
      <c r="J26" s="101"/>
      <c r="K26" s="125">
        <v>0</v>
      </c>
      <c r="L26" s="101"/>
      <c r="M26" s="125">
        <v>0</v>
      </c>
      <c r="N26" s="101"/>
      <c r="O26" s="125">
        <v>0</v>
      </c>
      <c r="P26" s="127"/>
      <c r="Q26" s="155">
        <v>481600</v>
      </c>
      <c r="R26" s="12"/>
      <c r="S26" s="155">
        <v>-385280</v>
      </c>
      <c r="T26" s="12"/>
      <c r="U26" s="11">
        <v>0</v>
      </c>
      <c r="V26" s="12"/>
      <c r="W26" s="2">
        <v>0</v>
      </c>
      <c r="X26" s="12"/>
      <c r="Y26" s="31">
        <f t="shared" ref="Y26" si="2">SUM(S26:W26)</f>
        <v>-385280</v>
      </c>
      <c r="Z26" s="12"/>
      <c r="AA26" s="31">
        <f>SUM(G26,I26,K26,O26,Q26,Y26,M26)</f>
        <v>96320</v>
      </c>
      <c r="AB26" s="12"/>
      <c r="AC26" s="11">
        <v>0</v>
      </c>
      <c r="AD26" s="12"/>
      <c r="AE26" s="128">
        <f t="shared" ref="AE26" si="3">AA26+AC26</f>
        <v>96320</v>
      </c>
    </row>
    <row r="27" spans="1:31" ht="16.5" customHeight="1" x14ac:dyDescent="0.75">
      <c r="A27" s="98"/>
      <c r="B27" s="98"/>
      <c r="G27" s="119"/>
      <c r="H27" s="119"/>
      <c r="I27" s="127"/>
      <c r="J27" s="101"/>
      <c r="K27" s="127"/>
      <c r="L27" s="101"/>
      <c r="M27" s="127"/>
      <c r="N27" s="101"/>
      <c r="O27" s="30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</row>
    <row r="28" spans="1:31" ht="16.5" customHeight="1" thickBot="1" x14ac:dyDescent="0.8">
      <c r="A28" s="98" t="s">
        <v>192</v>
      </c>
      <c r="G28" s="121">
        <f>SUM(G22:G27)</f>
        <v>771684034</v>
      </c>
      <c r="H28" s="119"/>
      <c r="I28" s="129">
        <f>SUM(I22:I27)</f>
        <v>135</v>
      </c>
      <c r="J28" s="127"/>
      <c r="K28" s="129">
        <f>SUM(K22:K27)</f>
        <v>-105866430</v>
      </c>
      <c r="L28" s="127"/>
      <c r="M28" s="129">
        <f>SUM(M22:M27)</f>
        <v>42651038</v>
      </c>
      <c r="N28" s="127"/>
      <c r="O28" s="129">
        <f>SUM(O22:O27)</f>
        <v>0</v>
      </c>
      <c r="P28" s="127"/>
      <c r="Q28" s="129">
        <f>SUM(Q22:Q27)</f>
        <v>-436124738</v>
      </c>
      <c r="R28" s="127"/>
      <c r="S28" s="129">
        <f>SUM(S22:S27)</f>
        <v>249983119</v>
      </c>
      <c r="T28" s="127"/>
      <c r="U28" s="129">
        <f>SUM(U22:U27)</f>
        <v>-97013999</v>
      </c>
      <c r="V28" s="127"/>
      <c r="W28" s="129">
        <f>SUM(W22:W27)</f>
        <v>58955814</v>
      </c>
      <c r="X28" s="127"/>
      <c r="Y28" s="129">
        <f>SUM(Y22:Y27)</f>
        <v>211924934</v>
      </c>
      <c r="Z28" s="127"/>
      <c r="AA28" s="129">
        <f>SUM(AA22:AA27)</f>
        <v>484268973</v>
      </c>
      <c r="AB28" s="127"/>
      <c r="AC28" s="129">
        <f>SUM(AC22:AC27)</f>
        <v>0</v>
      </c>
      <c r="AD28" s="127"/>
      <c r="AE28" s="129">
        <f>SUM(AE22:AE27)</f>
        <v>484268973</v>
      </c>
    </row>
    <row r="29" spans="1:31" ht="16.5" customHeight="1" thickTop="1" x14ac:dyDescent="0.75">
      <c r="A29" s="98"/>
      <c r="B29" s="98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</row>
    <row r="30" spans="1:31" ht="16.5" customHeight="1" x14ac:dyDescent="0.75">
      <c r="A30" s="98"/>
      <c r="B30" s="98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</row>
    <row r="31" spans="1:31" ht="16.5" customHeight="1" x14ac:dyDescent="0.75">
      <c r="A31" s="98"/>
      <c r="B31" s="98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</row>
    <row r="32" spans="1:31" ht="16.5" customHeight="1" x14ac:dyDescent="0.75">
      <c r="A32" s="98"/>
      <c r="B32" s="98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</row>
    <row r="33" spans="1:31" ht="16.5" customHeight="1" x14ac:dyDescent="0.75">
      <c r="A33" s="98"/>
      <c r="B33" s="98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</row>
    <row r="34" spans="1:31" ht="16.5" customHeight="1" x14ac:dyDescent="0.75">
      <c r="A34" s="98"/>
      <c r="B34" s="98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</row>
    <row r="35" spans="1:31" ht="16.5" customHeight="1" x14ac:dyDescent="0.75">
      <c r="A35" s="98"/>
      <c r="B35" s="98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</row>
    <row r="36" spans="1:31" ht="16.5" customHeight="1" x14ac:dyDescent="0.75">
      <c r="A36" s="98"/>
      <c r="B36" s="98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</row>
    <row r="37" spans="1:31" ht="16.5" customHeight="1" x14ac:dyDescent="0.75">
      <c r="A37" s="98"/>
      <c r="B37" s="98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</row>
    <row r="38" spans="1:31" ht="16.5" customHeight="1" x14ac:dyDescent="0.75">
      <c r="A38" s="98"/>
      <c r="B38" s="98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</row>
    <row r="39" spans="1:31" ht="16.5" customHeight="1" x14ac:dyDescent="0.75">
      <c r="A39" s="98"/>
      <c r="B39" s="98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</row>
    <row r="40" spans="1:31" ht="16.5" customHeight="1" x14ac:dyDescent="0.75">
      <c r="A40" s="98"/>
      <c r="B40" s="98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</row>
    <row r="41" spans="1:31" ht="16.5" customHeight="1" x14ac:dyDescent="0.75">
      <c r="A41" s="98"/>
      <c r="B41" s="98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</row>
    <row r="42" spans="1:31" ht="16.5" customHeight="1" x14ac:dyDescent="0.75">
      <c r="A42" s="98"/>
      <c r="B42" s="98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</row>
    <row r="43" spans="1:31" ht="16.5" customHeight="1" x14ac:dyDescent="0.75">
      <c r="A43" s="98"/>
      <c r="B43" s="98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</row>
    <row r="44" spans="1:31" ht="16.5" customHeight="1" x14ac:dyDescent="0.75">
      <c r="A44" s="98"/>
      <c r="B44" s="98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</row>
    <row r="45" spans="1:31" ht="16.5" customHeight="1" x14ac:dyDescent="0.75">
      <c r="A45" s="98"/>
      <c r="B45" s="98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</row>
    <row r="46" spans="1:31" ht="16.5" customHeight="1" x14ac:dyDescent="0.75">
      <c r="A46" s="98"/>
      <c r="B46" s="98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</row>
    <row r="47" spans="1:31" ht="16.5" customHeight="1" x14ac:dyDescent="0.75">
      <c r="A47" s="98"/>
      <c r="B47" s="98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</row>
    <row r="48" spans="1:31" ht="16.5" customHeight="1" x14ac:dyDescent="0.75">
      <c r="A48" s="98"/>
      <c r="B48" s="98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</row>
    <row r="49" spans="1:31" ht="16.5" customHeight="1" x14ac:dyDescent="0.75">
      <c r="A49" s="98"/>
      <c r="B49" s="98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</row>
    <row r="50" spans="1:31" ht="14.25" customHeight="1" x14ac:dyDescent="0.75">
      <c r="A50" s="98"/>
      <c r="B50" s="98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</row>
    <row r="51" spans="1:31" ht="22.4" customHeight="1" x14ac:dyDescent="0.75">
      <c r="A51" s="107" t="s">
        <v>37</v>
      </c>
      <c r="B51" s="107"/>
      <c r="C51" s="107"/>
      <c r="D51" s="107"/>
      <c r="E51" s="107"/>
      <c r="F51" s="107"/>
      <c r="G51" s="120"/>
      <c r="H51" s="120"/>
      <c r="I51" s="120"/>
      <c r="J51" s="107"/>
      <c r="K51" s="120"/>
      <c r="L51" s="107"/>
      <c r="M51" s="120"/>
      <c r="N51" s="107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</row>
  </sheetData>
  <mergeCells count="4">
    <mergeCell ref="G6:AA6"/>
    <mergeCell ref="S7:Y7"/>
    <mergeCell ref="O8:Q8"/>
    <mergeCell ref="S8:W8"/>
  </mergeCells>
  <pageMargins left="0.3" right="0.3" top="0.5" bottom="0.6" header="0.49" footer="0.4"/>
  <pageSetup paperSize="9" scale="6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E4806-830F-49C5-B56C-F780C7A1A587}">
  <sheetPr>
    <tabColor rgb="FFFBD3D6"/>
  </sheetPr>
  <dimension ref="A1:Y45"/>
  <sheetViews>
    <sheetView zoomScale="70" zoomScaleNormal="70" zoomScaleSheetLayoutView="76" workbookViewId="0">
      <selection activeCell="K21" sqref="K21:K22"/>
    </sheetView>
  </sheetViews>
  <sheetFormatPr defaultColWidth="9.09765625" defaultRowHeight="11.5" x14ac:dyDescent="0.75"/>
  <cols>
    <col min="1" max="3" width="1.59765625" style="99" customWidth="1"/>
    <col min="4" max="4" width="43.09765625" style="99" customWidth="1"/>
    <col min="5" max="5" width="7.59765625" style="109" bestFit="1" customWidth="1"/>
    <col min="6" max="6" width="0.69921875" style="110" customWidth="1"/>
    <col min="7" max="7" width="15" style="110" customWidth="1"/>
    <col min="8" max="8" width="0.69921875" style="110" customWidth="1"/>
    <col min="9" max="9" width="13" style="110" customWidth="1"/>
    <col min="10" max="10" width="0.69921875" style="110" customWidth="1"/>
    <col min="11" max="11" width="16.3984375" style="110" bestFit="1" customWidth="1"/>
    <col min="12" max="12" width="0.69921875" style="110" customWidth="1"/>
    <col min="13" max="13" width="11.09765625" style="110" customWidth="1"/>
    <col min="14" max="14" width="0.69921875" style="110" customWidth="1"/>
    <col min="15" max="15" width="13.69921875" style="110" customWidth="1"/>
    <col min="16" max="16" width="0.69921875" style="110" customWidth="1"/>
    <col min="17" max="17" width="14.69921875" style="110" customWidth="1"/>
    <col min="18" max="18" width="0.8984375" style="110" customWidth="1"/>
    <col min="19" max="19" width="13.296875" style="110" customWidth="1"/>
    <col min="20" max="20" width="0.69921875" style="110" customWidth="1"/>
    <col min="21" max="21" width="22.69921875" style="110" customWidth="1"/>
    <col min="22" max="22" width="0.69921875" style="110" customWidth="1"/>
    <col min="23" max="23" width="15" style="110" bestFit="1" customWidth="1"/>
    <col min="24" max="24" width="0.69921875" style="110" customWidth="1"/>
    <col min="25" max="25" width="12.3984375" style="99" bestFit="1" customWidth="1"/>
    <col min="26" max="16384" width="9.09765625" style="99"/>
  </cols>
  <sheetData>
    <row r="1" spans="1:25" ht="16.5" customHeight="1" x14ac:dyDescent="0.75">
      <c r="A1" s="98" t="str">
        <f>'Eng6'!A1</f>
        <v>PP Prime Public Company Limited</v>
      </c>
      <c r="B1" s="98"/>
      <c r="C1" s="98"/>
      <c r="E1" s="100"/>
      <c r="F1" s="101"/>
      <c r="G1" s="101"/>
      <c r="H1" s="101"/>
      <c r="I1" s="101"/>
      <c r="J1" s="101"/>
      <c r="K1" s="101"/>
      <c r="L1" s="101"/>
      <c r="M1" s="101"/>
      <c r="N1" s="101"/>
      <c r="O1" s="99"/>
      <c r="P1" s="99"/>
      <c r="Q1" s="99"/>
      <c r="R1" s="99"/>
      <c r="S1" s="99"/>
      <c r="T1" s="99"/>
      <c r="U1" s="99"/>
      <c r="V1" s="99"/>
      <c r="W1" s="99"/>
      <c r="X1" s="101"/>
      <c r="Y1" s="102"/>
    </row>
    <row r="2" spans="1:25" ht="16.5" customHeight="1" x14ac:dyDescent="0.75">
      <c r="A2" s="98" t="s">
        <v>102</v>
      </c>
      <c r="C2" s="100"/>
      <c r="E2" s="100"/>
      <c r="F2" s="101"/>
      <c r="G2" s="101"/>
      <c r="H2" s="101"/>
      <c r="I2" s="101"/>
      <c r="J2" s="101"/>
      <c r="K2" s="101"/>
      <c r="L2" s="101"/>
      <c r="M2" s="101"/>
      <c r="N2" s="101"/>
      <c r="O2" s="99"/>
      <c r="P2" s="99"/>
      <c r="Q2" s="99"/>
      <c r="R2" s="99"/>
      <c r="S2" s="99"/>
      <c r="T2" s="99"/>
      <c r="U2" s="99"/>
      <c r="V2" s="99"/>
      <c r="W2" s="99"/>
      <c r="X2" s="101"/>
    </row>
    <row r="3" spans="1:25" ht="16.5" customHeight="1" x14ac:dyDescent="0.75">
      <c r="A3" s="103" t="s">
        <v>190</v>
      </c>
      <c r="B3" s="103"/>
      <c r="C3" s="103"/>
      <c r="D3" s="104"/>
      <c r="E3" s="105"/>
      <c r="F3" s="106"/>
      <c r="G3" s="106"/>
      <c r="H3" s="106"/>
      <c r="I3" s="106"/>
      <c r="J3" s="106"/>
      <c r="K3" s="106"/>
      <c r="L3" s="106"/>
      <c r="M3" s="106"/>
      <c r="N3" s="106"/>
      <c r="O3" s="107"/>
      <c r="P3" s="107"/>
      <c r="Q3" s="107"/>
      <c r="R3" s="107"/>
      <c r="S3" s="107"/>
      <c r="T3" s="107"/>
      <c r="U3" s="107"/>
      <c r="V3" s="107"/>
      <c r="W3" s="107"/>
      <c r="X3" s="106"/>
      <c r="Y3" s="107"/>
    </row>
    <row r="4" spans="1:25" ht="16.5" customHeight="1" x14ac:dyDescent="0.75">
      <c r="A4" s="98"/>
      <c r="B4" s="98"/>
      <c r="C4" s="98"/>
      <c r="D4" s="108"/>
      <c r="E4" s="100"/>
      <c r="F4" s="101"/>
      <c r="G4" s="101"/>
      <c r="H4" s="101"/>
      <c r="I4" s="101"/>
      <c r="J4" s="101"/>
      <c r="K4" s="101"/>
      <c r="L4" s="101"/>
      <c r="M4" s="101"/>
      <c r="N4" s="101"/>
      <c r="O4" s="99"/>
      <c r="P4" s="99"/>
      <c r="Q4" s="99"/>
      <c r="R4" s="99"/>
      <c r="S4" s="99"/>
      <c r="T4" s="99"/>
      <c r="U4" s="99"/>
      <c r="V4" s="99"/>
      <c r="W4" s="99"/>
      <c r="X4" s="101"/>
    </row>
    <row r="5" spans="1:25" ht="16.5" customHeight="1" x14ac:dyDescent="0.75">
      <c r="A5" s="98"/>
      <c r="B5" s="98"/>
      <c r="C5" s="98"/>
      <c r="D5" s="108"/>
      <c r="E5" s="100"/>
      <c r="F5" s="101"/>
      <c r="G5" s="101"/>
      <c r="H5" s="101"/>
      <c r="I5" s="101"/>
      <c r="J5" s="101"/>
      <c r="K5" s="101"/>
      <c r="L5" s="101"/>
      <c r="M5" s="101"/>
      <c r="N5" s="101"/>
      <c r="O5" s="99"/>
      <c r="P5" s="99"/>
      <c r="Q5" s="99"/>
      <c r="R5" s="99"/>
      <c r="S5" s="99"/>
      <c r="T5" s="99"/>
      <c r="U5" s="99"/>
      <c r="V5" s="99"/>
      <c r="W5" s="99"/>
      <c r="X5" s="101"/>
    </row>
    <row r="6" spans="1:25" ht="16.5" customHeight="1" x14ac:dyDescent="0.75">
      <c r="A6" s="98"/>
      <c r="B6" s="98"/>
      <c r="C6" s="98"/>
      <c r="D6" s="108"/>
      <c r="E6" s="108"/>
      <c r="F6" s="99"/>
      <c r="G6" s="168" t="s">
        <v>136</v>
      </c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98"/>
      <c r="Y6" s="98"/>
    </row>
    <row r="7" spans="1:25" ht="16.5" customHeight="1" x14ac:dyDescent="0.75">
      <c r="A7" s="98"/>
      <c r="B7" s="98"/>
      <c r="C7" s="98"/>
      <c r="D7" s="108"/>
      <c r="E7" s="108"/>
      <c r="F7" s="99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69" t="s">
        <v>73</v>
      </c>
      <c r="T7" s="169"/>
      <c r="U7" s="169"/>
      <c r="V7" s="169"/>
      <c r="W7" s="169"/>
      <c r="X7" s="108"/>
      <c r="Y7" s="108"/>
    </row>
    <row r="8" spans="1:25" ht="16.5" customHeight="1" x14ac:dyDescent="0.75">
      <c r="A8" s="98"/>
      <c r="B8" s="98"/>
      <c r="C8" s="98"/>
      <c r="D8" s="108"/>
      <c r="E8" s="108"/>
      <c r="F8" s="99"/>
      <c r="G8" s="108"/>
      <c r="H8" s="108"/>
      <c r="I8" s="108"/>
      <c r="J8" s="108"/>
      <c r="K8" s="108"/>
      <c r="L8" s="108"/>
      <c r="M8" s="108"/>
      <c r="N8" s="108"/>
      <c r="O8" s="170" t="s">
        <v>71</v>
      </c>
      <c r="P8" s="170"/>
      <c r="Q8" s="170"/>
      <c r="R8" s="108"/>
      <c r="S8" s="168" t="s">
        <v>104</v>
      </c>
      <c r="T8" s="168"/>
      <c r="U8" s="168"/>
      <c r="V8" s="108"/>
      <c r="W8" s="108"/>
      <c r="X8" s="108"/>
      <c r="Y8" s="108"/>
    </row>
    <row r="9" spans="1:25" ht="16.5" customHeight="1" x14ac:dyDescent="0.75">
      <c r="A9" s="98"/>
      <c r="B9" s="98"/>
      <c r="C9" s="98"/>
      <c r="D9" s="108"/>
      <c r="O9" s="99"/>
      <c r="P9" s="99"/>
      <c r="Q9" s="99"/>
      <c r="R9" s="111"/>
      <c r="S9" s="112"/>
      <c r="T9" s="111"/>
      <c r="U9" s="112" t="s">
        <v>105</v>
      </c>
      <c r="V9" s="111"/>
      <c r="W9" s="111"/>
      <c r="X9" s="112"/>
      <c r="Y9" s="110"/>
    </row>
    <row r="10" spans="1:25" ht="16.5" customHeight="1" x14ac:dyDescent="0.75">
      <c r="A10" s="98"/>
      <c r="B10" s="98"/>
      <c r="C10" s="98"/>
      <c r="D10" s="108"/>
      <c r="E10" s="111"/>
      <c r="F10" s="99"/>
      <c r="G10" s="112" t="s">
        <v>106</v>
      </c>
      <c r="H10" s="99"/>
      <c r="I10" s="112"/>
      <c r="J10" s="99"/>
      <c r="K10" s="99"/>
      <c r="L10" s="99"/>
      <c r="M10" s="99"/>
      <c r="N10" s="99"/>
      <c r="S10" s="112" t="s">
        <v>12</v>
      </c>
      <c r="U10" s="112" t="s">
        <v>107</v>
      </c>
      <c r="W10" s="113" t="s">
        <v>109</v>
      </c>
      <c r="X10" s="112"/>
    </row>
    <row r="11" spans="1:25" ht="16.5" customHeight="1" x14ac:dyDescent="0.75">
      <c r="A11" s="98"/>
      <c r="B11" s="98"/>
      <c r="C11" s="98"/>
      <c r="D11" s="108"/>
      <c r="E11" s="111"/>
      <c r="F11" s="112"/>
      <c r="G11" s="112" t="s">
        <v>137</v>
      </c>
      <c r="H11" s="112"/>
      <c r="I11" s="102" t="s">
        <v>112</v>
      </c>
      <c r="J11" s="112"/>
      <c r="K11" s="112" t="s">
        <v>113</v>
      </c>
      <c r="L11" s="112"/>
      <c r="M11" s="112" t="s">
        <v>114</v>
      </c>
      <c r="N11" s="112"/>
      <c r="O11" s="112" t="s">
        <v>115</v>
      </c>
      <c r="P11" s="112"/>
      <c r="S11" s="102" t="s">
        <v>116</v>
      </c>
      <c r="U11" s="112" t="s">
        <v>117</v>
      </c>
      <c r="W11" s="113" t="s">
        <v>119</v>
      </c>
      <c r="X11" s="112"/>
      <c r="Y11" s="112" t="s">
        <v>122</v>
      </c>
    </row>
    <row r="12" spans="1:25" ht="16.5" customHeight="1" x14ac:dyDescent="0.75">
      <c r="A12" s="98"/>
      <c r="B12" s="98"/>
      <c r="C12" s="98"/>
      <c r="D12" s="108"/>
      <c r="E12" s="111"/>
      <c r="F12" s="112"/>
      <c r="G12" s="112" t="s">
        <v>123</v>
      </c>
      <c r="H12" s="112"/>
      <c r="I12" s="112" t="s">
        <v>123</v>
      </c>
      <c r="J12" s="112"/>
      <c r="K12" s="112" t="s">
        <v>123</v>
      </c>
      <c r="L12" s="112"/>
      <c r="M12" s="112" t="s">
        <v>124</v>
      </c>
      <c r="N12" s="112"/>
      <c r="O12" s="112" t="s">
        <v>125</v>
      </c>
      <c r="P12" s="112"/>
      <c r="Q12" s="112" t="s">
        <v>72</v>
      </c>
      <c r="R12" s="112"/>
      <c r="S12" s="112" t="s">
        <v>126</v>
      </c>
      <c r="T12" s="112"/>
      <c r="U12" s="102" t="s">
        <v>127</v>
      </c>
      <c r="V12" s="112"/>
      <c r="W12" s="114" t="s">
        <v>129</v>
      </c>
      <c r="X12" s="112"/>
      <c r="Y12" s="112" t="s">
        <v>132</v>
      </c>
    </row>
    <row r="13" spans="1:25" ht="16.5" customHeight="1" x14ac:dyDescent="0.75">
      <c r="E13" s="104" t="s">
        <v>9</v>
      </c>
      <c r="F13" s="112"/>
      <c r="G13" s="115" t="s">
        <v>10</v>
      </c>
      <c r="H13" s="112"/>
      <c r="I13" s="115" t="s">
        <v>10</v>
      </c>
      <c r="J13" s="112"/>
      <c r="K13" s="115" t="s">
        <v>10</v>
      </c>
      <c r="L13" s="112"/>
      <c r="M13" s="115" t="s">
        <v>10</v>
      </c>
      <c r="N13" s="112"/>
      <c r="O13" s="115" t="s">
        <v>10</v>
      </c>
      <c r="P13" s="112"/>
      <c r="Q13" s="115" t="s">
        <v>10</v>
      </c>
      <c r="R13" s="112"/>
      <c r="S13" s="115" t="s">
        <v>10</v>
      </c>
      <c r="T13" s="112"/>
      <c r="U13" s="115" t="s">
        <v>10</v>
      </c>
      <c r="V13" s="112"/>
      <c r="W13" s="115" t="s">
        <v>10</v>
      </c>
      <c r="X13" s="112"/>
      <c r="Y13" s="115" t="s">
        <v>10</v>
      </c>
    </row>
    <row r="14" spans="1:25" ht="16.5" customHeight="1" x14ac:dyDescent="0.75">
      <c r="A14" s="98"/>
      <c r="B14" s="98"/>
      <c r="E14" s="116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</row>
    <row r="15" spans="1:25" ht="16.5" customHeight="1" x14ac:dyDescent="0.75">
      <c r="A15" s="98" t="s">
        <v>135</v>
      </c>
      <c r="B15" s="98"/>
      <c r="E15" s="118"/>
      <c r="F15" s="119"/>
      <c r="G15" s="119">
        <v>12358187147</v>
      </c>
      <c r="H15" s="119"/>
      <c r="I15" s="119">
        <v>612679954</v>
      </c>
      <c r="J15" s="119"/>
      <c r="K15" s="119">
        <v>-10406178634</v>
      </c>
      <c r="L15" s="119"/>
      <c r="M15" s="119">
        <v>41479200</v>
      </c>
      <c r="N15" s="119"/>
      <c r="O15" s="119">
        <v>56845152</v>
      </c>
      <c r="P15" s="119"/>
      <c r="Q15" s="119">
        <v>-2001446126</v>
      </c>
      <c r="R15" s="119"/>
      <c r="S15" s="119">
        <v>783560</v>
      </c>
      <c r="T15" s="119"/>
      <c r="U15" s="119">
        <v>-108689324</v>
      </c>
      <c r="V15" s="119"/>
      <c r="W15" s="119">
        <f>SUM(S15,U15)</f>
        <v>-107905764</v>
      </c>
      <c r="X15" s="119"/>
      <c r="Y15" s="119">
        <f>SUM(W15,Q15,O15,K15,I15,G15,M15)</f>
        <v>553660929</v>
      </c>
    </row>
    <row r="16" spans="1:25" ht="16.5" customHeight="1" x14ac:dyDescent="0.75">
      <c r="A16" s="99" t="s">
        <v>133</v>
      </c>
      <c r="B16" s="98"/>
      <c r="E16" s="118"/>
      <c r="F16" s="119"/>
      <c r="G16" s="119">
        <v>444444233</v>
      </c>
      <c r="H16" s="119"/>
      <c r="I16" s="119">
        <v>0</v>
      </c>
      <c r="J16" s="119"/>
      <c r="K16" s="119">
        <v>-426514243</v>
      </c>
      <c r="L16" s="119"/>
      <c r="M16" s="119">
        <v>0</v>
      </c>
      <c r="N16" s="119"/>
      <c r="O16" s="119">
        <v>0</v>
      </c>
      <c r="P16" s="119"/>
      <c r="Q16" s="119">
        <v>0</v>
      </c>
      <c r="R16" s="119"/>
      <c r="S16" s="119">
        <v>0</v>
      </c>
      <c r="T16" s="119"/>
      <c r="U16" s="119">
        <v>0</v>
      </c>
      <c r="V16" s="119"/>
      <c r="W16" s="119">
        <f>SUM(S16,U16)</f>
        <v>0</v>
      </c>
      <c r="X16" s="119"/>
      <c r="Y16" s="119">
        <f t="shared" ref="Y16:Y17" si="0">SUM(W16,Q16,O16,K16,I16,G16,M16)</f>
        <v>17929990</v>
      </c>
    </row>
    <row r="17" spans="1:25" ht="16.5" customHeight="1" x14ac:dyDescent="0.75">
      <c r="A17" s="99" t="s">
        <v>99</v>
      </c>
      <c r="E17" s="13"/>
      <c r="F17" s="12"/>
      <c r="G17" s="11">
        <v>0</v>
      </c>
      <c r="H17" s="12"/>
      <c r="I17" s="11">
        <v>0</v>
      </c>
      <c r="J17" s="12"/>
      <c r="K17" s="11">
        <v>0</v>
      </c>
      <c r="L17" s="12"/>
      <c r="M17" s="11">
        <v>0</v>
      </c>
      <c r="N17" s="12"/>
      <c r="O17" s="11">
        <v>0</v>
      </c>
      <c r="P17" s="12"/>
      <c r="Q17" s="11">
        <v>-45804723</v>
      </c>
      <c r="R17" s="12"/>
      <c r="S17" s="11">
        <v>4028814</v>
      </c>
      <c r="T17" s="12"/>
      <c r="U17" s="11">
        <v>444443</v>
      </c>
      <c r="V17" s="12"/>
      <c r="W17" s="120">
        <f>SUM(S17,U17)</f>
        <v>4473257</v>
      </c>
      <c r="X17" s="12"/>
      <c r="Y17" s="120">
        <f t="shared" si="0"/>
        <v>-41331466</v>
      </c>
    </row>
    <row r="18" spans="1:25" ht="16.5" customHeight="1" x14ac:dyDescent="0.75">
      <c r="A18" s="98"/>
      <c r="B18" s="98"/>
      <c r="E18" s="118"/>
      <c r="F18" s="119"/>
      <c r="G18" s="119"/>
      <c r="H18" s="119"/>
      <c r="I18" s="119"/>
      <c r="J18" s="119"/>
      <c r="K18" s="119"/>
      <c r="L18" s="119"/>
      <c r="M18" s="119"/>
      <c r="N18" s="119"/>
      <c r="O18" s="21"/>
      <c r="P18" s="119"/>
      <c r="Q18" s="119"/>
      <c r="R18" s="119"/>
      <c r="S18" s="119"/>
      <c r="T18" s="119"/>
      <c r="U18" s="119"/>
      <c r="V18" s="119"/>
      <c r="W18" s="119"/>
      <c r="X18" s="99"/>
      <c r="Y18" s="119"/>
    </row>
    <row r="19" spans="1:25" ht="16.5" customHeight="1" thickBot="1" x14ac:dyDescent="0.8">
      <c r="A19" s="98" t="s">
        <v>187</v>
      </c>
      <c r="E19" s="118"/>
      <c r="F19" s="119"/>
      <c r="G19" s="121">
        <f>SUM(G15:G18)</f>
        <v>12802631380</v>
      </c>
      <c r="H19" s="119"/>
      <c r="I19" s="121">
        <f>SUM(I15:I18)</f>
        <v>612679954</v>
      </c>
      <c r="J19" s="119"/>
      <c r="K19" s="121">
        <f>SUM(K15:K18)</f>
        <v>-10832692877</v>
      </c>
      <c r="L19" s="119"/>
      <c r="M19" s="121">
        <f>SUM(M15:M18)</f>
        <v>41479200</v>
      </c>
      <c r="N19" s="119"/>
      <c r="O19" s="121">
        <f>SUM(O15:O18)</f>
        <v>56845152</v>
      </c>
      <c r="P19" s="119"/>
      <c r="Q19" s="121">
        <f>SUM(Q15:Q18)</f>
        <v>-2047250849</v>
      </c>
      <c r="R19" s="119"/>
      <c r="S19" s="121">
        <f>SUM(S15:S18)</f>
        <v>4812374</v>
      </c>
      <c r="T19" s="119"/>
      <c r="U19" s="121">
        <f>SUM(U15:U18)</f>
        <v>-108244881</v>
      </c>
      <c r="V19" s="119"/>
      <c r="W19" s="121">
        <f>SUM(W15:W18)</f>
        <v>-103432507</v>
      </c>
      <c r="X19" s="119"/>
      <c r="Y19" s="121">
        <f>SUM(Y15:Y18)</f>
        <v>530259453</v>
      </c>
    </row>
    <row r="20" spans="1:25" ht="16.5" customHeight="1" thickTop="1" x14ac:dyDescent="0.75">
      <c r="A20" s="98"/>
      <c r="E20" s="118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</row>
    <row r="21" spans="1:25" ht="16.5" customHeight="1" x14ac:dyDescent="0.75">
      <c r="A21" s="98"/>
      <c r="E21" s="118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</row>
    <row r="22" spans="1:25" ht="16.5" customHeight="1" x14ac:dyDescent="0.75">
      <c r="A22" s="98" t="s">
        <v>191</v>
      </c>
      <c r="B22" s="98"/>
      <c r="E22" s="118"/>
      <c r="F22" s="119"/>
      <c r="G22" s="119">
        <v>770592734</v>
      </c>
      <c r="H22" s="119"/>
      <c r="I22" s="119">
        <v>135</v>
      </c>
      <c r="J22" s="119"/>
      <c r="K22" s="119">
        <v>-105290609</v>
      </c>
      <c r="L22" s="119"/>
      <c r="M22" s="119">
        <v>41479200</v>
      </c>
      <c r="N22" s="119"/>
      <c r="O22" s="119">
        <v>0</v>
      </c>
      <c r="P22" s="119"/>
      <c r="Q22" s="119">
        <v>-116523511</v>
      </c>
      <c r="R22" s="119"/>
      <c r="S22" s="119">
        <v>4812374</v>
      </c>
      <c r="T22" s="119"/>
      <c r="U22" s="119">
        <v>-101361045</v>
      </c>
      <c r="V22" s="119"/>
      <c r="W22" s="119">
        <f>SUM(S22,U22)</f>
        <v>-96548671</v>
      </c>
      <c r="X22" s="119"/>
      <c r="Y22" s="119">
        <f>SUM(W22,Q22,O22,K22,I22,G22,M22)</f>
        <v>493709278</v>
      </c>
    </row>
    <row r="23" spans="1:25" ht="16.5" customHeight="1" x14ac:dyDescent="0.75">
      <c r="A23" s="99" t="s">
        <v>134</v>
      </c>
      <c r="B23" s="98"/>
      <c r="E23" s="118" t="s">
        <v>215</v>
      </c>
      <c r="F23" s="119"/>
      <c r="G23" s="119">
        <v>1091300</v>
      </c>
      <c r="H23" s="119"/>
      <c r="I23" s="119">
        <v>0</v>
      </c>
      <c r="J23" s="119"/>
      <c r="K23" s="119">
        <v>-575821</v>
      </c>
      <c r="L23" s="119"/>
      <c r="M23" s="119">
        <v>0</v>
      </c>
      <c r="N23" s="119"/>
      <c r="O23" s="119">
        <v>0</v>
      </c>
      <c r="P23" s="119"/>
      <c r="Q23" s="119">
        <v>0</v>
      </c>
      <c r="R23" s="119"/>
      <c r="S23" s="119">
        <v>0</v>
      </c>
      <c r="T23" s="119"/>
      <c r="U23" s="119">
        <v>0</v>
      </c>
      <c r="V23" s="119"/>
      <c r="W23" s="119">
        <f t="shared" ref="W23:W24" si="1">SUM(S23,U23)</f>
        <v>0</v>
      </c>
      <c r="X23" s="119"/>
      <c r="Y23" s="119">
        <f>SUM(W23,Q23,O23,K23,M23,I23,G23)</f>
        <v>515479</v>
      </c>
    </row>
    <row r="24" spans="1:25" ht="16.5" customHeight="1" x14ac:dyDescent="0.75">
      <c r="A24" s="99" t="s">
        <v>70</v>
      </c>
      <c r="B24" s="98"/>
      <c r="E24" s="118">
        <v>20</v>
      </c>
      <c r="F24" s="119"/>
      <c r="G24" s="119">
        <v>0</v>
      </c>
      <c r="H24" s="119"/>
      <c r="I24" s="119">
        <v>0</v>
      </c>
      <c r="J24" s="119"/>
      <c r="K24" s="119">
        <v>0</v>
      </c>
      <c r="L24" s="119"/>
      <c r="M24" s="119">
        <v>1171838</v>
      </c>
      <c r="N24" s="119"/>
      <c r="O24" s="119">
        <v>0</v>
      </c>
      <c r="P24" s="119"/>
      <c r="Q24" s="119">
        <v>0</v>
      </c>
      <c r="R24" s="119"/>
      <c r="S24" s="119">
        <v>0</v>
      </c>
      <c r="T24" s="119"/>
      <c r="U24" s="119">
        <v>0</v>
      </c>
      <c r="V24" s="119"/>
      <c r="W24" s="119">
        <f t="shared" si="1"/>
        <v>0</v>
      </c>
      <c r="X24" s="119"/>
      <c r="Y24" s="119">
        <f>SUM(W24,Q24,O24,K24,M24,I24,G24)</f>
        <v>1171838</v>
      </c>
    </row>
    <row r="25" spans="1:25" ht="16.5" customHeight="1" x14ac:dyDescent="0.75">
      <c r="A25" s="99" t="s">
        <v>99</v>
      </c>
      <c r="E25" s="13"/>
      <c r="F25" s="12"/>
      <c r="G25" s="12">
        <v>0</v>
      </c>
      <c r="H25" s="12"/>
      <c r="I25" s="12">
        <v>0</v>
      </c>
      <c r="J25" s="12"/>
      <c r="K25" s="12">
        <v>0</v>
      </c>
      <c r="L25" s="12"/>
      <c r="M25" s="12">
        <v>0</v>
      </c>
      <c r="N25" s="12"/>
      <c r="O25" s="12">
        <v>0</v>
      </c>
      <c r="P25" s="12"/>
      <c r="Q25" s="12">
        <f>'Eng 5 (3M)'!K26</f>
        <v>-9159839</v>
      </c>
      <c r="R25" s="12"/>
      <c r="S25" s="12">
        <v>0</v>
      </c>
      <c r="T25" s="12"/>
      <c r="U25" s="12">
        <v>4347046</v>
      </c>
      <c r="V25" s="12"/>
      <c r="W25" s="119">
        <f>SUM(S25,U25)</f>
        <v>4347046</v>
      </c>
      <c r="X25" s="12"/>
      <c r="Y25" s="119">
        <f t="shared" ref="Y25" si="2">SUM(W25,Q25,O25,K25,I25,G25,M25)</f>
        <v>-4812793</v>
      </c>
    </row>
    <row r="26" spans="1:25" ht="16.5" customHeight="1" x14ac:dyDescent="0.75">
      <c r="A26" s="99" t="s">
        <v>217</v>
      </c>
      <c r="E26" s="13"/>
      <c r="F26" s="12"/>
      <c r="G26" s="11">
        <v>0</v>
      </c>
      <c r="H26" s="12"/>
      <c r="I26" s="11">
        <v>0</v>
      </c>
      <c r="J26" s="12"/>
      <c r="K26" s="11">
        <v>0</v>
      </c>
      <c r="L26" s="12"/>
      <c r="M26" s="11">
        <v>0</v>
      </c>
      <c r="N26" s="12"/>
      <c r="O26" s="11">
        <v>0</v>
      </c>
      <c r="P26" s="12"/>
      <c r="Q26" s="11">
        <v>481600</v>
      </c>
      <c r="R26" s="12"/>
      <c r="S26" s="11">
        <v>-385280</v>
      </c>
      <c r="T26" s="12"/>
      <c r="U26" s="11">
        <v>0</v>
      </c>
      <c r="V26" s="12"/>
      <c r="W26" s="120">
        <f t="shared" ref="W26" si="3">SUM(S26,U26)</f>
        <v>-385280</v>
      </c>
      <c r="X26" s="12"/>
      <c r="Y26" s="120">
        <f>SUM(W26,Q26,O26,K26,I26,G26,M26)</f>
        <v>96320</v>
      </c>
    </row>
    <row r="27" spans="1:25" ht="16.5" customHeight="1" x14ac:dyDescent="0.75">
      <c r="A27" s="98"/>
      <c r="B27" s="98"/>
      <c r="E27" s="118"/>
      <c r="F27" s="119"/>
      <c r="G27" s="119"/>
      <c r="H27" s="119"/>
      <c r="I27" s="119"/>
      <c r="J27" s="119"/>
      <c r="K27" s="119"/>
      <c r="L27" s="119"/>
      <c r="M27" s="119"/>
      <c r="N27" s="119"/>
      <c r="O27" s="21"/>
      <c r="P27" s="119"/>
      <c r="Q27" s="119"/>
      <c r="R27" s="119"/>
      <c r="S27" s="119"/>
      <c r="T27" s="119"/>
      <c r="U27" s="119"/>
      <c r="V27" s="119"/>
      <c r="W27" s="119"/>
      <c r="X27" s="99"/>
      <c r="Y27" s="119"/>
    </row>
    <row r="28" spans="1:25" ht="16.5" customHeight="1" thickBot="1" x14ac:dyDescent="0.8">
      <c r="A28" s="98" t="s">
        <v>192</v>
      </c>
      <c r="E28" s="118"/>
      <c r="F28" s="119"/>
      <c r="G28" s="121">
        <f>SUM(G22:G27)</f>
        <v>771684034</v>
      </c>
      <c r="H28" s="119"/>
      <c r="I28" s="121">
        <f>SUM(I22:I27)</f>
        <v>135</v>
      </c>
      <c r="J28" s="119"/>
      <c r="K28" s="121">
        <f>SUM(K22:K27)</f>
        <v>-105866430</v>
      </c>
      <c r="L28" s="119"/>
      <c r="M28" s="121">
        <f>SUM(M22:M27)</f>
        <v>42651038</v>
      </c>
      <c r="N28" s="119"/>
      <c r="O28" s="121">
        <f>SUM(O22:O27)</f>
        <v>0</v>
      </c>
      <c r="P28" s="119"/>
      <c r="Q28" s="121">
        <f>SUM(Q22:Q27)</f>
        <v>-125201750</v>
      </c>
      <c r="R28" s="119"/>
      <c r="S28" s="121">
        <f>SUM(S22:S27)</f>
        <v>4427094</v>
      </c>
      <c r="T28" s="119"/>
      <c r="U28" s="121">
        <f>SUM(U22:U27)</f>
        <v>-97013999</v>
      </c>
      <c r="V28" s="119"/>
      <c r="W28" s="121">
        <f>SUM(W22:W27)</f>
        <v>-92586905</v>
      </c>
      <c r="X28" s="119"/>
      <c r="Y28" s="121">
        <f>SUM(Y22:Y27)</f>
        <v>490680122</v>
      </c>
    </row>
    <row r="29" spans="1:25" ht="16.5" customHeight="1" thickTop="1" x14ac:dyDescent="0.75">
      <c r="A29" s="98"/>
      <c r="E29" s="118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</row>
    <row r="30" spans="1:25" ht="16.5" customHeight="1" x14ac:dyDescent="0.75">
      <c r="A30" s="98"/>
      <c r="E30" s="118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</row>
    <row r="31" spans="1:25" ht="16.5" customHeight="1" x14ac:dyDescent="0.75">
      <c r="A31" s="98"/>
      <c r="E31" s="118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</row>
    <row r="32" spans="1:25" ht="16.5" customHeight="1" x14ac:dyDescent="0.75">
      <c r="A32" s="98"/>
      <c r="E32" s="118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</row>
    <row r="33" spans="1:25" ht="16.5" customHeight="1" x14ac:dyDescent="0.75">
      <c r="A33" s="98"/>
      <c r="E33" s="118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</row>
    <row r="34" spans="1:25" ht="16.5" customHeight="1" x14ac:dyDescent="0.75">
      <c r="A34" s="98"/>
      <c r="E34" s="118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</row>
    <row r="35" spans="1:25" ht="16.5" customHeight="1" x14ac:dyDescent="0.75">
      <c r="A35" s="98"/>
      <c r="E35" s="118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</row>
    <row r="36" spans="1:25" ht="16.5" customHeight="1" x14ac:dyDescent="0.75">
      <c r="A36" s="98"/>
      <c r="E36" s="118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</row>
    <row r="37" spans="1:25" ht="16.5" customHeight="1" x14ac:dyDescent="0.75">
      <c r="A37" s="98"/>
      <c r="E37" s="118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</row>
    <row r="38" spans="1:25" ht="16.5" customHeight="1" x14ac:dyDescent="0.75">
      <c r="A38" s="98"/>
      <c r="E38" s="118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</row>
    <row r="39" spans="1:25" ht="16.5" customHeight="1" x14ac:dyDescent="0.75">
      <c r="A39" s="98"/>
      <c r="E39" s="118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</row>
    <row r="40" spans="1:25" ht="16.5" customHeight="1" x14ac:dyDescent="0.75">
      <c r="A40" s="98"/>
      <c r="E40" s="118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</row>
    <row r="41" spans="1:25" ht="16.5" customHeight="1" x14ac:dyDescent="0.75">
      <c r="A41" s="98"/>
      <c r="E41" s="118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</row>
    <row r="42" spans="1:25" ht="16.5" customHeight="1" x14ac:dyDescent="0.75">
      <c r="A42" s="98"/>
      <c r="E42" s="118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</row>
    <row r="43" spans="1:25" ht="16.5" customHeight="1" x14ac:dyDescent="0.75">
      <c r="A43" s="98"/>
      <c r="E43" s="118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</row>
    <row r="44" spans="1:25" ht="16.5" customHeight="1" x14ac:dyDescent="0.75">
      <c r="A44" s="98"/>
      <c r="E44" s="118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</row>
    <row r="45" spans="1:25" ht="22.4" customHeight="1" x14ac:dyDescent="0.75">
      <c r="A45" s="107" t="s">
        <v>37</v>
      </c>
      <c r="B45" s="107"/>
      <c r="C45" s="107"/>
      <c r="D45" s="105"/>
      <c r="E45" s="105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22"/>
      <c r="R45" s="122"/>
      <c r="S45" s="122"/>
      <c r="T45" s="122"/>
      <c r="U45" s="122"/>
      <c r="V45" s="122"/>
      <c r="W45" s="122"/>
      <c r="X45" s="107"/>
      <c r="Y45" s="107"/>
    </row>
  </sheetData>
  <mergeCells count="4">
    <mergeCell ref="G6:W6"/>
    <mergeCell ref="S7:W7"/>
    <mergeCell ref="O8:Q8"/>
    <mergeCell ref="S8:U8"/>
  </mergeCells>
  <pageMargins left="0.4" right="0.4" top="0.5" bottom="0.6" header="0.49" footer="0.4"/>
  <pageSetup paperSize="9" scale="73" firstPageNumber="7" fitToWidth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23949-2221-44D9-83F0-F9A366BA214B}">
  <sheetPr>
    <tabColor rgb="FFFBD3D6"/>
  </sheetPr>
  <dimension ref="A1:M116"/>
  <sheetViews>
    <sheetView topLeftCell="A82" zoomScaleNormal="100" zoomScaleSheetLayoutView="71" workbookViewId="0">
      <selection activeCell="D95" sqref="D95"/>
    </sheetView>
  </sheetViews>
  <sheetFormatPr defaultColWidth="9.09765625" defaultRowHeight="16.5" customHeight="1" x14ac:dyDescent="0.75"/>
  <cols>
    <col min="1" max="3" width="1.59765625" style="83" customWidth="1"/>
    <col min="4" max="4" width="50.8984375" style="83" customWidth="1"/>
    <col min="5" max="5" width="5.69921875" style="80" customWidth="1"/>
    <col min="6" max="6" width="0.69921875" style="80" customWidth="1"/>
    <col min="7" max="7" width="13" style="84" customWidth="1"/>
    <col min="8" max="8" width="0.69921875" style="82" customWidth="1"/>
    <col min="9" max="9" width="13" style="84" customWidth="1"/>
    <col min="10" max="10" width="0.69921875" style="80" customWidth="1"/>
    <col min="11" max="11" width="12.09765625" style="84" customWidth="1"/>
    <col min="12" max="12" width="0.69921875" style="82" customWidth="1"/>
    <col min="13" max="13" width="13.09765625" style="84" bestFit="1" customWidth="1"/>
    <col min="14" max="16384" width="9.09765625" style="83"/>
  </cols>
  <sheetData>
    <row r="1" spans="1:13" ht="16.5" customHeight="1" x14ac:dyDescent="0.75">
      <c r="A1" s="78" t="str">
        <f>'Eng7'!A1</f>
        <v>PP Prime Public Company Limited</v>
      </c>
      <c r="B1" s="79"/>
      <c r="C1" s="79"/>
      <c r="D1" s="79"/>
      <c r="G1" s="81"/>
      <c r="I1" s="81"/>
      <c r="K1" s="81"/>
      <c r="M1" s="81"/>
    </row>
    <row r="2" spans="1:13" ht="16.5" customHeight="1" x14ac:dyDescent="0.75">
      <c r="A2" s="79" t="s">
        <v>138</v>
      </c>
      <c r="B2" s="79"/>
      <c r="C2" s="79"/>
      <c r="D2" s="79"/>
    </row>
    <row r="3" spans="1:13" ht="16.5" customHeight="1" x14ac:dyDescent="0.75">
      <c r="A3" s="85" t="str">
        <f>'Eng7'!A3</f>
        <v>For the three-month period ended 31 March 2025</v>
      </c>
      <c r="B3" s="85"/>
      <c r="C3" s="85"/>
      <c r="D3" s="85"/>
      <c r="E3" s="86"/>
      <c r="F3" s="86"/>
      <c r="G3" s="87"/>
      <c r="H3" s="88"/>
      <c r="I3" s="87"/>
      <c r="J3" s="86"/>
      <c r="K3" s="87"/>
      <c r="L3" s="88"/>
      <c r="M3" s="87"/>
    </row>
    <row r="4" spans="1:13" ht="16.5" customHeight="1" x14ac:dyDescent="0.75">
      <c r="A4" s="79"/>
      <c r="B4" s="79"/>
      <c r="C4" s="79"/>
      <c r="D4" s="79"/>
    </row>
    <row r="5" spans="1:13" ht="16.5" customHeight="1" x14ac:dyDescent="0.75">
      <c r="A5" s="79"/>
      <c r="B5" s="79"/>
      <c r="C5" s="79"/>
      <c r="D5" s="79"/>
    </row>
    <row r="6" spans="1:13" ht="16.5" customHeight="1" x14ac:dyDescent="0.75">
      <c r="A6" s="79"/>
      <c r="B6" s="79"/>
      <c r="C6" s="79"/>
      <c r="D6" s="79"/>
      <c r="G6" s="166" t="s">
        <v>2</v>
      </c>
      <c r="H6" s="166"/>
      <c r="I6" s="166"/>
      <c r="J6" s="24"/>
      <c r="K6" s="166" t="s">
        <v>3</v>
      </c>
      <c r="L6" s="166"/>
      <c r="M6" s="166"/>
    </row>
    <row r="7" spans="1:13" ht="16.5" customHeight="1" x14ac:dyDescent="0.75">
      <c r="A7" s="79"/>
      <c r="B7" s="79"/>
      <c r="C7" s="79"/>
      <c r="D7" s="79"/>
      <c r="G7" s="165" t="s">
        <v>4</v>
      </c>
      <c r="H7" s="165"/>
      <c r="I7" s="165"/>
      <c r="J7" s="24"/>
      <c r="K7" s="165" t="s">
        <v>4</v>
      </c>
      <c r="L7" s="165"/>
      <c r="M7" s="165"/>
    </row>
    <row r="8" spans="1:13" ht="16.5" customHeight="1" x14ac:dyDescent="0.75">
      <c r="E8" s="89"/>
      <c r="F8" s="89"/>
      <c r="G8" s="3" t="s">
        <v>189</v>
      </c>
      <c r="H8" s="44"/>
      <c r="I8" s="3" t="s">
        <v>8</v>
      </c>
      <c r="J8" s="33"/>
      <c r="K8" s="3" t="s">
        <v>189</v>
      </c>
      <c r="L8" s="44"/>
      <c r="M8" s="3" t="s">
        <v>8</v>
      </c>
    </row>
    <row r="9" spans="1:13" ht="16.5" customHeight="1" x14ac:dyDescent="0.75">
      <c r="E9" s="90" t="s">
        <v>9</v>
      </c>
      <c r="F9" s="89"/>
      <c r="G9" s="25" t="s">
        <v>10</v>
      </c>
      <c r="H9" s="91"/>
      <c r="I9" s="25" t="s">
        <v>10</v>
      </c>
      <c r="J9" s="89"/>
      <c r="K9" s="25" t="s">
        <v>10</v>
      </c>
      <c r="L9" s="91"/>
      <c r="M9" s="25" t="s">
        <v>10</v>
      </c>
    </row>
    <row r="10" spans="1:13" ht="16.5" customHeight="1" x14ac:dyDescent="0.75">
      <c r="G10" s="82"/>
      <c r="I10" s="82"/>
      <c r="K10" s="82"/>
      <c r="M10" s="82"/>
    </row>
    <row r="11" spans="1:13" ht="16.5" customHeight="1" x14ac:dyDescent="0.75">
      <c r="A11" s="79" t="s">
        <v>139</v>
      </c>
      <c r="G11" s="82"/>
      <c r="I11" s="82"/>
      <c r="K11" s="82"/>
      <c r="M11" s="82"/>
    </row>
    <row r="12" spans="1:13" ht="16.5" customHeight="1" x14ac:dyDescent="0.75">
      <c r="A12" s="83" t="s">
        <v>227</v>
      </c>
      <c r="G12" s="84">
        <f>'Eng 5 (3M)'!G23</f>
        <v>60079109</v>
      </c>
      <c r="H12" s="92"/>
      <c r="I12" s="84">
        <f>'Eng 5 (3M)'!I23</f>
        <v>6253303</v>
      </c>
      <c r="J12" s="92"/>
      <c r="K12" s="84">
        <f>'Eng 5 (3M)'!K23</f>
        <v>-9106621</v>
      </c>
      <c r="L12" s="92"/>
      <c r="M12" s="84">
        <f>'Eng 5 (3M)'!M23</f>
        <v>-44693273</v>
      </c>
    </row>
    <row r="13" spans="1:13" ht="16.5" customHeight="1" x14ac:dyDescent="0.75">
      <c r="A13" s="83" t="s">
        <v>228</v>
      </c>
      <c r="H13" s="84"/>
      <c r="L13" s="84"/>
    </row>
    <row r="14" spans="1:13" ht="16.5" customHeight="1" x14ac:dyDescent="0.75">
      <c r="B14" s="83" t="s">
        <v>140</v>
      </c>
      <c r="H14" s="84"/>
      <c r="L14" s="84"/>
    </row>
    <row r="15" spans="1:13" ht="16.5" customHeight="1" x14ac:dyDescent="0.75">
      <c r="B15" s="93" t="s">
        <v>141</v>
      </c>
      <c r="C15" s="93"/>
      <c r="E15" s="160"/>
      <c r="G15" s="84">
        <v>12174383</v>
      </c>
      <c r="H15" s="92"/>
      <c r="I15" s="84">
        <v>13580712</v>
      </c>
      <c r="J15" s="92"/>
      <c r="K15" s="84">
        <v>570760</v>
      </c>
      <c r="L15" s="92"/>
      <c r="M15" s="84">
        <v>501816</v>
      </c>
    </row>
    <row r="16" spans="1:13" ht="16.5" customHeight="1" x14ac:dyDescent="0.75">
      <c r="B16" s="93" t="s">
        <v>184</v>
      </c>
      <c r="C16" s="93"/>
      <c r="G16" s="84">
        <v>-1515675</v>
      </c>
      <c r="H16" s="92"/>
      <c r="I16" s="84">
        <v>12226949</v>
      </c>
      <c r="J16" s="92"/>
      <c r="K16" s="84">
        <v>-770553.31318321195</v>
      </c>
      <c r="L16" s="92"/>
      <c r="M16" s="84">
        <v>17531195</v>
      </c>
    </row>
    <row r="17" spans="1:13" ht="16.5" customHeight="1" x14ac:dyDescent="0.75">
      <c r="B17" s="93" t="s">
        <v>218</v>
      </c>
      <c r="C17" s="93"/>
      <c r="E17" s="80">
        <v>9</v>
      </c>
      <c r="G17" s="151">
        <v>782837</v>
      </c>
      <c r="H17" s="83"/>
      <c r="I17" s="84">
        <v>35072</v>
      </c>
      <c r="J17" s="83"/>
      <c r="K17" s="84">
        <v>0</v>
      </c>
      <c r="L17" s="83"/>
      <c r="M17" s="84">
        <v>536000</v>
      </c>
    </row>
    <row r="18" spans="1:13" ht="16.5" customHeight="1" x14ac:dyDescent="0.75">
      <c r="B18" s="93" t="s">
        <v>142</v>
      </c>
      <c r="C18" s="93"/>
      <c r="G18" s="151">
        <v>-2524708</v>
      </c>
      <c r="H18" s="92"/>
      <c r="I18" s="84">
        <v>-81804</v>
      </c>
      <c r="J18" s="92"/>
      <c r="K18" s="84">
        <v>-2210723</v>
      </c>
      <c r="L18" s="92"/>
      <c r="M18" s="84">
        <v>-64238</v>
      </c>
    </row>
    <row r="19" spans="1:13" ht="16.5" customHeight="1" x14ac:dyDescent="0.75">
      <c r="B19" s="93" t="s">
        <v>143</v>
      </c>
      <c r="C19" s="93"/>
      <c r="G19" s="151">
        <v>0</v>
      </c>
      <c r="H19" s="92"/>
      <c r="I19" s="84">
        <v>-42791339</v>
      </c>
      <c r="J19" s="92"/>
      <c r="K19" s="84">
        <v>0</v>
      </c>
      <c r="L19" s="92"/>
      <c r="M19" s="84" t="s">
        <v>22</v>
      </c>
    </row>
    <row r="20" spans="1:13" ht="16.5" customHeight="1" x14ac:dyDescent="0.75">
      <c r="B20" s="93" t="s">
        <v>226</v>
      </c>
      <c r="C20" s="93"/>
      <c r="G20" s="151"/>
      <c r="H20" s="92"/>
      <c r="J20" s="92"/>
      <c r="L20" s="92"/>
    </row>
    <row r="21" spans="1:13" ht="16.5" customHeight="1" x14ac:dyDescent="0.75">
      <c r="C21" s="93"/>
      <c r="D21" s="83" t="s">
        <v>225</v>
      </c>
      <c r="E21" s="80">
        <v>17</v>
      </c>
      <c r="G21" s="151">
        <v>-44551218</v>
      </c>
      <c r="H21" s="92"/>
      <c r="I21" s="84">
        <v>0</v>
      </c>
      <c r="J21" s="92"/>
      <c r="K21" s="84">
        <v>0</v>
      </c>
      <c r="L21" s="92"/>
      <c r="M21" s="84">
        <v>0</v>
      </c>
    </row>
    <row r="22" spans="1:13" ht="16.5" customHeight="1" x14ac:dyDescent="0.75">
      <c r="B22" s="93" t="s">
        <v>206</v>
      </c>
      <c r="C22" s="93"/>
      <c r="G22" s="151">
        <v>313400</v>
      </c>
      <c r="H22" s="92"/>
      <c r="I22" s="84">
        <v>0</v>
      </c>
      <c r="J22" s="92"/>
      <c r="K22" s="84">
        <v>313400</v>
      </c>
      <c r="L22" s="92"/>
      <c r="M22" s="84">
        <v>0</v>
      </c>
    </row>
    <row r="23" spans="1:13" ht="16.399999999999999" customHeight="1" x14ac:dyDescent="0.75">
      <c r="B23" s="93" t="s">
        <v>185</v>
      </c>
      <c r="C23" s="93"/>
      <c r="E23" s="80">
        <v>11</v>
      </c>
      <c r="G23" s="84">
        <v>446755</v>
      </c>
      <c r="H23" s="92"/>
      <c r="I23" s="84">
        <v>0</v>
      </c>
      <c r="J23" s="92"/>
      <c r="K23" s="84">
        <v>446755.41317715868</v>
      </c>
      <c r="L23" s="92"/>
      <c r="M23" s="84">
        <v>0</v>
      </c>
    </row>
    <row r="24" spans="1:13" ht="16.5" customHeight="1" x14ac:dyDescent="0.75">
      <c r="B24" s="93" t="s">
        <v>144</v>
      </c>
      <c r="C24" s="93"/>
      <c r="E24" s="80">
        <v>16</v>
      </c>
      <c r="G24" s="151">
        <v>145182</v>
      </c>
      <c r="H24" s="92"/>
      <c r="I24" s="84">
        <v>0</v>
      </c>
      <c r="J24" s="92"/>
      <c r="K24" s="84">
        <v>145182.30234731734</v>
      </c>
      <c r="L24" s="92"/>
      <c r="M24" s="84">
        <v>0</v>
      </c>
    </row>
    <row r="25" spans="1:13" ht="16.5" customHeight="1" x14ac:dyDescent="0.75">
      <c r="B25" s="93" t="s">
        <v>229</v>
      </c>
      <c r="C25" s="93"/>
      <c r="G25" s="84">
        <v>-37358972</v>
      </c>
      <c r="H25" s="92"/>
      <c r="I25" s="84">
        <v>-885027</v>
      </c>
      <c r="J25" s="92"/>
      <c r="K25" s="84">
        <v>0</v>
      </c>
      <c r="L25" s="92"/>
      <c r="M25" s="84">
        <v>-885027</v>
      </c>
    </row>
    <row r="26" spans="1:13" ht="16.5" customHeight="1" x14ac:dyDescent="0.75">
      <c r="B26" s="93" t="s">
        <v>145</v>
      </c>
      <c r="C26" s="93"/>
      <c r="G26" s="158">
        <v>1523945</v>
      </c>
      <c r="H26" s="92"/>
      <c r="I26" s="84">
        <v>2018079</v>
      </c>
      <c r="J26" s="92"/>
      <c r="K26" s="84">
        <v>1293677</v>
      </c>
      <c r="L26" s="92"/>
      <c r="M26" s="84">
        <v>1814742</v>
      </c>
    </row>
    <row r="27" spans="1:13" ht="16.5" customHeight="1" x14ac:dyDescent="0.75">
      <c r="B27" s="93" t="s">
        <v>219</v>
      </c>
      <c r="C27" s="93"/>
      <c r="E27" s="158"/>
      <c r="G27" s="158">
        <v>1359926</v>
      </c>
      <c r="H27" s="92"/>
      <c r="I27" s="84">
        <v>0</v>
      </c>
      <c r="J27" s="92"/>
      <c r="K27" s="84">
        <v>1116660.5954588228</v>
      </c>
      <c r="L27" s="92"/>
      <c r="M27" s="84">
        <v>0</v>
      </c>
    </row>
    <row r="28" spans="1:13" ht="16.5" customHeight="1" x14ac:dyDescent="0.75">
      <c r="B28" s="93" t="s">
        <v>220</v>
      </c>
      <c r="C28" s="93"/>
      <c r="G28" s="87">
        <v>620786.49</v>
      </c>
      <c r="H28" s="92"/>
      <c r="I28" s="87">
        <v>618327</v>
      </c>
      <c r="J28" s="92"/>
      <c r="K28" s="87">
        <v>321136</v>
      </c>
      <c r="L28" s="92"/>
      <c r="M28" s="87">
        <v>484622</v>
      </c>
    </row>
    <row r="29" spans="1:13" ht="16.5" customHeight="1" x14ac:dyDescent="0.75">
      <c r="D29" s="83" t="s">
        <v>11</v>
      </c>
      <c r="H29" s="84"/>
      <c r="J29" s="84"/>
      <c r="L29" s="84"/>
    </row>
    <row r="30" spans="1:13" ht="16.5" customHeight="1" x14ac:dyDescent="0.75">
      <c r="A30" s="83" t="s">
        <v>146</v>
      </c>
      <c r="B30" s="93"/>
      <c r="C30" s="93"/>
      <c r="G30" s="84">
        <f>SUM(G12:G28)</f>
        <v>-8504249.5099999998</v>
      </c>
      <c r="H30" s="84"/>
      <c r="I30" s="84">
        <f>SUM(I12:I28)</f>
        <v>-9025728</v>
      </c>
      <c r="K30" s="84">
        <f>SUM(K12:K28)</f>
        <v>-7880326.0021999143</v>
      </c>
      <c r="L30" s="84"/>
      <c r="M30" s="84">
        <f>SUM(M12:M28)</f>
        <v>-24774163</v>
      </c>
    </row>
    <row r="31" spans="1:13" ht="16.5" customHeight="1" x14ac:dyDescent="0.75">
      <c r="A31" s="83" t="s">
        <v>147</v>
      </c>
      <c r="H31" s="84"/>
      <c r="L31" s="84"/>
    </row>
    <row r="32" spans="1:13" ht="16.5" customHeight="1" x14ac:dyDescent="0.75">
      <c r="B32" s="93" t="s">
        <v>148</v>
      </c>
      <c r="C32" s="93"/>
      <c r="D32" s="93"/>
      <c r="G32" s="84">
        <v>-21801506</v>
      </c>
      <c r="H32" s="92"/>
      <c r="I32" s="84">
        <v>34189603</v>
      </c>
      <c r="J32" s="92"/>
      <c r="K32" s="84">
        <v>-22365405</v>
      </c>
      <c r="L32" s="92"/>
      <c r="M32" s="84">
        <v>2677755</v>
      </c>
    </row>
    <row r="33" spans="1:13" ht="16.5" customHeight="1" x14ac:dyDescent="0.75">
      <c r="B33" s="93" t="s">
        <v>149</v>
      </c>
      <c r="C33" s="93"/>
      <c r="D33" s="93"/>
      <c r="G33" s="84">
        <v>-367040</v>
      </c>
      <c r="H33" s="92"/>
      <c r="I33" s="84">
        <v>12109330</v>
      </c>
      <c r="J33" s="92"/>
      <c r="K33" s="84">
        <v>3718219</v>
      </c>
      <c r="L33" s="92"/>
      <c r="M33" s="84">
        <v>5932246</v>
      </c>
    </row>
    <row r="34" spans="1:13" ht="16.5" customHeight="1" x14ac:dyDescent="0.75">
      <c r="B34" s="93" t="s">
        <v>150</v>
      </c>
      <c r="G34" s="84">
        <v>341030</v>
      </c>
      <c r="H34" s="92"/>
      <c r="I34" s="84">
        <v>686802</v>
      </c>
      <c r="J34" s="92"/>
      <c r="K34" s="84">
        <v>594476</v>
      </c>
      <c r="L34" s="92"/>
      <c r="M34" s="84">
        <v>341317</v>
      </c>
    </row>
    <row r="35" spans="1:13" ht="16.5" customHeight="1" x14ac:dyDescent="0.75">
      <c r="B35" s="93" t="s">
        <v>151</v>
      </c>
      <c r="G35" s="84">
        <v>104861</v>
      </c>
      <c r="I35" s="84">
        <v>2049974</v>
      </c>
      <c r="J35" s="82"/>
      <c r="K35" s="84">
        <v>0</v>
      </c>
      <c r="M35" s="84">
        <v>1886884</v>
      </c>
    </row>
    <row r="36" spans="1:13" ht="16.5" customHeight="1" x14ac:dyDescent="0.75">
      <c r="B36" s="93" t="s">
        <v>152</v>
      </c>
      <c r="G36" s="84">
        <v>29475129</v>
      </c>
      <c r="H36" s="92"/>
      <c r="I36" s="84">
        <v>2107948</v>
      </c>
      <c r="J36" s="92"/>
      <c r="K36" s="84">
        <v>27527674</v>
      </c>
      <c r="L36" s="92"/>
      <c r="M36" s="84">
        <v>38187854</v>
      </c>
    </row>
    <row r="37" spans="1:13" ht="16.5" customHeight="1" x14ac:dyDescent="0.75">
      <c r="B37" s="93" t="s">
        <v>153</v>
      </c>
      <c r="C37" s="93"/>
      <c r="D37" s="93"/>
      <c r="G37" s="84">
        <v>250419</v>
      </c>
      <c r="H37" s="92"/>
      <c r="I37" s="84">
        <v>-1160393</v>
      </c>
      <c r="J37" s="92"/>
      <c r="K37" s="84">
        <v>-32131</v>
      </c>
      <c r="L37" s="92"/>
      <c r="M37" s="84">
        <v>-126918</v>
      </c>
    </row>
    <row r="38" spans="1:13" ht="16.5" customHeight="1" x14ac:dyDescent="0.75">
      <c r="B38" s="93" t="s">
        <v>154</v>
      </c>
      <c r="C38" s="93"/>
      <c r="D38" s="93"/>
      <c r="G38" s="87">
        <v>-20000</v>
      </c>
      <c r="H38" s="92"/>
      <c r="I38" s="87">
        <v>970500</v>
      </c>
      <c r="J38" s="92"/>
      <c r="K38" s="87">
        <v>-20000</v>
      </c>
      <c r="L38" s="92"/>
      <c r="M38" s="87">
        <v>152000</v>
      </c>
    </row>
    <row r="39" spans="1:13" ht="16.5" customHeight="1" x14ac:dyDescent="0.75">
      <c r="B39" s="93"/>
      <c r="C39" s="93"/>
      <c r="D39" s="93"/>
      <c r="G39" s="82"/>
      <c r="H39" s="84"/>
      <c r="I39" s="82"/>
      <c r="K39" s="82"/>
      <c r="L39" s="84"/>
      <c r="M39" s="82"/>
    </row>
    <row r="40" spans="1:13" ht="16.5" customHeight="1" x14ac:dyDescent="0.75">
      <c r="A40" s="83" t="s">
        <v>222</v>
      </c>
      <c r="B40" s="93"/>
      <c r="C40" s="93"/>
      <c r="D40" s="93"/>
      <c r="G40" s="84">
        <f>SUM(G30:G38)</f>
        <v>-521356.50999999791</v>
      </c>
      <c r="H40" s="84"/>
      <c r="I40" s="84">
        <f>SUM(I30:I38)</f>
        <v>41928036</v>
      </c>
      <c r="K40" s="84">
        <f>SUM(K30:K38)</f>
        <v>1542506.9978000857</v>
      </c>
      <c r="L40" s="84"/>
      <c r="M40" s="84">
        <f>SUM(M30:M38)</f>
        <v>24276975</v>
      </c>
    </row>
    <row r="41" spans="1:13" ht="16.5" customHeight="1" x14ac:dyDescent="0.75">
      <c r="B41" s="93" t="s">
        <v>155</v>
      </c>
      <c r="C41" s="93"/>
      <c r="D41" s="93"/>
      <c r="G41" s="84">
        <v>-218495</v>
      </c>
      <c r="H41" s="84"/>
      <c r="I41" s="84">
        <v>-300064</v>
      </c>
      <c r="J41" s="84"/>
      <c r="K41" s="84">
        <v>-155980</v>
      </c>
      <c r="L41" s="84"/>
      <c r="M41" s="84">
        <v>-488508</v>
      </c>
    </row>
    <row r="42" spans="1:13" ht="16.5" customHeight="1" x14ac:dyDescent="0.75">
      <c r="B42" s="93" t="s">
        <v>156</v>
      </c>
      <c r="C42" s="93"/>
      <c r="D42" s="93"/>
      <c r="G42" s="87">
        <v>-1990293</v>
      </c>
      <c r="H42" s="92"/>
      <c r="I42" s="87">
        <v>-1856362</v>
      </c>
      <c r="J42" s="92"/>
      <c r="K42" s="87">
        <v>-1747566</v>
      </c>
      <c r="L42" s="92"/>
      <c r="M42" s="87">
        <v>-1675708</v>
      </c>
    </row>
    <row r="43" spans="1:13" ht="16.5" customHeight="1" x14ac:dyDescent="0.75">
      <c r="B43" s="93"/>
      <c r="C43" s="93"/>
      <c r="D43" s="93"/>
      <c r="G43" s="82"/>
      <c r="H43" s="84"/>
      <c r="I43" s="82"/>
      <c r="K43" s="82"/>
      <c r="L43" s="84"/>
      <c r="M43" s="82"/>
    </row>
    <row r="44" spans="1:13" ht="16.5" customHeight="1" x14ac:dyDescent="0.75">
      <c r="A44" s="83" t="s">
        <v>231</v>
      </c>
      <c r="D44" s="93"/>
      <c r="G44" s="88">
        <f>SUM(G40:G42)</f>
        <v>-2730144.5099999979</v>
      </c>
      <c r="I44" s="88">
        <f>SUM(I40:I42)</f>
        <v>39771610</v>
      </c>
      <c r="K44" s="88">
        <f>SUM(K40:K42)</f>
        <v>-361039.00219991431</v>
      </c>
      <c r="M44" s="88">
        <f>SUM(M40:M42)</f>
        <v>22112759</v>
      </c>
    </row>
    <row r="45" spans="1:13" ht="16.5" customHeight="1" x14ac:dyDescent="0.75">
      <c r="D45" s="93"/>
      <c r="G45" s="82"/>
      <c r="I45" s="82"/>
      <c r="K45" s="82"/>
      <c r="M45" s="82"/>
    </row>
    <row r="46" spans="1:13" ht="16.5" customHeight="1" x14ac:dyDescent="0.75">
      <c r="D46" s="93"/>
      <c r="G46" s="82"/>
      <c r="I46" s="82"/>
      <c r="K46" s="82"/>
      <c r="M46" s="82"/>
    </row>
    <row r="47" spans="1:13" ht="16.5" customHeight="1" x14ac:dyDescent="0.75">
      <c r="D47" s="93"/>
      <c r="G47" s="82"/>
      <c r="I47" s="82"/>
      <c r="K47" s="82"/>
      <c r="M47" s="82"/>
    </row>
    <row r="48" spans="1:13" ht="16.5" customHeight="1" x14ac:dyDescent="0.75">
      <c r="D48" s="93"/>
      <c r="G48" s="82"/>
      <c r="I48" s="82"/>
      <c r="K48" s="82"/>
      <c r="M48" s="82"/>
    </row>
    <row r="49" spans="1:13" ht="16.5" customHeight="1" x14ac:dyDescent="0.75">
      <c r="D49" s="93"/>
      <c r="G49" s="82"/>
      <c r="I49" s="82"/>
      <c r="K49" s="82"/>
      <c r="M49" s="82"/>
    </row>
    <row r="50" spans="1:13" ht="16.5" customHeight="1" x14ac:dyDescent="0.75">
      <c r="D50" s="93"/>
      <c r="G50" s="82"/>
      <c r="I50" s="82"/>
      <c r="K50" s="82"/>
      <c r="M50" s="82"/>
    </row>
    <row r="51" spans="1:13" ht="16.5" customHeight="1" x14ac:dyDescent="0.75">
      <c r="D51" s="93"/>
      <c r="G51" s="82"/>
      <c r="I51" s="82"/>
      <c r="K51" s="82"/>
      <c r="M51" s="82"/>
    </row>
    <row r="52" spans="1:13" ht="16.5" customHeight="1" x14ac:dyDescent="0.75">
      <c r="D52" s="93"/>
      <c r="G52" s="82"/>
      <c r="I52" s="82"/>
      <c r="K52" s="82"/>
      <c r="M52" s="82"/>
    </row>
    <row r="53" spans="1:13" ht="16.5" customHeight="1" x14ac:dyDescent="0.75">
      <c r="D53" s="93"/>
      <c r="G53" s="82"/>
      <c r="I53" s="82"/>
      <c r="K53" s="82"/>
      <c r="M53" s="82"/>
    </row>
    <row r="54" spans="1:13" ht="16.5" customHeight="1" x14ac:dyDescent="0.75">
      <c r="D54" s="93"/>
      <c r="G54" s="82"/>
      <c r="I54" s="82"/>
      <c r="K54" s="82"/>
      <c r="M54" s="82"/>
    </row>
    <row r="55" spans="1:13" ht="16.5" customHeight="1" x14ac:dyDescent="0.75">
      <c r="D55" s="93"/>
      <c r="G55" s="82"/>
      <c r="I55" s="82"/>
      <c r="K55" s="82"/>
      <c r="M55" s="82"/>
    </row>
    <row r="56" spans="1:13" ht="16.5" customHeight="1" x14ac:dyDescent="0.75">
      <c r="D56" s="93"/>
      <c r="G56" s="82"/>
      <c r="I56" s="82"/>
      <c r="K56" s="82"/>
      <c r="M56" s="82"/>
    </row>
    <row r="57" spans="1:13" ht="9.75" customHeight="1" x14ac:dyDescent="0.75">
      <c r="D57" s="93"/>
      <c r="G57" s="82"/>
      <c r="I57" s="82"/>
      <c r="K57" s="82"/>
      <c r="M57" s="82"/>
    </row>
    <row r="58" spans="1:13" ht="22.4" customHeight="1" x14ac:dyDescent="0.75">
      <c r="A58" s="172" t="s">
        <v>37</v>
      </c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</row>
    <row r="59" spans="1:13" ht="16.5" customHeight="1" x14ac:dyDescent="0.75">
      <c r="A59" s="78" t="str">
        <f>+A1</f>
        <v>PP Prime Public Company Limited</v>
      </c>
      <c r="B59" s="79"/>
      <c r="C59" s="79"/>
      <c r="D59" s="79"/>
      <c r="G59" s="81"/>
      <c r="I59" s="81"/>
      <c r="K59" s="81"/>
      <c r="M59" s="81"/>
    </row>
    <row r="60" spans="1:13" ht="16.5" customHeight="1" x14ac:dyDescent="0.75">
      <c r="A60" s="79" t="s">
        <v>138</v>
      </c>
      <c r="B60" s="79"/>
      <c r="C60" s="79"/>
      <c r="D60" s="79"/>
    </row>
    <row r="61" spans="1:13" ht="16.5" customHeight="1" x14ac:dyDescent="0.75">
      <c r="A61" s="85" t="str">
        <f>A3</f>
        <v>For the three-month period ended 31 March 2025</v>
      </c>
      <c r="B61" s="85"/>
      <c r="C61" s="85"/>
      <c r="D61" s="85"/>
      <c r="E61" s="86"/>
      <c r="F61" s="86"/>
      <c r="G61" s="87"/>
      <c r="H61" s="88"/>
      <c r="I61" s="87"/>
      <c r="J61" s="86"/>
      <c r="K61" s="87"/>
      <c r="L61" s="88"/>
      <c r="M61" s="87"/>
    </row>
    <row r="64" spans="1:13" ht="16.5" customHeight="1" x14ac:dyDescent="0.75">
      <c r="A64" s="79"/>
      <c r="B64" s="79"/>
      <c r="C64" s="79"/>
      <c r="D64" s="79"/>
      <c r="G64" s="166" t="s">
        <v>2</v>
      </c>
      <c r="H64" s="166"/>
      <c r="I64" s="166"/>
      <c r="J64" s="24"/>
      <c r="K64" s="166" t="s">
        <v>3</v>
      </c>
      <c r="L64" s="166"/>
      <c r="M64" s="166"/>
    </row>
    <row r="65" spans="1:13" ht="16.5" customHeight="1" x14ac:dyDescent="0.75">
      <c r="A65" s="79"/>
      <c r="B65" s="79"/>
      <c r="C65" s="79"/>
      <c r="D65" s="79"/>
      <c r="G65" s="165" t="s">
        <v>4</v>
      </c>
      <c r="H65" s="165"/>
      <c r="I65" s="165"/>
      <c r="J65" s="24"/>
      <c r="K65" s="165" t="s">
        <v>4</v>
      </c>
      <c r="L65" s="165"/>
      <c r="M65" s="165"/>
    </row>
    <row r="66" spans="1:13" ht="16.5" customHeight="1" x14ac:dyDescent="0.75">
      <c r="E66" s="89"/>
      <c r="F66" s="89"/>
      <c r="G66" s="3" t="s">
        <v>189</v>
      </c>
      <c r="H66" s="44"/>
      <c r="I66" s="3" t="s">
        <v>8</v>
      </c>
      <c r="J66" s="33"/>
      <c r="K66" s="3" t="s">
        <v>189</v>
      </c>
      <c r="L66" s="44"/>
      <c r="M66" s="3" t="s">
        <v>8</v>
      </c>
    </row>
    <row r="67" spans="1:13" ht="16.5" customHeight="1" x14ac:dyDescent="0.75">
      <c r="E67" s="90" t="s">
        <v>9</v>
      </c>
      <c r="F67" s="89"/>
      <c r="G67" s="25" t="s">
        <v>10</v>
      </c>
      <c r="H67" s="91"/>
      <c r="I67" s="25" t="s">
        <v>10</v>
      </c>
      <c r="J67" s="89"/>
      <c r="K67" s="25" t="s">
        <v>10</v>
      </c>
      <c r="L67" s="91"/>
      <c r="M67" s="25" t="s">
        <v>10</v>
      </c>
    </row>
    <row r="68" spans="1:13" ht="16.5" customHeight="1" x14ac:dyDescent="0.75">
      <c r="G68" s="82"/>
      <c r="H68" s="94"/>
      <c r="I68" s="82"/>
      <c r="K68" s="82"/>
      <c r="L68" s="94"/>
      <c r="M68" s="82"/>
    </row>
    <row r="69" spans="1:13" ht="16.5" customHeight="1" x14ac:dyDescent="0.75">
      <c r="A69" s="79" t="s">
        <v>157</v>
      </c>
      <c r="G69" s="82"/>
      <c r="I69" s="82"/>
      <c r="K69" s="82"/>
      <c r="M69" s="82"/>
    </row>
    <row r="70" spans="1:13" ht="16.5" customHeight="1" x14ac:dyDescent="0.75">
      <c r="A70" s="83" t="s">
        <v>158</v>
      </c>
      <c r="G70" s="84">
        <v>4853</v>
      </c>
      <c r="H70" s="92"/>
      <c r="I70" s="84">
        <v>386506</v>
      </c>
      <c r="J70" s="92"/>
      <c r="K70" s="84">
        <v>4853</v>
      </c>
      <c r="L70" s="92"/>
      <c r="M70" s="84">
        <v>384493</v>
      </c>
    </row>
    <row r="71" spans="1:13" ht="16.5" customHeight="1" x14ac:dyDescent="0.75">
      <c r="A71" s="83" t="s">
        <v>230</v>
      </c>
      <c r="G71" s="84">
        <v>0</v>
      </c>
      <c r="H71" s="92"/>
      <c r="I71" s="84">
        <v>-2387656</v>
      </c>
      <c r="J71" s="92"/>
      <c r="K71" s="84">
        <v>0</v>
      </c>
      <c r="L71" s="92"/>
      <c r="M71" s="84">
        <v>-1961656</v>
      </c>
    </row>
    <row r="72" spans="1:13" ht="16.5" customHeight="1" x14ac:dyDescent="0.75">
      <c r="A72" s="83" t="s">
        <v>160</v>
      </c>
      <c r="E72" s="80" t="s">
        <v>211</v>
      </c>
      <c r="G72" s="84">
        <v>0</v>
      </c>
      <c r="H72" s="92"/>
      <c r="I72" s="84">
        <v>0</v>
      </c>
      <c r="J72" s="92"/>
      <c r="K72" s="84">
        <v>-210000</v>
      </c>
      <c r="L72" s="92"/>
      <c r="M72" s="84">
        <v>-4266450</v>
      </c>
    </row>
    <row r="73" spans="1:13" ht="16.5" customHeight="1" x14ac:dyDescent="0.75">
      <c r="A73" s="83" t="s">
        <v>159</v>
      </c>
      <c r="E73" s="80">
        <v>11</v>
      </c>
      <c r="G73" s="84">
        <v>2200000</v>
      </c>
      <c r="H73" s="92"/>
      <c r="I73" s="84">
        <v>0</v>
      </c>
      <c r="J73" s="92"/>
      <c r="K73" s="84">
        <v>2200000</v>
      </c>
      <c r="L73" s="92"/>
      <c r="M73" s="84">
        <v>0</v>
      </c>
    </row>
    <row r="74" spans="1:13" ht="16.5" customHeight="1" x14ac:dyDescent="0.75">
      <c r="A74" s="83" t="s">
        <v>201</v>
      </c>
      <c r="G74" s="84">
        <v>750000</v>
      </c>
      <c r="H74" s="92"/>
      <c r="I74" s="84">
        <v>0</v>
      </c>
      <c r="J74" s="83"/>
      <c r="K74" s="83">
        <v>750000</v>
      </c>
      <c r="L74" s="83"/>
      <c r="M74" s="84">
        <v>0</v>
      </c>
    </row>
    <row r="75" spans="1:13" ht="16.5" customHeight="1" x14ac:dyDescent="0.75">
      <c r="A75" s="83" t="s">
        <v>161</v>
      </c>
      <c r="G75" s="83"/>
      <c r="H75" s="83"/>
      <c r="I75" s="83"/>
      <c r="J75" s="83"/>
      <c r="K75" s="83"/>
      <c r="L75" s="83"/>
      <c r="M75" s="83"/>
    </row>
    <row r="76" spans="1:13" ht="16.5" customHeight="1" x14ac:dyDescent="0.75">
      <c r="B76" s="83" t="s">
        <v>162</v>
      </c>
      <c r="G76" s="87">
        <v>-104860</v>
      </c>
      <c r="H76" s="83"/>
      <c r="I76" s="87">
        <v>-2571740</v>
      </c>
      <c r="J76" s="92"/>
      <c r="K76" s="87">
        <v>-19849</v>
      </c>
      <c r="L76" s="92"/>
      <c r="M76" s="87">
        <v>-453350</v>
      </c>
    </row>
    <row r="77" spans="1:13" ht="16.5" customHeight="1" x14ac:dyDescent="0.75">
      <c r="E77" s="89"/>
      <c r="F77" s="89"/>
      <c r="G77" s="26"/>
      <c r="H77" s="91"/>
      <c r="I77" s="26"/>
      <c r="J77" s="95"/>
      <c r="K77" s="26"/>
      <c r="L77" s="91"/>
      <c r="M77" s="26"/>
    </row>
    <row r="78" spans="1:13" ht="16.5" customHeight="1" x14ac:dyDescent="0.75">
      <c r="A78" s="83" t="s">
        <v>163</v>
      </c>
      <c r="G78" s="87">
        <f>SUM(G70:G76)</f>
        <v>2849993</v>
      </c>
      <c r="H78" s="84"/>
      <c r="I78" s="87">
        <f>SUM(I70:I76)</f>
        <v>-4572890</v>
      </c>
      <c r="J78" s="96"/>
      <c r="K78" s="87">
        <f>SUM(K70:K76)</f>
        <v>2725004</v>
      </c>
      <c r="L78" s="84"/>
      <c r="M78" s="87">
        <f>SUM(M70:M76)</f>
        <v>-6296963</v>
      </c>
    </row>
    <row r="79" spans="1:13" ht="16.5" customHeight="1" x14ac:dyDescent="0.75">
      <c r="G79" s="83"/>
      <c r="H79" s="83"/>
      <c r="I79" s="83"/>
      <c r="J79" s="83"/>
      <c r="K79" s="83"/>
      <c r="L79" s="83"/>
      <c r="M79" s="83"/>
    </row>
    <row r="80" spans="1:13" ht="16.5" customHeight="1" x14ac:dyDescent="0.75">
      <c r="A80" s="79" t="s">
        <v>164</v>
      </c>
      <c r="G80" s="82"/>
      <c r="I80" s="82"/>
      <c r="K80" s="82"/>
      <c r="M80" s="82"/>
    </row>
    <row r="81" spans="1:13" ht="16.5" customHeight="1" x14ac:dyDescent="0.75">
      <c r="A81" s="83" t="s">
        <v>224</v>
      </c>
      <c r="G81" s="82"/>
      <c r="I81" s="82"/>
      <c r="K81" s="82"/>
      <c r="M81" s="82"/>
    </row>
    <row r="82" spans="1:13" ht="16.5" customHeight="1" x14ac:dyDescent="0.75">
      <c r="B82" s="83" t="s">
        <v>165</v>
      </c>
      <c r="G82" s="158">
        <v>2102177</v>
      </c>
      <c r="I82" s="82">
        <v>5850617</v>
      </c>
      <c r="K82" s="82">
        <v>0</v>
      </c>
      <c r="M82" s="82">
        <v>0</v>
      </c>
    </row>
    <row r="83" spans="1:13" ht="16.5" customHeight="1" x14ac:dyDescent="0.75">
      <c r="A83" s="83" t="s">
        <v>166</v>
      </c>
      <c r="E83" s="80">
        <v>16</v>
      </c>
      <c r="G83" s="84">
        <v>-4220811</v>
      </c>
      <c r="H83" s="83"/>
      <c r="I83" s="84">
        <v>-22539357</v>
      </c>
      <c r="J83" s="83"/>
      <c r="K83" s="84">
        <v>-4220810.8500000089</v>
      </c>
      <c r="L83" s="83"/>
      <c r="M83" s="84">
        <v>-22106452</v>
      </c>
    </row>
    <row r="84" spans="1:13" ht="16.5" customHeight="1" x14ac:dyDescent="0.75">
      <c r="A84" s="83" t="s">
        <v>167</v>
      </c>
      <c r="G84" s="84">
        <v>-491472</v>
      </c>
      <c r="H84" s="83"/>
      <c r="I84" s="96">
        <v>-171550</v>
      </c>
      <c r="J84" s="83"/>
      <c r="K84" s="84">
        <v>-491472</v>
      </c>
      <c r="L84" s="83"/>
      <c r="M84" s="84">
        <v>-171550</v>
      </c>
    </row>
    <row r="85" spans="1:13" ht="16.5" customHeight="1" x14ac:dyDescent="0.75">
      <c r="A85" s="83" t="s">
        <v>168</v>
      </c>
      <c r="G85" s="82">
        <v>0</v>
      </c>
      <c r="H85" s="83"/>
      <c r="I85" s="96">
        <v>20000000</v>
      </c>
      <c r="J85" s="83"/>
      <c r="K85" s="82">
        <v>0</v>
      </c>
      <c r="L85" s="83"/>
      <c r="M85" s="84">
        <v>20000000</v>
      </c>
    </row>
    <row r="86" spans="1:13" ht="16.5" customHeight="1" x14ac:dyDescent="0.75">
      <c r="A86" s="83" t="s">
        <v>169</v>
      </c>
      <c r="G86" s="84">
        <v>0</v>
      </c>
      <c r="H86" s="83"/>
      <c r="I86" s="84">
        <v>-2070000</v>
      </c>
      <c r="J86" s="92"/>
      <c r="K86" s="84">
        <v>0</v>
      </c>
      <c r="L86" s="92"/>
      <c r="M86" s="84">
        <v>-2070000</v>
      </c>
    </row>
    <row r="87" spans="1:13" ht="16.5" customHeight="1" x14ac:dyDescent="0.75">
      <c r="A87" s="83" t="s">
        <v>170</v>
      </c>
      <c r="E87" s="80">
        <v>20</v>
      </c>
      <c r="G87" s="87">
        <v>327390</v>
      </c>
      <c r="H87" s="83"/>
      <c r="I87" s="87">
        <v>0</v>
      </c>
      <c r="J87" s="92"/>
      <c r="K87" s="87">
        <v>327390</v>
      </c>
      <c r="L87" s="92"/>
      <c r="M87" s="87">
        <v>0</v>
      </c>
    </row>
    <row r="88" spans="1:13" ht="16.5" customHeight="1" x14ac:dyDescent="0.75">
      <c r="E88" s="89"/>
      <c r="F88" s="89"/>
      <c r="G88" s="26" t="s">
        <v>11</v>
      </c>
      <c r="H88" s="91"/>
      <c r="I88" s="26" t="s">
        <v>11</v>
      </c>
      <c r="J88" s="89"/>
      <c r="K88" s="26"/>
      <c r="L88" s="91"/>
      <c r="M88" s="26"/>
    </row>
    <row r="89" spans="1:13" ht="16.5" customHeight="1" x14ac:dyDescent="0.75">
      <c r="A89" s="83" t="s">
        <v>204</v>
      </c>
      <c r="G89" s="87">
        <f>SUM(G81:H87)</f>
        <v>-2282716</v>
      </c>
      <c r="H89" s="94"/>
      <c r="I89" s="87">
        <f>SUM(I82:I88)</f>
        <v>1069710</v>
      </c>
      <c r="K89" s="87">
        <f>SUM(K82:K88)</f>
        <v>-4384892.8500000089</v>
      </c>
      <c r="L89" s="94"/>
      <c r="M89" s="87">
        <f>SUM(M82:M88)</f>
        <v>-4348002</v>
      </c>
    </row>
    <row r="90" spans="1:13" ht="16.5" customHeight="1" x14ac:dyDescent="0.75">
      <c r="E90" s="89"/>
      <c r="F90" s="89"/>
      <c r="G90" s="26"/>
      <c r="H90" s="91"/>
      <c r="I90" s="26"/>
      <c r="J90" s="89"/>
      <c r="K90" s="26"/>
      <c r="L90" s="91"/>
      <c r="M90" s="26"/>
    </row>
    <row r="91" spans="1:13" ht="16.5" customHeight="1" x14ac:dyDescent="0.75">
      <c r="A91" s="79" t="s">
        <v>232</v>
      </c>
      <c r="E91" s="89"/>
      <c r="F91" s="89"/>
      <c r="G91" s="26"/>
      <c r="H91" s="91"/>
      <c r="I91" s="26"/>
      <c r="J91" s="89"/>
      <c r="K91" s="26"/>
      <c r="L91" s="91"/>
      <c r="M91" s="26"/>
    </row>
    <row r="92" spans="1:13" ht="16.5" customHeight="1" x14ac:dyDescent="0.75">
      <c r="B92" s="79" t="s">
        <v>171</v>
      </c>
      <c r="E92" s="89"/>
      <c r="F92" s="89"/>
      <c r="G92" s="84">
        <f>G44+G78+G89</f>
        <v>-2162867.5099999979</v>
      </c>
      <c r="H92" s="84"/>
      <c r="I92" s="84">
        <f>I44+I78+I89</f>
        <v>36268430</v>
      </c>
      <c r="K92" s="84">
        <f>K44+K78+K89</f>
        <v>-2020927.8521999232</v>
      </c>
      <c r="L92" s="84"/>
      <c r="M92" s="84">
        <f>M44+M78+M89</f>
        <v>11467794</v>
      </c>
    </row>
    <row r="93" spans="1:13" ht="16.5" customHeight="1" x14ac:dyDescent="0.75">
      <c r="A93" s="83" t="s">
        <v>172</v>
      </c>
      <c r="E93" s="89"/>
      <c r="F93" s="89"/>
      <c r="G93" s="87">
        <v>0</v>
      </c>
      <c r="H93" s="94"/>
      <c r="I93" s="87">
        <v>-17893378</v>
      </c>
      <c r="K93" s="88">
        <v>0</v>
      </c>
      <c r="L93" s="94"/>
      <c r="M93" s="87">
        <v>0</v>
      </c>
    </row>
    <row r="94" spans="1:13" ht="16.5" customHeight="1" x14ac:dyDescent="0.75">
      <c r="E94" s="89"/>
      <c r="F94" s="89"/>
      <c r="H94" s="94"/>
      <c r="L94" s="94"/>
    </row>
    <row r="95" spans="1:13" ht="16.5" customHeight="1" x14ac:dyDescent="0.75">
      <c r="A95" s="79" t="s">
        <v>205</v>
      </c>
      <c r="B95" s="79"/>
      <c r="E95" s="89"/>
      <c r="F95" s="89"/>
      <c r="G95" s="84">
        <f>SUM(G92:G93)</f>
        <v>-2162867.5099999979</v>
      </c>
      <c r="H95" s="84"/>
      <c r="I95" s="84">
        <f>SUM(I92:I93)</f>
        <v>18375052</v>
      </c>
      <c r="K95" s="84">
        <f>SUM(K92:K93)</f>
        <v>-2020927.8521999232</v>
      </c>
      <c r="L95" s="84"/>
      <c r="M95" s="84">
        <f>SUM(M92:M93)</f>
        <v>11467794</v>
      </c>
    </row>
    <row r="96" spans="1:13" ht="16.5" customHeight="1" x14ac:dyDescent="0.75">
      <c r="A96" s="83" t="s">
        <v>173</v>
      </c>
      <c r="E96" s="89"/>
      <c r="F96" s="89"/>
      <c r="G96" s="88">
        <v>5031895</v>
      </c>
      <c r="I96" s="88">
        <v>13128221</v>
      </c>
      <c r="J96" s="82"/>
      <c r="K96" s="87">
        <f>'2-4BS'!L17</f>
        <v>3901347</v>
      </c>
      <c r="M96" s="88">
        <v>11876944</v>
      </c>
    </row>
    <row r="97" spans="1:13" ht="16.5" customHeight="1" x14ac:dyDescent="0.75">
      <c r="E97" s="89"/>
      <c r="F97" s="89"/>
      <c r="G97" s="26"/>
      <c r="H97" s="91"/>
      <c r="I97" s="26"/>
      <c r="J97" s="89"/>
      <c r="K97" s="26"/>
      <c r="L97" s="91"/>
      <c r="M97" s="26"/>
    </row>
    <row r="98" spans="1:13" ht="16.5" customHeight="1" thickBot="1" x14ac:dyDescent="0.8">
      <c r="A98" s="83" t="s">
        <v>174</v>
      </c>
      <c r="G98" s="97">
        <f>SUM(G95:G96)</f>
        <v>2869027.4900000021</v>
      </c>
      <c r="H98" s="94"/>
      <c r="I98" s="97">
        <f>SUM(I95:I96)</f>
        <v>31503273</v>
      </c>
      <c r="K98" s="97">
        <f>SUM(K95:K96)</f>
        <v>1880419.1478000768</v>
      </c>
      <c r="L98" s="94"/>
      <c r="M98" s="97">
        <f>SUM(M95:M96)</f>
        <v>23344738</v>
      </c>
    </row>
    <row r="99" spans="1:13" ht="16.5" customHeight="1" thickTop="1" x14ac:dyDescent="0.75">
      <c r="G99" s="82"/>
      <c r="H99" s="94"/>
      <c r="I99" s="82"/>
      <c r="K99" s="82"/>
      <c r="L99" s="94"/>
      <c r="M99" s="82"/>
    </row>
    <row r="100" spans="1:13" ht="16.5" customHeight="1" x14ac:dyDescent="0.75">
      <c r="A100" s="79" t="s">
        <v>175</v>
      </c>
      <c r="G100" s="82"/>
      <c r="H100" s="94"/>
      <c r="I100" s="82"/>
      <c r="K100" s="82"/>
      <c r="L100" s="94"/>
      <c r="M100" s="82"/>
    </row>
    <row r="101" spans="1:13" ht="16.5" customHeight="1" x14ac:dyDescent="0.75">
      <c r="G101" s="82"/>
      <c r="H101" s="94"/>
      <c r="I101" s="82"/>
      <c r="K101" s="82"/>
      <c r="L101" s="94"/>
      <c r="M101" s="82"/>
    </row>
    <row r="102" spans="1:13" ht="16.5" customHeight="1" x14ac:dyDescent="0.75">
      <c r="A102" s="83" t="s">
        <v>176</v>
      </c>
      <c r="G102" s="84">
        <v>157290</v>
      </c>
      <c r="I102" s="84">
        <v>1160900</v>
      </c>
      <c r="J102" s="82"/>
      <c r="K102" s="84">
        <v>0</v>
      </c>
      <c r="M102" s="84">
        <v>0</v>
      </c>
    </row>
    <row r="103" spans="1:13" ht="16.5" customHeight="1" x14ac:dyDescent="0.75">
      <c r="A103" s="83" t="s">
        <v>177</v>
      </c>
      <c r="G103" s="84">
        <v>10</v>
      </c>
      <c r="I103" s="84">
        <v>17929990</v>
      </c>
      <c r="J103" s="82"/>
      <c r="K103" s="84">
        <v>10</v>
      </c>
      <c r="M103" s="84">
        <v>17929990</v>
      </c>
    </row>
    <row r="104" spans="1:13" ht="16.5" customHeight="1" x14ac:dyDescent="0.75">
      <c r="A104" s="83" t="s">
        <v>178</v>
      </c>
      <c r="G104" s="84">
        <v>0</v>
      </c>
      <c r="I104" s="84">
        <v>24201000</v>
      </c>
      <c r="J104" s="82"/>
      <c r="K104" s="84">
        <v>0</v>
      </c>
      <c r="M104" s="84">
        <v>24201000</v>
      </c>
    </row>
    <row r="105" spans="1:13" ht="16.5" customHeight="1" x14ac:dyDescent="0.75">
      <c r="A105" s="83" t="s">
        <v>179</v>
      </c>
      <c r="G105" s="84">
        <v>0</v>
      </c>
      <c r="I105" s="84">
        <v>6650279</v>
      </c>
      <c r="J105" s="82"/>
      <c r="K105" s="84">
        <v>0</v>
      </c>
      <c r="M105" s="84">
        <v>6650279</v>
      </c>
    </row>
    <row r="106" spans="1:13" ht="16.5" customHeight="1" x14ac:dyDescent="0.75">
      <c r="A106" s="83" t="s">
        <v>180</v>
      </c>
      <c r="J106" s="82"/>
    </row>
    <row r="107" spans="1:13" ht="16.5" customHeight="1" x14ac:dyDescent="0.75">
      <c r="B107" s="83" t="s">
        <v>181</v>
      </c>
      <c r="G107" s="84">
        <v>0</v>
      </c>
      <c r="I107" s="84">
        <v>95875200</v>
      </c>
      <c r="J107" s="82"/>
      <c r="K107" s="84">
        <v>0</v>
      </c>
      <c r="M107" s="84">
        <v>0</v>
      </c>
    </row>
    <row r="108" spans="1:13" ht="16.5" customHeight="1" x14ac:dyDescent="0.75">
      <c r="A108" s="83" t="s">
        <v>182</v>
      </c>
      <c r="G108" s="84">
        <v>0</v>
      </c>
      <c r="I108" s="84">
        <v>87159273</v>
      </c>
      <c r="J108" s="82"/>
      <c r="K108" s="84">
        <v>0</v>
      </c>
      <c r="M108" s="84">
        <v>0</v>
      </c>
    </row>
    <row r="109" spans="1:13" ht="16.5" customHeight="1" x14ac:dyDescent="0.75">
      <c r="J109" s="82"/>
    </row>
    <row r="110" spans="1:13" ht="16.5" customHeight="1" x14ac:dyDescent="0.75">
      <c r="J110" s="82"/>
    </row>
    <row r="111" spans="1:13" ht="16.5" customHeight="1" x14ac:dyDescent="0.75">
      <c r="J111" s="82"/>
    </row>
    <row r="112" spans="1:13" ht="16.5" customHeight="1" x14ac:dyDescent="0.75">
      <c r="J112" s="82"/>
    </row>
    <row r="113" spans="1:13" ht="16.5" customHeight="1" x14ac:dyDescent="0.75">
      <c r="J113" s="82"/>
    </row>
    <row r="114" spans="1:13" ht="16.5" customHeight="1" x14ac:dyDescent="0.75">
      <c r="J114" s="82"/>
    </row>
    <row r="115" spans="1:13" ht="9.75" customHeight="1" x14ac:dyDescent="0.75">
      <c r="J115" s="82"/>
    </row>
    <row r="116" spans="1:13" ht="22.4" customHeight="1" x14ac:dyDescent="0.75">
      <c r="A116" s="171" t="str">
        <f>+A58</f>
        <v>The accompanying notes form part of this interim financial information.</v>
      </c>
      <c r="B116" s="171"/>
      <c r="C116" s="171"/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</row>
  </sheetData>
  <mergeCells count="10">
    <mergeCell ref="G65:I65"/>
    <mergeCell ref="K65:M65"/>
    <mergeCell ref="A116:M116"/>
    <mergeCell ref="G6:I6"/>
    <mergeCell ref="K6:M6"/>
    <mergeCell ref="G7:I7"/>
    <mergeCell ref="K7:M7"/>
    <mergeCell ref="A58:M58"/>
    <mergeCell ref="G64:I64"/>
    <mergeCell ref="K64:M64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2-4BS</vt:lpstr>
      <vt:lpstr>Eng 5 (3M)</vt:lpstr>
      <vt:lpstr>Eng6</vt:lpstr>
      <vt:lpstr>Eng7</vt:lpstr>
      <vt:lpstr>Eng8-9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Vapee Nonthaleeruk (TH)</cp:lastModifiedBy>
  <cp:revision/>
  <cp:lastPrinted>2025-05-15T07:04:57Z</cp:lastPrinted>
  <dcterms:created xsi:type="dcterms:W3CDTF">2024-08-21T05:46:16Z</dcterms:created>
  <dcterms:modified xsi:type="dcterms:W3CDTF">2025-05-15T12:36:56Z</dcterms:modified>
  <cp:category/>
  <cp:contentStatus/>
</cp:coreProperties>
</file>