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 (Thailand)_Mar2025 (Q2)\"/>
    </mc:Choice>
  </mc:AlternateContent>
  <xr:revisionPtr revIDLastSave="0" documentId="13_ncr:1_{E6B88F10-BC64-4C5F-B52F-1E91959DA195}" xr6:coauthVersionLast="47" xr6:coauthVersionMax="47" xr10:uidLastSave="{00000000-0000-0000-0000-000000000000}"/>
  <bookViews>
    <workbookView xWindow="-120" yWindow="-120" windowWidth="21840" windowHeight="13020" tabRatio="587" activeTab="2" xr2:uid="{A0DB1E23-849D-4143-A322-FD21C900D9DD}"/>
  </bookViews>
  <sheets>
    <sheet name="BS 2-4" sheetId="6" r:id="rId1"/>
    <sheet name="PL 5-6 (3M)" sheetId="12" r:id="rId2"/>
    <sheet name="PL 7-8 (6M)" sheetId="13" r:id="rId3"/>
    <sheet name="Capital 9" sheetId="8" r:id="rId4"/>
    <sheet name="Capital 10" sheetId="9" r:id="rId5"/>
    <sheet name="CF 11-12" sheetId="10" r:id="rId6"/>
  </sheets>
  <definedNames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3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3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3" hidden="1">{#N/A,#N/A,FALSE,"V-NOTCH FLOW"}</definedName>
    <definedName name="_____________PE04" hidden="1">{#N/A,#N/A,FALSE,"V-NOTCH FLOW"}</definedName>
    <definedName name="____________PE04" localSheetId="3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3" hidden="1">{#N/A,#N/A,FALSE,"V-NOTCH FLOW"}</definedName>
    <definedName name="__________PE04" hidden="1">{#N/A,#N/A,FALSE,"V-NOTCH FLOW"}</definedName>
    <definedName name="_________PE04" localSheetId="3" hidden="1">{#N/A,#N/A,FALSE,"V-NOTCH FLOW"}</definedName>
    <definedName name="_________PE04" hidden="1">{#N/A,#N/A,FALSE,"V-NOTCH FLOW"}</definedName>
    <definedName name="________PE04" localSheetId="3" hidden="1">{#N/A,#N/A,FALSE,"V-NOTCH FLOW"}</definedName>
    <definedName name="________PE04" hidden="1">{#N/A,#N/A,FALSE,"V-NOTCH FLOW"}</definedName>
    <definedName name="_______PE04" localSheetId="3" hidden="1">{#N/A,#N/A,FALSE,"V-NOTCH FLOW"}</definedName>
    <definedName name="_______PE04" hidden="1">{#N/A,#N/A,FALSE,"V-NOTCH FLOW"}</definedName>
    <definedName name="______PE04" localSheetId="3" hidden="1">{#N/A,#N/A,FALSE,"V-NOTCH FLOW"}</definedName>
    <definedName name="______PE04" hidden="1">{#N/A,#N/A,FALSE,"V-NOTCH FLOW"}</definedName>
    <definedName name="_____PE04" localSheetId="3" hidden="1">{#N/A,#N/A,FALSE,"V-NOTCH FLOW"}</definedName>
    <definedName name="_____PE04" hidden="1">{#N/A,#N/A,FALSE,"V-NOTCH FLOW"}</definedName>
    <definedName name="____PE04" localSheetId="3" hidden="1">{#N/A,#N/A,FALSE,"V-NOTCH FLOW"}</definedName>
    <definedName name="____PE04" hidden="1">{#N/A,#N/A,FALSE,"V-NOTCH FLOW"}</definedName>
    <definedName name="___PE04" localSheetId="3" hidden="1">{#N/A,#N/A,FALSE,"V-NOTCH FLOW"}</definedName>
    <definedName name="___PE04" hidden="1">{#N/A,#N/A,FALSE,"V-NOTCH FLOW"}</definedName>
    <definedName name="__PE04" localSheetId="3" hidden="1">{#N/A,#N/A,FALSE,"V-NOTCH FLOW"}</definedName>
    <definedName name="__PE04" hidden="1">{#N/A,#N/A,FALSE,"V-NOTCH FLOW"}</definedName>
    <definedName name="_doc" hidden="1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E04" localSheetId="3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wrn.BATCH." localSheetId="3" hidden="1">{#N/A,#N/A,FALSE,"V-NOTCH FLOW"}</definedName>
    <definedName name="wrn.BATCH.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yyy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0" l="1"/>
  <c r="F47" i="10" s="1"/>
  <c r="J82" i="10" l="1"/>
  <c r="F82" i="10"/>
  <c r="T39" i="8"/>
  <c r="X39" i="8" s="1"/>
  <c r="R39" i="9"/>
  <c r="T39" i="9" s="1"/>
  <c r="N38" i="9"/>
  <c r="L38" i="9"/>
  <c r="N38" i="8"/>
  <c r="L38" i="8"/>
  <c r="L84" i="13"/>
  <c r="H84" i="13"/>
  <c r="L80" i="13"/>
  <c r="J80" i="13"/>
  <c r="H80" i="13"/>
  <c r="F80" i="13"/>
  <c r="L74" i="13"/>
  <c r="J74" i="13"/>
  <c r="J84" i="13" s="1"/>
  <c r="H74" i="13"/>
  <c r="F74" i="13"/>
  <c r="F84" i="13" s="1"/>
  <c r="L52" i="13"/>
  <c r="J52" i="13"/>
  <c r="H52" i="13"/>
  <c r="F52" i="13"/>
  <c r="L43" i="13"/>
  <c r="L55" i="13" s="1"/>
  <c r="J43" i="13"/>
  <c r="J55" i="13" s="1"/>
  <c r="H43" i="13"/>
  <c r="H55" i="13" s="1"/>
  <c r="F43" i="13"/>
  <c r="F55" i="13" s="1"/>
  <c r="L25" i="13"/>
  <c r="J25" i="13"/>
  <c r="H25" i="13"/>
  <c r="F25" i="13"/>
  <c r="L16" i="13"/>
  <c r="J16" i="13"/>
  <c r="J27" i="13" s="1"/>
  <c r="J30" i="13" s="1"/>
  <c r="J33" i="13" s="1"/>
  <c r="H16" i="13"/>
  <c r="F16" i="13"/>
  <c r="L52" i="12"/>
  <c r="J52" i="12"/>
  <c r="H52" i="12"/>
  <c r="F52" i="12"/>
  <c r="L43" i="12"/>
  <c r="J43" i="12"/>
  <c r="H43" i="12"/>
  <c r="F43" i="12"/>
  <c r="F55" i="12" s="1"/>
  <c r="L25" i="12"/>
  <c r="J25" i="12"/>
  <c r="H25" i="12"/>
  <c r="F25" i="12"/>
  <c r="L16" i="12"/>
  <c r="L27" i="12" s="1"/>
  <c r="L30" i="12" s="1"/>
  <c r="L33" i="12" s="1"/>
  <c r="J16" i="12"/>
  <c r="H16" i="12"/>
  <c r="F16" i="12"/>
  <c r="D42" i="9"/>
  <c r="D28" i="9"/>
  <c r="L27" i="13" l="1"/>
  <c r="L30" i="13" s="1"/>
  <c r="L33" i="13" s="1"/>
  <c r="L57" i="13"/>
  <c r="R38" i="9"/>
  <c r="H27" i="13"/>
  <c r="H30" i="13" s="1"/>
  <c r="H33" i="13" s="1"/>
  <c r="H57" i="13" s="1"/>
  <c r="L55" i="12"/>
  <c r="L57" i="12" s="1"/>
  <c r="L77" i="12" s="1"/>
  <c r="L80" i="12" s="1"/>
  <c r="H55" i="12"/>
  <c r="H57" i="12" s="1"/>
  <c r="H77" i="12" s="1"/>
  <c r="H80" i="12" s="1"/>
  <c r="H27" i="12"/>
  <c r="H30" i="12" s="1"/>
  <c r="H33" i="12" s="1"/>
  <c r="J27" i="12"/>
  <c r="J30" i="12" s="1"/>
  <c r="J33" i="12" s="1"/>
  <c r="J71" i="12" s="1"/>
  <c r="J74" i="12" s="1"/>
  <c r="J84" i="12" s="1"/>
  <c r="J55" i="12"/>
  <c r="J57" i="13"/>
  <c r="J38" i="9"/>
  <c r="F27" i="13"/>
  <c r="F30" i="13" s="1"/>
  <c r="F33" i="13" s="1"/>
  <c r="F27" i="12"/>
  <c r="F30" i="12" s="1"/>
  <c r="F33" i="12" s="1"/>
  <c r="F71" i="12" s="1"/>
  <c r="F74" i="12" s="1"/>
  <c r="F84" i="12" s="1"/>
  <c r="L71" i="12"/>
  <c r="L74" i="12" s="1"/>
  <c r="L84" i="12" s="1"/>
  <c r="H71" i="12"/>
  <c r="H74" i="12" s="1"/>
  <c r="H84" i="12" s="1"/>
  <c r="F78" i="10"/>
  <c r="L41" i="10"/>
  <c r="L47" i="10" s="1"/>
  <c r="L78" i="10" s="1"/>
  <c r="J41" i="10"/>
  <c r="J47" i="10" s="1"/>
  <c r="J78" i="10" s="1"/>
  <c r="H41" i="10"/>
  <c r="H47" i="10" s="1"/>
  <c r="H78" i="10" s="1"/>
  <c r="R24" i="9"/>
  <c r="T24" i="9" s="1"/>
  <c r="R26" i="8"/>
  <c r="R25" i="8"/>
  <c r="T25" i="8" s="1"/>
  <c r="X25" i="8" s="1"/>
  <c r="F57" i="13" l="1"/>
  <c r="J38" i="8"/>
  <c r="T38" i="9"/>
  <c r="F57" i="12"/>
  <c r="F77" i="12" s="1"/>
  <c r="F80" i="12" s="1"/>
  <c r="J57" i="12"/>
  <c r="J77" i="12" s="1"/>
  <c r="J80" i="12" s="1"/>
  <c r="J49" i="6"/>
  <c r="F42" i="9"/>
  <c r="R25" i="9"/>
  <c r="T25" i="9" s="1"/>
  <c r="X32" i="8"/>
  <c r="L72" i="10"/>
  <c r="L80" i="10" s="1"/>
  <c r="J72" i="10"/>
  <c r="J80" i="10" s="1"/>
  <c r="H72" i="10"/>
  <c r="H80" i="10" s="1"/>
  <c r="F72" i="10"/>
  <c r="F80" i="10" s="1"/>
  <c r="T32" i="9"/>
  <c r="R38" i="8"/>
  <c r="P28" i="9"/>
  <c r="N28" i="9"/>
  <c r="L28" i="9"/>
  <c r="J28" i="9"/>
  <c r="H28" i="9"/>
  <c r="F28" i="9"/>
  <c r="R18" i="9"/>
  <c r="V29" i="8"/>
  <c r="P29" i="8"/>
  <c r="N29" i="8"/>
  <c r="L29" i="8"/>
  <c r="J29" i="8"/>
  <c r="H29" i="8"/>
  <c r="F29" i="8"/>
  <c r="D29" i="8"/>
  <c r="R29" i="8"/>
  <c r="T19" i="8"/>
  <c r="X19" i="8" s="1"/>
  <c r="T38" i="8" l="1"/>
  <c r="T42" i="8" s="1"/>
  <c r="R28" i="9"/>
  <c r="T18" i="9"/>
  <c r="T28" i="9" s="1"/>
  <c r="T26" i="8"/>
  <c r="X26" i="8" s="1"/>
  <c r="X29" i="8" s="1"/>
  <c r="L84" i="10"/>
  <c r="H84" i="10"/>
  <c r="T29" i="8" l="1"/>
  <c r="V42" i="8"/>
  <c r="L140" i="6" l="1"/>
  <c r="L143" i="6" s="1"/>
  <c r="H140" i="6"/>
  <c r="H143" i="6" s="1"/>
  <c r="P42" i="9"/>
  <c r="N42" i="9"/>
  <c r="L42" i="9"/>
  <c r="J42" i="9"/>
  <c r="H42" i="9"/>
  <c r="P42" i="8"/>
  <c r="N42" i="8"/>
  <c r="L42" i="8"/>
  <c r="J42" i="8"/>
  <c r="H42" i="8"/>
  <c r="F42" i="8"/>
  <c r="D42" i="8"/>
  <c r="R42" i="8"/>
  <c r="F140" i="6" l="1"/>
  <c r="F143" i="6" s="1"/>
  <c r="X38" i="8" l="1"/>
  <c r="X42" i="8" s="1"/>
  <c r="H79" i="6" l="1"/>
  <c r="F79" i="6"/>
  <c r="H49" i="6"/>
  <c r="F49" i="6"/>
  <c r="L29" i="6"/>
  <c r="J29" i="6"/>
  <c r="H29" i="6"/>
  <c r="F29" i="6"/>
  <c r="F51" i="6" l="1"/>
  <c r="L79" i="6" l="1"/>
  <c r="J79" i="6"/>
  <c r="A111" i="6" l="1"/>
  <c r="A59" i="6"/>
  <c r="L87" i="6"/>
  <c r="J87" i="6"/>
  <c r="H87" i="6"/>
  <c r="F87" i="6"/>
  <c r="L49" i="6"/>
  <c r="J89" i="6" l="1"/>
  <c r="F89" i="6"/>
  <c r="H51" i="6"/>
  <c r="H89" i="6"/>
  <c r="H145" i="6" s="1"/>
  <c r="L89" i="6"/>
  <c r="L145" i="6" s="1"/>
  <c r="J51" i="6"/>
  <c r="L51" i="6"/>
  <c r="F84" i="10" l="1"/>
  <c r="J84" i="10"/>
  <c r="F145" i="6"/>
  <c r="T42" i="9" l="1"/>
  <c r="R42" i="9"/>
  <c r="J140" i="6" s="1"/>
  <c r="J143" i="6" s="1"/>
  <c r="J145" i="6" s="1"/>
</calcChain>
</file>

<file path=xl/sharedStrings.xml><?xml version="1.0" encoding="utf-8"?>
<sst xmlns="http://schemas.openxmlformats.org/spreadsheetml/2006/main" count="552" uniqueCount="219">
  <si>
    <t>Inoue Rubber (Thailand) Public Company Limited</t>
  </si>
  <si>
    <t>Statements of Financial Position</t>
  </si>
  <si>
    <t>As at 31 March 2025</t>
  </si>
  <si>
    <t>Consolidated</t>
  </si>
  <si>
    <t>Separate</t>
  </si>
  <si>
    <t>financial information</t>
  </si>
  <si>
    <t>Unaudited</t>
  </si>
  <si>
    <t>Audited</t>
  </si>
  <si>
    <t>31 March</t>
  </si>
  <si>
    <t>30 September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</si>
  <si>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</si>
  <si>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</si>
  <si>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</si>
  <si>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</si>
  <si>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</si>
  <si>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</si>
  <si>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</si>
  <si>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>Short-term investments</t>
  </si>
  <si>
    <t>Trade and other current receivables, net</t>
  </si>
  <si>
    <t>Current contract assets</t>
  </si>
  <si>
    <t>Derivative assets</t>
  </si>
  <si>
    <t>Financial assets measured at</t>
  </si>
  <si>
    <t>fair value through other</t>
  </si>
  <si>
    <t>comprehensive income</t>
  </si>
  <si>
    <t>- debt instruments</t>
  </si>
  <si>
    <t>7, 10</t>
  </si>
  <si>
    <t>Inventories, net</t>
  </si>
  <si>
    <t>Other current assets</t>
  </si>
  <si>
    <t>Total current assets</t>
  </si>
  <si>
    <t>Non-current assets</t>
  </si>
  <si>
    <t xml:space="preserve">comprehensive income </t>
  </si>
  <si>
    <t>Financial asset measured at</t>
  </si>
  <si>
    <t>- equity instruments</t>
  </si>
  <si>
    <t>Investments in subsidiaries</t>
  </si>
  <si>
    <t>Investment properties, net</t>
  </si>
  <si>
    <t>Property, plant and equipment, net</t>
  </si>
  <si>
    <t>Right-of-use assets, net</t>
  </si>
  <si>
    <t>Computer software, net</t>
  </si>
  <si>
    <t>Deferred tax assets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</si>
  <si>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</si>
  <si>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</si>
  <si>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</si>
  <si>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</si>
  <si>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</si>
  <si>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</si>
  <si>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</si>
  <si>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</si>
  <si>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</si>
  <si>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Derivative liabilities</t>
  </si>
  <si>
    <t>Corporate 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</si>
  <si>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</si>
  <si>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</si>
  <si>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</si>
  <si>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</si>
  <si>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</si>
  <si>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</si>
  <si>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</si>
  <si>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</si>
  <si>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</si>
  <si>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</si>
  <si>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</si>
  <si>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</si>
  <si>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</si>
  <si>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192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</si>
  <si>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</si>
  <si>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</si>
  <si>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</si>
  <si>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</si>
  <si>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</si>
  <si>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</si>
  <si>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</si>
  <si>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</si>
  <si>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</si>
  <si>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</si>
  <si>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</si>
  <si>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</si>
  <si>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</si>
  <si>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</si>
  <si>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2025</t>
  </si>
  <si>
    <t>Note</t>
  </si>
  <si>
    <t>Revenues</t>
  </si>
  <si>
    <t>Revenue from sales and services</t>
  </si>
  <si>
    <t>Dividend income</t>
  </si>
  <si>
    <t>Other income</t>
  </si>
  <si>
    <t>Total revenues</t>
  </si>
  <si>
    <t>Expenses</t>
  </si>
  <si>
    <t>Cost of sales and services</t>
  </si>
  <si>
    <t>Selling expenses and distribution expenses</t>
  </si>
  <si>
    <t>Administrative expenses</t>
  </si>
  <si>
    <t>Other expenses</t>
  </si>
  <si>
    <t>Total expenses</t>
  </si>
  <si>
    <t>Profit before finance costs and income tax</t>
  </si>
  <si>
    <t>Finance costs</t>
  </si>
  <si>
    <t>Profit before income tax</t>
  </si>
  <si>
    <t>Income tax expense</t>
  </si>
  <si>
    <t>Net profit for the period</t>
  </si>
  <si>
    <t>Other comprehensive income:</t>
  </si>
  <si>
    <t>Item that will not be reclassified subsequently</t>
  </si>
  <si>
    <t>to profit or loss:</t>
  </si>
  <si>
    <t xml:space="preserve">(Loss) gain from measurement of </t>
  </si>
  <si>
    <t>equity instruments at fair value through</t>
  </si>
  <si>
    <t>other comprehensive income, net of tax</t>
  </si>
  <si>
    <t xml:space="preserve">Total item that will not be reclassified </t>
  </si>
  <si>
    <t>subsequently to profit or loss</t>
  </si>
  <si>
    <t>Item that will be reclassified subsequently</t>
  </si>
  <si>
    <t xml:space="preserve">Gain (loss) from measurement of </t>
  </si>
  <si>
    <t>debt instruments at fair value through</t>
  </si>
  <si>
    <t>Total item that will be reclassified subsequently</t>
  </si>
  <si>
    <t>to profit or loss</t>
  </si>
  <si>
    <t xml:space="preserve">Other comprehensive expense   </t>
  </si>
  <si>
    <t>for the period, net of tax</t>
  </si>
  <si>
    <t>Total comprehensive income for the period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</si>
  <si>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</si>
  <si>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Profit attributable to:</t>
  </si>
  <si>
    <t>Total comprehensive income attributable to:</t>
  </si>
  <si>
    <t xml:space="preserve">Earnings per share </t>
  </si>
  <si>
    <t>Basic earnings per share (Baht)</t>
  </si>
  <si>
    <t>For the six-month period ended 31 March 2025</t>
  </si>
  <si>
    <t xml:space="preserve">Loss from measurement of </t>
  </si>
  <si>
    <t>Statements of Changes in Equity (Unaudited)</t>
  </si>
  <si>
    <t>Consolidated financial information</t>
  </si>
  <si>
    <t>Attributable to owners of the parent</t>
  </si>
  <si>
    <t>Capital contributed</t>
  </si>
  <si>
    <t>Other comprehensive income</t>
  </si>
  <si>
    <t>Measurement of</t>
  </si>
  <si>
    <t>debt instruments</t>
  </si>
  <si>
    <t>equity instruments</t>
  </si>
  <si>
    <t>at fair value</t>
  </si>
  <si>
    <t>Issued and</t>
  </si>
  <si>
    <t>Unappropriated</t>
  </si>
  <si>
    <t xml:space="preserve"> through other</t>
  </si>
  <si>
    <t>Remeasurements</t>
  </si>
  <si>
    <t>Total other</t>
  </si>
  <si>
    <t>fully paid-up</t>
  </si>
  <si>
    <t>Share</t>
  </si>
  <si>
    <t>Appropriated</t>
  </si>
  <si>
    <t>retained</t>
  </si>
  <si>
    <t>comprehensive</t>
  </si>
  <si>
    <t>of post-employment</t>
  </si>
  <si>
    <t>components</t>
  </si>
  <si>
    <t>Total owners</t>
  </si>
  <si>
    <t>Non-controlling</t>
  </si>
  <si>
    <t>share capital</t>
  </si>
  <si>
    <t>premium</t>
  </si>
  <si>
    <t>- legal reserve</t>
  </si>
  <si>
    <t>earnings</t>
  </si>
  <si>
    <t>income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</si>
  <si>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</si>
  <si>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</si>
  <si>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</si>
  <si>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</si>
  <si>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</si>
  <si>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</si>
  <si>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 xml:space="preserve">   as at 1 October 2023</t>
  </si>
  <si>
    <t>Changes in equity for</t>
  </si>
  <si>
    <t xml:space="preserve">   the six-month period </t>
  </si>
  <si>
    <t xml:space="preserve">   ended 31 March 2024</t>
  </si>
  <si>
    <t xml:space="preserve">Total comprehensive income </t>
  </si>
  <si>
    <t xml:space="preserve">   (expense) for the period</t>
  </si>
  <si>
    <t xml:space="preserve">Closing balance </t>
  </si>
  <si>
    <t xml:space="preserve">   as at 31 March 2024</t>
  </si>
  <si>
    <t xml:space="preserve">   as at 1 October 2024</t>
  </si>
  <si>
    <t xml:space="preserve">   ended 31 March 2025</t>
  </si>
  <si>
    <t xml:space="preserve">   as at 31 March 2025</t>
  </si>
  <si>
    <r>
      <t xml:space="preserve">Statements of Changes in Equity (Unaudited) </t>
    </r>
    <r>
      <rPr>
        <sz val="9"/>
        <color theme="1"/>
        <rFont val="Arial"/>
        <family val="2"/>
      </rPr>
      <t>(Cont’d)</t>
    </r>
  </si>
  <si>
    <t>Separate financial information</t>
  </si>
  <si>
    <t>Statements of Cash Flows (Unaudited)</t>
  </si>
  <si>
    <t>Cash flows from operating activities</t>
  </si>
  <si>
    <t>Adjustments for:</t>
  </si>
  <si>
    <t xml:space="preserve">Depreciation of plant and equipment and </t>
  </si>
  <si>
    <t>investment property</t>
  </si>
  <si>
    <t>Amortisation of computer software</t>
  </si>
  <si>
    <t>Amortisation of right-of-use assets</t>
  </si>
  <si>
    <t>Expected credit loss</t>
  </si>
  <si>
    <t xml:space="preserve">Net loss on write-offs and disposals of </t>
  </si>
  <si>
    <t>property, plant and equipment</t>
  </si>
  <si>
    <t>Unrealised gain on exchange rate</t>
  </si>
  <si>
    <t>Fair value loss (gain) on derivatives</t>
  </si>
  <si>
    <t>Gain on disposals of investments</t>
  </si>
  <si>
    <t>in debt instruments</t>
  </si>
  <si>
    <t>Interest income</t>
  </si>
  <si>
    <t>Employee benefits</t>
  </si>
  <si>
    <t>Changes in working capital</t>
  </si>
  <si>
    <t>Trade and other current receivables</t>
  </si>
  <si>
    <t>Inventories</t>
  </si>
  <si>
    <t>Employee benefits paid</t>
  </si>
  <si>
    <t>Interest received</t>
  </si>
  <si>
    <t>Interest paid</t>
  </si>
  <si>
    <t>Income tax paid</t>
  </si>
  <si>
    <t>Income tax received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</si>
  <si>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</si>
  <si>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 xml:space="preserve">Cash flows from investing activities </t>
  </si>
  <si>
    <t>Purchases of short-term investments</t>
  </si>
  <si>
    <t>Proceeds from short-term investments</t>
  </si>
  <si>
    <t>Purchases of investments in debt instruments</t>
  </si>
  <si>
    <t>Proceeds from disposals of investments</t>
  </si>
  <si>
    <t>Purchases of property, plant and equipment</t>
  </si>
  <si>
    <t>Purchases of computer software</t>
  </si>
  <si>
    <t xml:space="preserve">Proceeds from disposals of property, plant </t>
  </si>
  <si>
    <t>and equipment</t>
  </si>
  <si>
    <t xml:space="preserve">Dividends received </t>
  </si>
  <si>
    <t xml:space="preserve">Cash flows from financing activities </t>
  </si>
  <si>
    <t>Payments for principal elements of lease payments</t>
  </si>
  <si>
    <t>Cash and cash equivalents at the end of the period</t>
  </si>
  <si>
    <t xml:space="preserve">Cash and cash equivalents at the beginning  </t>
  </si>
  <si>
    <t>of the period</t>
  </si>
  <si>
    <t>Non-cash transactions</t>
  </si>
  <si>
    <t>Other payables from purchases of machines</t>
  </si>
  <si>
    <t xml:space="preserve">and equipment </t>
  </si>
  <si>
    <t>Reclassification from property, plant and equipment</t>
  </si>
  <si>
    <t>to other assets</t>
  </si>
  <si>
    <t>Loss on diminution in value of inventories</t>
  </si>
  <si>
    <t>Cash generated from operations</t>
  </si>
  <si>
    <t>Net cash generated from operating activities</t>
  </si>
  <si>
    <t>Net cash generated from investing activities</t>
  </si>
  <si>
    <t>Net cash used in financing activities</t>
  </si>
  <si>
    <t>Net increase in cash and cash equivalents</t>
  </si>
  <si>
    <t>Dividend paid</t>
  </si>
  <si>
    <t>Other comprehensive (expense)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</si>
</sst>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&quot;฿&quot;#,##0;[Red]\-&quot;฿&quot;#,##0"/>
    <numFmt numFmtId="169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43" fontId="10" fillId="0" borderId="0" applyFont="0" applyFill="0" applyBorder="0" applyAlignment="0" applyProtection="0"/>
    <xf numFmtId="0" fontId="3" fillId="0" borderId="0"/>
    <xf numFmtId="0" fontId="1" fillId="0" borderId="0"/>
    <xf numFmtId="43" fontId="2" fillId="0" borderId="0" applyFont="0" applyFill="0" applyBorder="0" applyAlignment="0" applyProtection="0"/>
    <xf numFmtId="0" fontId="8" fillId="0" borderId="0">
      <protection locked="0"/>
    </xf>
  </cellStyleXfs>
  <cellXfs count="203">
    <xf numFmtId="0" fontId="0" fillId="0" borderId="0" xfId="0"/>
    <xf numFmtId="166" fontId="6" fillId="0" borderId="0" xfId="13" applyNumberFormat="1" applyFont="1" applyFill="1" applyBorder="1" applyAlignment="1">
      <alignment horizontal="center" vertical="center"/>
    </xf>
    <xf numFmtId="166" fontId="6" fillId="0" borderId="1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6" fontId="6" fillId="0" borderId="2" xfId="13" applyNumberFormat="1" applyFont="1" applyFill="1" applyBorder="1" applyAlignment="1">
      <alignment horizontal="right" vertical="center"/>
    </xf>
    <xf numFmtId="164" fontId="6" fillId="0" borderId="0" xfId="13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1" xfId="19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0" fontId="5" fillId="0" borderId="0" xfId="9" applyFont="1" applyAlignment="1">
      <alignment horizontal="left" vertical="center"/>
    </xf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166" fontId="6" fillId="0" borderId="0" xfId="10" applyNumberFormat="1" applyFont="1" applyAlignment="1">
      <alignment horizontal="centerContinuous" vertical="center"/>
    </xf>
    <xf numFmtId="0" fontId="6" fillId="0" borderId="0" xfId="10" applyFont="1" applyAlignment="1">
      <alignment vertical="center"/>
    </xf>
    <xf numFmtId="0" fontId="5" fillId="0" borderId="1" xfId="9" applyFont="1" applyBorder="1" applyAlignment="1">
      <alignment horizontal="left"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166" fontId="6" fillId="0" borderId="1" xfId="10" applyNumberFormat="1" applyFont="1" applyBorder="1" applyAlignment="1">
      <alignment horizontal="centerContinuous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horizontal="center" vertical="center"/>
    </xf>
    <xf numFmtId="38" fontId="5" fillId="0" borderId="0" xfId="9" applyNumberFormat="1" applyFont="1" applyAlignment="1">
      <alignment horizontal="center" vertical="center"/>
    </xf>
    <xf numFmtId="0" fontId="6" fillId="0" borderId="0" xfId="9" applyFont="1" applyAlignment="1">
      <alignment vertical="center"/>
    </xf>
    <xf numFmtId="38" fontId="5" fillId="0" borderId="1" xfId="9" applyNumberFormat="1" applyFont="1" applyBorder="1" applyAlignment="1">
      <alignment horizontal="center" vertical="center"/>
    </xf>
    <xf numFmtId="38" fontId="5" fillId="0" borderId="0" xfId="9" applyNumberFormat="1" applyFont="1" applyAlignment="1">
      <alignment vertical="center"/>
    </xf>
    <xf numFmtId="0" fontId="5" fillId="0" borderId="0" xfId="9" applyFont="1" applyAlignment="1">
      <alignment horizontal="right" vertical="center"/>
    </xf>
    <xf numFmtId="16" fontId="5" fillId="0" borderId="0" xfId="9" quotePrefix="1" applyNumberFormat="1" applyFont="1" applyAlignment="1">
      <alignment horizontal="right"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166" fontId="5" fillId="0" borderId="0" xfId="9" quotePrefix="1" applyNumberFormat="1" applyFont="1" applyAlignment="1">
      <alignment horizontal="right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horizontal="right" vertical="center"/>
    </xf>
    <xf numFmtId="37" fontId="5" fillId="0" borderId="0" xfId="9" applyNumberFormat="1" applyFont="1" applyAlignment="1">
      <alignment horizontal="center" vertical="center"/>
    </xf>
    <xf numFmtId="166" fontId="5" fillId="0" borderId="0" xfId="9" applyNumberFormat="1" applyFont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6" fontId="6" fillId="0" borderId="0" xfId="10" applyNumberFormat="1" applyFont="1" applyAlignment="1">
      <alignment vertical="center"/>
    </xf>
    <xf numFmtId="37" fontId="6" fillId="0" borderId="0" xfId="10" applyNumberFormat="1" applyFont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6" fontId="6" fillId="0" borderId="0" xfId="4" applyNumberFormat="1" applyFont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12" applyNumberFormat="1" applyFont="1" applyAlignment="1">
      <alignment vertical="center"/>
    </xf>
    <xf numFmtId="164" fontId="6" fillId="0" borderId="0" xfId="12" applyNumberFormat="1" applyFont="1" applyAlignment="1">
      <alignment vertical="center"/>
    </xf>
    <xf numFmtId="0" fontId="6" fillId="0" borderId="0" xfId="10" quotePrefix="1" applyFont="1" applyAlignment="1">
      <alignment vertical="center"/>
    </xf>
    <xf numFmtId="166" fontId="6" fillId="0" borderId="1" xfId="4" applyNumberFormat="1" applyFont="1" applyBorder="1" applyAlignment="1">
      <alignment vertical="center"/>
    </xf>
    <xf numFmtId="166" fontId="6" fillId="0" borderId="0" xfId="11" applyNumberFormat="1" applyFont="1" applyAlignment="1">
      <alignment vertical="center"/>
    </xf>
    <xf numFmtId="164" fontId="6" fillId="0" borderId="0" xfId="11" applyNumberFormat="1" applyFont="1" applyAlignment="1">
      <alignment vertical="center"/>
    </xf>
    <xf numFmtId="166" fontId="6" fillId="0" borderId="1" xfId="11" applyNumberFormat="1" applyFont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6" fontId="6" fillId="0" borderId="0" xfId="11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66" fontId="6" fillId="0" borderId="0" xfId="18" applyNumberFormat="1" applyFont="1" applyAlignment="1">
      <alignment vertical="center"/>
    </xf>
    <xf numFmtId="166" fontId="6" fillId="0" borderId="0" xfId="11" applyNumberFormat="1" applyFont="1" applyAlignment="1">
      <alignment horizontal="right" vertical="center"/>
    </xf>
    <xf numFmtId="166" fontId="6" fillId="0" borderId="2" xfId="11" applyNumberFormat="1" applyFont="1" applyBorder="1" applyAlignment="1">
      <alignment vertical="center"/>
    </xf>
    <xf numFmtId="166" fontId="6" fillId="0" borderId="0" xfId="9" applyNumberFormat="1" applyFont="1" applyAlignment="1">
      <alignment vertical="center"/>
    </xf>
    <xf numFmtId="164" fontId="6" fillId="0" borderId="0" xfId="9" applyNumberFormat="1" applyFont="1" applyAlignment="1">
      <alignment vertical="center"/>
    </xf>
    <xf numFmtId="166" fontId="6" fillId="0" borderId="0" xfId="9" applyNumberFormat="1" applyFont="1" applyAlignment="1">
      <alignment horizontal="centerContinuous" vertical="center"/>
    </xf>
    <xf numFmtId="166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vertical="center"/>
    </xf>
    <xf numFmtId="37" fontId="9" fillId="0" borderId="0" xfId="9" applyNumberFormat="1" applyFont="1" applyAlignment="1">
      <alignment horizontal="right"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6" fillId="0" borderId="0" xfId="11" applyFont="1" applyAlignment="1">
      <alignment horizontal="left" vertical="center"/>
    </xf>
    <xf numFmtId="0" fontId="5" fillId="0" borderId="0" xfId="10" applyFont="1" applyAlignment="1">
      <alignment horizontal="left" vertical="center"/>
    </xf>
    <xf numFmtId="166" fontId="6" fillId="0" borderId="2" xfId="18" applyNumberFormat="1" applyFont="1" applyBorder="1" applyAlignment="1">
      <alignment vertical="center"/>
    </xf>
    <xf numFmtId="166" fontId="6" fillId="0" borderId="0" xfId="18" applyNumberFormat="1" applyFont="1" applyAlignment="1">
      <alignment horizontal="right" vertical="center"/>
    </xf>
    <xf numFmtId="166" fontId="6" fillId="0" borderId="1" xfId="18" applyNumberFormat="1" applyFont="1" applyBorder="1" applyAlignment="1">
      <alignment vertical="center"/>
    </xf>
    <xf numFmtId="166" fontId="6" fillId="0" borderId="0" xfId="18" applyNumberFormat="1" applyFont="1" applyAlignment="1">
      <alignment horizontal="center" vertical="center"/>
    </xf>
    <xf numFmtId="164" fontId="6" fillId="0" borderId="0" xfId="11" applyNumberFormat="1" applyFont="1" applyAlignment="1">
      <alignment horizontal="center" vertical="center"/>
    </xf>
    <xf numFmtId="166" fontId="6" fillId="0" borderId="1" xfId="2" applyNumberFormat="1" applyFont="1" applyFill="1" applyBorder="1" applyAlignment="1">
      <alignment vertical="center"/>
    </xf>
    <xf numFmtId="37" fontId="6" fillId="0" borderId="0" xfId="9" applyNumberFormat="1" applyFont="1" applyAlignment="1">
      <alignment vertical="center"/>
    </xf>
    <xf numFmtId="37" fontId="7" fillId="0" borderId="0" xfId="9" applyNumberFormat="1" applyFont="1" applyAlignment="1">
      <alignment horizontal="center" vertical="center"/>
    </xf>
    <xf numFmtId="37" fontId="5" fillId="0" borderId="0" xfId="9" applyNumberFormat="1" applyFont="1" applyAlignment="1">
      <alignment horizontal="right" vertical="center"/>
    </xf>
    <xf numFmtId="1" fontId="6" fillId="0" borderId="0" xfId="9" applyNumberFormat="1" applyFont="1" applyAlignment="1">
      <alignment horizontal="center" vertical="center"/>
    </xf>
    <xf numFmtId="166" fontId="6" fillId="0" borderId="1" xfId="9" applyNumberFormat="1" applyFont="1" applyBorder="1" applyAlignment="1">
      <alignment vertical="center"/>
    </xf>
    <xf numFmtId="164" fontId="6" fillId="0" borderId="0" xfId="9" applyNumberFormat="1" applyFont="1" applyAlignment="1">
      <alignment horizontal="right" vertical="center"/>
    </xf>
    <xf numFmtId="164" fontId="6" fillId="0" borderId="0" xfId="15" applyNumberFormat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164" fontId="6" fillId="0" borderId="0" xfId="15" applyNumberFormat="1" applyFont="1" applyAlignment="1">
      <alignment vertical="center"/>
    </xf>
    <xf numFmtId="166" fontId="6" fillId="0" borderId="2" xfId="15" applyNumberFormat="1" applyFont="1" applyBorder="1" applyAlignment="1">
      <alignment vertical="center"/>
    </xf>
    <xf numFmtId="166" fontId="6" fillId="0" borderId="0" xfId="15" applyNumberFormat="1" applyFont="1" applyAlignment="1">
      <alignment vertical="center"/>
    </xf>
    <xf numFmtId="3" fontId="6" fillId="0" borderId="0" xfId="9" applyNumberFormat="1" applyFont="1" applyAlignment="1">
      <alignment vertical="center"/>
    </xf>
    <xf numFmtId="166" fontId="6" fillId="0" borderId="1" xfId="15" applyNumberFormat="1" applyFont="1" applyBorder="1" applyAlignment="1">
      <alignment vertical="center"/>
    </xf>
    <xf numFmtId="1" fontId="6" fillId="0" borderId="0" xfId="1" applyNumberFormat="1" applyFont="1" applyAlignment="1">
      <alignment horizontal="center" vertical="center"/>
    </xf>
    <xf numFmtId="2" fontId="6" fillId="0" borderId="0" xfId="9" applyNumberFormat="1" applyFont="1" applyAlignment="1">
      <alignment horizontal="center" vertical="center"/>
    </xf>
    <xf numFmtId="167" fontId="6" fillId="0" borderId="0" xfId="15" applyNumberFormat="1" applyFont="1" applyAlignment="1">
      <alignment vertical="center"/>
    </xf>
    <xf numFmtId="0" fontId="15" fillId="0" borderId="0" xfId="10" applyFont="1" applyAlignment="1">
      <alignment vertical="center"/>
    </xf>
    <xf numFmtId="166" fontId="15" fillId="0" borderId="0" xfId="14" applyNumberFormat="1" applyFont="1" applyFill="1" applyBorder="1" applyAlignment="1">
      <alignment horizontal="right" vertical="center"/>
    </xf>
    <xf numFmtId="164" fontId="15" fillId="0" borderId="0" xfId="14" applyNumberFormat="1" applyFont="1" applyFill="1" applyBorder="1" applyAlignment="1">
      <alignment horizontal="right" vertical="center"/>
    </xf>
    <xf numFmtId="166" fontId="15" fillId="0" borderId="0" xfId="20" applyNumberFormat="1" applyFont="1" applyFill="1" applyBorder="1" applyAlignment="1">
      <alignment horizontal="right" vertical="center"/>
    </xf>
    <xf numFmtId="164" fontId="15" fillId="0" borderId="0" xfId="20" applyNumberFormat="1" applyFont="1" applyFill="1" applyBorder="1" applyAlignment="1">
      <alignment horizontal="right" vertical="center"/>
    </xf>
    <xf numFmtId="0" fontId="16" fillId="0" borderId="0" xfId="7" applyFont="1" applyAlignment="1">
      <alignment vertical="center"/>
    </xf>
    <xf numFmtId="166" fontId="15" fillId="0" borderId="1" xfId="20" applyNumberFormat="1" applyFont="1" applyFill="1" applyBorder="1" applyAlignment="1">
      <alignment horizontal="right" vertical="center"/>
    </xf>
    <xf numFmtId="166" fontId="15" fillId="0" borderId="2" xfId="14" applyNumberFormat="1" applyFont="1" applyFill="1" applyBorder="1" applyAlignment="1">
      <alignment horizontal="right" vertical="center"/>
    </xf>
    <xf numFmtId="166" fontId="15" fillId="0" borderId="1" xfId="14" applyNumberFormat="1" applyFont="1" applyFill="1" applyBorder="1" applyAlignment="1">
      <alignment horizontal="right" vertical="center"/>
    </xf>
    <xf numFmtId="164" fontId="15" fillId="0" borderId="1" xfId="14" applyNumberFormat="1" applyFont="1" applyFill="1" applyBorder="1" applyAlignment="1">
      <alignment horizontal="right" vertical="center"/>
    </xf>
    <xf numFmtId="0" fontId="16" fillId="0" borderId="0" xfId="9" applyFont="1" applyAlignment="1">
      <alignment vertical="center"/>
    </xf>
    <xf numFmtId="166" fontId="15" fillId="0" borderId="0" xfId="10" applyNumberFormat="1" applyFont="1" applyAlignment="1">
      <alignment horizontal="right" vertical="center"/>
    </xf>
    <xf numFmtId="0" fontId="15" fillId="0" borderId="0" xfId="10" applyFont="1" applyAlignment="1">
      <alignment horizontal="right" vertical="center"/>
    </xf>
    <xf numFmtId="166" fontId="15" fillId="0" borderId="0" xfId="7" applyNumberFormat="1" applyFont="1" applyAlignment="1">
      <alignment horizontal="right" vertical="center"/>
    </xf>
    <xf numFmtId="0" fontId="15" fillId="0" borderId="0" xfId="7" applyFont="1" applyAlignment="1">
      <alignment horizontal="right" vertical="center"/>
    </xf>
    <xf numFmtId="0" fontId="15" fillId="0" borderId="0" xfId="7" applyFont="1" applyAlignment="1">
      <alignment vertical="center"/>
    </xf>
    <xf numFmtId="0" fontId="16" fillId="0" borderId="1" xfId="9" applyFont="1" applyBorder="1" applyAlignment="1">
      <alignment vertical="center"/>
    </xf>
    <xf numFmtId="166" fontId="15" fillId="0" borderId="1" xfId="7" applyNumberFormat="1" applyFont="1" applyBorder="1" applyAlignment="1">
      <alignment horizontal="right" vertical="center"/>
    </xf>
    <xf numFmtId="0" fontId="15" fillId="0" borderId="1" xfId="7" applyFont="1" applyBorder="1" applyAlignment="1">
      <alignment horizontal="right" vertical="center"/>
    </xf>
    <xf numFmtId="0" fontId="15" fillId="0" borderId="1" xfId="7" applyFont="1" applyBorder="1" applyAlignment="1">
      <alignment vertical="center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right" vertical="center"/>
    </xf>
    <xf numFmtId="166" fontId="16" fillId="0" borderId="0" xfId="7" applyNumberFormat="1" applyFont="1" applyAlignment="1">
      <alignment horizontal="right" vertical="center"/>
    </xf>
    <xf numFmtId="166" fontId="16" fillId="0" borderId="0" xfId="9" applyNumberFormat="1" applyFont="1" applyAlignment="1">
      <alignment horizontal="right" vertical="center"/>
    </xf>
    <xf numFmtId="166" fontId="16" fillId="0" borderId="0" xfId="7" quotePrefix="1" applyNumberFormat="1" applyFont="1" applyAlignment="1">
      <alignment horizontal="right" vertical="center"/>
    </xf>
    <xf numFmtId="166" fontId="16" fillId="0" borderId="1" xfId="9" applyNumberFormat="1" applyFont="1" applyBorder="1" applyAlignment="1">
      <alignment horizontal="right" vertical="center"/>
    </xf>
    <xf numFmtId="17" fontId="16" fillId="0" borderId="0" xfId="7" quotePrefix="1" applyNumberFormat="1" applyFont="1" applyAlignment="1">
      <alignment horizontal="right" vertical="center"/>
    </xf>
    <xf numFmtId="0" fontId="15" fillId="0" borderId="0" xfId="9" applyFont="1" applyAlignment="1">
      <alignment vertical="center"/>
    </xf>
    <xf numFmtId="0" fontId="15" fillId="0" borderId="0" xfId="3" applyFont="1"/>
    <xf numFmtId="0" fontId="16" fillId="0" borderId="0" xfId="9" applyFont="1" applyAlignment="1">
      <alignment horizontal="left" vertical="center"/>
    </xf>
    <xf numFmtId="0" fontId="15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" vertical="center"/>
    </xf>
    <xf numFmtId="166" fontId="15" fillId="0" borderId="0" xfId="10" applyNumberFormat="1" applyFont="1" applyAlignment="1">
      <alignment horizontal="centerContinuous" vertical="center"/>
    </xf>
    <xf numFmtId="37" fontId="15" fillId="0" borderId="0" xfId="9" applyNumberFormat="1" applyFont="1" applyAlignment="1">
      <alignment vertical="center"/>
    </xf>
    <xf numFmtId="37" fontId="17" fillId="0" borderId="0" xfId="9" applyNumberFormat="1" applyFont="1" applyAlignment="1">
      <alignment horizontal="right" vertical="center"/>
    </xf>
    <xf numFmtId="37" fontId="15" fillId="0" borderId="0" xfId="9" applyNumberFormat="1" applyFont="1" applyAlignment="1">
      <alignment horizontal="center" vertical="center"/>
    </xf>
    <xf numFmtId="37" fontId="15" fillId="0" borderId="0" xfId="9" applyNumberFormat="1" applyFont="1" applyAlignment="1">
      <alignment horizontal="centerContinuous" vertical="center"/>
    </xf>
    <xf numFmtId="0" fontId="15" fillId="0" borderId="0" xfId="9" applyFont="1" applyAlignment="1">
      <alignment horizontal="center" vertical="center"/>
    </xf>
    <xf numFmtId="38" fontId="16" fillId="0" borderId="0" xfId="9" applyNumberFormat="1" applyFont="1" applyAlignment="1">
      <alignment vertical="center"/>
    </xf>
    <xf numFmtId="166" fontId="16" fillId="0" borderId="0" xfId="9" quotePrefix="1" applyNumberFormat="1" applyFont="1" applyAlignment="1">
      <alignment horizontal="right" vertical="center"/>
    </xf>
    <xf numFmtId="37" fontId="16" fillId="0" borderId="0" xfId="9" applyNumberFormat="1" applyFont="1" applyAlignment="1">
      <alignment horizontal="right" vertical="center"/>
    </xf>
    <xf numFmtId="0" fontId="16" fillId="0" borderId="1" xfId="9" applyFont="1" applyBorder="1" applyAlignment="1">
      <alignment horizontal="center" vertical="center"/>
    </xf>
    <xf numFmtId="0" fontId="16" fillId="0" borderId="0" xfId="9" applyFont="1" applyAlignment="1">
      <alignment horizontal="center" vertical="center"/>
    </xf>
    <xf numFmtId="37" fontId="18" fillId="0" borderId="0" xfId="9" applyNumberFormat="1" applyFont="1" applyAlignment="1">
      <alignment horizontal="right" vertical="center"/>
    </xf>
    <xf numFmtId="166" fontId="15" fillId="0" borderId="0" xfId="9" applyNumberFormat="1" applyFont="1" applyAlignment="1">
      <alignment vertical="center"/>
    </xf>
    <xf numFmtId="166" fontId="15" fillId="0" borderId="0" xfId="5" applyNumberFormat="1" applyFont="1" applyAlignment="1">
      <alignment vertical="center"/>
    </xf>
    <xf numFmtId="164" fontId="15" fillId="0" borderId="0" xfId="9" applyNumberFormat="1" applyFont="1" applyAlignment="1">
      <alignment vertical="center"/>
    </xf>
    <xf numFmtId="0" fontId="15" fillId="0" borderId="0" xfId="9" applyFont="1" applyAlignment="1">
      <alignment horizontal="left" vertical="center"/>
    </xf>
    <xf numFmtId="166" fontId="15" fillId="0" borderId="0" xfId="3" applyNumberFormat="1" applyFont="1" applyAlignment="1">
      <alignment vertical="center"/>
    </xf>
    <xf numFmtId="166" fontId="15" fillId="0" borderId="0" xfId="5" applyNumberFormat="1" applyFont="1" applyAlignment="1">
      <alignment horizontal="right" vertical="center"/>
    </xf>
    <xf numFmtId="164" fontId="15" fillId="0" borderId="0" xfId="9" applyNumberFormat="1" applyFont="1" applyAlignment="1">
      <alignment horizontal="right" vertical="center"/>
    </xf>
    <xf numFmtId="0" fontId="15" fillId="0" borderId="0" xfId="5" applyFont="1" applyAlignment="1">
      <alignment horizontal="centerContinuous" vertical="center"/>
    </xf>
    <xf numFmtId="166" fontId="15" fillId="0" borderId="1" xfId="5" applyNumberFormat="1" applyFont="1" applyBorder="1" applyAlignment="1">
      <alignment vertical="center"/>
    </xf>
    <xf numFmtId="0" fontId="15" fillId="0" borderId="0" xfId="9" applyFont="1" applyAlignment="1">
      <alignment horizontal="centerContinuous" vertical="center"/>
    </xf>
    <xf numFmtId="166" fontId="15" fillId="0" borderId="0" xfId="9" applyNumberFormat="1" applyFont="1" applyAlignment="1">
      <alignment horizontal="centerContinuous" vertical="center"/>
    </xf>
    <xf numFmtId="0" fontId="15" fillId="0" borderId="1" xfId="10" applyFont="1" applyBorder="1" applyAlignment="1">
      <alignment horizontal="centerContinuous" vertical="center"/>
    </xf>
    <xf numFmtId="0" fontId="15" fillId="0" borderId="1" xfId="10" applyFont="1" applyBorder="1" applyAlignment="1">
      <alignment horizontal="center" vertical="center"/>
    </xf>
    <xf numFmtId="166" fontId="15" fillId="0" borderId="1" xfId="10" applyNumberFormat="1" applyFont="1" applyBorder="1" applyAlignment="1">
      <alignment horizontal="centerContinuous" vertical="center"/>
    </xf>
    <xf numFmtId="166" fontId="15" fillId="0" borderId="0" xfId="9" applyNumberFormat="1" applyFont="1" applyAlignment="1">
      <alignment horizontal="right" vertical="center"/>
    </xf>
    <xf numFmtId="37" fontId="15" fillId="0" borderId="0" xfId="9" applyNumberFormat="1" applyFont="1" applyAlignment="1">
      <alignment horizontal="right" vertical="center"/>
    </xf>
    <xf numFmtId="166" fontId="15" fillId="0" borderId="0" xfId="8" applyNumberFormat="1" applyFont="1" applyFill="1" applyBorder="1" applyAlignment="1">
      <alignment vertical="center"/>
    </xf>
    <xf numFmtId="0" fontId="19" fillId="0" borderId="0" xfId="5" applyFont="1" applyAlignment="1">
      <alignment horizontal="center" vertical="center"/>
    </xf>
    <xf numFmtId="0" fontId="15" fillId="0" borderId="0" xfId="29" applyFont="1">
      <protection locked="0"/>
    </xf>
    <xf numFmtId="166" fontId="15" fillId="0" borderId="1" xfId="9" applyNumberFormat="1" applyFont="1" applyBorder="1" applyAlignment="1">
      <alignment vertical="center"/>
    </xf>
    <xf numFmtId="166" fontId="15" fillId="0" borderId="2" xfId="9" applyNumberFormat="1" applyFont="1" applyBorder="1" applyAlignment="1">
      <alignment horizontal="right" vertical="center"/>
    </xf>
    <xf numFmtId="0" fontId="15" fillId="0" borderId="0" xfId="22" applyFont="1" applyAlignment="1">
      <alignment vertical="center"/>
    </xf>
    <xf numFmtId="0" fontId="15" fillId="0" borderId="1" xfId="10" applyFont="1" applyBorder="1" applyAlignment="1">
      <alignment vertical="center"/>
    </xf>
    <xf numFmtId="0" fontId="15" fillId="0" borderId="1" xfId="9" applyFont="1" applyBorder="1" applyAlignment="1">
      <alignment vertical="center"/>
    </xf>
    <xf numFmtId="0" fontId="15" fillId="0" borderId="1" xfId="9" applyFont="1" applyBorder="1" applyAlignment="1">
      <alignment horizontal="center" vertical="center"/>
    </xf>
    <xf numFmtId="166" fontId="15" fillId="0" borderId="1" xfId="9" applyNumberFormat="1" applyFont="1" applyBorder="1" applyAlignment="1">
      <alignment horizontal="right" vertical="center"/>
    </xf>
    <xf numFmtId="0" fontId="5" fillId="0" borderId="1" xfId="26" applyFont="1" applyBorder="1" applyAlignment="1">
      <alignment horizontal="center" vertical="center"/>
    </xf>
    <xf numFmtId="0" fontId="6" fillId="0" borderId="0" xfId="7" applyFont="1" applyAlignment="1">
      <alignment vertical="center"/>
    </xf>
    <xf numFmtId="3" fontId="20" fillId="0" borderId="0" xfId="0" applyNumberFormat="1" applyFont="1" applyAlignment="1">
      <alignment vertical="center"/>
    </xf>
    <xf numFmtId="3" fontId="20" fillId="0" borderId="1" xfId="0" applyNumberFormat="1" applyFont="1" applyBorder="1" applyAlignment="1">
      <alignment vertical="center"/>
    </xf>
    <xf numFmtId="166" fontId="6" fillId="0" borderId="0" xfId="9" applyNumberFormat="1" applyFont="1" applyAlignment="1">
      <alignment horizontal="right" vertical="center"/>
    </xf>
    <xf numFmtId="166" fontId="6" fillId="0" borderId="1" xfId="9" applyNumberFormat="1" applyFont="1" applyBorder="1" applyAlignment="1">
      <alignment horizontal="right" vertical="center"/>
    </xf>
    <xf numFmtId="0" fontId="6" fillId="0" borderId="0" xfId="9" applyFont="1" applyAlignment="1">
      <alignment horizontal="right" vertical="center"/>
    </xf>
    <xf numFmtId="166" fontId="6" fillId="0" borderId="2" xfId="15" applyNumberFormat="1" applyFont="1" applyBorder="1" applyAlignment="1">
      <alignment horizontal="right" vertical="center"/>
    </xf>
    <xf numFmtId="0" fontId="20" fillId="0" borderId="0" xfId="0" applyFont="1"/>
    <xf numFmtId="0" fontId="16" fillId="0" borderId="0" xfId="7" applyFont="1" applyAlignment="1">
      <alignment horizontal="left" vertical="center"/>
    </xf>
    <xf numFmtId="166" fontId="16" fillId="0" borderId="1" xfId="7" applyNumberFormat="1" applyFont="1" applyBorder="1" applyAlignment="1">
      <alignment horizontal="right" vertical="center"/>
    </xf>
    <xf numFmtId="0" fontId="16" fillId="0" borderId="1" xfId="7" applyFont="1" applyBorder="1" applyAlignment="1">
      <alignment horizontal="right" vertical="center"/>
    </xf>
    <xf numFmtId="0" fontId="16" fillId="0" borderId="1" xfId="7" applyFont="1" applyBorder="1" applyAlignment="1">
      <alignment horizontal="left" vertical="center"/>
    </xf>
    <xf numFmtId="0" fontId="16" fillId="0" borderId="4" xfId="7" applyFont="1" applyBorder="1" applyAlignment="1">
      <alignment horizontal="left" vertical="center"/>
    </xf>
    <xf numFmtId="0" fontId="15" fillId="0" borderId="0" xfId="7" applyFont="1" applyAlignment="1">
      <alignment horizontal="centerContinuous" vertical="center"/>
    </xf>
    <xf numFmtId="43" fontId="15" fillId="0" borderId="0" xfId="17" applyFont="1" applyFill="1" applyBorder="1" applyAlignment="1">
      <alignment horizontal="right" vertical="center"/>
    </xf>
    <xf numFmtId="166" fontId="15" fillId="0" borderId="0" xfId="14" applyNumberFormat="1" applyFont="1" applyFill="1" applyBorder="1" applyAlignment="1">
      <alignment horizontal="right" vertical="center" wrapText="1"/>
    </xf>
    <xf numFmtId="164" fontId="15" fillId="0" borderId="0" xfId="14" applyNumberFormat="1" applyFont="1" applyFill="1" applyBorder="1" applyAlignment="1">
      <alignment horizontal="right" vertical="center" wrapText="1"/>
    </xf>
    <xf numFmtId="0" fontId="15" fillId="0" borderId="0" xfId="7" applyFont="1" applyAlignment="1">
      <alignment horizontal="center" vertical="center"/>
    </xf>
    <xf numFmtId="166" fontId="15" fillId="0" borderId="1" xfId="14" applyNumberFormat="1" applyFont="1" applyFill="1" applyBorder="1" applyAlignment="1">
      <alignment horizontal="right" vertical="center" wrapText="1"/>
    </xf>
    <xf numFmtId="164" fontId="15" fillId="0" borderId="1" xfId="14" applyNumberFormat="1" applyFont="1" applyFill="1" applyBorder="1" applyAlignment="1">
      <alignment horizontal="right" vertical="center" wrapText="1"/>
    </xf>
    <xf numFmtId="0" fontId="15" fillId="0" borderId="0" xfId="3" applyFont="1" applyAlignment="1">
      <alignment vertical="center"/>
    </xf>
    <xf numFmtId="166" fontId="15" fillId="0" borderId="1" xfId="16" applyNumberFormat="1" applyFont="1" applyFill="1" applyBorder="1" applyAlignment="1">
      <alignment horizontal="right" vertical="center"/>
    </xf>
    <xf numFmtId="169" fontId="15" fillId="0" borderId="1" xfId="16" applyNumberFormat="1" applyFont="1" applyFill="1" applyBorder="1" applyAlignment="1">
      <alignment horizontal="right" vertical="center"/>
    </xf>
    <xf numFmtId="3" fontId="20" fillId="0" borderId="0" xfId="0" applyNumberFormat="1" applyFont="1"/>
    <xf numFmtId="3" fontId="20" fillId="0" borderId="1" xfId="0" applyNumberFormat="1" applyFont="1" applyBorder="1"/>
    <xf numFmtId="166" fontId="6" fillId="0" borderId="0" xfId="2" applyNumberFormat="1" applyFont="1" applyFill="1" applyBorder="1" applyAlignment="1">
      <alignment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16" fillId="0" borderId="1" xfId="7" applyFont="1" applyBorder="1" applyAlignment="1">
      <alignment horizontal="center" vertical="center"/>
    </xf>
    <xf numFmtId="0" fontId="16" fillId="0" borderId="3" xfId="7" applyFont="1" applyBorder="1" applyAlignment="1">
      <alignment horizontal="center" vertical="center"/>
    </xf>
    <xf numFmtId="38" fontId="16" fillId="0" borderId="1" xfId="9" applyNumberFormat="1" applyFont="1" applyBorder="1" applyAlignment="1">
      <alignment horizontal="center" vertical="center"/>
    </xf>
    <xf numFmtId="38" fontId="16" fillId="0" borderId="0" xfId="9" applyNumberFormat="1" applyFont="1" applyAlignment="1">
      <alignment horizontal="center" vertical="center"/>
    </xf>
    <xf numFmtId="0" fontId="15" fillId="0" borderId="1" xfId="10" applyFont="1" applyBorder="1" applyAlignment="1">
      <alignment horizontal="justify" vertical="center"/>
    </xf>
  </cellXfs>
  <cellStyles count="30">
    <cellStyle name="Comma" xfId="17" builtinId="3"/>
    <cellStyle name="Comma 18" xfId="6" xr:uid="{83CBBA1E-A7A5-4BB3-8889-FAE15B7E85FC}"/>
    <cellStyle name="Comma 18 2" xfId="13" xr:uid="{E568E0C9-8B36-4150-BC3D-D4EC8BCA36CE}"/>
    <cellStyle name="Comma 18 2 2" xfId="25" xr:uid="{C566B166-0596-4C84-9854-9D8A8631DDE4}"/>
    <cellStyle name="Comma 2" xfId="14" xr:uid="{217FDE85-4B8F-4D37-898A-1B993242253C}"/>
    <cellStyle name="Comma 2 2" xfId="19" xr:uid="{C34FB3E9-AAED-466A-89DC-61BFE4995372}"/>
    <cellStyle name="Comma 2 3" xfId="21" xr:uid="{52C037FB-CDD2-4065-8DC9-CB0F7105BF92}"/>
    <cellStyle name="Comma 27" xfId="2" xr:uid="{F9554F3D-6EAA-4084-BC29-884C05B7DF32}"/>
    <cellStyle name="Comma 27 10" xfId="20" xr:uid="{FA7CDF35-61F8-4682-98A6-102E03D76999}"/>
    <cellStyle name="Comma 27 2" xfId="28" xr:uid="{EEBC0F26-08E1-4D62-B561-2BD133B22BF3}"/>
    <cellStyle name="Comma_bs&amp;plt" xfId="16" xr:uid="{0CF0FED4-6529-4824-BFBA-8BF3F50DFF06}"/>
    <cellStyle name="Comma_กระแสเงินสด (T)" xfId="8" xr:uid="{6D48FF2B-2743-45A9-8CA4-9B9472CFEE4D}"/>
    <cellStyle name="Normal" xfId="0" builtinId="0"/>
    <cellStyle name="Normal 11 2" xfId="15" xr:uid="{A04458AE-C72A-46D5-A232-6395506E1548}"/>
    <cellStyle name="Normal 11 2 2" xfId="1" xr:uid="{09D5BC97-7D2D-4D6F-A653-60C982D36E9C}"/>
    <cellStyle name="Normal 17" xfId="11" xr:uid="{8FF0A1B5-27CC-48FF-949B-9DAC3839130B}"/>
    <cellStyle name="Normal 17 2" xfId="23" xr:uid="{F3E50CFB-85E2-48CF-AEA0-20A1A1FF4904}"/>
    <cellStyle name="Normal 2" xfId="9" xr:uid="{EB9BD281-BDEB-4C1E-8D85-91C41CC939DA}"/>
    <cellStyle name="Normal 2 2 2" xfId="26" xr:uid="{94825417-BEB4-4A34-A908-D37723A10733}"/>
    <cellStyle name="Normal 2 3" xfId="22" xr:uid="{D69C426F-A462-4CF3-9215-A37B6ABC5E3B}"/>
    <cellStyle name="Normal 2 4" xfId="18" xr:uid="{A7E7EB92-C33B-4CD8-8E78-AA24C7A5E578}"/>
    <cellStyle name="Normal 2 4 2" xfId="27" xr:uid="{3599C842-8CD7-4EEA-B94A-BCD6B672E713}"/>
    <cellStyle name="Normal 2 6" xfId="5" xr:uid="{70C6C018-C75E-4906-8789-AFFF199A6DB3}"/>
    <cellStyle name="Normal 25" xfId="3" xr:uid="{95C72B51-2D3A-4888-B05D-2C1CAFCE992B}"/>
    <cellStyle name="Normal 3 4" xfId="12" xr:uid="{93B52245-131E-45C7-98D9-B5C7EA7397E5}"/>
    <cellStyle name="Normal 3 4 2" xfId="24" xr:uid="{8E536D31-7917-452C-85EE-F62886D8946D}"/>
    <cellStyle name="Normal 46" xfId="29" xr:uid="{08BF716B-A768-48F1-9EB0-4E7C04E32119}"/>
    <cellStyle name="Normal 69" xfId="4" xr:uid="{E0AD8882-E4DB-4B3A-93FE-D70D21F70586}"/>
    <cellStyle name="Normal_bs&amp;plt" xfId="7" xr:uid="{F9BD4040-0380-4A93-9420-AE581B5D2084}"/>
    <cellStyle name="Normal_tfe2" xfId="10" xr:uid="{5B2E2C93-1395-45A0-9D40-47B7D835EF99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75A-FE67-4276-84CB-5C21FA567235}">
  <dimension ref="A1:L160"/>
  <sheetViews>
    <sheetView topLeftCell="A159" zoomScaleNormal="100" zoomScaleSheetLayoutView="98" workbookViewId="0">
      <selection activeCell="F172" sqref="F172"/>
    </sheetView>
  </sheetViews>
  <sheetFormatPr defaultColWidth="9.28515625" defaultRowHeight="16.5" customHeight="1"/>
  <cols>
    <col min="1" max="1" width="1.42578125" style="43" customWidth="1"/>
    <col min="2" max="2" width="1.42578125" style="16" customWidth="1"/>
    <col min="3" max="3" width="29.42578125" style="16" customWidth="1"/>
    <col min="4" max="4" width="5.42578125" style="14" customWidth="1"/>
    <col min="5" max="5" width="0.7109375" style="16" customWidth="1"/>
    <col min="6" max="6" width="12.28515625" style="41" customWidth="1"/>
    <col min="7" max="7" width="0.7109375" style="16" customWidth="1"/>
    <col min="8" max="8" width="12.28515625" style="41" customWidth="1"/>
    <col min="9" max="9" width="0.7109375" style="16" customWidth="1"/>
    <col min="10" max="10" width="12.28515625" style="41" customWidth="1"/>
    <col min="11" max="11" width="0.7109375" style="16" customWidth="1"/>
    <col min="12" max="12" width="12.28515625" style="41" customWidth="1"/>
    <col min="13" max="16384" width="9.28515625" style="16"/>
  </cols>
  <sheetData>
    <row r="1" spans="1:12" ht="16.149999999999999" customHeight="1">
      <c r="A1" s="12" t="s">
        <v>0</v>
      </c>
      <c r="B1" s="13"/>
      <c r="C1" s="13"/>
      <c r="E1" s="13"/>
      <c r="F1" s="15"/>
      <c r="G1" s="13"/>
      <c r="H1" s="15"/>
      <c r="I1" s="13"/>
      <c r="J1" s="15"/>
      <c r="K1" s="13"/>
      <c r="L1" s="15"/>
    </row>
    <row r="2" spans="1:12" ht="16.149999999999999" customHeight="1">
      <c r="A2" s="12" t="s">
        <v>1</v>
      </c>
      <c r="B2" s="13"/>
      <c r="C2" s="13"/>
      <c r="E2" s="13"/>
      <c r="F2" s="15"/>
      <c r="G2" s="13"/>
      <c r="H2" s="15"/>
      <c r="I2" s="13"/>
      <c r="J2" s="15"/>
      <c r="K2" s="13"/>
      <c r="L2" s="15"/>
    </row>
    <row r="3" spans="1:12" ht="16.149999999999999" customHeight="1">
      <c r="A3" s="17" t="s">
        <v>2</v>
      </c>
      <c r="B3" s="18"/>
      <c r="C3" s="18"/>
      <c r="D3" s="19"/>
      <c r="E3" s="18"/>
      <c r="F3" s="20"/>
      <c r="G3" s="18"/>
      <c r="H3" s="20"/>
      <c r="I3" s="18"/>
      <c r="J3" s="20"/>
      <c r="K3" s="18"/>
      <c r="L3" s="20"/>
    </row>
    <row r="4" spans="1:12" ht="14.1" customHeight="1">
      <c r="A4" s="12"/>
      <c r="B4" s="13"/>
      <c r="C4" s="13"/>
      <c r="E4" s="13"/>
      <c r="F4" s="15"/>
      <c r="G4" s="13"/>
      <c r="H4" s="15"/>
      <c r="I4" s="13"/>
      <c r="J4" s="15"/>
      <c r="K4" s="13"/>
      <c r="L4" s="15"/>
    </row>
    <row r="5" spans="1:12" ht="14.1" customHeight="1">
      <c r="A5" s="12"/>
      <c r="B5" s="13"/>
      <c r="C5" s="13"/>
      <c r="E5" s="13"/>
      <c r="F5" s="15"/>
      <c r="G5" s="13"/>
      <c r="H5" s="15"/>
      <c r="I5" s="13"/>
      <c r="J5" s="15"/>
      <c r="K5" s="13"/>
      <c r="L5" s="15"/>
    </row>
    <row r="6" spans="1:12" s="25" customFormat="1" ht="16.149999999999999" customHeight="1">
      <c r="A6" s="21"/>
      <c r="B6" s="22"/>
      <c r="C6" s="22"/>
      <c r="D6" s="23"/>
      <c r="E6" s="22"/>
      <c r="F6" s="194" t="s">
        <v>3</v>
      </c>
      <c r="G6" s="194"/>
      <c r="H6" s="194"/>
      <c r="I6" s="22"/>
      <c r="J6" s="194" t="s">
        <v>4</v>
      </c>
      <c r="K6" s="194"/>
      <c r="L6" s="194"/>
    </row>
    <row r="7" spans="1:12" s="25" customFormat="1" ht="16.149999999999999" customHeight="1">
      <c r="A7" s="21"/>
      <c r="B7" s="22"/>
      <c r="C7" s="22"/>
      <c r="D7" s="23"/>
      <c r="E7" s="22"/>
      <c r="F7" s="195" t="s">
        <v>5</v>
      </c>
      <c r="G7" s="195"/>
      <c r="H7" s="195"/>
      <c r="I7" s="27"/>
      <c r="J7" s="195" t="s">
        <v>5</v>
      </c>
      <c r="K7" s="195"/>
      <c r="L7" s="195"/>
    </row>
    <row r="8" spans="1:12" s="25" customFormat="1" ht="16.149999999999999" customHeight="1">
      <c r="A8" s="21"/>
      <c r="B8" s="22"/>
      <c r="C8" s="22"/>
      <c r="D8" s="23"/>
      <c r="E8" s="22"/>
      <c r="F8" s="28" t="s">
        <v>6</v>
      </c>
      <c r="G8" s="24"/>
      <c r="H8" s="28" t="s">
        <v>7</v>
      </c>
      <c r="I8" s="27"/>
      <c r="J8" s="28" t="s">
        <v>6</v>
      </c>
      <c r="K8" s="24"/>
      <c r="L8" s="28" t="s">
        <v>7</v>
      </c>
    </row>
    <row r="9" spans="1:12" s="25" customFormat="1" ht="16.149999999999999" customHeight="1">
      <c r="A9" s="21"/>
      <c r="B9" s="22"/>
      <c r="C9" s="22"/>
      <c r="D9" s="23"/>
      <c r="E9" s="22"/>
      <c r="F9" s="29" t="s">
        <v>8</v>
      </c>
      <c r="G9" s="24"/>
      <c r="H9" s="28" t="s">
        <v>9</v>
      </c>
      <c r="I9" s="27"/>
      <c r="J9" s="29" t="s">
        <v>8</v>
      </c>
      <c r="K9" s="24"/>
      <c r="L9" s="28" t="s">
        <v>9</v>
      </c>
    </row>
    <row r="10" spans="1:12" s="34" customFormat="1" ht="16.149999999999999" customHeight="1">
      <c r="A10" s="12"/>
      <c r="B10" s="30"/>
      <c r="C10" s="30"/>
      <c r="D10" s="31"/>
      <c r="E10" s="30"/>
      <c r="F10" s="32" t="s">
        <v>10</v>
      </c>
      <c r="G10" s="33"/>
      <c r="H10" s="32" t="s">
        <v>11</v>
      </c>
      <c r="I10" s="33"/>
      <c r="J10" s="32" t="s">
        <v>10</v>
      </c>
      <c r="K10" s="33"/>
      <c r="L10" s="32" t="s">
        <v>11</v>
      </c>
    </row>
    <row r="11" spans="1:12" s="34" customFormat="1" ht="16.149999999999999" customHeight="1">
      <c r="A11" s="12"/>
      <c r="B11" s="33"/>
      <c r="C11" s="33"/>
      <c r="D11" s="35" t="s">
        <v>12</v>
      </c>
      <c r="E11" s="33"/>
      <c r="F11" s="36" t="s">
        <v>13</v>
      </c>
      <c r="G11" s="33"/>
      <c r="H11" s="36" t="s">
        <v>13</v>
      </c>
      <c r="I11" s="33"/>
      <c r="J11" s="36" t="s">
        <v>13</v>
      </c>
      <c r="K11" s="33"/>
      <c r="L11" s="36" t="s">
        <v>13</v>
      </c>
    </row>
    <row r="12" spans="1:12" s="34" customFormat="1" ht="6" customHeight="1">
      <c r="A12" s="12"/>
      <c r="B12" s="33"/>
      <c r="C12" s="33"/>
      <c r="D12" s="37"/>
      <c r="E12" s="33"/>
      <c r="F12" s="38"/>
      <c r="G12" s="33"/>
      <c r="H12" s="38"/>
      <c r="I12" s="33"/>
      <c r="J12" s="38"/>
      <c r="K12" s="33"/>
      <c r="L12" s="38"/>
    </row>
    <row r="13" spans="1:12" ht="15.6" customHeight="1">
      <c r="A13" s="39" t="s">
        <v>14</v>
      </c>
      <c r="B13" s="40"/>
      <c r="G13" s="42"/>
      <c r="I13" s="42"/>
      <c r="K13" s="42"/>
    </row>
    <row r="14" spans="1:12" ht="6" customHeight="1">
      <c r="A14" s="39"/>
      <c r="B14" s="40"/>
      <c r="G14" s="42"/>
      <c r="I14" s="42"/>
      <c r="K14" s="42"/>
    </row>
    <row r="15" spans="1:12" ht="15.6" customHeight="1">
      <c r="A15" s="39" t="s">
        <v>15</v>
      </c>
      <c r="G15" s="42"/>
      <c r="I15" s="42"/>
      <c r="K15" s="42"/>
    </row>
    <row r="16" spans="1:12" ht="6" customHeight="1">
      <c r="A16" s="39"/>
      <c r="G16" s="42"/>
      <c r="I16" s="42"/>
      <c r="K16" s="42"/>
    </row>
    <row r="17" spans="1:12" ht="15.6" customHeight="1">
      <c r="A17" s="43" t="s">
        <v>16</v>
      </c>
      <c r="D17" s="44"/>
      <c r="E17" s="45"/>
      <c r="F17" s="46">
        <v>767447</v>
      </c>
      <c r="G17" s="46"/>
      <c r="H17" s="46">
        <v>687481</v>
      </c>
      <c r="I17" s="46"/>
      <c r="J17" s="189">
        <v>744646</v>
      </c>
      <c r="K17" s="46"/>
      <c r="L17" s="46">
        <v>643422</v>
      </c>
    </row>
    <row r="18" spans="1:12" ht="15.6" customHeight="1">
      <c r="A18" s="43" t="s">
        <v>17</v>
      </c>
      <c r="D18" s="44">
        <v>6</v>
      </c>
      <c r="E18" s="45"/>
      <c r="F18" s="46">
        <v>1246087</v>
      </c>
      <c r="G18" s="46"/>
      <c r="H18" s="46">
        <v>1375000</v>
      </c>
      <c r="I18" s="46"/>
      <c r="J18" s="189">
        <v>1233087</v>
      </c>
      <c r="K18" s="46"/>
      <c r="L18" s="46">
        <v>1375000</v>
      </c>
    </row>
    <row r="19" spans="1:12" ht="15.6" customHeight="1">
      <c r="A19" s="43" t="s">
        <v>18</v>
      </c>
      <c r="D19" s="47">
        <v>8</v>
      </c>
      <c r="E19" s="45"/>
      <c r="F19" s="46">
        <v>830625</v>
      </c>
      <c r="G19" s="46"/>
      <c r="H19" s="46">
        <v>741924</v>
      </c>
      <c r="I19" s="46"/>
      <c r="J19" s="189">
        <v>829636</v>
      </c>
      <c r="K19" s="48"/>
      <c r="L19" s="46">
        <v>744371</v>
      </c>
    </row>
    <row r="20" spans="1:12" ht="15.6" customHeight="1">
      <c r="A20" s="43" t="s">
        <v>19</v>
      </c>
      <c r="D20" s="47">
        <v>9</v>
      </c>
      <c r="E20" s="45"/>
      <c r="F20" s="46">
        <v>27310</v>
      </c>
      <c r="G20" s="46"/>
      <c r="H20" s="46">
        <v>28170</v>
      </c>
      <c r="I20" s="46"/>
      <c r="J20" s="189">
        <v>27310</v>
      </c>
      <c r="K20" s="48"/>
      <c r="L20" s="46">
        <v>28170</v>
      </c>
    </row>
    <row r="21" spans="1:12" ht="15.6" customHeight="1">
      <c r="A21" s="43" t="s">
        <v>20</v>
      </c>
      <c r="D21" s="44">
        <v>7</v>
      </c>
      <c r="E21" s="45"/>
      <c r="F21" s="46">
        <v>91</v>
      </c>
      <c r="G21" s="46"/>
      <c r="H21" s="46">
        <v>2778</v>
      </c>
      <c r="I21" s="46"/>
      <c r="J21" s="173">
        <v>91</v>
      </c>
      <c r="K21" s="48"/>
      <c r="L21" s="46">
        <v>2778</v>
      </c>
    </row>
    <row r="22" spans="1:12" ht="15.6" customHeight="1">
      <c r="A22" s="43" t="s">
        <v>21</v>
      </c>
      <c r="D22" s="44"/>
      <c r="E22" s="45"/>
      <c r="F22" s="49"/>
      <c r="G22" s="50"/>
      <c r="H22" s="49"/>
      <c r="I22" s="50"/>
      <c r="J22" s="49"/>
      <c r="K22" s="50"/>
      <c r="L22" s="49"/>
    </row>
    <row r="23" spans="1:12" ht="15.6" customHeight="1">
      <c r="B23" s="16" t="s">
        <v>22</v>
      </c>
      <c r="D23" s="44"/>
      <c r="E23" s="45"/>
      <c r="F23" s="49"/>
      <c r="G23" s="50"/>
      <c r="H23" s="49"/>
      <c r="I23" s="50"/>
      <c r="J23" s="49"/>
      <c r="K23" s="50"/>
      <c r="L23" s="49"/>
    </row>
    <row r="24" spans="1:12" ht="15.6" customHeight="1">
      <c r="B24" s="16" t="s">
        <v>23</v>
      </c>
      <c r="D24" s="44"/>
      <c r="E24" s="45"/>
      <c r="F24" s="49"/>
      <c r="G24" s="50"/>
      <c r="H24" s="49"/>
      <c r="I24" s="50"/>
      <c r="J24" s="49"/>
      <c r="K24" s="50"/>
      <c r="L24" s="49"/>
    </row>
    <row r="25" spans="1:12" ht="15.6" customHeight="1">
      <c r="B25" s="51" t="s">
        <v>24</v>
      </c>
      <c r="D25" s="44" t="s">
        <v>25</v>
      </c>
      <c r="E25" s="45"/>
      <c r="F25" s="189">
        <v>7048</v>
      </c>
      <c r="G25" s="46"/>
      <c r="H25" s="46">
        <v>44831</v>
      </c>
      <c r="I25" s="46"/>
      <c r="J25" s="46">
        <v>7048</v>
      </c>
      <c r="K25" s="48"/>
      <c r="L25" s="46">
        <v>44831</v>
      </c>
    </row>
    <row r="26" spans="1:12" ht="15.6" customHeight="1">
      <c r="A26" s="43" t="s">
        <v>26</v>
      </c>
      <c r="D26" s="47"/>
      <c r="E26" s="45"/>
      <c r="F26" s="189">
        <v>552815</v>
      </c>
      <c r="G26" s="46"/>
      <c r="H26" s="46">
        <v>632569</v>
      </c>
      <c r="I26" s="46"/>
      <c r="J26" s="46">
        <v>551378</v>
      </c>
      <c r="K26" s="48"/>
      <c r="L26" s="46">
        <v>630340</v>
      </c>
    </row>
    <row r="27" spans="1:12" ht="15.6" customHeight="1">
      <c r="A27" s="43" t="s">
        <v>27</v>
      </c>
      <c r="D27" s="44"/>
      <c r="E27" s="45"/>
      <c r="F27" s="190">
        <v>5574</v>
      </c>
      <c r="G27" s="46"/>
      <c r="H27" s="52">
        <v>6052</v>
      </c>
      <c r="I27" s="46"/>
      <c r="J27" s="52">
        <v>5282</v>
      </c>
      <c r="K27" s="46"/>
      <c r="L27" s="52">
        <v>6032</v>
      </c>
    </row>
    <row r="28" spans="1:12" ht="6" customHeight="1">
      <c r="D28" s="44"/>
      <c r="E28" s="45"/>
      <c r="F28" s="53"/>
      <c r="G28" s="54"/>
      <c r="H28" s="53"/>
      <c r="I28" s="54"/>
      <c r="J28" s="53"/>
      <c r="K28" s="54"/>
      <c r="L28" s="53"/>
    </row>
    <row r="29" spans="1:12" ht="15.6" customHeight="1">
      <c r="A29" s="39" t="s">
        <v>28</v>
      </c>
      <c r="D29" s="44"/>
      <c r="E29" s="45"/>
      <c r="F29" s="55">
        <f>SUM(F17:F27)</f>
        <v>3436997</v>
      </c>
      <c r="G29" s="54"/>
      <c r="H29" s="55">
        <f>SUM(H17:H27)</f>
        <v>3518805</v>
      </c>
      <c r="I29" s="54"/>
      <c r="J29" s="55">
        <f>SUM(J17:J27)</f>
        <v>3398478</v>
      </c>
      <c r="K29" s="54"/>
      <c r="L29" s="55">
        <f>SUM(L17:L27)</f>
        <v>3474944</v>
      </c>
    </row>
    <row r="30" spans="1:12" ht="9" customHeight="1">
      <c r="A30" s="39"/>
      <c r="D30" s="44"/>
      <c r="E30" s="45"/>
      <c r="F30" s="53"/>
      <c r="G30" s="54"/>
      <c r="H30" s="53"/>
      <c r="I30" s="54"/>
      <c r="J30" s="53"/>
      <c r="K30" s="54"/>
      <c r="L30" s="53"/>
    </row>
    <row r="31" spans="1:12" ht="15.6" customHeight="1">
      <c r="A31" s="39" t="s">
        <v>29</v>
      </c>
      <c r="D31" s="44"/>
      <c r="E31" s="56"/>
      <c r="F31" s="57"/>
      <c r="G31" s="54"/>
      <c r="H31" s="57"/>
      <c r="I31" s="54"/>
      <c r="J31" s="57"/>
      <c r="K31" s="54"/>
      <c r="L31" s="57"/>
    </row>
    <row r="32" spans="1:12" ht="6" customHeight="1">
      <c r="A32" s="39"/>
      <c r="D32" s="44"/>
      <c r="E32" s="56"/>
      <c r="F32" s="57"/>
      <c r="G32" s="54"/>
      <c r="H32" s="57"/>
      <c r="I32" s="54"/>
      <c r="J32" s="57"/>
      <c r="K32" s="54"/>
      <c r="L32" s="57"/>
    </row>
    <row r="33" spans="1:12" ht="15.6" customHeight="1">
      <c r="A33" s="43" t="s">
        <v>21</v>
      </c>
      <c r="D33" s="44"/>
      <c r="E33" s="45"/>
      <c r="F33" s="49"/>
      <c r="G33" s="50"/>
      <c r="H33" s="49"/>
      <c r="I33" s="50"/>
      <c r="J33" s="49"/>
      <c r="K33" s="50"/>
      <c r="L33" s="49"/>
    </row>
    <row r="34" spans="1:12" ht="15.6" customHeight="1">
      <c r="B34" s="16" t="s">
        <v>22</v>
      </c>
      <c r="D34" s="44"/>
      <c r="E34" s="45"/>
      <c r="F34" s="49"/>
      <c r="G34" s="50"/>
      <c r="H34" s="49"/>
      <c r="I34" s="50"/>
      <c r="J34" s="49"/>
      <c r="K34" s="50"/>
      <c r="L34" s="49"/>
    </row>
    <row r="35" spans="1:12" ht="15.6" customHeight="1">
      <c r="B35" s="16" t="s">
        <v>30</v>
      </c>
      <c r="D35" s="44"/>
      <c r="E35" s="45"/>
      <c r="F35" s="49"/>
      <c r="G35" s="50"/>
      <c r="H35" s="49"/>
      <c r="I35" s="50"/>
      <c r="J35" s="49"/>
      <c r="K35" s="50"/>
      <c r="L35" s="49"/>
    </row>
    <row r="36" spans="1:12" ht="15.6" customHeight="1">
      <c r="B36" s="51" t="s">
        <v>24</v>
      </c>
      <c r="D36" s="58" t="s">
        <v>25</v>
      </c>
      <c r="E36" s="45"/>
      <c r="F36" s="59">
        <v>7935</v>
      </c>
      <c r="G36" s="59"/>
      <c r="H36" s="59">
        <v>12906</v>
      </c>
      <c r="I36" s="59"/>
      <c r="J36" s="59">
        <v>7935</v>
      </c>
      <c r="K36" s="59"/>
      <c r="L36" s="59">
        <v>12906</v>
      </c>
    </row>
    <row r="37" spans="1:12" ht="15.6" customHeight="1">
      <c r="A37" s="43" t="s">
        <v>31</v>
      </c>
      <c r="D37" s="44"/>
      <c r="E37" s="45"/>
      <c r="F37" s="49"/>
      <c r="G37" s="50"/>
      <c r="H37" s="49"/>
      <c r="I37" s="50"/>
      <c r="J37" s="49"/>
      <c r="K37" s="50"/>
      <c r="L37" s="49"/>
    </row>
    <row r="38" spans="1:12" ht="15.6" customHeight="1">
      <c r="B38" s="16" t="s">
        <v>22</v>
      </c>
      <c r="D38" s="44"/>
      <c r="E38" s="45"/>
      <c r="F38" s="49"/>
      <c r="G38" s="50"/>
      <c r="H38" s="49"/>
      <c r="I38" s="50"/>
      <c r="J38" s="49"/>
      <c r="K38" s="50"/>
      <c r="L38" s="49"/>
    </row>
    <row r="39" spans="1:12" ht="15.6" customHeight="1">
      <c r="B39" s="16" t="s">
        <v>30</v>
      </c>
      <c r="D39" s="44"/>
      <c r="E39" s="45"/>
      <c r="F39" s="49"/>
      <c r="G39" s="50"/>
      <c r="H39" s="49"/>
      <c r="I39" s="50"/>
      <c r="J39" s="49"/>
      <c r="K39" s="50"/>
      <c r="L39" s="49"/>
    </row>
    <row r="40" spans="1:12" ht="15.6" customHeight="1">
      <c r="B40" s="51" t="s">
        <v>32</v>
      </c>
      <c r="D40" s="58" t="s">
        <v>25</v>
      </c>
      <c r="E40" s="45"/>
      <c r="F40" s="59">
        <v>80508</v>
      </c>
      <c r="G40" s="59"/>
      <c r="H40" s="59">
        <v>110441</v>
      </c>
      <c r="I40" s="59"/>
      <c r="J40" s="59">
        <v>80508</v>
      </c>
      <c r="K40" s="59"/>
      <c r="L40" s="59">
        <v>110441</v>
      </c>
    </row>
    <row r="41" spans="1:12" ht="15.6" customHeight="1">
      <c r="A41" s="43" t="s">
        <v>33</v>
      </c>
      <c r="D41" s="44"/>
      <c r="E41" s="56"/>
      <c r="F41" s="70">
        <v>0</v>
      </c>
      <c r="G41" s="54"/>
      <c r="H41" s="60">
        <v>0</v>
      </c>
      <c r="I41" s="54"/>
      <c r="J41" s="46">
        <v>20049</v>
      </c>
      <c r="K41" s="54"/>
      <c r="L41" s="60">
        <v>20049</v>
      </c>
    </row>
    <row r="42" spans="1:12" ht="15.6" customHeight="1">
      <c r="A42" s="43" t="s">
        <v>34</v>
      </c>
      <c r="D42" s="44"/>
      <c r="E42" s="56"/>
      <c r="F42" s="46">
        <v>9021</v>
      </c>
      <c r="G42" s="46"/>
      <c r="H42" s="46">
        <v>9021</v>
      </c>
      <c r="I42" s="46"/>
      <c r="J42" s="46">
        <v>9578</v>
      </c>
      <c r="K42" s="46"/>
      <c r="L42" s="46">
        <v>9590</v>
      </c>
    </row>
    <row r="43" spans="1:12" ht="15.6" customHeight="1">
      <c r="A43" s="43" t="s">
        <v>35</v>
      </c>
      <c r="D43" s="44">
        <v>11</v>
      </c>
      <c r="E43" s="56"/>
      <c r="F43" s="46">
        <v>1399209</v>
      </c>
      <c r="G43" s="46"/>
      <c r="H43" s="46">
        <v>1461294</v>
      </c>
      <c r="I43" s="46"/>
      <c r="J43" s="46">
        <v>1359094</v>
      </c>
      <c r="K43" s="46"/>
      <c r="L43" s="46">
        <v>1417538</v>
      </c>
    </row>
    <row r="44" spans="1:12" ht="15.6" customHeight="1">
      <c r="A44" s="43" t="s">
        <v>36</v>
      </c>
      <c r="D44" s="44"/>
      <c r="E44" s="56"/>
      <c r="F44" s="46">
        <v>315</v>
      </c>
      <c r="G44" s="46"/>
      <c r="H44" s="46">
        <v>404</v>
      </c>
      <c r="I44" s="46"/>
      <c r="J44" s="46">
        <v>315</v>
      </c>
      <c r="K44" s="46"/>
      <c r="L44" s="46">
        <v>404</v>
      </c>
    </row>
    <row r="45" spans="1:12" ht="15.6" customHeight="1">
      <c r="A45" s="43" t="s">
        <v>37</v>
      </c>
      <c r="D45" s="44">
        <v>12</v>
      </c>
      <c r="E45" s="56"/>
      <c r="F45" s="46">
        <v>33252</v>
      </c>
      <c r="G45" s="46"/>
      <c r="H45" s="46">
        <v>36140</v>
      </c>
      <c r="I45" s="46"/>
      <c r="J45" s="46">
        <v>26069</v>
      </c>
      <c r="K45" s="46"/>
      <c r="L45" s="46">
        <v>28244</v>
      </c>
    </row>
    <row r="46" spans="1:12" ht="15.6" customHeight="1">
      <c r="A46" s="43" t="s">
        <v>38</v>
      </c>
      <c r="D46" s="44"/>
      <c r="E46" s="56"/>
      <c r="F46" s="46">
        <v>66454</v>
      </c>
      <c r="G46" s="46"/>
      <c r="H46" s="46">
        <v>57713</v>
      </c>
      <c r="I46" s="46"/>
      <c r="J46" s="46">
        <v>60980</v>
      </c>
      <c r="K46" s="46"/>
      <c r="L46" s="46">
        <v>52691</v>
      </c>
    </row>
    <row r="47" spans="1:12" ht="15.6" customHeight="1">
      <c r="A47" s="43" t="s">
        <v>39</v>
      </c>
      <c r="D47" s="44"/>
      <c r="E47" s="56"/>
      <c r="F47" s="52">
        <v>64903</v>
      </c>
      <c r="G47" s="46"/>
      <c r="H47" s="52">
        <v>73380</v>
      </c>
      <c r="I47" s="46"/>
      <c r="J47" s="52">
        <v>64843</v>
      </c>
      <c r="K47" s="46"/>
      <c r="L47" s="52">
        <v>73122</v>
      </c>
    </row>
    <row r="48" spans="1:12" ht="6" customHeight="1">
      <c r="D48" s="44"/>
      <c r="E48" s="56"/>
      <c r="F48" s="53"/>
      <c r="G48" s="54"/>
      <c r="H48" s="53"/>
      <c r="I48" s="54"/>
      <c r="J48" s="53"/>
      <c r="K48" s="54"/>
      <c r="L48" s="53"/>
    </row>
    <row r="49" spans="1:12" ht="15.6" customHeight="1">
      <c r="A49" s="39" t="s">
        <v>40</v>
      </c>
      <c r="D49" s="44"/>
      <c r="E49" s="56"/>
      <c r="F49" s="55">
        <f>SUM(F33:F47)</f>
        <v>1661597</v>
      </c>
      <c r="G49" s="54"/>
      <c r="H49" s="55">
        <f>SUM(H33:H47)</f>
        <v>1761299</v>
      </c>
      <c r="I49" s="54"/>
      <c r="J49" s="55">
        <f>SUM(J33:J47)</f>
        <v>1629371</v>
      </c>
      <c r="K49" s="54"/>
      <c r="L49" s="55">
        <f>SUM(L33:L47)</f>
        <v>1724985</v>
      </c>
    </row>
    <row r="50" spans="1:12" ht="6" customHeight="1">
      <c r="A50" s="39"/>
      <c r="D50" s="44"/>
      <c r="E50" s="56"/>
      <c r="F50" s="53"/>
      <c r="G50" s="54"/>
      <c r="H50" s="53"/>
      <c r="I50" s="54"/>
      <c r="J50" s="53"/>
      <c r="K50" s="54"/>
      <c r="L50" s="53"/>
    </row>
    <row r="51" spans="1:12" ht="15.6" customHeight="1" thickBot="1">
      <c r="A51" s="39" t="s">
        <v>41</v>
      </c>
      <c r="D51" s="44"/>
      <c r="E51" s="45"/>
      <c r="F51" s="61">
        <f>F29+F49</f>
        <v>5098594</v>
      </c>
      <c r="G51" s="54"/>
      <c r="H51" s="61">
        <f>H29+H49</f>
        <v>5280104</v>
      </c>
      <c r="I51" s="54"/>
      <c r="J51" s="61">
        <f>J29+J49</f>
        <v>5027849</v>
      </c>
      <c r="K51" s="54"/>
      <c r="L51" s="61">
        <f>L29+L49</f>
        <v>5199929</v>
      </c>
    </row>
    <row r="52" spans="1:12" ht="12.75" customHeight="1" thickTop="1">
      <c r="A52" s="39"/>
      <c r="D52" s="44"/>
      <c r="E52" s="45"/>
      <c r="F52" s="53"/>
      <c r="G52" s="54"/>
      <c r="H52" s="53"/>
      <c r="I52" s="54"/>
      <c r="J52" s="53"/>
      <c r="K52" s="54"/>
      <c r="L52" s="53"/>
    </row>
    <row r="53" spans="1:12" ht="9" customHeight="1">
      <c r="A53" s="39"/>
      <c r="D53" s="44"/>
      <c r="E53" s="45"/>
      <c r="F53" s="53"/>
      <c r="G53" s="54"/>
      <c r="H53" s="53"/>
      <c r="I53" s="54"/>
      <c r="J53" s="53"/>
      <c r="K53" s="54"/>
      <c r="L53" s="53"/>
    </row>
    <row r="54" spans="1:12" ht="16.149999999999999" customHeight="1">
      <c r="A54" s="196" t="s">
        <v>42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</row>
    <row r="55" spans="1:12" ht="10.5" customHeight="1">
      <c r="A55" s="12"/>
      <c r="D55" s="23"/>
      <c r="E55" s="25"/>
      <c r="F55" s="62"/>
      <c r="G55" s="63"/>
      <c r="H55" s="62"/>
      <c r="I55" s="63"/>
      <c r="J55" s="62"/>
      <c r="K55" s="63"/>
      <c r="L55" s="62"/>
    </row>
    <row r="56" spans="1:12" ht="22.15" customHeight="1">
      <c r="A56" s="193" t="s">
        <v>43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</row>
    <row r="57" spans="1:12" ht="16.5" customHeight="1">
      <c r="A57" s="12" t="s">
        <v>0</v>
      </c>
      <c r="B57" s="13"/>
      <c r="C57" s="13"/>
      <c r="E57" s="13"/>
      <c r="F57" s="15"/>
      <c r="G57" s="13"/>
      <c r="H57" s="15"/>
      <c r="I57" s="13"/>
      <c r="J57" s="15"/>
      <c r="K57" s="13"/>
      <c r="L57" s="15"/>
    </row>
    <row r="58" spans="1:12" ht="16.5" customHeight="1">
      <c r="A58" s="12" t="s">
        <v>44</v>
      </c>
      <c r="B58" s="13"/>
      <c r="C58" s="13"/>
      <c r="E58" s="13"/>
      <c r="F58" s="15"/>
      <c r="G58" s="13"/>
      <c r="H58" s="15"/>
      <c r="I58" s="13"/>
      <c r="J58" s="15"/>
      <c r="K58" s="13"/>
      <c r="L58" s="15"/>
    </row>
    <row r="59" spans="1:12" ht="16.5" customHeight="1">
      <c r="A59" s="17" t="str">
        <f>+A3</f>
        <v>As at 31 March 2025</v>
      </c>
      <c r="B59" s="18"/>
      <c r="C59" s="18"/>
      <c r="D59" s="19"/>
      <c r="E59" s="18"/>
      <c r="F59" s="20"/>
      <c r="G59" s="18"/>
      <c r="H59" s="20"/>
      <c r="I59" s="18"/>
      <c r="J59" s="20"/>
      <c r="K59" s="18"/>
      <c r="L59" s="20"/>
    </row>
    <row r="60" spans="1:12" ht="16.5" customHeight="1">
      <c r="A60" s="12"/>
      <c r="B60" s="13"/>
      <c r="C60" s="13"/>
      <c r="E60" s="13"/>
      <c r="F60" s="15"/>
      <c r="G60" s="13"/>
      <c r="H60" s="15"/>
      <c r="I60" s="13"/>
      <c r="J60" s="15"/>
      <c r="K60" s="13"/>
      <c r="L60" s="15"/>
    </row>
    <row r="61" spans="1:12" ht="16.5" customHeight="1">
      <c r="A61" s="12"/>
      <c r="B61" s="13"/>
      <c r="C61" s="13"/>
      <c r="E61" s="13"/>
      <c r="F61" s="15"/>
      <c r="G61" s="13"/>
      <c r="H61" s="15"/>
      <c r="I61" s="13"/>
      <c r="J61" s="15"/>
      <c r="K61" s="13"/>
      <c r="L61" s="15"/>
    </row>
    <row r="62" spans="1:12" s="25" customFormat="1" ht="16.5" customHeight="1">
      <c r="A62" s="21"/>
      <c r="B62" s="22"/>
      <c r="C62" s="22"/>
      <c r="D62" s="23"/>
      <c r="E62" s="22"/>
      <c r="F62" s="64"/>
      <c r="G62" s="24" t="s">
        <v>3</v>
      </c>
      <c r="H62" s="64"/>
      <c r="I62" s="22"/>
      <c r="J62" s="64"/>
      <c r="K62" s="24" t="s">
        <v>4</v>
      </c>
      <c r="L62" s="64"/>
    </row>
    <row r="63" spans="1:12" s="25" customFormat="1" ht="16.5" customHeight="1">
      <c r="A63" s="21"/>
      <c r="B63" s="22"/>
      <c r="C63" s="22"/>
      <c r="D63" s="23"/>
      <c r="E63" s="22"/>
      <c r="F63" s="65"/>
      <c r="G63" s="26" t="s">
        <v>5</v>
      </c>
      <c r="H63" s="65"/>
      <c r="I63" s="27"/>
      <c r="J63" s="66"/>
      <c r="K63" s="26" t="s">
        <v>5</v>
      </c>
      <c r="L63" s="66"/>
    </row>
    <row r="64" spans="1:12" s="25" customFormat="1" ht="16.5" customHeight="1">
      <c r="A64" s="21"/>
      <c r="B64" s="22"/>
      <c r="C64" s="22"/>
      <c r="D64" s="23"/>
      <c r="E64" s="22"/>
      <c r="F64" s="28" t="s">
        <v>6</v>
      </c>
      <c r="G64" s="24"/>
      <c r="H64" s="28" t="s">
        <v>7</v>
      </c>
      <c r="I64" s="27"/>
      <c r="J64" s="28" t="s">
        <v>6</v>
      </c>
      <c r="K64" s="24"/>
      <c r="L64" s="28" t="s">
        <v>7</v>
      </c>
    </row>
    <row r="65" spans="1:12" s="25" customFormat="1" ht="16.5" customHeight="1">
      <c r="A65" s="21"/>
      <c r="B65" s="22"/>
      <c r="C65" s="22"/>
      <c r="D65" s="23"/>
      <c r="E65" s="22"/>
      <c r="F65" s="29" t="s">
        <v>8</v>
      </c>
      <c r="G65" s="24"/>
      <c r="H65" s="28" t="s">
        <v>9</v>
      </c>
      <c r="I65" s="27"/>
      <c r="J65" s="29" t="s">
        <v>8</v>
      </c>
      <c r="K65" s="24"/>
      <c r="L65" s="28" t="s">
        <v>9</v>
      </c>
    </row>
    <row r="66" spans="1:12" s="25" customFormat="1" ht="16.5" customHeight="1">
      <c r="A66" s="21"/>
      <c r="B66" s="67"/>
      <c r="C66" s="67"/>
      <c r="D66" s="31"/>
      <c r="E66" s="30"/>
      <c r="F66" s="32" t="s">
        <v>10</v>
      </c>
      <c r="G66" s="33"/>
      <c r="H66" s="32" t="s">
        <v>11</v>
      </c>
      <c r="I66" s="33"/>
      <c r="J66" s="32" t="s">
        <v>10</v>
      </c>
      <c r="K66" s="33"/>
      <c r="L66" s="32" t="s">
        <v>11</v>
      </c>
    </row>
    <row r="67" spans="1:12" s="25" customFormat="1" ht="16.5" customHeight="1">
      <c r="A67" s="21"/>
      <c r="B67" s="67"/>
      <c r="C67" s="67"/>
      <c r="D67" s="35" t="s">
        <v>12</v>
      </c>
      <c r="E67" s="33"/>
      <c r="F67" s="36" t="s">
        <v>13</v>
      </c>
      <c r="G67" s="33"/>
      <c r="H67" s="36" t="s">
        <v>13</v>
      </c>
      <c r="I67" s="33"/>
      <c r="J67" s="36" t="s">
        <v>13</v>
      </c>
      <c r="K67" s="33"/>
      <c r="L67" s="36" t="s">
        <v>13</v>
      </c>
    </row>
    <row r="68" spans="1:12" s="25" customFormat="1" ht="16.5" customHeight="1">
      <c r="A68" s="21"/>
      <c r="B68" s="67"/>
      <c r="C68" s="67"/>
      <c r="D68" s="37"/>
      <c r="E68" s="33"/>
      <c r="F68" s="38"/>
      <c r="G68" s="33"/>
      <c r="H68" s="38"/>
      <c r="I68" s="33"/>
      <c r="J68" s="38"/>
      <c r="K68" s="33"/>
      <c r="L68" s="38"/>
    </row>
    <row r="69" spans="1:12" ht="16.5" customHeight="1">
      <c r="A69" s="39" t="s">
        <v>45</v>
      </c>
      <c r="B69" s="40"/>
      <c r="G69" s="42"/>
      <c r="I69" s="42"/>
      <c r="K69" s="42"/>
    </row>
    <row r="70" spans="1:12" ht="6" customHeight="1">
      <c r="A70" s="39"/>
      <c r="B70" s="40"/>
      <c r="G70" s="42"/>
      <c r="I70" s="42"/>
      <c r="K70" s="42"/>
    </row>
    <row r="71" spans="1:12" ht="16.5" customHeight="1">
      <c r="A71" s="39" t="s">
        <v>46</v>
      </c>
    </row>
    <row r="72" spans="1:12" ht="6" customHeight="1">
      <c r="D72" s="44"/>
      <c r="E72" s="45"/>
      <c r="F72" s="60"/>
      <c r="G72" s="68"/>
      <c r="H72" s="60"/>
      <c r="I72" s="69"/>
      <c r="J72" s="53"/>
      <c r="K72" s="69"/>
      <c r="L72" s="53"/>
    </row>
    <row r="73" spans="1:12" ht="16.5" customHeight="1">
      <c r="A73" s="43" t="s">
        <v>47</v>
      </c>
      <c r="D73" s="58">
        <v>13</v>
      </c>
      <c r="E73" s="45"/>
      <c r="F73" s="46">
        <v>692780</v>
      </c>
      <c r="G73" s="46"/>
      <c r="H73" s="46">
        <v>760430</v>
      </c>
      <c r="I73" s="46"/>
      <c r="J73" s="46">
        <v>687502</v>
      </c>
      <c r="K73" s="46"/>
      <c r="L73" s="46">
        <v>754585</v>
      </c>
    </row>
    <row r="74" spans="1:12" ht="16.5" customHeight="1">
      <c r="A74" s="43" t="s">
        <v>48</v>
      </c>
      <c r="D74" s="58">
        <v>7</v>
      </c>
      <c r="E74" s="45"/>
      <c r="F74" s="46">
        <v>1793</v>
      </c>
      <c r="G74" s="46"/>
      <c r="H74" s="46">
        <v>3645</v>
      </c>
      <c r="I74" s="46"/>
      <c r="J74" s="46">
        <v>1793</v>
      </c>
      <c r="K74" s="46"/>
      <c r="L74" s="46">
        <v>3645</v>
      </c>
    </row>
    <row r="75" spans="1:12" ht="16.5" customHeight="1">
      <c r="A75" s="43" t="s">
        <v>49</v>
      </c>
      <c r="D75" s="47"/>
      <c r="E75" s="45"/>
      <c r="F75" s="46">
        <v>21320</v>
      </c>
      <c r="G75" s="46"/>
      <c r="H75" s="46">
        <v>35292</v>
      </c>
      <c r="I75" s="46"/>
      <c r="J75" s="46">
        <v>19952</v>
      </c>
      <c r="K75" s="46"/>
      <c r="L75" s="46">
        <v>33871</v>
      </c>
    </row>
    <row r="76" spans="1:12" ht="16.5" customHeight="1">
      <c r="A76" s="43" t="s">
        <v>50</v>
      </c>
      <c r="D76" s="44"/>
      <c r="E76" s="45"/>
      <c r="F76" s="46">
        <v>210</v>
      </c>
      <c r="G76" s="46"/>
      <c r="H76" s="46">
        <v>215</v>
      </c>
      <c r="I76" s="46"/>
      <c r="J76" s="46">
        <v>210</v>
      </c>
      <c r="K76" s="46"/>
      <c r="L76" s="46">
        <v>215</v>
      </c>
    </row>
    <row r="77" spans="1:12" ht="16.5" customHeight="1">
      <c r="A77" s="43" t="s">
        <v>51</v>
      </c>
      <c r="D77" s="44"/>
      <c r="E77" s="45"/>
      <c r="F77" s="52">
        <v>1387</v>
      </c>
      <c r="G77" s="46"/>
      <c r="H77" s="52">
        <v>710</v>
      </c>
      <c r="I77" s="46"/>
      <c r="J77" s="52">
        <v>687</v>
      </c>
      <c r="K77" s="46"/>
      <c r="L77" s="52">
        <v>0</v>
      </c>
    </row>
    <row r="78" spans="1:12" ht="6" customHeight="1">
      <c r="D78" s="44"/>
      <c r="E78" s="45"/>
      <c r="F78" s="53"/>
      <c r="G78" s="54"/>
      <c r="H78" s="53"/>
      <c r="I78" s="54"/>
      <c r="J78" s="53"/>
      <c r="K78" s="54"/>
      <c r="L78" s="53"/>
    </row>
    <row r="79" spans="1:12" ht="16.5" customHeight="1">
      <c r="A79" s="39" t="s">
        <v>52</v>
      </c>
      <c r="D79" s="44"/>
      <c r="E79" s="45"/>
      <c r="F79" s="55">
        <f>SUM(F73:F78)</f>
        <v>717490</v>
      </c>
      <c r="G79" s="54"/>
      <c r="H79" s="55">
        <f>SUM(H73:H78)</f>
        <v>800292</v>
      </c>
      <c r="I79" s="54"/>
      <c r="J79" s="55">
        <f>SUM(J73:J78)</f>
        <v>710144</v>
      </c>
      <c r="K79" s="54"/>
      <c r="L79" s="55">
        <f>SUM(L73:L78)</f>
        <v>792316</v>
      </c>
    </row>
    <row r="80" spans="1:12" ht="16.5" customHeight="1">
      <c r="A80" s="39"/>
      <c r="D80" s="44"/>
      <c r="E80" s="45"/>
      <c r="F80" s="53"/>
      <c r="G80" s="54"/>
      <c r="H80" s="53"/>
      <c r="I80" s="54"/>
      <c r="J80" s="53"/>
      <c r="K80" s="54"/>
      <c r="L80" s="53"/>
    </row>
    <row r="81" spans="1:12" ht="16.5" customHeight="1">
      <c r="A81" s="39" t="s">
        <v>53</v>
      </c>
      <c r="D81" s="44"/>
      <c r="E81" s="45"/>
      <c r="F81" s="53"/>
      <c r="G81" s="54"/>
      <c r="H81" s="53"/>
      <c r="I81" s="54"/>
      <c r="J81" s="53"/>
      <c r="K81" s="54"/>
      <c r="L81" s="53"/>
    </row>
    <row r="82" spans="1:12" ht="6" customHeight="1">
      <c r="A82" s="39"/>
      <c r="D82" s="44"/>
      <c r="E82" s="45"/>
      <c r="F82" s="53"/>
      <c r="G82" s="54"/>
      <c r="H82" s="53"/>
      <c r="I82" s="54"/>
      <c r="J82" s="53"/>
      <c r="K82" s="54"/>
      <c r="L82" s="53"/>
    </row>
    <row r="83" spans="1:12" ht="16.5" customHeight="1">
      <c r="A83" s="71" t="s">
        <v>54</v>
      </c>
      <c r="D83" s="44"/>
      <c r="E83" s="45"/>
      <c r="F83" s="59">
        <v>0</v>
      </c>
      <c r="G83" s="59"/>
      <c r="H83" s="59">
        <v>205</v>
      </c>
      <c r="I83" s="59"/>
      <c r="J83" s="59">
        <v>0</v>
      </c>
      <c r="K83" s="59"/>
      <c r="L83" s="59">
        <v>205</v>
      </c>
    </row>
    <row r="84" spans="1:12" ht="16.5" customHeight="1">
      <c r="A84" s="71" t="s">
        <v>55</v>
      </c>
      <c r="D84" s="44">
        <v>14</v>
      </c>
      <c r="E84" s="45"/>
      <c r="F84" s="46">
        <v>313560</v>
      </c>
      <c r="G84" s="46"/>
      <c r="H84" s="46">
        <v>305832</v>
      </c>
      <c r="I84" s="46"/>
      <c r="J84" s="46">
        <v>281009</v>
      </c>
      <c r="K84" s="46"/>
      <c r="L84" s="46">
        <v>274811</v>
      </c>
    </row>
    <row r="85" spans="1:12" ht="16.5" customHeight="1">
      <c r="A85" s="71" t="s">
        <v>56</v>
      </c>
      <c r="D85" s="44"/>
      <c r="E85" s="45"/>
      <c r="F85" s="52">
        <v>841</v>
      </c>
      <c r="G85" s="46"/>
      <c r="H85" s="52">
        <v>851</v>
      </c>
      <c r="I85" s="46"/>
      <c r="J85" s="52">
        <v>841</v>
      </c>
      <c r="K85" s="46"/>
      <c r="L85" s="52">
        <v>851</v>
      </c>
    </row>
    <row r="86" spans="1:12" ht="6" customHeight="1">
      <c r="A86" s="71"/>
      <c r="D86" s="44"/>
      <c r="E86" s="45"/>
      <c r="F86" s="53"/>
      <c r="G86" s="54"/>
      <c r="H86" s="53"/>
      <c r="I86" s="54"/>
      <c r="J86" s="53"/>
      <c r="K86" s="54"/>
      <c r="L86" s="53"/>
    </row>
    <row r="87" spans="1:12" ht="16.5" customHeight="1">
      <c r="A87" s="39" t="s">
        <v>57</v>
      </c>
      <c r="D87" s="44"/>
      <c r="E87" s="45"/>
      <c r="F87" s="55">
        <f>SUM(F83:F86)</f>
        <v>314401</v>
      </c>
      <c r="G87" s="54"/>
      <c r="H87" s="55">
        <f>SUM(H83:H86)</f>
        <v>306888</v>
      </c>
      <c r="I87" s="54"/>
      <c r="J87" s="55">
        <f>SUM(J83:J86)</f>
        <v>281850</v>
      </c>
      <c r="K87" s="54"/>
      <c r="L87" s="55">
        <f>SUM(L83:L86)</f>
        <v>275867</v>
      </c>
    </row>
    <row r="88" spans="1:12" ht="6" customHeight="1">
      <c r="A88" s="39"/>
      <c r="D88" s="44"/>
      <c r="E88" s="45"/>
      <c r="F88" s="53"/>
      <c r="G88" s="54"/>
      <c r="H88" s="53"/>
      <c r="I88" s="54"/>
      <c r="J88" s="53"/>
      <c r="K88" s="54"/>
      <c r="L88" s="53"/>
    </row>
    <row r="89" spans="1:12" ht="16.5" customHeight="1">
      <c r="A89" s="39" t="s">
        <v>58</v>
      </c>
      <c r="D89" s="44"/>
      <c r="E89" s="45"/>
      <c r="F89" s="55">
        <f>F79+F87</f>
        <v>1031891</v>
      </c>
      <c r="G89" s="54"/>
      <c r="H89" s="55">
        <f>H79+H87</f>
        <v>1107180</v>
      </c>
      <c r="I89" s="54"/>
      <c r="J89" s="55">
        <f>J79+J87</f>
        <v>991994</v>
      </c>
      <c r="K89" s="54"/>
      <c r="L89" s="55">
        <f>L79+L87</f>
        <v>1068183</v>
      </c>
    </row>
    <row r="90" spans="1:12" ht="16.5" customHeight="1">
      <c r="A90" s="12"/>
      <c r="D90" s="23"/>
      <c r="E90" s="25"/>
      <c r="F90" s="62"/>
      <c r="G90" s="63"/>
      <c r="H90" s="62"/>
      <c r="I90" s="63"/>
      <c r="J90" s="62"/>
      <c r="K90" s="63"/>
      <c r="L90" s="62"/>
    </row>
    <row r="91" spans="1:12" ht="16.5" customHeight="1">
      <c r="A91" s="12"/>
      <c r="D91" s="23"/>
      <c r="E91" s="25"/>
      <c r="F91" s="62"/>
      <c r="G91" s="63"/>
      <c r="H91" s="62"/>
      <c r="I91" s="63"/>
      <c r="J91" s="62"/>
      <c r="K91" s="63"/>
      <c r="L91" s="62"/>
    </row>
    <row r="92" spans="1:12" ht="16.5" customHeight="1">
      <c r="A92" s="12"/>
      <c r="D92" s="23"/>
      <c r="E92" s="25"/>
      <c r="F92" s="62"/>
      <c r="G92" s="63"/>
      <c r="H92" s="62"/>
      <c r="I92" s="63"/>
      <c r="J92" s="62"/>
      <c r="K92" s="63"/>
      <c r="L92" s="62"/>
    </row>
    <row r="93" spans="1:12" ht="16.5" customHeight="1">
      <c r="A93" s="12"/>
      <c r="D93" s="23"/>
      <c r="E93" s="25"/>
      <c r="F93" s="62"/>
      <c r="G93" s="63"/>
      <c r="H93" s="62"/>
      <c r="I93" s="63"/>
      <c r="J93" s="62"/>
      <c r="K93" s="63"/>
      <c r="L93" s="62"/>
    </row>
    <row r="94" spans="1:12" ht="16.5" customHeight="1">
      <c r="A94" s="12"/>
      <c r="D94" s="23"/>
      <c r="E94" s="25"/>
      <c r="F94" s="62"/>
      <c r="G94" s="63"/>
      <c r="H94" s="62"/>
      <c r="I94" s="63"/>
      <c r="J94" s="62"/>
      <c r="K94" s="63"/>
      <c r="L94" s="62"/>
    </row>
    <row r="95" spans="1:12" ht="16.5" customHeight="1">
      <c r="A95" s="12"/>
      <c r="D95" s="23"/>
      <c r="E95" s="25"/>
      <c r="F95" s="62"/>
      <c r="G95" s="63"/>
      <c r="H95" s="62"/>
      <c r="I95" s="63"/>
      <c r="J95" s="62"/>
      <c r="K95" s="63"/>
      <c r="L95" s="62"/>
    </row>
    <row r="96" spans="1:12" ht="16.5" customHeight="1">
      <c r="A96" s="12"/>
      <c r="D96" s="23"/>
      <c r="E96" s="25"/>
      <c r="F96" s="62"/>
      <c r="G96" s="63"/>
      <c r="H96" s="62"/>
      <c r="I96" s="63"/>
      <c r="J96" s="62"/>
      <c r="K96" s="63"/>
      <c r="L96" s="62"/>
    </row>
    <row r="97" spans="1:12" ht="16.5" customHeight="1">
      <c r="A97" s="12"/>
      <c r="D97" s="23"/>
      <c r="E97" s="25"/>
      <c r="F97" s="62"/>
      <c r="G97" s="63"/>
      <c r="H97" s="62"/>
      <c r="I97" s="63"/>
      <c r="J97" s="62"/>
      <c r="K97" s="63"/>
      <c r="L97" s="62"/>
    </row>
    <row r="98" spans="1:12" ht="16.5" customHeight="1">
      <c r="A98" s="12"/>
      <c r="D98" s="23"/>
      <c r="E98" s="25"/>
      <c r="F98" s="62"/>
      <c r="G98" s="63"/>
      <c r="H98" s="62"/>
      <c r="I98" s="63"/>
      <c r="J98" s="62"/>
      <c r="K98" s="63"/>
      <c r="L98" s="62"/>
    </row>
    <row r="99" spans="1:12" ht="16.5" customHeight="1">
      <c r="A99" s="12"/>
      <c r="D99" s="23"/>
      <c r="E99" s="25"/>
      <c r="F99" s="62"/>
      <c r="G99" s="63"/>
      <c r="H99" s="62"/>
      <c r="I99" s="63"/>
      <c r="J99" s="62"/>
      <c r="K99" s="63"/>
      <c r="L99" s="62"/>
    </row>
    <row r="100" spans="1:12" ht="16.5" customHeight="1">
      <c r="A100" s="12"/>
      <c r="D100" s="23"/>
      <c r="E100" s="25"/>
      <c r="F100" s="62"/>
      <c r="G100" s="63"/>
      <c r="H100" s="62"/>
      <c r="I100" s="63"/>
      <c r="J100" s="62"/>
      <c r="K100" s="63"/>
      <c r="L100" s="62"/>
    </row>
    <row r="101" spans="1:12" ht="16.5" customHeight="1">
      <c r="A101" s="12"/>
      <c r="D101" s="23"/>
      <c r="E101" s="25"/>
      <c r="F101" s="62"/>
      <c r="G101" s="63"/>
      <c r="H101" s="62"/>
      <c r="I101" s="63"/>
      <c r="J101" s="62"/>
      <c r="K101" s="63"/>
      <c r="L101" s="62"/>
    </row>
    <row r="102" spans="1:12" ht="16.5" customHeight="1">
      <c r="A102" s="12"/>
      <c r="D102" s="23"/>
      <c r="E102" s="25"/>
      <c r="F102" s="62"/>
      <c r="G102" s="63"/>
      <c r="H102" s="62"/>
      <c r="I102" s="63"/>
      <c r="J102" s="62"/>
      <c r="K102" s="63"/>
      <c r="L102" s="62"/>
    </row>
    <row r="103" spans="1:12" ht="15" customHeight="1">
      <c r="A103" s="12"/>
      <c r="D103" s="23"/>
      <c r="E103" s="25"/>
      <c r="F103" s="62"/>
      <c r="G103" s="63"/>
      <c r="H103" s="62"/>
      <c r="I103" s="63"/>
      <c r="J103" s="62"/>
      <c r="K103" s="63"/>
      <c r="L103" s="62"/>
    </row>
    <row r="104" spans="1:12" ht="16.5" customHeight="1">
      <c r="A104" s="12"/>
      <c r="D104" s="23"/>
      <c r="E104" s="25"/>
      <c r="F104" s="62"/>
      <c r="G104" s="63"/>
      <c r="H104" s="62"/>
      <c r="I104" s="63"/>
      <c r="J104" s="62"/>
      <c r="K104" s="63"/>
      <c r="L104" s="62"/>
    </row>
    <row r="105" spans="1:12" ht="16.5" customHeight="1">
      <c r="A105" s="12"/>
      <c r="D105" s="23"/>
      <c r="E105" s="25"/>
      <c r="F105" s="62"/>
      <c r="G105" s="63"/>
      <c r="H105" s="62"/>
      <c r="I105" s="63"/>
      <c r="J105" s="62"/>
      <c r="K105" s="63"/>
      <c r="L105" s="62"/>
    </row>
    <row r="106" spans="1:12" ht="16.5" customHeight="1">
      <c r="A106" s="12"/>
      <c r="D106" s="23"/>
      <c r="E106" s="25"/>
      <c r="F106" s="62"/>
      <c r="G106" s="63"/>
      <c r="H106" s="62"/>
      <c r="I106" s="63"/>
      <c r="J106" s="62"/>
      <c r="K106" s="63"/>
      <c r="L106" s="62"/>
    </row>
    <row r="107" spans="1:12" ht="9" customHeight="1">
      <c r="A107" s="12"/>
      <c r="D107" s="23"/>
      <c r="E107" s="25"/>
      <c r="F107" s="62"/>
      <c r="G107" s="63"/>
      <c r="H107" s="62"/>
      <c r="I107" s="63"/>
      <c r="J107" s="62"/>
      <c r="K107" s="63"/>
      <c r="L107" s="62"/>
    </row>
    <row r="108" spans="1:12" ht="22.15" customHeight="1">
      <c r="A108" s="192" t="s">
        <v>43</v>
      </c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</row>
    <row r="109" spans="1:12" ht="16.5" customHeight="1">
      <c r="A109" s="12" t="s">
        <v>0</v>
      </c>
      <c r="B109" s="13"/>
      <c r="C109" s="13"/>
      <c r="E109" s="13"/>
      <c r="F109" s="15"/>
      <c r="G109" s="13"/>
      <c r="H109" s="15"/>
      <c r="I109" s="13"/>
      <c r="J109" s="15"/>
      <c r="K109" s="13"/>
      <c r="L109" s="15"/>
    </row>
    <row r="110" spans="1:12" ht="16.5" customHeight="1">
      <c r="A110" s="72" t="s">
        <v>44</v>
      </c>
      <c r="B110" s="13"/>
      <c r="C110" s="13"/>
      <c r="E110" s="13"/>
      <c r="F110" s="15"/>
      <c r="G110" s="13"/>
      <c r="H110" s="15"/>
      <c r="I110" s="13"/>
      <c r="J110" s="15"/>
      <c r="K110" s="13"/>
      <c r="L110" s="15"/>
    </row>
    <row r="111" spans="1:12" ht="16.5" customHeight="1">
      <c r="A111" s="17" t="str">
        <f>+A3</f>
        <v>As at 31 March 2025</v>
      </c>
      <c r="B111" s="18"/>
      <c r="C111" s="18"/>
      <c r="D111" s="19"/>
      <c r="E111" s="18"/>
      <c r="F111" s="20"/>
      <c r="G111" s="18"/>
      <c r="H111" s="20"/>
      <c r="I111" s="18"/>
      <c r="J111" s="20"/>
      <c r="K111" s="18"/>
      <c r="L111" s="20"/>
    </row>
    <row r="112" spans="1:12" ht="16.5" customHeight="1">
      <c r="A112" s="12"/>
      <c r="B112" s="13"/>
      <c r="C112" s="13"/>
      <c r="E112" s="13"/>
      <c r="F112" s="15"/>
      <c r="G112" s="13"/>
      <c r="H112" s="15"/>
      <c r="I112" s="13"/>
      <c r="J112" s="15"/>
      <c r="K112" s="13"/>
      <c r="L112" s="15"/>
    </row>
    <row r="113" spans="1:12" ht="16.5" customHeight="1">
      <c r="A113" s="12"/>
      <c r="B113" s="13"/>
      <c r="C113" s="13"/>
      <c r="E113" s="13"/>
      <c r="F113" s="15"/>
      <c r="G113" s="13"/>
      <c r="H113" s="15"/>
      <c r="I113" s="13"/>
      <c r="J113" s="15"/>
      <c r="K113" s="13"/>
      <c r="L113" s="15"/>
    </row>
    <row r="114" spans="1:12" s="25" customFormat="1" ht="16.5" customHeight="1">
      <c r="A114" s="21"/>
      <c r="B114" s="22"/>
      <c r="C114" s="22"/>
      <c r="D114" s="23"/>
      <c r="E114" s="22"/>
      <c r="F114" s="64"/>
      <c r="G114" s="24" t="s">
        <v>3</v>
      </c>
      <c r="H114" s="64"/>
      <c r="I114" s="22"/>
      <c r="J114" s="64"/>
      <c r="K114" s="24" t="s">
        <v>4</v>
      </c>
      <c r="L114" s="64"/>
    </row>
    <row r="115" spans="1:12" s="25" customFormat="1" ht="16.5" customHeight="1">
      <c r="A115" s="21"/>
      <c r="B115" s="22"/>
      <c r="C115" s="22"/>
      <c r="D115" s="23"/>
      <c r="E115" s="22"/>
      <c r="F115" s="65"/>
      <c r="G115" s="26" t="s">
        <v>5</v>
      </c>
      <c r="H115" s="65"/>
      <c r="I115" s="27"/>
      <c r="J115" s="66"/>
      <c r="K115" s="26" t="s">
        <v>5</v>
      </c>
      <c r="L115" s="66"/>
    </row>
    <row r="116" spans="1:12" s="25" customFormat="1" ht="16.5" customHeight="1">
      <c r="A116" s="21"/>
      <c r="B116" s="22"/>
      <c r="C116" s="22"/>
      <c r="D116" s="23"/>
      <c r="E116" s="22"/>
      <c r="F116" s="28" t="s">
        <v>6</v>
      </c>
      <c r="G116" s="24"/>
      <c r="H116" s="28" t="s">
        <v>7</v>
      </c>
      <c r="I116" s="27"/>
      <c r="J116" s="28" t="s">
        <v>6</v>
      </c>
      <c r="K116" s="24"/>
      <c r="L116" s="28" t="s">
        <v>7</v>
      </c>
    </row>
    <row r="117" spans="1:12" s="25" customFormat="1" ht="16.5" customHeight="1">
      <c r="A117" s="21"/>
      <c r="B117" s="22"/>
      <c r="C117" s="22"/>
      <c r="D117" s="23"/>
      <c r="E117" s="22"/>
      <c r="F117" s="29" t="s">
        <v>8</v>
      </c>
      <c r="G117" s="24"/>
      <c r="H117" s="28" t="s">
        <v>9</v>
      </c>
      <c r="I117" s="27"/>
      <c r="J117" s="29" t="s">
        <v>8</v>
      </c>
      <c r="K117" s="24"/>
      <c r="L117" s="28" t="s">
        <v>9</v>
      </c>
    </row>
    <row r="118" spans="1:12" s="25" customFormat="1" ht="16.5" customHeight="1">
      <c r="A118" s="21"/>
      <c r="B118" s="67"/>
      <c r="C118" s="67"/>
      <c r="D118" s="23"/>
      <c r="E118" s="30"/>
      <c r="F118" s="32" t="s">
        <v>10</v>
      </c>
      <c r="G118" s="33"/>
      <c r="H118" s="32" t="s">
        <v>11</v>
      </c>
      <c r="I118" s="33"/>
      <c r="J118" s="32" t="s">
        <v>10</v>
      </c>
      <c r="K118" s="33"/>
      <c r="L118" s="32" t="s">
        <v>11</v>
      </c>
    </row>
    <row r="119" spans="1:12" s="25" customFormat="1" ht="16.5" customHeight="1">
      <c r="A119" s="21"/>
      <c r="B119" s="67"/>
      <c r="C119" s="67"/>
      <c r="D119" s="23"/>
      <c r="E119" s="33"/>
      <c r="F119" s="36" t="s">
        <v>13</v>
      </c>
      <c r="G119" s="33"/>
      <c r="H119" s="36" t="s">
        <v>13</v>
      </c>
      <c r="I119" s="33"/>
      <c r="J119" s="36" t="s">
        <v>13</v>
      </c>
      <c r="K119" s="33"/>
      <c r="L119" s="36" t="s">
        <v>13</v>
      </c>
    </row>
    <row r="120" spans="1:12" s="25" customFormat="1" ht="16.5" customHeight="1">
      <c r="A120" s="21"/>
      <c r="B120" s="67"/>
      <c r="C120" s="67"/>
      <c r="D120" s="23"/>
      <c r="E120" s="33"/>
      <c r="F120" s="38"/>
      <c r="G120" s="33"/>
      <c r="H120" s="38"/>
      <c r="I120" s="33"/>
      <c r="J120" s="38"/>
      <c r="K120" s="33"/>
      <c r="L120" s="38"/>
    </row>
    <row r="121" spans="1:12" ht="16.5" customHeight="1">
      <c r="A121" s="39" t="s">
        <v>59</v>
      </c>
      <c r="B121" s="40"/>
      <c r="D121" s="23"/>
      <c r="G121" s="42"/>
      <c r="I121" s="42"/>
      <c r="K121" s="42"/>
    </row>
    <row r="122" spans="1:12" ht="6" customHeight="1">
      <c r="A122" s="39"/>
      <c r="D122" s="23"/>
      <c r="E122" s="45"/>
      <c r="F122" s="53"/>
      <c r="G122" s="54"/>
      <c r="H122" s="53"/>
      <c r="I122" s="54"/>
      <c r="J122" s="53"/>
      <c r="K122" s="54"/>
      <c r="L122" s="53"/>
    </row>
    <row r="123" spans="1:12" ht="16.5" customHeight="1">
      <c r="A123" s="39" t="s">
        <v>60</v>
      </c>
    </row>
    <row r="124" spans="1:12" ht="6" customHeight="1">
      <c r="A124" s="39"/>
    </row>
    <row r="125" spans="1:12" ht="16.5" customHeight="1">
      <c r="A125" s="43" t="s">
        <v>61</v>
      </c>
      <c r="D125" s="44"/>
      <c r="E125" s="45"/>
      <c r="G125" s="54"/>
      <c r="I125" s="54"/>
      <c r="J125" s="53"/>
      <c r="K125" s="54"/>
      <c r="L125" s="53"/>
    </row>
    <row r="126" spans="1:12" ht="16.5" customHeight="1">
      <c r="B126" s="43" t="s">
        <v>62</v>
      </c>
      <c r="D126" s="44"/>
      <c r="E126" s="45"/>
      <c r="G126" s="54"/>
      <c r="I126" s="54"/>
      <c r="J126" s="53"/>
      <c r="K126" s="54"/>
      <c r="L126" s="53"/>
    </row>
    <row r="127" spans="1:12" ht="16.5" customHeight="1">
      <c r="B127" s="43" t="s">
        <v>63</v>
      </c>
      <c r="E127" s="45"/>
      <c r="F127" s="16"/>
      <c r="H127" s="16"/>
      <c r="J127" s="16"/>
      <c r="L127" s="16"/>
    </row>
    <row r="128" spans="1:12" ht="16.5" customHeight="1" thickBot="1">
      <c r="B128" s="43" t="s">
        <v>64</v>
      </c>
      <c r="E128" s="45"/>
      <c r="F128" s="73">
        <v>192208</v>
      </c>
      <c r="G128" s="59"/>
      <c r="H128" s="73">
        <v>192208</v>
      </c>
      <c r="I128" s="59"/>
      <c r="J128" s="73">
        <v>192208</v>
      </c>
      <c r="K128" s="74"/>
      <c r="L128" s="73">
        <v>192208</v>
      </c>
    </row>
    <row r="129" spans="1:12" ht="6" customHeight="1" thickTop="1">
      <c r="D129" s="44"/>
      <c r="E129" s="45"/>
      <c r="F129" s="53"/>
      <c r="G129" s="54"/>
      <c r="H129" s="53"/>
      <c r="I129" s="54"/>
      <c r="J129" s="53"/>
      <c r="K129" s="54"/>
      <c r="L129" s="53"/>
    </row>
    <row r="130" spans="1:12" ht="16.5" customHeight="1">
      <c r="B130" s="43" t="s">
        <v>65</v>
      </c>
      <c r="D130" s="16"/>
      <c r="E130" s="45"/>
      <c r="F130" s="53"/>
      <c r="G130" s="54"/>
      <c r="H130" s="53"/>
      <c r="I130" s="54"/>
      <c r="J130" s="53"/>
      <c r="K130" s="54"/>
      <c r="L130" s="53"/>
    </row>
    <row r="131" spans="1:12" ht="16.5" customHeight="1">
      <c r="B131" s="43" t="s">
        <v>63</v>
      </c>
      <c r="D131" s="16"/>
      <c r="E131" s="45"/>
      <c r="F131" s="16"/>
      <c r="H131" s="16"/>
      <c r="J131" s="16"/>
      <c r="L131" s="16"/>
    </row>
    <row r="132" spans="1:12" ht="16.5" customHeight="1">
      <c r="B132" s="43" t="s">
        <v>66</v>
      </c>
      <c r="D132" s="16"/>
      <c r="E132" s="45"/>
      <c r="F132" s="74">
        <v>192208</v>
      </c>
      <c r="G132" s="59"/>
      <c r="H132" s="74">
        <v>192208</v>
      </c>
      <c r="I132" s="59"/>
      <c r="J132" s="74">
        <v>192208</v>
      </c>
      <c r="K132" s="74"/>
      <c r="L132" s="74">
        <v>192208</v>
      </c>
    </row>
    <row r="133" spans="1:12" ht="16.5" customHeight="1">
      <c r="A133" s="43" t="s">
        <v>67</v>
      </c>
      <c r="F133" s="59">
        <v>298000</v>
      </c>
      <c r="G133" s="59"/>
      <c r="H133" s="59">
        <v>298000</v>
      </c>
      <c r="I133" s="59"/>
      <c r="J133" s="59">
        <v>298000</v>
      </c>
      <c r="K133" s="59"/>
      <c r="L133" s="59">
        <v>298000</v>
      </c>
    </row>
    <row r="134" spans="1:12" ht="16.5" customHeight="1">
      <c r="A134" s="43" t="s">
        <v>68</v>
      </c>
      <c r="D134" s="44"/>
      <c r="E134" s="45"/>
    </row>
    <row r="135" spans="1:12" ht="16.5" customHeight="1">
      <c r="A135" s="43" t="s">
        <v>69</v>
      </c>
      <c r="E135" s="45"/>
      <c r="F135" s="59">
        <v>20000</v>
      </c>
      <c r="G135" s="59"/>
      <c r="H135" s="59">
        <v>20000</v>
      </c>
      <c r="I135" s="59"/>
      <c r="J135" s="59">
        <v>20000</v>
      </c>
      <c r="K135" s="59"/>
      <c r="L135" s="59">
        <v>20000</v>
      </c>
    </row>
    <row r="136" spans="1:12" ht="16.5" customHeight="1">
      <c r="A136" s="43" t="s">
        <v>70</v>
      </c>
      <c r="E136" s="45"/>
      <c r="F136" s="59">
        <v>3527648</v>
      </c>
      <c r="G136" s="59"/>
      <c r="H136" s="59">
        <v>3610201</v>
      </c>
      <c r="I136" s="59"/>
      <c r="J136" s="59">
        <v>3493940</v>
      </c>
      <c r="K136" s="59"/>
      <c r="L136" s="59">
        <v>3566163</v>
      </c>
    </row>
    <row r="137" spans="1:12" ht="16.5" customHeight="1">
      <c r="A137" s="43" t="s">
        <v>71</v>
      </c>
      <c r="E137" s="45"/>
      <c r="F137" s="75">
        <v>28843</v>
      </c>
      <c r="G137" s="59"/>
      <c r="H137" s="75">
        <v>52511</v>
      </c>
      <c r="I137" s="59"/>
      <c r="J137" s="75">
        <v>31707</v>
      </c>
      <c r="K137" s="59"/>
      <c r="L137" s="75">
        <v>55375</v>
      </c>
    </row>
    <row r="138" spans="1:12" ht="6" customHeight="1">
      <c r="A138" s="71"/>
      <c r="D138" s="44"/>
      <c r="E138" s="45"/>
    </row>
    <row r="139" spans="1:12" ht="16.5" customHeight="1">
      <c r="A139" s="39" t="s">
        <v>72</v>
      </c>
      <c r="D139" s="44"/>
      <c r="E139" s="45"/>
      <c r="F139" s="59"/>
      <c r="G139" s="59"/>
      <c r="H139" s="59"/>
      <c r="I139" s="59"/>
      <c r="J139" s="59"/>
      <c r="K139" s="59"/>
      <c r="L139" s="59"/>
    </row>
    <row r="140" spans="1:12" ht="16.5" customHeight="1">
      <c r="A140" s="25" t="s">
        <v>73</v>
      </c>
      <c r="B140" s="40"/>
      <c r="D140" s="44"/>
      <c r="F140" s="59">
        <f>SUM(F130:F137)</f>
        <v>4066699</v>
      </c>
      <c r="G140" s="59"/>
      <c r="H140" s="59">
        <f>SUM(H130:H137)</f>
        <v>4172920</v>
      </c>
      <c r="I140" s="59"/>
      <c r="J140" s="59">
        <f>SUM(J130:J137)</f>
        <v>4035855</v>
      </c>
      <c r="K140" s="59"/>
      <c r="L140" s="59">
        <f>SUM(L130:L137)</f>
        <v>4131746</v>
      </c>
    </row>
    <row r="141" spans="1:12" ht="16.5" customHeight="1">
      <c r="A141" s="25" t="s">
        <v>74</v>
      </c>
      <c r="D141" s="44"/>
      <c r="F141" s="9">
        <v>4</v>
      </c>
      <c r="G141" s="59"/>
      <c r="H141" s="9">
        <v>4</v>
      </c>
      <c r="I141" s="59"/>
      <c r="J141" s="9">
        <v>0</v>
      </c>
      <c r="K141" s="76"/>
      <c r="L141" s="9">
        <v>0</v>
      </c>
    </row>
    <row r="142" spans="1:12" ht="6" customHeight="1">
      <c r="A142" s="71"/>
      <c r="D142" s="44"/>
      <c r="E142" s="45"/>
      <c r="F142" s="1"/>
      <c r="G142" s="54"/>
      <c r="H142" s="1"/>
      <c r="I142" s="77"/>
      <c r="J142" s="1"/>
      <c r="K142" s="77"/>
      <c r="L142" s="1"/>
    </row>
    <row r="143" spans="1:12" ht="16.5" customHeight="1">
      <c r="A143" s="39" t="s">
        <v>75</v>
      </c>
      <c r="D143" s="44"/>
      <c r="E143" s="44"/>
      <c r="F143" s="78">
        <f>SUM(F140:F141)</f>
        <v>4066703</v>
      </c>
      <c r="G143" s="54"/>
      <c r="H143" s="2">
        <f>SUM(H140:H141)</f>
        <v>4172924</v>
      </c>
      <c r="I143" s="3"/>
      <c r="J143" s="78">
        <f>SUM(J140:J141)</f>
        <v>4035855</v>
      </c>
      <c r="K143" s="3"/>
      <c r="L143" s="2">
        <f>SUM(L140:L141)</f>
        <v>4131746</v>
      </c>
    </row>
    <row r="144" spans="1:12" ht="6" customHeight="1">
      <c r="A144" s="39"/>
      <c r="D144" s="44"/>
      <c r="E144" s="44"/>
      <c r="F144" s="4"/>
      <c r="G144" s="54"/>
      <c r="H144" s="4"/>
      <c r="I144" s="3"/>
      <c r="J144" s="4"/>
      <c r="K144" s="3"/>
      <c r="L144" s="4"/>
    </row>
    <row r="145" spans="1:12" ht="16.5" customHeight="1" thickBot="1">
      <c r="A145" s="39" t="s">
        <v>76</v>
      </c>
      <c r="D145" s="44"/>
      <c r="E145" s="44"/>
      <c r="F145" s="5">
        <f>F89+F143</f>
        <v>5098594</v>
      </c>
      <c r="G145" s="54"/>
      <c r="H145" s="5">
        <f>H89+H143</f>
        <v>5280104</v>
      </c>
      <c r="I145" s="6"/>
      <c r="J145" s="5">
        <f>J89+J143</f>
        <v>5027849</v>
      </c>
      <c r="K145" s="6"/>
      <c r="L145" s="5">
        <f>L89+L143</f>
        <v>5199929</v>
      </c>
    </row>
    <row r="146" spans="1:12" ht="16.5" customHeight="1" thickTop="1">
      <c r="A146" s="12"/>
      <c r="D146" s="23"/>
      <c r="E146" s="23"/>
      <c r="F146" s="7"/>
      <c r="G146" s="63"/>
      <c r="H146" s="7"/>
      <c r="I146" s="8"/>
      <c r="J146" s="7"/>
      <c r="K146" s="8"/>
      <c r="L146" s="7"/>
    </row>
    <row r="147" spans="1:12" ht="16.5" customHeight="1">
      <c r="A147" s="12"/>
      <c r="D147" s="23"/>
      <c r="E147" s="23"/>
      <c r="F147" s="7"/>
      <c r="G147" s="63"/>
      <c r="H147" s="7"/>
      <c r="I147" s="8"/>
      <c r="J147" s="7"/>
      <c r="K147" s="8"/>
      <c r="L147" s="7"/>
    </row>
    <row r="149" spans="1:12" ht="16.5" customHeight="1">
      <c r="A149" s="12"/>
      <c r="D149" s="23"/>
      <c r="E149" s="23"/>
      <c r="F149" s="7"/>
      <c r="G149" s="63"/>
      <c r="H149" s="7"/>
      <c r="I149" s="8"/>
      <c r="J149" s="7"/>
      <c r="K149" s="8"/>
      <c r="L149" s="7"/>
    </row>
    <row r="150" spans="1:12" ht="16.5" customHeight="1">
      <c r="A150" s="12"/>
      <c r="D150" s="23"/>
      <c r="E150" s="23"/>
      <c r="F150" s="7"/>
      <c r="G150" s="63"/>
      <c r="H150" s="7"/>
      <c r="I150" s="8"/>
      <c r="J150" s="7"/>
      <c r="K150" s="8"/>
      <c r="L150" s="7"/>
    </row>
    <row r="151" spans="1:12" ht="16.5" customHeight="1">
      <c r="A151" s="12"/>
      <c r="D151" s="23"/>
      <c r="E151" s="23"/>
      <c r="F151" s="7"/>
      <c r="G151" s="63"/>
      <c r="H151" s="7"/>
      <c r="I151" s="8"/>
      <c r="J151" s="7"/>
      <c r="K151" s="8"/>
      <c r="L151" s="7"/>
    </row>
    <row r="152" spans="1:12" ht="16.5" customHeight="1">
      <c r="A152" s="12"/>
      <c r="D152" s="23"/>
      <c r="E152" s="23"/>
      <c r="F152" s="7"/>
      <c r="G152" s="63"/>
      <c r="H152" s="7"/>
      <c r="I152" s="8"/>
      <c r="J152" s="7"/>
      <c r="K152" s="8"/>
      <c r="L152" s="7"/>
    </row>
    <row r="153" spans="1:12" ht="16.5" customHeight="1">
      <c r="A153" s="12"/>
      <c r="D153" s="23"/>
      <c r="E153" s="23"/>
      <c r="F153" s="7"/>
      <c r="G153" s="63"/>
      <c r="H153" s="7"/>
      <c r="I153" s="8"/>
      <c r="J153" s="7"/>
      <c r="K153" s="8"/>
      <c r="L153" s="7"/>
    </row>
    <row r="154" spans="1:12" ht="16.5" customHeight="1">
      <c r="A154" s="12"/>
      <c r="D154" s="23"/>
      <c r="E154" s="23"/>
      <c r="F154" s="7"/>
      <c r="G154" s="63"/>
      <c r="H154" s="7"/>
      <c r="I154" s="8"/>
      <c r="J154" s="7"/>
      <c r="K154" s="8"/>
      <c r="L154" s="7"/>
    </row>
    <row r="155" spans="1:12" ht="16.5" customHeight="1">
      <c r="A155" s="12"/>
      <c r="D155" s="23"/>
      <c r="E155" s="23"/>
      <c r="F155" s="7"/>
      <c r="G155" s="63"/>
      <c r="H155" s="7"/>
      <c r="I155" s="8"/>
      <c r="J155" s="7"/>
      <c r="K155" s="8"/>
      <c r="L155" s="7"/>
    </row>
    <row r="156" spans="1:12" ht="16.5" customHeight="1">
      <c r="A156" s="12"/>
      <c r="D156" s="23"/>
      <c r="E156" s="23"/>
      <c r="F156" s="7"/>
      <c r="G156" s="63"/>
      <c r="H156" s="7"/>
      <c r="I156" s="8"/>
      <c r="J156" s="7"/>
      <c r="K156" s="8"/>
      <c r="L156" s="7"/>
    </row>
    <row r="157" spans="1:12" ht="16.5" customHeight="1">
      <c r="A157" s="12"/>
      <c r="D157" s="23"/>
      <c r="E157" s="23"/>
      <c r="F157" s="7"/>
      <c r="G157" s="63"/>
      <c r="H157" s="7"/>
      <c r="I157" s="8"/>
      <c r="J157" s="7"/>
      <c r="K157" s="8"/>
      <c r="L157" s="7"/>
    </row>
    <row r="158" spans="1:12" ht="16.5" customHeight="1">
      <c r="A158" s="12"/>
      <c r="D158" s="23"/>
      <c r="E158" s="23"/>
      <c r="F158" s="7"/>
      <c r="G158" s="63"/>
      <c r="H158" s="7"/>
      <c r="I158" s="8"/>
      <c r="J158" s="7"/>
      <c r="K158" s="8"/>
      <c r="L158" s="7"/>
    </row>
    <row r="159" spans="1:12" ht="9" customHeight="1">
      <c r="A159" s="12"/>
      <c r="D159" s="23"/>
      <c r="E159" s="23"/>
      <c r="F159" s="7"/>
      <c r="G159" s="63"/>
      <c r="H159" s="7"/>
      <c r="I159" s="8"/>
      <c r="J159" s="7"/>
      <c r="K159" s="8"/>
      <c r="L159" s="7"/>
    </row>
    <row r="160" spans="1:12" ht="22.15" customHeight="1">
      <c r="A160" s="193" t="s">
        <v>43</v>
      </c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  <c r="L160" s="193"/>
    </row>
  </sheetData>
  <mergeCells count="8">
    <mergeCell ref="A108:L108"/>
    <mergeCell ref="A160:L160"/>
    <mergeCell ref="F6:H6"/>
    <mergeCell ref="J6:L6"/>
    <mergeCell ref="F7:H7"/>
    <mergeCell ref="J7:L7"/>
    <mergeCell ref="A54:L54"/>
    <mergeCell ref="A56:L5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8" max="11" man="1"/>
  </rowBreaks>
  <ignoredErrors>
    <ignoredError sqref="G10:I10 K10: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7738-9876-4550-B840-1110C578AC71}">
  <dimension ref="A1:L107"/>
  <sheetViews>
    <sheetView topLeftCell="A78" zoomScaleNormal="100" zoomScaleSheetLayoutView="85" workbookViewId="0">
      <selection activeCell="F172" sqref="F172"/>
    </sheetView>
  </sheetViews>
  <sheetFormatPr defaultColWidth="8.7109375" defaultRowHeight="16.5" customHeight="1"/>
  <cols>
    <col min="1" max="2" width="1.42578125" style="25" customWidth="1"/>
    <col min="3" max="3" width="32.42578125" style="25" customWidth="1"/>
    <col min="4" max="4" width="4.7109375" style="25" customWidth="1"/>
    <col min="5" max="5" width="0.7109375" style="25" customWidth="1"/>
    <col min="6" max="6" width="11.7109375" style="62" customWidth="1"/>
    <col min="7" max="7" width="0.7109375" style="25" customWidth="1"/>
    <col min="8" max="8" width="11.7109375" style="62" customWidth="1"/>
    <col min="9" max="9" width="0.7109375" style="25" customWidth="1"/>
    <col min="10" max="10" width="11.7109375" style="62" customWidth="1"/>
    <col min="11" max="11" width="0.7109375" style="25" customWidth="1"/>
    <col min="12" max="12" width="11.7109375" style="62" customWidth="1"/>
    <col min="13" max="16384" width="8.7109375" style="25"/>
  </cols>
  <sheetData>
    <row r="1" spans="1:12" s="16" customFormat="1" ht="16.5" customHeight="1">
      <c r="A1" s="34" t="s">
        <v>0</v>
      </c>
      <c r="B1" s="13"/>
      <c r="C1" s="13"/>
      <c r="D1" s="14"/>
      <c r="E1" s="13"/>
      <c r="F1" s="15"/>
      <c r="G1" s="13"/>
      <c r="H1" s="15"/>
      <c r="I1" s="13"/>
      <c r="J1" s="15"/>
      <c r="K1" s="13"/>
      <c r="L1" s="15"/>
    </row>
    <row r="2" spans="1:12" s="16" customFormat="1" ht="16.5" customHeight="1">
      <c r="A2" s="12" t="s">
        <v>77</v>
      </c>
      <c r="B2" s="13"/>
      <c r="C2" s="13"/>
      <c r="D2" s="14"/>
      <c r="E2" s="13"/>
      <c r="F2" s="15"/>
      <c r="G2" s="13"/>
      <c r="H2" s="15"/>
      <c r="I2" s="13"/>
      <c r="J2" s="15"/>
      <c r="K2" s="13"/>
      <c r="L2" s="15"/>
    </row>
    <row r="3" spans="1:12" ht="16.5" customHeight="1">
      <c r="A3" s="197" t="s">
        <v>78</v>
      </c>
      <c r="B3" s="197"/>
      <c r="C3" s="197"/>
      <c r="D3" s="197"/>
      <c r="E3" s="197"/>
      <c r="F3" s="197"/>
      <c r="G3" s="197"/>
      <c r="H3" s="197"/>
      <c r="I3" s="18"/>
      <c r="J3" s="20"/>
      <c r="K3" s="18"/>
      <c r="L3" s="20"/>
    </row>
    <row r="4" spans="1:12" ht="15" customHeight="1">
      <c r="A4" s="12"/>
      <c r="B4" s="12"/>
      <c r="C4" s="12"/>
      <c r="D4" s="12"/>
      <c r="E4" s="12"/>
      <c r="F4" s="12"/>
      <c r="G4" s="12"/>
      <c r="H4" s="12"/>
      <c r="I4" s="13"/>
      <c r="J4" s="15"/>
      <c r="K4" s="13"/>
      <c r="L4" s="15"/>
    </row>
    <row r="5" spans="1:12" ht="15" customHeight="1">
      <c r="A5" s="12"/>
      <c r="B5" s="12"/>
      <c r="C5" s="12"/>
      <c r="D5" s="12"/>
      <c r="E5" s="12"/>
      <c r="F5" s="12"/>
      <c r="G5" s="12"/>
      <c r="H5" s="12"/>
      <c r="I5" s="13"/>
      <c r="J5" s="15"/>
      <c r="K5" s="13"/>
      <c r="L5" s="15"/>
    </row>
    <row r="6" spans="1:12" ht="15" customHeight="1">
      <c r="B6" s="22"/>
      <c r="C6" s="22"/>
      <c r="D6" s="23"/>
      <c r="E6" s="22"/>
      <c r="F6" s="194" t="s">
        <v>3</v>
      </c>
      <c r="G6" s="194"/>
      <c r="H6" s="194" t="s">
        <v>3</v>
      </c>
      <c r="I6" s="22"/>
      <c r="J6" s="194" t="s">
        <v>4</v>
      </c>
      <c r="K6" s="194"/>
      <c r="L6" s="194" t="s">
        <v>4</v>
      </c>
    </row>
    <row r="7" spans="1:12" ht="15" customHeight="1">
      <c r="B7" s="22"/>
      <c r="C7" s="22"/>
      <c r="D7" s="31"/>
      <c r="E7" s="30"/>
      <c r="F7" s="195" t="s">
        <v>5</v>
      </c>
      <c r="G7" s="195"/>
      <c r="H7" s="195" t="s">
        <v>5</v>
      </c>
      <c r="I7" s="27"/>
      <c r="J7" s="195" t="s">
        <v>5</v>
      </c>
      <c r="K7" s="195"/>
      <c r="L7" s="195" t="s">
        <v>5</v>
      </c>
    </row>
    <row r="8" spans="1:12" ht="15" customHeight="1">
      <c r="A8" s="79"/>
      <c r="B8" s="67"/>
      <c r="C8" s="67"/>
      <c r="D8" s="80"/>
      <c r="E8" s="33"/>
      <c r="F8" s="32" t="s">
        <v>10</v>
      </c>
      <c r="G8" s="81"/>
      <c r="H8" s="32" t="s">
        <v>11</v>
      </c>
      <c r="I8" s="81"/>
      <c r="J8" s="32" t="s">
        <v>10</v>
      </c>
      <c r="K8" s="81"/>
      <c r="L8" s="32" t="s">
        <v>11</v>
      </c>
    </row>
    <row r="9" spans="1:12" ht="15" customHeight="1">
      <c r="A9" s="79"/>
      <c r="B9" s="67"/>
      <c r="C9" s="67"/>
      <c r="D9" s="35" t="s">
        <v>79</v>
      </c>
      <c r="E9" s="33"/>
      <c r="F9" s="36" t="s">
        <v>13</v>
      </c>
      <c r="G9" s="81"/>
      <c r="H9" s="36" t="s">
        <v>13</v>
      </c>
      <c r="I9" s="81"/>
      <c r="J9" s="36" t="s">
        <v>13</v>
      </c>
      <c r="K9" s="81"/>
      <c r="L9" s="36" t="s">
        <v>13</v>
      </c>
    </row>
    <row r="10" spans="1:12" ht="15" customHeight="1">
      <c r="A10" s="34" t="s">
        <v>80</v>
      </c>
      <c r="D10" s="23"/>
      <c r="G10" s="79"/>
      <c r="I10" s="79"/>
      <c r="K10" s="79"/>
    </row>
    <row r="11" spans="1:12" ht="8.1" customHeight="1">
      <c r="A11" s="34"/>
      <c r="B11" s="16"/>
      <c r="D11" s="23"/>
      <c r="G11" s="63"/>
      <c r="I11" s="63"/>
      <c r="K11" s="63"/>
    </row>
    <row r="12" spans="1:12" ht="15" customHeight="1">
      <c r="A12" s="16" t="s">
        <v>81</v>
      </c>
      <c r="D12" s="82"/>
      <c r="F12" s="10">
        <v>1207432</v>
      </c>
      <c r="G12" s="63"/>
      <c r="H12" s="62">
        <v>1208718</v>
      </c>
      <c r="I12" s="63"/>
      <c r="J12" s="10">
        <v>1206139</v>
      </c>
      <c r="K12" s="63"/>
      <c r="L12" s="62">
        <v>1208215</v>
      </c>
    </row>
    <row r="13" spans="1:12" ht="15" customHeight="1">
      <c r="A13" s="95" t="s">
        <v>82</v>
      </c>
      <c r="D13" s="82"/>
      <c r="F13" s="10">
        <v>0</v>
      </c>
      <c r="G13" s="63"/>
      <c r="H13" s="62">
        <v>0</v>
      </c>
      <c r="I13" s="63"/>
      <c r="J13" s="10">
        <v>13000</v>
      </c>
      <c r="K13" s="63"/>
      <c r="L13" s="62">
        <v>33999</v>
      </c>
    </row>
    <row r="14" spans="1:12" ht="15" customHeight="1">
      <c r="A14" s="25" t="s">
        <v>83</v>
      </c>
      <c r="D14" s="82"/>
      <c r="F14" s="11">
        <v>17600</v>
      </c>
      <c r="G14" s="63"/>
      <c r="H14" s="83">
        <v>20517</v>
      </c>
      <c r="I14" s="63"/>
      <c r="J14" s="11">
        <v>17967</v>
      </c>
      <c r="K14" s="63"/>
      <c r="L14" s="83">
        <v>21189</v>
      </c>
    </row>
    <row r="15" spans="1:12" ht="8.1" customHeight="1">
      <c r="D15" s="82"/>
      <c r="G15" s="63"/>
      <c r="I15" s="63"/>
      <c r="K15" s="63"/>
    </row>
    <row r="16" spans="1:12" ht="15" customHeight="1">
      <c r="A16" s="34" t="s">
        <v>84</v>
      </c>
      <c r="B16" s="16"/>
      <c r="D16" s="23"/>
      <c r="F16" s="83">
        <f>SUM(F12:F15)</f>
        <v>1225032</v>
      </c>
      <c r="G16" s="63"/>
      <c r="H16" s="83">
        <f>SUM(H12:H15)</f>
        <v>1229235</v>
      </c>
      <c r="I16" s="63"/>
      <c r="J16" s="83">
        <f>SUM(J12:J15)</f>
        <v>1237106</v>
      </c>
      <c r="K16" s="63"/>
      <c r="L16" s="83">
        <f>SUM(L12:L15)</f>
        <v>1263403</v>
      </c>
    </row>
    <row r="17" spans="1:12" ht="8.1" customHeight="1">
      <c r="A17" s="34"/>
      <c r="B17" s="16"/>
      <c r="D17" s="23"/>
      <c r="G17" s="63"/>
      <c r="I17" s="63"/>
      <c r="K17" s="63"/>
    </row>
    <row r="18" spans="1:12" ht="15" customHeight="1">
      <c r="A18" s="34" t="s">
        <v>85</v>
      </c>
      <c r="B18" s="16"/>
      <c r="D18" s="23"/>
      <c r="G18" s="63"/>
      <c r="I18" s="63"/>
      <c r="K18" s="63"/>
    </row>
    <row r="19" spans="1:12" ht="8.1" customHeight="1">
      <c r="A19" s="34"/>
      <c r="B19" s="16"/>
      <c r="D19" s="23"/>
      <c r="G19" s="63"/>
      <c r="I19" s="63"/>
      <c r="K19" s="63"/>
    </row>
    <row r="20" spans="1:12" ht="15" customHeight="1">
      <c r="A20" s="16" t="s">
        <v>86</v>
      </c>
      <c r="B20" s="16"/>
      <c r="D20" s="82"/>
      <c r="F20" s="167">
        <v>1060531</v>
      </c>
      <c r="G20" s="63"/>
      <c r="H20" s="62">
        <v>1032920</v>
      </c>
      <c r="I20" s="63"/>
      <c r="J20" s="10">
        <v>1063696</v>
      </c>
      <c r="K20" s="63"/>
      <c r="L20" s="191">
        <v>1038401</v>
      </c>
    </row>
    <row r="21" spans="1:12" ht="15" customHeight="1">
      <c r="A21" s="16" t="s">
        <v>87</v>
      </c>
      <c r="B21" s="16"/>
      <c r="D21" s="82"/>
      <c r="F21" s="167">
        <v>26141</v>
      </c>
      <c r="G21" s="63"/>
      <c r="H21" s="62">
        <v>23155</v>
      </c>
      <c r="I21" s="63"/>
      <c r="J21" s="10">
        <v>26141</v>
      </c>
      <c r="K21" s="63"/>
      <c r="L21" s="191">
        <v>23155</v>
      </c>
    </row>
    <row r="22" spans="1:12" ht="15" customHeight="1">
      <c r="A22" s="16" t="s">
        <v>88</v>
      </c>
      <c r="B22" s="16"/>
      <c r="D22" s="82"/>
      <c r="F22" s="167">
        <v>70983</v>
      </c>
      <c r="G22" s="63"/>
      <c r="H22" s="62">
        <v>70634</v>
      </c>
      <c r="I22" s="63"/>
      <c r="J22" s="10">
        <v>69646</v>
      </c>
      <c r="K22" s="63"/>
      <c r="L22" s="191">
        <v>68802</v>
      </c>
    </row>
    <row r="23" spans="1:12" ht="15" customHeight="1">
      <c r="A23" s="16" t="s">
        <v>89</v>
      </c>
      <c r="B23" s="16"/>
      <c r="D23" s="82"/>
      <c r="F23" s="168">
        <v>3998</v>
      </c>
      <c r="G23" s="63"/>
      <c r="H23" s="83">
        <v>4119</v>
      </c>
      <c r="I23" s="63"/>
      <c r="J23" s="11">
        <v>3998</v>
      </c>
      <c r="K23" s="63"/>
      <c r="L23" s="78">
        <v>4118</v>
      </c>
    </row>
    <row r="24" spans="1:12" ht="8.1" customHeight="1">
      <c r="A24" s="16"/>
      <c r="B24" s="16"/>
      <c r="D24" s="82"/>
      <c r="G24" s="63"/>
      <c r="I24" s="63"/>
      <c r="K24" s="63"/>
    </row>
    <row r="25" spans="1:12" ht="15" customHeight="1">
      <c r="A25" s="34" t="s">
        <v>90</v>
      </c>
      <c r="D25" s="23"/>
      <c r="F25" s="11">
        <f>SUM(F20:F24)</f>
        <v>1161653</v>
      </c>
      <c r="G25" s="10"/>
      <c r="H25" s="78">
        <f>SUM(H20:H24)</f>
        <v>1130828</v>
      </c>
      <c r="I25" s="10"/>
      <c r="J25" s="11">
        <f>SUM(J20:J24)</f>
        <v>1163481</v>
      </c>
      <c r="K25" s="10"/>
      <c r="L25" s="78">
        <f>SUM(L20:L24)</f>
        <v>1134476</v>
      </c>
    </row>
    <row r="26" spans="1:12" ht="8.1" customHeight="1">
      <c r="A26" s="34"/>
      <c r="D26" s="23"/>
      <c r="G26" s="79"/>
      <c r="I26" s="79"/>
      <c r="K26" s="79"/>
    </row>
    <row r="27" spans="1:12" ht="15" customHeight="1">
      <c r="A27" s="34" t="s">
        <v>91</v>
      </c>
      <c r="B27" s="34"/>
      <c r="D27" s="23"/>
      <c r="F27" s="62">
        <f>F16-F25</f>
        <v>63379</v>
      </c>
      <c r="G27" s="63"/>
      <c r="H27" s="62">
        <f>H16-H25</f>
        <v>98407</v>
      </c>
      <c r="I27" s="63"/>
      <c r="J27" s="62">
        <f>J16-J25</f>
        <v>73625</v>
      </c>
      <c r="K27" s="63"/>
      <c r="L27" s="62">
        <f>L16-L25</f>
        <v>128927</v>
      </c>
    </row>
    <row r="28" spans="1:12" ht="15" customHeight="1">
      <c r="A28" s="25" t="s">
        <v>92</v>
      </c>
      <c r="B28" s="34"/>
      <c r="D28" s="23"/>
      <c r="F28" s="11">
        <v>-3</v>
      </c>
      <c r="G28" s="10"/>
      <c r="H28" s="83">
        <v>-6</v>
      </c>
      <c r="J28" s="11">
        <v>-3</v>
      </c>
      <c r="K28" s="10"/>
      <c r="L28" s="83">
        <v>-6</v>
      </c>
    </row>
    <row r="29" spans="1:12" ht="8.1" customHeight="1">
      <c r="D29" s="23"/>
      <c r="G29" s="84"/>
      <c r="I29" s="84"/>
      <c r="K29" s="84"/>
    </row>
    <row r="30" spans="1:12" ht="15" customHeight="1">
      <c r="A30" s="34" t="s">
        <v>93</v>
      </c>
      <c r="B30" s="34"/>
      <c r="D30" s="23"/>
      <c r="F30" s="169">
        <f>SUM(F27:F29)</f>
        <v>63376</v>
      </c>
      <c r="G30" s="84"/>
      <c r="H30" s="62">
        <f>SUM(H27:H29)</f>
        <v>98401</v>
      </c>
      <c r="I30" s="84"/>
      <c r="J30" s="169">
        <f>SUM(J27:J29)</f>
        <v>73622</v>
      </c>
      <c r="K30" s="84"/>
      <c r="L30" s="62">
        <f>SUM(L27:L29)</f>
        <v>128921</v>
      </c>
    </row>
    <row r="31" spans="1:12" ht="15" customHeight="1">
      <c r="A31" s="25" t="s">
        <v>94</v>
      </c>
      <c r="D31" s="23">
        <v>16</v>
      </c>
      <c r="F31" s="11">
        <v>-12265</v>
      </c>
      <c r="G31" s="84"/>
      <c r="H31" s="83">
        <v>-7775</v>
      </c>
      <c r="I31" s="84"/>
      <c r="J31" s="11">
        <v>-11717</v>
      </c>
      <c r="K31" s="85"/>
      <c r="L31" s="83">
        <v>-7007</v>
      </c>
    </row>
    <row r="32" spans="1:12" ht="8.1" customHeight="1">
      <c r="D32" s="23"/>
      <c r="G32" s="84"/>
      <c r="I32" s="84"/>
      <c r="K32" s="84"/>
    </row>
    <row r="33" spans="1:12" ht="15" customHeight="1">
      <c r="A33" s="34" t="s">
        <v>95</v>
      </c>
      <c r="D33" s="23"/>
      <c r="E33" s="23"/>
      <c r="F33" s="62">
        <f>SUM(F30:F32)</f>
        <v>51111</v>
      </c>
      <c r="G33" s="84"/>
      <c r="H33" s="62">
        <f>SUM(H30:H32)</f>
        <v>90626</v>
      </c>
      <c r="I33" s="84"/>
      <c r="J33" s="62">
        <f>SUM(J30:J32)</f>
        <v>61905</v>
      </c>
      <c r="K33" s="84"/>
      <c r="L33" s="62">
        <f>SUM(L30:L32)</f>
        <v>121914</v>
      </c>
    </row>
    <row r="34" spans="1:12" ht="8.1" customHeight="1">
      <c r="A34" s="79"/>
      <c r="B34" s="67"/>
      <c r="C34" s="67"/>
      <c r="D34" s="37"/>
      <c r="E34" s="33"/>
      <c r="F34" s="38"/>
      <c r="G34" s="81"/>
      <c r="H34" s="38"/>
      <c r="I34" s="81"/>
      <c r="J34" s="38"/>
      <c r="K34" s="81"/>
      <c r="L34" s="38"/>
    </row>
    <row r="35" spans="1:12" ht="15" customHeight="1">
      <c r="A35" s="34" t="s">
        <v>96</v>
      </c>
      <c r="D35" s="23"/>
      <c r="E35" s="23"/>
      <c r="F35" s="25"/>
      <c r="H35" s="25"/>
      <c r="I35" s="63"/>
      <c r="K35" s="63"/>
    </row>
    <row r="36" spans="1:12" ht="15" customHeight="1">
      <c r="A36" s="25" t="s">
        <v>97</v>
      </c>
      <c r="G36" s="84"/>
      <c r="I36" s="84"/>
      <c r="K36" s="84"/>
    </row>
    <row r="37" spans="1:12" ht="15" customHeight="1">
      <c r="B37" s="25" t="s">
        <v>98</v>
      </c>
      <c r="D37" s="86"/>
      <c r="G37" s="84"/>
      <c r="I37" s="84"/>
      <c r="K37" s="84"/>
    </row>
    <row r="38" spans="1:12" ht="15" customHeight="1">
      <c r="B38" s="25" t="s">
        <v>99</v>
      </c>
      <c r="D38" s="23"/>
      <c r="E38" s="23"/>
      <c r="G38" s="84"/>
      <c r="I38" s="84"/>
      <c r="K38" s="84"/>
    </row>
    <row r="39" spans="1:12" ht="15" customHeight="1">
      <c r="C39" s="25" t="s">
        <v>100</v>
      </c>
      <c r="D39" s="23"/>
      <c r="E39" s="23"/>
      <c r="G39" s="84"/>
      <c r="I39" s="84"/>
      <c r="K39" s="84"/>
    </row>
    <row r="40" spans="1:12" ht="15" customHeight="1">
      <c r="C40" s="25" t="s">
        <v>101</v>
      </c>
      <c r="D40" s="23"/>
      <c r="E40" s="23"/>
      <c r="F40" s="11">
        <v>-22957</v>
      </c>
      <c r="G40" s="84"/>
      <c r="H40" s="83">
        <v>2929</v>
      </c>
      <c r="I40" s="84"/>
      <c r="J40" s="11">
        <v>-22957</v>
      </c>
      <c r="K40" s="84"/>
      <c r="L40" s="83">
        <v>2929</v>
      </c>
    </row>
    <row r="41" spans="1:12" ht="8.1" customHeight="1">
      <c r="D41" s="86"/>
      <c r="E41" s="23"/>
      <c r="G41" s="84"/>
      <c r="I41" s="84"/>
      <c r="K41" s="84"/>
    </row>
    <row r="42" spans="1:12" ht="15" customHeight="1">
      <c r="A42" s="25" t="s">
        <v>102</v>
      </c>
      <c r="G42" s="84"/>
      <c r="I42" s="84"/>
      <c r="K42" s="84"/>
    </row>
    <row r="43" spans="1:12" ht="15" customHeight="1">
      <c r="B43" s="25" t="s">
        <v>103</v>
      </c>
      <c r="F43" s="83">
        <f>SUM(F38:F42)</f>
        <v>-22957</v>
      </c>
      <c r="G43" s="63"/>
      <c r="H43" s="83">
        <f>SUM(H38:H42)</f>
        <v>2929</v>
      </c>
      <c r="I43" s="62"/>
      <c r="J43" s="83">
        <f>SUM(J38:J42)</f>
        <v>-22957</v>
      </c>
      <c r="K43" s="63"/>
      <c r="L43" s="83">
        <f>SUM(L38:L42)</f>
        <v>2929</v>
      </c>
    </row>
    <row r="44" spans="1:12" ht="8.1" customHeight="1">
      <c r="G44" s="63"/>
      <c r="I44" s="63"/>
      <c r="K44" s="63"/>
    </row>
    <row r="45" spans="1:12" ht="15" customHeight="1">
      <c r="A45" s="25" t="s">
        <v>104</v>
      </c>
      <c r="F45" s="25"/>
      <c r="H45" s="25"/>
      <c r="J45" s="25"/>
      <c r="K45" s="63"/>
      <c r="L45" s="25"/>
    </row>
    <row r="46" spans="1:12" ht="15" customHeight="1">
      <c r="B46" s="25" t="s">
        <v>98</v>
      </c>
      <c r="F46" s="25"/>
      <c r="H46" s="25"/>
      <c r="J46" s="25"/>
      <c r="K46" s="63"/>
      <c r="L46" s="25"/>
    </row>
    <row r="47" spans="1:12" ht="15" customHeight="1">
      <c r="B47" s="25" t="s">
        <v>105</v>
      </c>
      <c r="D47" s="23"/>
      <c r="E47" s="23"/>
      <c r="K47" s="87"/>
    </row>
    <row r="48" spans="1:12" ht="15" customHeight="1">
      <c r="C48" s="25" t="s">
        <v>106</v>
      </c>
      <c r="D48" s="23"/>
      <c r="E48" s="23"/>
      <c r="K48" s="87"/>
    </row>
    <row r="49" spans="1:12" ht="15" customHeight="1">
      <c r="C49" s="25" t="s">
        <v>101</v>
      </c>
      <c r="D49" s="23"/>
      <c r="E49" s="23"/>
      <c r="F49" s="11">
        <v>233</v>
      </c>
      <c r="H49" s="83">
        <v>-1074</v>
      </c>
      <c r="J49" s="11">
        <v>233</v>
      </c>
      <c r="K49" s="87"/>
      <c r="L49" s="83">
        <v>-1074</v>
      </c>
    </row>
    <row r="50" spans="1:12" ht="8.1" customHeight="1">
      <c r="D50" s="23"/>
      <c r="E50" s="23"/>
      <c r="K50" s="87"/>
    </row>
    <row r="51" spans="1:12" ht="15" customHeight="1">
      <c r="A51" s="25" t="s">
        <v>107</v>
      </c>
    </row>
    <row r="52" spans="1:12" ht="15" customHeight="1">
      <c r="B52" s="25" t="s">
        <v>108</v>
      </c>
      <c r="F52" s="83">
        <f>SUM(F49:F51)</f>
        <v>233</v>
      </c>
      <c r="H52" s="83">
        <f>SUM(H49:H51)</f>
        <v>-1074</v>
      </c>
      <c r="J52" s="83">
        <f>SUM(J49:J51)</f>
        <v>233</v>
      </c>
      <c r="L52" s="83">
        <f>SUM(L49:L51)</f>
        <v>-1074</v>
      </c>
    </row>
    <row r="53" spans="1:12" ht="8.1" customHeight="1"/>
    <row r="54" spans="1:12" ht="15" customHeight="1">
      <c r="A54" s="34" t="s">
        <v>218</v>
      </c>
    </row>
    <row r="55" spans="1:12" ht="15" customHeight="1">
      <c r="A55" s="34"/>
      <c r="B55" s="34" t="s">
        <v>110</v>
      </c>
      <c r="F55" s="83">
        <f>SUM(F43,F52)</f>
        <v>-22724</v>
      </c>
      <c r="H55" s="83">
        <f>SUM(H43,H52)</f>
        <v>1855</v>
      </c>
      <c r="J55" s="83">
        <f>SUM(J43,J52)</f>
        <v>-22724</v>
      </c>
      <c r="L55" s="83">
        <f>SUM(L43,L52)</f>
        <v>1855</v>
      </c>
    </row>
    <row r="56" spans="1:12" ht="8.1" customHeight="1">
      <c r="B56" s="34"/>
    </row>
    <row r="57" spans="1:12" ht="15" customHeight="1" thickBot="1">
      <c r="A57" s="34" t="s">
        <v>111</v>
      </c>
      <c r="B57" s="34"/>
      <c r="F57" s="88">
        <f>SUM(F33,F55)</f>
        <v>28387</v>
      </c>
      <c r="G57" s="89"/>
      <c r="H57" s="88">
        <f>SUM(H33,H55)</f>
        <v>92481</v>
      </c>
      <c r="I57" s="89"/>
      <c r="J57" s="88">
        <f>SUM(J33,J55)</f>
        <v>39181</v>
      </c>
      <c r="K57" s="89"/>
      <c r="L57" s="88">
        <f>SUM(L33,L55)</f>
        <v>123769</v>
      </c>
    </row>
    <row r="58" spans="1:12" ht="9.75" customHeight="1" thickTop="1">
      <c r="B58" s="34"/>
      <c r="F58" s="89"/>
      <c r="G58" s="89"/>
      <c r="H58" s="89"/>
      <c r="I58" s="89"/>
      <c r="J58" s="89"/>
      <c r="K58" s="89"/>
      <c r="L58" s="89"/>
    </row>
    <row r="59" spans="1:12" ht="22.15" customHeight="1">
      <c r="A59" s="193" t="s">
        <v>43</v>
      </c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</row>
    <row r="60" spans="1:12" s="16" customFormat="1" ht="16.5" customHeight="1">
      <c r="A60" s="34" t="s">
        <v>0</v>
      </c>
      <c r="B60" s="13"/>
      <c r="C60" s="13"/>
      <c r="D60" s="14"/>
      <c r="E60" s="13"/>
      <c r="F60" s="15"/>
      <c r="G60" s="13"/>
      <c r="H60" s="15"/>
      <c r="I60" s="13"/>
      <c r="J60" s="15"/>
      <c r="K60" s="13"/>
      <c r="L60" s="15"/>
    </row>
    <row r="61" spans="1:12" s="16" customFormat="1" ht="16.5" customHeight="1">
      <c r="A61" s="12" t="s">
        <v>112</v>
      </c>
      <c r="B61" s="13"/>
      <c r="C61" s="13"/>
      <c r="D61" s="14"/>
      <c r="E61" s="13"/>
      <c r="F61" s="15"/>
      <c r="G61" s="13"/>
      <c r="H61" s="15"/>
      <c r="I61" s="13"/>
      <c r="J61" s="15"/>
      <c r="K61" s="13"/>
      <c r="L61" s="15"/>
    </row>
    <row r="62" spans="1:12" ht="16.5" customHeight="1">
      <c r="A62" s="197" t="s">
        <v>78</v>
      </c>
      <c r="B62" s="197"/>
      <c r="C62" s="197"/>
      <c r="D62" s="197"/>
      <c r="E62" s="197"/>
      <c r="F62" s="197"/>
      <c r="G62" s="197"/>
      <c r="H62" s="197"/>
      <c r="I62" s="18"/>
      <c r="J62" s="20"/>
      <c r="K62" s="18"/>
      <c r="L62" s="20"/>
    </row>
    <row r="63" spans="1:12" ht="16.5" customHeight="1">
      <c r="B63" s="22"/>
      <c r="C63" s="22"/>
      <c r="D63" s="23"/>
      <c r="E63" s="22"/>
      <c r="F63" s="64"/>
      <c r="G63" s="22"/>
      <c r="H63" s="64"/>
      <c r="I63" s="22"/>
      <c r="J63" s="64"/>
      <c r="K63" s="22"/>
      <c r="L63" s="64"/>
    </row>
    <row r="64" spans="1:12" ht="16.5" customHeight="1">
      <c r="B64" s="22"/>
      <c r="C64" s="22"/>
      <c r="D64" s="23"/>
      <c r="E64" s="22"/>
      <c r="F64" s="64"/>
      <c r="G64" s="22"/>
      <c r="H64" s="64"/>
      <c r="I64" s="22"/>
      <c r="J64" s="64"/>
      <c r="K64" s="22"/>
      <c r="L64" s="64"/>
    </row>
    <row r="65" spans="1:12" ht="16.5" customHeight="1">
      <c r="B65" s="22"/>
      <c r="C65" s="22"/>
      <c r="D65" s="23"/>
      <c r="E65" s="22"/>
      <c r="F65" s="194" t="s">
        <v>3</v>
      </c>
      <c r="G65" s="194"/>
      <c r="H65" s="194" t="s">
        <v>3</v>
      </c>
      <c r="I65" s="22"/>
      <c r="J65" s="194" t="s">
        <v>4</v>
      </c>
      <c r="K65" s="194"/>
      <c r="L65" s="194" t="s">
        <v>4</v>
      </c>
    </row>
    <row r="66" spans="1:12" ht="16.5" customHeight="1">
      <c r="B66" s="22"/>
      <c r="C66" s="22"/>
      <c r="D66" s="23"/>
      <c r="E66" s="30"/>
      <c r="F66" s="195" t="s">
        <v>5</v>
      </c>
      <c r="G66" s="195"/>
      <c r="H66" s="195" t="s">
        <v>5</v>
      </c>
      <c r="I66" s="27"/>
      <c r="J66" s="195" t="s">
        <v>5</v>
      </c>
      <c r="K66" s="195"/>
      <c r="L66" s="195" t="s">
        <v>5</v>
      </c>
    </row>
    <row r="67" spans="1:12" ht="16.5" customHeight="1">
      <c r="A67" s="79"/>
      <c r="B67" s="67"/>
      <c r="C67" s="67"/>
      <c r="D67" s="23"/>
      <c r="E67" s="33"/>
      <c r="F67" s="32" t="s">
        <v>10</v>
      </c>
      <c r="G67" s="81"/>
      <c r="H67" s="32" t="s">
        <v>11</v>
      </c>
      <c r="I67" s="81"/>
      <c r="J67" s="32" t="s">
        <v>10</v>
      </c>
      <c r="K67" s="81"/>
      <c r="L67" s="32" t="s">
        <v>11</v>
      </c>
    </row>
    <row r="68" spans="1:12" ht="16.5" customHeight="1">
      <c r="A68" s="79"/>
      <c r="B68" s="67"/>
      <c r="C68" s="67"/>
      <c r="D68" s="23"/>
      <c r="E68" s="33"/>
      <c r="F68" s="36" t="s">
        <v>13</v>
      </c>
      <c r="G68" s="81"/>
      <c r="H68" s="36" t="s">
        <v>13</v>
      </c>
      <c r="I68" s="81"/>
      <c r="J68" s="36" t="s">
        <v>13</v>
      </c>
      <c r="K68" s="81"/>
      <c r="L68" s="36" t="s">
        <v>13</v>
      </c>
    </row>
    <row r="69" spans="1:12" ht="16.5" customHeight="1">
      <c r="A69" s="34"/>
      <c r="D69" s="23"/>
      <c r="F69" s="90"/>
      <c r="H69" s="90"/>
      <c r="J69" s="90"/>
    </row>
    <row r="70" spans="1:12" ht="16.5" customHeight="1">
      <c r="A70" s="34" t="s">
        <v>113</v>
      </c>
      <c r="D70" s="23"/>
      <c r="F70" s="90"/>
      <c r="H70" s="90"/>
      <c r="J70" s="90"/>
    </row>
    <row r="71" spans="1:12" ht="16.5" customHeight="1">
      <c r="A71" s="25" t="s">
        <v>73</v>
      </c>
      <c r="D71" s="23"/>
      <c r="F71" s="89">
        <f>F33</f>
        <v>51111</v>
      </c>
      <c r="G71" s="87"/>
      <c r="H71" s="89">
        <f>H33</f>
        <v>90626</v>
      </c>
      <c r="I71" s="87"/>
      <c r="J71" s="89">
        <f>J33</f>
        <v>61905</v>
      </c>
      <c r="K71" s="87"/>
      <c r="L71" s="89">
        <f>L33</f>
        <v>121914</v>
      </c>
    </row>
    <row r="72" spans="1:12" ht="16.5" customHeight="1">
      <c r="A72" s="25" t="s">
        <v>74</v>
      </c>
      <c r="D72" s="23"/>
      <c r="F72" s="91">
        <v>0</v>
      </c>
      <c r="G72" s="87"/>
      <c r="H72" s="91">
        <v>0</v>
      </c>
      <c r="I72" s="87"/>
      <c r="J72" s="91">
        <v>0</v>
      </c>
      <c r="K72" s="87"/>
      <c r="L72" s="91">
        <v>0</v>
      </c>
    </row>
    <row r="73" spans="1:12" ht="16.5" customHeight="1">
      <c r="D73" s="23"/>
      <c r="F73" s="89"/>
      <c r="G73" s="87"/>
      <c r="H73" s="89"/>
      <c r="I73" s="87"/>
      <c r="J73" s="89"/>
      <c r="K73" s="87"/>
      <c r="L73" s="89"/>
    </row>
    <row r="74" spans="1:12" ht="16.5" customHeight="1" thickBot="1">
      <c r="A74" s="34"/>
      <c r="D74" s="92"/>
      <c r="F74" s="88">
        <f>SUM(F71:F72)</f>
        <v>51111</v>
      </c>
      <c r="G74" s="89"/>
      <c r="H74" s="88">
        <f>SUM(H71:H72)</f>
        <v>90626</v>
      </c>
      <c r="I74" s="89"/>
      <c r="J74" s="88">
        <f>SUM(J71:J72)</f>
        <v>61905</v>
      </c>
      <c r="K74" s="89"/>
      <c r="L74" s="88">
        <f>SUM(L71:L72)</f>
        <v>121914</v>
      </c>
    </row>
    <row r="75" spans="1:12" ht="16.5" customHeight="1" thickTop="1">
      <c r="A75" s="34"/>
      <c r="C75" s="34"/>
      <c r="F75" s="25"/>
      <c r="H75" s="25"/>
      <c r="J75" s="25"/>
      <c r="L75" s="25"/>
    </row>
    <row r="76" spans="1:12" ht="16.5" customHeight="1">
      <c r="A76" s="34" t="s">
        <v>114</v>
      </c>
      <c r="C76" s="34"/>
      <c r="F76" s="25"/>
      <c r="H76" s="25"/>
      <c r="J76" s="25"/>
      <c r="L76" s="25"/>
    </row>
    <row r="77" spans="1:12" ht="16.5" customHeight="1">
      <c r="A77" s="25" t="s">
        <v>73</v>
      </c>
      <c r="D77" s="23"/>
      <c r="E77" s="23"/>
      <c r="F77" s="89">
        <f>F57</f>
        <v>28387</v>
      </c>
      <c r="G77" s="87"/>
      <c r="H77" s="89">
        <f>H57</f>
        <v>92481</v>
      </c>
      <c r="I77" s="87"/>
      <c r="J77" s="89">
        <f>J57</f>
        <v>39181</v>
      </c>
      <c r="K77" s="87"/>
      <c r="L77" s="89">
        <f>L57</f>
        <v>123769</v>
      </c>
    </row>
    <row r="78" spans="1:12" ht="16.5" customHeight="1">
      <c r="A78" s="25" t="s">
        <v>74</v>
      </c>
      <c r="D78" s="23"/>
      <c r="E78" s="23"/>
      <c r="F78" s="91">
        <v>0</v>
      </c>
      <c r="G78" s="87"/>
      <c r="H78" s="91">
        <v>0</v>
      </c>
      <c r="I78" s="87"/>
      <c r="J78" s="91">
        <v>0</v>
      </c>
      <c r="K78" s="87"/>
      <c r="L78" s="91">
        <v>0</v>
      </c>
    </row>
    <row r="79" spans="1:12" ht="16.5" customHeight="1">
      <c r="D79" s="23"/>
      <c r="E79" s="23"/>
      <c r="G79" s="63"/>
      <c r="I79" s="63"/>
      <c r="K79" s="63"/>
    </row>
    <row r="80" spans="1:12" ht="16.5" customHeight="1" thickBot="1">
      <c r="A80" s="34"/>
      <c r="D80" s="23"/>
      <c r="E80" s="23"/>
      <c r="F80" s="88">
        <f>SUM(F77:F79)</f>
        <v>28387</v>
      </c>
      <c r="G80" s="89"/>
      <c r="H80" s="88">
        <f>SUM(H77:H79)</f>
        <v>92481</v>
      </c>
      <c r="I80" s="89"/>
      <c r="J80" s="88">
        <f>SUM(J77:J79)</f>
        <v>39181</v>
      </c>
      <c r="K80" s="89"/>
      <c r="L80" s="88">
        <f>SUM(L77:L79)</f>
        <v>123769</v>
      </c>
    </row>
    <row r="81" spans="1:12" ht="16.5" customHeight="1" thickTop="1">
      <c r="A81" s="34"/>
      <c r="D81" s="23"/>
      <c r="E81" s="23"/>
      <c r="F81" s="89"/>
      <c r="G81" s="89"/>
      <c r="H81" s="89"/>
      <c r="I81" s="89"/>
      <c r="J81" s="89"/>
      <c r="K81" s="89"/>
      <c r="L81" s="89"/>
    </row>
    <row r="82" spans="1:12" ht="16.5" customHeight="1">
      <c r="A82" s="34"/>
      <c r="D82" s="23"/>
      <c r="E82" s="23"/>
      <c r="G82" s="63"/>
      <c r="I82" s="63"/>
      <c r="K82" s="63"/>
    </row>
    <row r="83" spans="1:12" ht="16.5" customHeight="1">
      <c r="A83" s="34" t="s">
        <v>115</v>
      </c>
      <c r="B83" s="16"/>
      <c r="C83" s="16"/>
      <c r="D83" s="93"/>
      <c r="G83" s="79"/>
      <c r="I83" s="79"/>
      <c r="K83" s="79"/>
    </row>
    <row r="84" spans="1:12" ht="16.5" customHeight="1">
      <c r="A84" s="16" t="s">
        <v>116</v>
      </c>
      <c r="C84" s="16"/>
      <c r="D84" s="23"/>
      <c r="F84" s="94">
        <f>F74/192208</f>
        <v>0.26591505036210772</v>
      </c>
      <c r="G84" s="94"/>
      <c r="H84" s="94">
        <f>H74/192208</f>
        <v>0.47149962540581036</v>
      </c>
      <c r="I84" s="94"/>
      <c r="J84" s="94">
        <f>J74/192208</f>
        <v>0.32207296262382418</v>
      </c>
      <c r="K84" s="94"/>
      <c r="L84" s="94">
        <f>L74/192208</f>
        <v>0.63428161158744689</v>
      </c>
    </row>
    <row r="85" spans="1:12" ht="16.5" customHeight="1">
      <c r="A85" s="16"/>
      <c r="C85" s="16"/>
      <c r="D85" s="23"/>
      <c r="F85" s="94"/>
      <c r="G85" s="94"/>
      <c r="H85" s="94"/>
      <c r="I85" s="94"/>
      <c r="J85" s="94"/>
      <c r="K85" s="94"/>
      <c r="L85" s="94"/>
    </row>
    <row r="86" spans="1:12" ht="16.5" customHeight="1">
      <c r="A86" s="16"/>
      <c r="C86" s="16"/>
      <c r="D86" s="23"/>
      <c r="F86" s="94"/>
      <c r="G86" s="94"/>
      <c r="H86" s="94"/>
      <c r="I86" s="94"/>
      <c r="J86" s="94"/>
      <c r="K86" s="94"/>
      <c r="L86" s="94"/>
    </row>
    <row r="87" spans="1:12" ht="16.5" customHeight="1">
      <c r="A87" s="16"/>
      <c r="C87" s="16"/>
      <c r="D87" s="23"/>
      <c r="F87" s="94"/>
      <c r="G87" s="94"/>
      <c r="H87" s="94"/>
      <c r="I87" s="94"/>
      <c r="J87" s="94"/>
      <c r="K87" s="94"/>
      <c r="L87" s="94"/>
    </row>
    <row r="88" spans="1:12" ht="16.5" customHeight="1">
      <c r="A88" s="16"/>
      <c r="C88" s="16"/>
      <c r="D88" s="23"/>
      <c r="F88" s="94"/>
      <c r="G88" s="94"/>
      <c r="H88" s="94"/>
      <c r="I88" s="94"/>
      <c r="J88" s="94"/>
      <c r="K88" s="94"/>
      <c r="L88" s="94"/>
    </row>
    <row r="89" spans="1:12" ht="16.5" customHeight="1">
      <c r="A89" s="16"/>
      <c r="C89" s="16"/>
      <c r="D89" s="23"/>
      <c r="F89" s="94"/>
      <c r="G89" s="94"/>
      <c r="H89" s="94"/>
      <c r="I89" s="94"/>
      <c r="J89" s="94"/>
      <c r="K89" s="94"/>
      <c r="L89" s="94"/>
    </row>
    <row r="90" spans="1:12" ht="16.5" customHeight="1">
      <c r="A90" s="16"/>
      <c r="C90" s="16"/>
      <c r="D90" s="23"/>
      <c r="F90" s="94"/>
      <c r="G90" s="94"/>
      <c r="H90" s="94"/>
      <c r="I90" s="94"/>
      <c r="J90" s="94"/>
      <c r="K90" s="94"/>
      <c r="L90" s="94"/>
    </row>
    <row r="91" spans="1:12" ht="16.5" customHeight="1">
      <c r="A91" s="16"/>
      <c r="C91" s="16"/>
      <c r="D91" s="23"/>
      <c r="F91" s="94"/>
      <c r="G91" s="94"/>
      <c r="H91" s="94"/>
      <c r="I91" s="94"/>
      <c r="J91" s="94"/>
      <c r="K91" s="94"/>
      <c r="L91" s="94"/>
    </row>
    <row r="92" spans="1:12" ht="16.5" customHeight="1">
      <c r="A92" s="16"/>
      <c r="C92" s="16"/>
      <c r="D92" s="23"/>
      <c r="F92" s="94"/>
      <c r="G92" s="94"/>
      <c r="H92" s="94"/>
      <c r="I92" s="94"/>
      <c r="J92" s="94"/>
      <c r="K92" s="94"/>
      <c r="L92" s="94"/>
    </row>
    <row r="93" spans="1:12" ht="16.5" customHeight="1">
      <c r="A93" s="16"/>
      <c r="C93" s="16"/>
      <c r="D93" s="23"/>
      <c r="F93" s="94"/>
      <c r="G93" s="94"/>
      <c r="H93" s="94"/>
      <c r="I93" s="94"/>
      <c r="J93" s="94"/>
      <c r="K93" s="94"/>
      <c r="L93" s="94"/>
    </row>
    <row r="94" spans="1:12" ht="16.5" customHeight="1">
      <c r="A94" s="16"/>
      <c r="C94" s="16"/>
      <c r="D94" s="23"/>
      <c r="F94" s="94"/>
      <c r="G94" s="94"/>
      <c r="H94" s="94"/>
      <c r="I94" s="94"/>
      <c r="J94" s="94"/>
      <c r="K94" s="94"/>
      <c r="L94" s="94"/>
    </row>
    <row r="95" spans="1:12" ht="16.5" customHeight="1">
      <c r="A95" s="16"/>
      <c r="C95" s="16"/>
      <c r="D95" s="23"/>
      <c r="F95" s="94"/>
      <c r="G95" s="94"/>
      <c r="H95" s="94"/>
      <c r="I95" s="94"/>
      <c r="J95" s="94"/>
      <c r="K95" s="94"/>
      <c r="L95" s="94"/>
    </row>
    <row r="96" spans="1:12" ht="16.5" customHeight="1">
      <c r="A96" s="16"/>
      <c r="C96" s="16"/>
      <c r="D96" s="23"/>
      <c r="F96" s="94"/>
      <c r="G96" s="94"/>
      <c r="H96" s="94"/>
      <c r="I96" s="94"/>
      <c r="J96" s="94"/>
      <c r="K96" s="94"/>
      <c r="L96" s="94"/>
    </row>
    <row r="97" spans="1:12" ht="16.5" customHeight="1">
      <c r="A97" s="16"/>
      <c r="C97" s="16"/>
      <c r="D97" s="23"/>
      <c r="F97" s="94"/>
      <c r="G97" s="94"/>
      <c r="H97" s="94"/>
      <c r="I97" s="94"/>
      <c r="J97" s="94"/>
      <c r="K97" s="94"/>
      <c r="L97" s="94"/>
    </row>
    <row r="98" spans="1:12" ht="16.5" customHeight="1">
      <c r="A98" s="16"/>
      <c r="C98" s="16"/>
      <c r="D98" s="23"/>
      <c r="F98" s="94"/>
      <c r="G98" s="94"/>
      <c r="H98" s="94"/>
      <c r="I98" s="94"/>
      <c r="J98" s="94"/>
      <c r="K98" s="94"/>
      <c r="L98" s="94"/>
    </row>
    <row r="99" spans="1:12" ht="16.5" customHeight="1">
      <c r="A99" s="16"/>
      <c r="C99" s="16"/>
      <c r="D99" s="23"/>
      <c r="F99" s="94"/>
      <c r="G99" s="94"/>
      <c r="H99" s="94"/>
      <c r="I99" s="94"/>
      <c r="J99" s="94"/>
      <c r="K99" s="94"/>
      <c r="L99" s="94"/>
    </row>
    <row r="100" spans="1:12" ht="15" customHeight="1">
      <c r="A100" s="16"/>
      <c r="C100" s="16"/>
      <c r="D100" s="23"/>
      <c r="F100" s="94"/>
      <c r="G100" s="94"/>
      <c r="H100" s="94"/>
      <c r="I100" s="94"/>
      <c r="J100" s="94"/>
      <c r="K100" s="94"/>
      <c r="L100" s="94"/>
    </row>
    <row r="101" spans="1:12" ht="16.5" customHeight="1">
      <c r="A101" s="16"/>
      <c r="C101" s="16"/>
      <c r="D101" s="23"/>
      <c r="F101" s="94"/>
      <c r="G101" s="94"/>
      <c r="H101" s="94"/>
      <c r="I101" s="94"/>
      <c r="J101" s="94"/>
      <c r="K101" s="94"/>
      <c r="L101" s="94"/>
    </row>
    <row r="102" spans="1:12" ht="16.5" customHeight="1">
      <c r="A102" s="16"/>
      <c r="C102" s="16"/>
      <c r="D102" s="23"/>
      <c r="F102" s="94"/>
      <c r="G102" s="94"/>
      <c r="H102" s="94"/>
      <c r="I102" s="94"/>
      <c r="J102" s="94"/>
      <c r="K102" s="94"/>
      <c r="L102" s="94"/>
    </row>
    <row r="103" spans="1:12" ht="16.5" customHeight="1">
      <c r="A103" s="16"/>
      <c r="C103" s="16"/>
      <c r="D103" s="23"/>
      <c r="F103" s="94"/>
      <c r="G103" s="94"/>
      <c r="H103" s="94"/>
      <c r="I103" s="94"/>
      <c r="J103" s="94"/>
      <c r="K103" s="94"/>
      <c r="L103" s="94"/>
    </row>
    <row r="104" spans="1:12" ht="16.5" customHeight="1">
      <c r="A104" s="16"/>
      <c r="C104" s="16"/>
      <c r="D104" s="23"/>
      <c r="F104" s="94"/>
      <c r="G104" s="94"/>
      <c r="H104" s="94"/>
      <c r="I104" s="94"/>
      <c r="J104" s="94"/>
      <c r="K104" s="94"/>
      <c r="L104" s="94"/>
    </row>
    <row r="105" spans="1:12" ht="16.5" customHeight="1">
      <c r="A105" s="16"/>
      <c r="C105" s="16"/>
      <c r="D105" s="23"/>
      <c r="F105" s="94"/>
      <c r="G105" s="94"/>
      <c r="H105" s="94"/>
      <c r="I105" s="94"/>
      <c r="J105" s="94"/>
      <c r="K105" s="94"/>
      <c r="L105" s="94"/>
    </row>
    <row r="106" spans="1:12" ht="14.25" customHeight="1">
      <c r="A106" s="16"/>
      <c r="C106" s="16"/>
      <c r="D106" s="23"/>
      <c r="F106" s="94"/>
      <c r="G106" s="94"/>
      <c r="H106" s="94"/>
      <c r="I106" s="94"/>
      <c r="J106" s="94"/>
      <c r="K106" s="94"/>
      <c r="L106" s="94"/>
    </row>
    <row r="107" spans="1:12" s="16" customFormat="1" ht="22.15" customHeight="1">
      <c r="A107" s="193" t="s">
        <v>43</v>
      </c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  <c r="L107" s="193"/>
    </row>
  </sheetData>
  <mergeCells count="12">
    <mergeCell ref="A107:L107"/>
    <mergeCell ref="A3:H3"/>
    <mergeCell ref="F6:H6"/>
    <mergeCell ref="J6:L6"/>
    <mergeCell ref="F7:H7"/>
    <mergeCell ref="J7:L7"/>
    <mergeCell ref="A59:L59"/>
    <mergeCell ref="A62:H62"/>
    <mergeCell ref="F65:H65"/>
    <mergeCell ref="J65:L65"/>
    <mergeCell ref="F66:H66"/>
    <mergeCell ref="J66:L6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51CE7-478B-4C69-B7B8-E3BB77998840}">
  <dimension ref="A1:L107"/>
  <sheetViews>
    <sheetView tabSelected="1" topLeftCell="B76" zoomScale="112" zoomScaleNormal="100" zoomScaleSheetLayoutView="85" workbookViewId="0">
      <selection activeCell="D86" sqref="D86"/>
    </sheetView>
  </sheetViews>
  <sheetFormatPr defaultColWidth="8.7109375" defaultRowHeight="16.5" customHeight="1"/>
  <cols>
    <col min="1" max="2" width="1.42578125" style="25" customWidth="1"/>
    <col min="3" max="3" width="32.42578125" style="25" customWidth="1"/>
    <col min="4" max="4" width="4.7109375" style="25" customWidth="1"/>
    <col min="5" max="5" width="0.7109375" style="25" customWidth="1"/>
    <col min="6" max="6" width="11.7109375" style="62" customWidth="1"/>
    <col min="7" max="7" width="0.7109375" style="25" customWidth="1"/>
    <col min="8" max="8" width="11.7109375" style="62" customWidth="1"/>
    <col min="9" max="9" width="0.7109375" style="25" customWidth="1"/>
    <col min="10" max="10" width="11.7109375" style="62" customWidth="1"/>
    <col min="11" max="11" width="0.7109375" style="25" customWidth="1"/>
    <col min="12" max="12" width="11.7109375" style="62" customWidth="1"/>
    <col min="13" max="16384" width="8.7109375" style="25"/>
  </cols>
  <sheetData>
    <row r="1" spans="1:12" s="16" customFormat="1" ht="16.5" customHeight="1">
      <c r="A1" s="34" t="s">
        <v>0</v>
      </c>
      <c r="B1" s="13"/>
      <c r="C1" s="13"/>
      <c r="D1" s="14"/>
      <c r="E1" s="13"/>
      <c r="F1" s="15"/>
      <c r="G1" s="13"/>
      <c r="H1" s="15"/>
      <c r="I1" s="13"/>
      <c r="J1" s="15"/>
      <c r="K1" s="13"/>
      <c r="L1" s="15"/>
    </row>
    <row r="2" spans="1:12" s="16" customFormat="1" ht="16.5" customHeight="1">
      <c r="A2" s="12" t="s">
        <v>112</v>
      </c>
      <c r="B2" s="13"/>
      <c r="C2" s="13"/>
      <c r="D2" s="14"/>
      <c r="E2" s="13"/>
      <c r="F2" s="15"/>
      <c r="G2" s="13"/>
      <c r="H2" s="15"/>
      <c r="I2" s="13"/>
      <c r="J2" s="15"/>
      <c r="K2" s="13"/>
      <c r="L2" s="15"/>
    </row>
    <row r="3" spans="1:12" ht="16.5" customHeight="1">
      <c r="A3" s="197" t="s">
        <v>117</v>
      </c>
      <c r="B3" s="197"/>
      <c r="C3" s="197"/>
      <c r="D3" s="197"/>
      <c r="E3" s="197"/>
      <c r="F3" s="197"/>
      <c r="G3" s="197"/>
      <c r="H3" s="197"/>
      <c r="I3" s="18"/>
      <c r="J3" s="20"/>
      <c r="K3" s="18"/>
      <c r="L3" s="20"/>
    </row>
    <row r="4" spans="1:12" ht="15" customHeight="1">
      <c r="A4" s="12"/>
      <c r="B4" s="12"/>
      <c r="C4" s="12"/>
      <c r="D4" s="12"/>
      <c r="E4" s="12"/>
      <c r="F4" s="12"/>
      <c r="G4" s="12"/>
      <c r="H4" s="12"/>
      <c r="I4" s="13"/>
      <c r="J4" s="15"/>
      <c r="K4" s="13"/>
      <c r="L4" s="15"/>
    </row>
    <row r="5" spans="1:12" ht="15" customHeight="1">
      <c r="A5" s="12"/>
      <c r="B5" s="12"/>
      <c r="C5" s="12"/>
      <c r="D5" s="12"/>
      <c r="E5" s="12"/>
      <c r="F5" s="12"/>
      <c r="G5" s="12"/>
      <c r="H5" s="12"/>
      <c r="I5" s="13"/>
      <c r="J5" s="15"/>
      <c r="K5" s="13"/>
      <c r="L5" s="15"/>
    </row>
    <row r="6" spans="1:12" ht="15" customHeight="1">
      <c r="B6" s="22"/>
      <c r="C6" s="22"/>
      <c r="D6" s="23"/>
      <c r="E6" s="22"/>
      <c r="F6" s="194" t="s">
        <v>3</v>
      </c>
      <c r="G6" s="194"/>
      <c r="H6" s="194" t="s">
        <v>3</v>
      </c>
      <c r="I6" s="22"/>
      <c r="J6" s="194" t="s">
        <v>4</v>
      </c>
      <c r="K6" s="194"/>
      <c r="L6" s="194" t="s">
        <v>4</v>
      </c>
    </row>
    <row r="7" spans="1:12" ht="15" customHeight="1">
      <c r="B7" s="22"/>
      <c r="C7" s="22"/>
      <c r="D7" s="31"/>
      <c r="E7" s="30"/>
      <c r="F7" s="195" t="s">
        <v>5</v>
      </c>
      <c r="G7" s="195"/>
      <c r="H7" s="195" t="s">
        <v>5</v>
      </c>
      <c r="I7" s="27"/>
      <c r="J7" s="195" t="s">
        <v>5</v>
      </c>
      <c r="K7" s="195"/>
      <c r="L7" s="195" t="s">
        <v>5</v>
      </c>
    </row>
    <row r="8" spans="1:12" ht="15" customHeight="1">
      <c r="A8" s="79"/>
      <c r="B8" s="67"/>
      <c r="C8" s="67"/>
      <c r="D8" s="80"/>
      <c r="E8" s="33"/>
      <c r="F8" s="32" t="s">
        <v>10</v>
      </c>
      <c r="G8" s="81"/>
      <c r="H8" s="32" t="s">
        <v>11</v>
      </c>
      <c r="I8" s="81"/>
      <c r="J8" s="32" t="s">
        <v>10</v>
      </c>
      <c r="K8" s="81"/>
      <c r="L8" s="32" t="s">
        <v>11</v>
      </c>
    </row>
    <row r="9" spans="1:12" ht="15" customHeight="1">
      <c r="A9" s="79"/>
      <c r="B9" s="67"/>
      <c r="C9" s="67"/>
      <c r="D9" s="35" t="s">
        <v>79</v>
      </c>
      <c r="E9" s="33"/>
      <c r="F9" s="36" t="s">
        <v>13</v>
      </c>
      <c r="G9" s="81"/>
      <c r="H9" s="36" t="s">
        <v>13</v>
      </c>
      <c r="I9" s="81"/>
      <c r="J9" s="36" t="s">
        <v>13</v>
      </c>
      <c r="K9" s="81"/>
      <c r="L9" s="36" t="s">
        <v>13</v>
      </c>
    </row>
    <row r="10" spans="1:12" ht="15" customHeight="1">
      <c r="A10" s="34" t="s">
        <v>80</v>
      </c>
      <c r="D10" s="23"/>
      <c r="G10" s="79"/>
      <c r="I10" s="79"/>
      <c r="K10" s="79"/>
    </row>
    <row r="11" spans="1:12" ht="8.1" customHeight="1">
      <c r="A11" s="34"/>
      <c r="B11" s="16"/>
      <c r="D11" s="23"/>
      <c r="F11" s="169"/>
      <c r="G11" s="63"/>
      <c r="I11" s="63"/>
      <c r="K11" s="63"/>
    </row>
    <row r="12" spans="1:12" ht="15" customHeight="1">
      <c r="A12" s="16" t="s">
        <v>81</v>
      </c>
      <c r="D12" s="82"/>
      <c r="F12" s="10">
        <v>2344559</v>
      </c>
      <c r="G12" s="63"/>
      <c r="H12" s="62">
        <v>2335939</v>
      </c>
      <c r="I12" s="63"/>
      <c r="J12" s="10">
        <v>2341816</v>
      </c>
      <c r="K12" s="63"/>
      <c r="L12" s="62">
        <v>2335055</v>
      </c>
    </row>
    <row r="13" spans="1:12" ht="15" customHeight="1">
      <c r="A13" s="95" t="s">
        <v>82</v>
      </c>
      <c r="D13" s="82"/>
      <c r="F13" s="10">
        <v>0</v>
      </c>
      <c r="G13" s="63"/>
      <c r="H13" s="62">
        <v>0</v>
      </c>
      <c r="I13" s="63"/>
      <c r="J13" s="10">
        <v>13000</v>
      </c>
      <c r="K13" s="63"/>
      <c r="L13" s="62">
        <v>33999</v>
      </c>
    </row>
    <row r="14" spans="1:12" ht="15" customHeight="1">
      <c r="A14" s="25" t="s">
        <v>83</v>
      </c>
      <c r="D14" s="82"/>
      <c r="F14" s="11">
        <v>40486</v>
      </c>
      <c r="G14" s="63"/>
      <c r="H14" s="83">
        <v>37040</v>
      </c>
      <c r="I14" s="63"/>
      <c r="J14" s="11">
        <v>41548</v>
      </c>
      <c r="K14" s="63"/>
      <c r="L14" s="83">
        <v>38397</v>
      </c>
    </row>
    <row r="15" spans="1:12" ht="8.1" customHeight="1">
      <c r="D15" s="82"/>
      <c r="F15" s="169"/>
      <c r="G15" s="63"/>
      <c r="I15" s="63"/>
      <c r="J15" s="169"/>
      <c r="K15" s="63"/>
    </row>
    <row r="16" spans="1:12" ht="15" customHeight="1">
      <c r="A16" s="34" t="s">
        <v>84</v>
      </c>
      <c r="B16" s="16"/>
      <c r="D16" s="23"/>
      <c r="F16" s="170">
        <f>SUM(F12:F15)</f>
        <v>2385045</v>
      </c>
      <c r="G16" s="63"/>
      <c r="H16" s="83">
        <f>SUM(H12:H15)</f>
        <v>2372979</v>
      </c>
      <c r="I16" s="63"/>
      <c r="J16" s="170">
        <f>SUM(J12:J15)</f>
        <v>2396364</v>
      </c>
      <c r="K16" s="63"/>
      <c r="L16" s="83">
        <f>SUM(L12:L15)</f>
        <v>2407451</v>
      </c>
    </row>
    <row r="17" spans="1:12" ht="8.1" customHeight="1">
      <c r="A17" s="34"/>
      <c r="B17" s="16"/>
      <c r="D17" s="23"/>
      <c r="F17" s="169"/>
      <c r="G17" s="63"/>
      <c r="I17" s="63"/>
      <c r="J17" s="169"/>
      <c r="K17" s="63"/>
    </row>
    <row r="18" spans="1:12" ht="15" customHeight="1">
      <c r="A18" s="34" t="s">
        <v>85</v>
      </c>
      <c r="B18" s="16"/>
      <c r="D18" s="23"/>
      <c r="F18" s="169"/>
      <c r="G18" s="63"/>
      <c r="I18" s="63"/>
      <c r="J18" s="169"/>
      <c r="K18" s="63"/>
    </row>
    <row r="19" spans="1:12" ht="8.1" customHeight="1">
      <c r="A19" s="34"/>
      <c r="B19" s="16"/>
      <c r="D19" s="23"/>
      <c r="F19" s="169"/>
      <c r="G19" s="63"/>
      <c r="I19" s="63"/>
      <c r="J19" s="169"/>
      <c r="K19" s="63"/>
    </row>
    <row r="20" spans="1:12" ht="15" customHeight="1">
      <c r="A20" s="16" t="s">
        <v>86</v>
      </c>
      <c r="B20" s="16"/>
      <c r="D20" s="82"/>
      <c r="F20" s="10">
        <v>2080057</v>
      </c>
      <c r="G20" s="63"/>
      <c r="H20" s="62">
        <v>2029165</v>
      </c>
      <c r="I20" s="63"/>
      <c r="J20" s="10">
        <v>2084814</v>
      </c>
      <c r="K20" s="63"/>
      <c r="L20" s="10">
        <v>2040908</v>
      </c>
    </row>
    <row r="21" spans="1:12" ht="15" customHeight="1">
      <c r="A21" s="16" t="s">
        <v>87</v>
      </c>
      <c r="B21" s="16"/>
      <c r="D21" s="82"/>
      <c r="F21" s="10">
        <v>52796</v>
      </c>
      <c r="G21" s="63"/>
      <c r="H21" s="62">
        <v>48439</v>
      </c>
      <c r="I21" s="63"/>
      <c r="J21" s="10">
        <v>52796</v>
      </c>
      <c r="K21" s="63"/>
      <c r="L21" s="10">
        <v>48439</v>
      </c>
    </row>
    <row r="22" spans="1:12" ht="15" customHeight="1">
      <c r="A22" s="16" t="s">
        <v>88</v>
      </c>
      <c r="B22" s="16"/>
      <c r="D22" s="82"/>
      <c r="F22" s="10">
        <v>137565</v>
      </c>
      <c r="G22" s="63"/>
      <c r="H22" s="62">
        <v>130946</v>
      </c>
      <c r="I22" s="63"/>
      <c r="J22" s="10">
        <v>134898</v>
      </c>
      <c r="K22" s="63"/>
      <c r="L22" s="10">
        <v>127786</v>
      </c>
    </row>
    <row r="23" spans="1:12" ht="15" customHeight="1">
      <c r="A23" s="16" t="s">
        <v>89</v>
      </c>
      <c r="B23" s="16"/>
      <c r="D23" s="82"/>
      <c r="F23" s="11">
        <v>10113</v>
      </c>
      <c r="G23" s="63"/>
      <c r="H23" s="83">
        <v>8684</v>
      </c>
      <c r="I23" s="63"/>
      <c r="J23" s="11">
        <v>10113</v>
      </c>
      <c r="K23" s="63"/>
      <c r="L23" s="11">
        <v>8670</v>
      </c>
    </row>
    <row r="24" spans="1:12" ht="8.1" customHeight="1">
      <c r="A24" s="16"/>
      <c r="B24" s="16"/>
      <c r="D24" s="82"/>
      <c r="F24" s="169"/>
      <c r="G24" s="63"/>
      <c r="I24" s="63"/>
      <c r="J24" s="169"/>
      <c r="K24" s="63"/>
    </row>
    <row r="25" spans="1:12" ht="15" customHeight="1">
      <c r="A25" s="34" t="s">
        <v>90</v>
      </c>
      <c r="D25" s="23"/>
      <c r="F25" s="11">
        <f>SUM(F20:F24)</f>
        <v>2280531</v>
      </c>
      <c r="G25" s="10"/>
      <c r="H25" s="11">
        <f>SUM(H20:H24)</f>
        <v>2217234</v>
      </c>
      <c r="I25" s="10"/>
      <c r="J25" s="11">
        <f>SUM(J20:J24)</f>
        <v>2282621</v>
      </c>
      <c r="K25" s="10"/>
      <c r="L25" s="11">
        <f>SUM(L20:L24)</f>
        <v>2225803</v>
      </c>
    </row>
    <row r="26" spans="1:12" ht="8.1" customHeight="1">
      <c r="A26" s="34"/>
      <c r="D26" s="23"/>
      <c r="F26" s="169"/>
      <c r="G26" s="79"/>
      <c r="I26" s="79"/>
      <c r="J26" s="169"/>
      <c r="K26" s="79"/>
    </row>
    <row r="27" spans="1:12" ht="15" customHeight="1">
      <c r="A27" s="34" t="s">
        <v>91</v>
      </c>
      <c r="B27" s="34"/>
      <c r="D27" s="23"/>
      <c r="F27" s="169">
        <f>F16-F25</f>
        <v>104514</v>
      </c>
      <c r="G27" s="63"/>
      <c r="H27" s="62">
        <f>H16-H25</f>
        <v>155745</v>
      </c>
      <c r="I27" s="63"/>
      <c r="J27" s="169">
        <f>J16-J25</f>
        <v>113743</v>
      </c>
      <c r="K27" s="63"/>
      <c r="L27" s="62">
        <f>L16-L25</f>
        <v>181648</v>
      </c>
    </row>
    <row r="28" spans="1:12" ht="15" customHeight="1">
      <c r="A28" s="25" t="s">
        <v>92</v>
      </c>
      <c r="B28" s="34"/>
      <c r="D28" s="23"/>
      <c r="F28" s="11">
        <v>-10</v>
      </c>
      <c r="G28" s="10"/>
      <c r="H28" s="83">
        <v>-15</v>
      </c>
      <c r="J28" s="11">
        <v>-9</v>
      </c>
      <c r="K28" s="10"/>
      <c r="L28" s="83">
        <v>-15</v>
      </c>
    </row>
    <row r="29" spans="1:12" ht="8.1" customHeight="1">
      <c r="D29" s="23"/>
      <c r="F29" s="169"/>
      <c r="G29" s="84"/>
      <c r="I29" s="84"/>
      <c r="J29" s="169"/>
      <c r="K29" s="84"/>
    </row>
    <row r="30" spans="1:12" ht="15" customHeight="1">
      <c r="A30" s="34" t="s">
        <v>93</v>
      </c>
      <c r="B30" s="34"/>
      <c r="D30" s="23"/>
      <c r="F30" s="169">
        <f>SUM(F27:F29)</f>
        <v>104504</v>
      </c>
      <c r="G30" s="84"/>
      <c r="H30" s="62">
        <f>SUM(H27:H29)</f>
        <v>155730</v>
      </c>
      <c r="I30" s="84"/>
      <c r="J30" s="169">
        <f>SUM(J27:J29)</f>
        <v>113734</v>
      </c>
      <c r="K30" s="84"/>
      <c r="L30" s="62">
        <f>SUM(L27:L29)</f>
        <v>181633</v>
      </c>
    </row>
    <row r="31" spans="1:12" ht="15" customHeight="1">
      <c r="A31" s="25" t="s">
        <v>94</v>
      </c>
      <c r="D31" s="23">
        <v>16</v>
      </c>
      <c r="F31" s="170">
        <v>-20221</v>
      </c>
      <c r="G31" s="84"/>
      <c r="H31" s="83">
        <v>-13397</v>
      </c>
      <c r="I31" s="84"/>
      <c r="J31" s="11">
        <v>-19121</v>
      </c>
      <c r="K31" s="85"/>
      <c r="L31" s="83">
        <v>-11820</v>
      </c>
    </row>
    <row r="32" spans="1:12" ht="8.1" customHeight="1">
      <c r="D32" s="23"/>
      <c r="F32" s="169"/>
      <c r="G32" s="84"/>
      <c r="I32" s="84"/>
      <c r="J32" s="169"/>
      <c r="K32" s="84"/>
    </row>
    <row r="33" spans="1:12" ht="15" customHeight="1">
      <c r="A33" s="34" t="s">
        <v>95</v>
      </c>
      <c r="D33" s="23"/>
      <c r="E33" s="23"/>
      <c r="F33" s="169">
        <f>SUM(F30:F32)</f>
        <v>84283</v>
      </c>
      <c r="G33" s="84"/>
      <c r="H33" s="62">
        <f>SUM(H30:H32)</f>
        <v>142333</v>
      </c>
      <c r="I33" s="84"/>
      <c r="J33" s="169">
        <f>SUM(J30:J32)</f>
        <v>94613</v>
      </c>
      <c r="K33" s="84"/>
      <c r="L33" s="62">
        <f>SUM(L30:L32)</f>
        <v>169813</v>
      </c>
    </row>
    <row r="34" spans="1:12" ht="8.1" customHeight="1">
      <c r="A34" s="79"/>
      <c r="B34" s="67"/>
      <c r="C34" s="67"/>
      <c r="D34" s="37"/>
      <c r="E34" s="33"/>
      <c r="F34" s="38"/>
      <c r="G34" s="81"/>
      <c r="H34" s="38"/>
      <c r="I34" s="81"/>
      <c r="J34" s="38"/>
      <c r="K34" s="81"/>
      <c r="L34" s="38"/>
    </row>
    <row r="35" spans="1:12" ht="15" customHeight="1">
      <c r="A35" s="34" t="s">
        <v>96</v>
      </c>
      <c r="D35" s="23"/>
      <c r="E35" s="23"/>
      <c r="F35" s="171"/>
      <c r="H35" s="25"/>
      <c r="I35" s="63"/>
      <c r="K35" s="63"/>
    </row>
    <row r="36" spans="1:12" ht="15" customHeight="1">
      <c r="A36" s="25" t="s">
        <v>97</v>
      </c>
      <c r="F36" s="169"/>
      <c r="G36" s="84"/>
      <c r="I36" s="84"/>
      <c r="K36" s="84"/>
    </row>
    <row r="37" spans="1:12" ht="15" customHeight="1">
      <c r="B37" s="25" t="s">
        <v>98</v>
      </c>
      <c r="D37" s="86"/>
      <c r="F37" s="169"/>
      <c r="G37" s="84"/>
      <c r="I37" s="84"/>
      <c r="K37" s="84"/>
    </row>
    <row r="38" spans="1:12" ht="15" customHeight="1">
      <c r="B38" s="25" t="s">
        <v>118</v>
      </c>
      <c r="D38" s="23"/>
      <c r="E38" s="23"/>
      <c r="F38" s="169"/>
      <c r="G38" s="84"/>
      <c r="I38" s="84"/>
      <c r="K38" s="84"/>
    </row>
    <row r="39" spans="1:12" ht="15" customHeight="1">
      <c r="C39" s="25" t="s">
        <v>100</v>
      </c>
      <c r="D39" s="23"/>
      <c r="E39" s="23"/>
      <c r="F39" s="169"/>
      <c r="G39" s="84"/>
      <c r="I39" s="84"/>
      <c r="K39" s="84"/>
    </row>
    <row r="40" spans="1:12" ht="15" customHeight="1">
      <c r="C40" s="25" t="s">
        <v>101</v>
      </c>
      <c r="D40" s="23"/>
      <c r="E40" s="23"/>
      <c r="F40" s="11">
        <v>-23947</v>
      </c>
      <c r="G40" s="84"/>
      <c r="H40" s="83">
        <v>-1242</v>
      </c>
      <c r="I40" s="84"/>
      <c r="J40" s="11">
        <v>-23947</v>
      </c>
      <c r="K40" s="84"/>
      <c r="L40" s="83">
        <v>-1242</v>
      </c>
    </row>
    <row r="41" spans="1:12" ht="8.1" customHeight="1">
      <c r="D41" s="86"/>
      <c r="E41" s="23"/>
      <c r="F41" s="169"/>
      <c r="G41" s="84"/>
      <c r="I41" s="84"/>
      <c r="K41" s="84"/>
    </row>
    <row r="42" spans="1:12" ht="15" customHeight="1">
      <c r="A42" s="25" t="s">
        <v>102</v>
      </c>
      <c r="F42" s="169"/>
      <c r="G42" s="84"/>
      <c r="I42" s="84"/>
      <c r="K42" s="84"/>
    </row>
    <row r="43" spans="1:12" ht="15" customHeight="1">
      <c r="B43" s="25" t="s">
        <v>103</v>
      </c>
      <c r="F43" s="170">
        <f>SUM(F38:F42)</f>
        <v>-23947</v>
      </c>
      <c r="G43" s="63"/>
      <c r="H43" s="83">
        <f>SUM(H38:H42)</f>
        <v>-1242</v>
      </c>
      <c r="I43" s="62"/>
      <c r="J43" s="83">
        <f>SUM(J38:J42)</f>
        <v>-23947</v>
      </c>
      <c r="K43" s="63"/>
      <c r="L43" s="83">
        <f>SUM(L38:L42)</f>
        <v>-1242</v>
      </c>
    </row>
    <row r="44" spans="1:12" ht="8.1" customHeight="1">
      <c r="F44" s="169"/>
      <c r="G44" s="63"/>
      <c r="I44" s="63"/>
      <c r="K44" s="63"/>
    </row>
    <row r="45" spans="1:12" ht="15" customHeight="1">
      <c r="A45" s="25" t="s">
        <v>104</v>
      </c>
      <c r="F45" s="171"/>
      <c r="H45" s="25"/>
      <c r="J45" s="25"/>
      <c r="K45" s="63"/>
      <c r="L45" s="25"/>
    </row>
    <row r="46" spans="1:12" ht="15" customHeight="1">
      <c r="B46" s="25" t="s">
        <v>98</v>
      </c>
      <c r="F46" s="171"/>
      <c r="H46" s="25"/>
      <c r="J46" s="25"/>
      <c r="K46" s="63"/>
      <c r="L46" s="25"/>
    </row>
    <row r="47" spans="1:12" ht="15" customHeight="1">
      <c r="B47" s="25" t="s">
        <v>105</v>
      </c>
      <c r="D47" s="23"/>
      <c r="E47" s="23"/>
      <c r="F47" s="169"/>
      <c r="K47" s="87"/>
    </row>
    <row r="48" spans="1:12" ht="15" customHeight="1">
      <c r="C48" s="25" t="s">
        <v>106</v>
      </c>
      <c r="D48" s="23"/>
      <c r="E48" s="23"/>
      <c r="F48" s="169"/>
      <c r="K48" s="87"/>
    </row>
    <row r="49" spans="1:12" ht="15" customHeight="1">
      <c r="C49" s="25" t="s">
        <v>101</v>
      </c>
      <c r="D49" s="23"/>
      <c r="E49" s="23"/>
      <c r="F49" s="11">
        <v>279</v>
      </c>
      <c r="H49" s="83">
        <v>-383</v>
      </c>
      <c r="J49" s="11">
        <v>279</v>
      </c>
      <c r="K49" s="87"/>
      <c r="L49" s="83">
        <v>-383</v>
      </c>
    </row>
    <row r="50" spans="1:12" ht="8.1" customHeight="1">
      <c r="D50" s="23"/>
      <c r="E50" s="23"/>
      <c r="F50" s="169"/>
      <c r="K50" s="87"/>
    </row>
    <row r="51" spans="1:12" ht="15" customHeight="1">
      <c r="A51" s="25" t="s">
        <v>107</v>
      </c>
      <c r="F51" s="169"/>
    </row>
    <row r="52" spans="1:12" ht="15" customHeight="1">
      <c r="B52" s="25" t="s">
        <v>108</v>
      </c>
      <c r="F52" s="170">
        <f>SUM(F49:F51)</f>
        <v>279</v>
      </c>
      <c r="H52" s="83">
        <f>SUM(H49:H51)</f>
        <v>-383</v>
      </c>
      <c r="J52" s="83">
        <f>SUM(J49:J51)</f>
        <v>279</v>
      </c>
      <c r="L52" s="83">
        <f>SUM(L49:L51)</f>
        <v>-383</v>
      </c>
    </row>
    <row r="53" spans="1:12" ht="8.1" customHeight="1">
      <c r="F53" s="169"/>
    </row>
    <row r="54" spans="1:12" ht="15" customHeight="1">
      <c r="A54" s="34" t="s">
        <v>109</v>
      </c>
      <c r="F54" s="169"/>
    </row>
    <row r="55" spans="1:12" ht="15" customHeight="1">
      <c r="A55" s="34"/>
      <c r="B55" s="34" t="s">
        <v>110</v>
      </c>
      <c r="F55" s="170">
        <f>SUM(F43,F52)</f>
        <v>-23668</v>
      </c>
      <c r="H55" s="83">
        <f>SUM(H43,H52)</f>
        <v>-1625</v>
      </c>
      <c r="J55" s="83">
        <f>SUM(J43,J52)</f>
        <v>-23668</v>
      </c>
      <c r="L55" s="83">
        <f>SUM(L43,L52)</f>
        <v>-1625</v>
      </c>
    </row>
    <row r="56" spans="1:12" ht="8.1" customHeight="1">
      <c r="B56" s="34"/>
      <c r="F56" s="169"/>
    </row>
    <row r="57" spans="1:12" ht="15" customHeight="1" thickBot="1">
      <c r="A57" s="34" t="s">
        <v>111</v>
      </c>
      <c r="B57" s="34"/>
      <c r="F57" s="172">
        <f>SUM(F33,F55)</f>
        <v>60615</v>
      </c>
      <c r="G57" s="89"/>
      <c r="H57" s="88">
        <f>SUM(H33,H55)</f>
        <v>140708</v>
      </c>
      <c r="I57" s="89"/>
      <c r="J57" s="88">
        <f>SUM(J33,J55)</f>
        <v>70945</v>
      </c>
      <c r="K57" s="89"/>
      <c r="L57" s="88">
        <f>SUM(L33,L55)</f>
        <v>168188</v>
      </c>
    </row>
    <row r="58" spans="1:12" ht="9" customHeight="1" thickTop="1">
      <c r="B58" s="34"/>
      <c r="F58" s="89"/>
      <c r="G58" s="89"/>
      <c r="H58" s="89"/>
      <c r="I58" s="89"/>
      <c r="J58" s="89"/>
      <c r="K58" s="89"/>
      <c r="L58" s="89"/>
    </row>
    <row r="59" spans="1:12" ht="22.15" customHeight="1">
      <c r="A59" s="193" t="s">
        <v>43</v>
      </c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</row>
    <row r="60" spans="1:12" s="16" customFormat="1" ht="16.5" customHeight="1">
      <c r="A60" s="34" t="s">
        <v>0</v>
      </c>
      <c r="B60" s="13"/>
      <c r="C60" s="13"/>
      <c r="D60" s="14"/>
      <c r="E60" s="13"/>
      <c r="F60" s="15"/>
      <c r="G60" s="13"/>
      <c r="H60" s="15"/>
      <c r="I60" s="13"/>
      <c r="J60" s="15"/>
      <c r="K60" s="13"/>
      <c r="L60" s="15"/>
    </row>
    <row r="61" spans="1:12" s="16" customFormat="1" ht="16.5" customHeight="1">
      <c r="A61" s="12" t="s">
        <v>112</v>
      </c>
      <c r="B61" s="13"/>
      <c r="C61" s="13"/>
      <c r="D61" s="14"/>
      <c r="E61" s="13"/>
      <c r="F61" s="15"/>
      <c r="G61" s="13"/>
      <c r="H61" s="15"/>
      <c r="I61" s="13"/>
      <c r="J61" s="15"/>
      <c r="K61" s="13"/>
      <c r="L61" s="15"/>
    </row>
    <row r="62" spans="1:12" ht="16.5" customHeight="1">
      <c r="A62" s="197" t="s">
        <v>117</v>
      </c>
      <c r="B62" s="197"/>
      <c r="C62" s="197"/>
      <c r="D62" s="197"/>
      <c r="E62" s="197"/>
      <c r="F62" s="197"/>
      <c r="G62" s="197"/>
      <c r="H62" s="197"/>
      <c r="I62" s="18"/>
      <c r="J62" s="20"/>
      <c r="K62" s="18"/>
      <c r="L62" s="20"/>
    </row>
    <row r="63" spans="1:12" ht="16.5" customHeight="1">
      <c r="B63" s="22"/>
      <c r="C63" s="22"/>
      <c r="D63" s="23"/>
      <c r="E63" s="22"/>
      <c r="F63" s="64"/>
      <c r="G63" s="22"/>
      <c r="H63" s="64"/>
      <c r="I63" s="22"/>
      <c r="J63" s="64"/>
      <c r="K63" s="22"/>
      <c r="L63" s="64"/>
    </row>
    <row r="64" spans="1:12" ht="16.5" customHeight="1">
      <c r="B64" s="22"/>
      <c r="C64" s="22"/>
      <c r="D64" s="23"/>
      <c r="E64" s="22"/>
      <c r="F64" s="64"/>
      <c r="G64" s="22"/>
      <c r="H64" s="64"/>
      <c r="I64" s="22"/>
      <c r="J64" s="64"/>
      <c r="K64" s="22"/>
      <c r="L64" s="64"/>
    </row>
    <row r="65" spans="1:12" ht="16.5" customHeight="1">
      <c r="B65" s="22"/>
      <c r="C65" s="22"/>
      <c r="D65" s="23"/>
      <c r="E65" s="22"/>
      <c r="F65" s="194" t="s">
        <v>3</v>
      </c>
      <c r="G65" s="194"/>
      <c r="H65" s="194" t="s">
        <v>3</v>
      </c>
      <c r="I65" s="22"/>
      <c r="J65" s="194" t="s">
        <v>4</v>
      </c>
      <c r="K65" s="194"/>
      <c r="L65" s="194" t="s">
        <v>4</v>
      </c>
    </row>
    <row r="66" spans="1:12" ht="16.5" customHeight="1">
      <c r="B66" s="22"/>
      <c r="C66" s="22"/>
      <c r="D66" s="23"/>
      <c r="E66" s="30"/>
      <c r="F66" s="195" t="s">
        <v>5</v>
      </c>
      <c r="G66" s="195"/>
      <c r="H66" s="195" t="s">
        <v>5</v>
      </c>
      <c r="I66" s="27"/>
      <c r="J66" s="195" t="s">
        <v>5</v>
      </c>
      <c r="K66" s="195"/>
      <c r="L66" s="195" t="s">
        <v>5</v>
      </c>
    </row>
    <row r="67" spans="1:12" ht="16.5" customHeight="1">
      <c r="A67" s="79"/>
      <c r="B67" s="67"/>
      <c r="C67" s="67"/>
      <c r="D67" s="23"/>
      <c r="E67" s="33"/>
      <c r="F67" s="32" t="s">
        <v>10</v>
      </c>
      <c r="G67" s="81"/>
      <c r="H67" s="32" t="s">
        <v>11</v>
      </c>
      <c r="I67" s="81"/>
      <c r="J67" s="32" t="s">
        <v>10</v>
      </c>
      <c r="K67" s="81"/>
      <c r="L67" s="32" t="s">
        <v>11</v>
      </c>
    </row>
    <row r="68" spans="1:12" ht="16.5" customHeight="1">
      <c r="A68" s="79"/>
      <c r="B68" s="67"/>
      <c r="C68" s="67"/>
      <c r="D68" s="23"/>
      <c r="E68" s="33"/>
      <c r="F68" s="36" t="s">
        <v>13</v>
      </c>
      <c r="G68" s="81"/>
      <c r="H68" s="36" t="s">
        <v>13</v>
      </c>
      <c r="I68" s="81"/>
      <c r="J68" s="36" t="s">
        <v>13</v>
      </c>
      <c r="K68" s="81"/>
      <c r="L68" s="36" t="s">
        <v>13</v>
      </c>
    </row>
    <row r="69" spans="1:12" ht="16.5" customHeight="1">
      <c r="A69" s="34"/>
      <c r="D69" s="23"/>
      <c r="F69" s="90"/>
      <c r="H69" s="90"/>
      <c r="J69" s="90"/>
    </row>
    <row r="70" spans="1:12" ht="16.5" customHeight="1">
      <c r="A70" s="34" t="s">
        <v>113</v>
      </c>
      <c r="D70" s="23"/>
      <c r="F70" s="90"/>
      <c r="H70" s="90"/>
      <c r="J70" s="90"/>
    </row>
    <row r="71" spans="1:12" ht="16.5" customHeight="1">
      <c r="A71" s="25" t="s">
        <v>73</v>
      </c>
      <c r="D71" s="23"/>
      <c r="F71" s="89">
        <v>84283</v>
      </c>
      <c r="G71" s="87"/>
      <c r="H71" s="89">
        <v>142333</v>
      </c>
      <c r="I71" s="87"/>
      <c r="J71" s="89">
        <v>94613</v>
      </c>
      <c r="K71" s="87"/>
      <c r="L71" s="89">
        <v>169813</v>
      </c>
    </row>
    <row r="72" spans="1:12" ht="16.5" customHeight="1">
      <c r="A72" s="25" t="s">
        <v>74</v>
      </c>
      <c r="D72" s="23"/>
      <c r="F72" s="91">
        <v>0</v>
      </c>
      <c r="G72" s="87"/>
      <c r="H72" s="91">
        <v>0</v>
      </c>
      <c r="I72" s="87"/>
      <c r="J72" s="91">
        <v>0</v>
      </c>
      <c r="K72" s="87"/>
      <c r="L72" s="91">
        <v>0</v>
      </c>
    </row>
    <row r="73" spans="1:12" ht="16.5" customHeight="1">
      <c r="D73" s="23"/>
      <c r="F73" s="89"/>
      <c r="G73" s="87"/>
      <c r="H73" s="89"/>
      <c r="I73" s="87"/>
      <c r="J73" s="89"/>
      <c r="K73" s="87"/>
      <c r="L73" s="89"/>
    </row>
    <row r="74" spans="1:12" ht="16.5" customHeight="1" thickBot="1">
      <c r="A74" s="34"/>
      <c r="D74" s="92"/>
      <c r="F74" s="88">
        <f>SUM(F71:F72)</f>
        <v>84283</v>
      </c>
      <c r="G74" s="89"/>
      <c r="H74" s="88">
        <f>SUM(H71:H72)</f>
        <v>142333</v>
      </c>
      <c r="I74" s="89"/>
      <c r="J74" s="88">
        <f>SUM(J71:J72)</f>
        <v>94613</v>
      </c>
      <c r="K74" s="89"/>
      <c r="L74" s="88">
        <f>SUM(L71:L72)</f>
        <v>169813</v>
      </c>
    </row>
    <row r="75" spans="1:12" ht="16.5" customHeight="1" thickTop="1">
      <c r="A75" s="34"/>
      <c r="C75" s="34"/>
      <c r="F75" s="25"/>
      <c r="H75" s="25"/>
      <c r="J75" s="25"/>
      <c r="L75" s="25"/>
    </row>
    <row r="76" spans="1:12" ht="16.5" customHeight="1">
      <c r="A76" s="34" t="s">
        <v>114</v>
      </c>
      <c r="C76" s="34"/>
      <c r="F76" s="25"/>
      <c r="H76" s="25"/>
      <c r="J76" s="25"/>
      <c r="L76" s="25"/>
    </row>
    <row r="77" spans="1:12" ht="16.5" customHeight="1">
      <c r="A77" s="25" t="s">
        <v>73</v>
      </c>
      <c r="D77" s="23"/>
      <c r="E77" s="23"/>
      <c r="F77" s="89">
        <v>60615</v>
      </c>
      <c r="G77" s="87"/>
      <c r="H77" s="89">
        <v>140708</v>
      </c>
      <c r="I77" s="87"/>
      <c r="J77" s="89">
        <v>70945</v>
      </c>
      <c r="K77" s="87"/>
      <c r="L77" s="89">
        <v>168188</v>
      </c>
    </row>
    <row r="78" spans="1:12" ht="16.5" customHeight="1">
      <c r="A78" s="25" t="s">
        <v>74</v>
      </c>
      <c r="D78" s="23"/>
      <c r="E78" s="23"/>
      <c r="F78" s="91">
        <v>0</v>
      </c>
      <c r="G78" s="87"/>
      <c r="H78" s="91">
        <v>0</v>
      </c>
      <c r="I78" s="87"/>
      <c r="J78" s="91">
        <v>0</v>
      </c>
      <c r="K78" s="87"/>
      <c r="L78" s="91">
        <v>0</v>
      </c>
    </row>
    <row r="79" spans="1:12" ht="16.5" customHeight="1">
      <c r="D79" s="23"/>
      <c r="E79" s="23"/>
      <c r="G79" s="63"/>
      <c r="I79" s="63"/>
      <c r="K79" s="63"/>
    </row>
    <row r="80" spans="1:12" ht="16.5" customHeight="1" thickBot="1">
      <c r="A80" s="34"/>
      <c r="D80" s="23"/>
      <c r="E80" s="23"/>
      <c r="F80" s="88">
        <f>SUM(F77:F79)</f>
        <v>60615</v>
      </c>
      <c r="G80" s="89"/>
      <c r="H80" s="88">
        <f>SUM(H77:H79)</f>
        <v>140708</v>
      </c>
      <c r="I80" s="89"/>
      <c r="J80" s="88">
        <f>SUM(J77:J79)</f>
        <v>70945</v>
      </c>
      <c r="K80" s="89"/>
      <c r="L80" s="88">
        <f>SUM(L77:L79)</f>
        <v>168188</v>
      </c>
    </row>
    <row r="81" spans="1:12" ht="16.5" customHeight="1" thickTop="1">
      <c r="A81" s="34"/>
      <c r="D81" s="23"/>
      <c r="E81" s="23"/>
      <c r="F81" s="89"/>
      <c r="G81" s="89"/>
      <c r="H81" s="89"/>
      <c r="I81" s="89"/>
      <c r="J81" s="89"/>
      <c r="K81" s="89"/>
      <c r="L81" s="89"/>
    </row>
    <row r="82" spans="1:12" ht="16.5" customHeight="1">
      <c r="A82" s="34"/>
      <c r="D82" s="23"/>
      <c r="E82" s="23"/>
      <c r="G82" s="63"/>
      <c r="I82" s="63"/>
      <c r="K82" s="63"/>
    </row>
    <row r="83" spans="1:12" ht="16.5" customHeight="1">
      <c r="A83" s="34" t="s">
        <v>115</v>
      </c>
      <c r="B83" s="16"/>
      <c r="C83" s="16"/>
      <c r="D83" s="93"/>
      <c r="G83" s="79"/>
      <c r="I83" s="79"/>
      <c r="K83" s="79"/>
    </row>
    <row r="84" spans="1:12" ht="16.5" customHeight="1">
      <c r="A84" s="16" t="s">
        <v>116</v>
      </c>
      <c r="C84" s="16"/>
      <c r="D84" s="23"/>
      <c r="F84" s="94">
        <f>F74/192208</f>
        <v>0.43849891783900774</v>
      </c>
      <c r="G84" s="94"/>
      <c r="H84" s="94">
        <f>H74/192208</f>
        <v>0.74051548322650462</v>
      </c>
      <c r="I84" s="94"/>
      <c r="J84" s="94">
        <f>J74/192208</f>
        <v>0.49224277865645549</v>
      </c>
      <c r="K84" s="94"/>
      <c r="L84" s="94">
        <f>L74/192208</f>
        <v>0.88348559893448764</v>
      </c>
    </row>
    <row r="85" spans="1:12" ht="16.5" customHeight="1">
      <c r="A85" s="16"/>
      <c r="C85" s="16"/>
      <c r="D85" s="23"/>
      <c r="F85" s="94"/>
      <c r="G85" s="94"/>
      <c r="H85" s="94"/>
      <c r="I85" s="94"/>
      <c r="J85" s="94"/>
      <c r="K85" s="94"/>
      <c r="L85" s="94"/>
    </row>
    <row r="86" spans="1:12" ht="16.5" customHeight="1">
      <c r="A86" s="16"/>
      <c r="C86" s="16"/>
      <c r="D86" s="23"/>
      <c r="F86" s="94"/>
      <c r="G86" s="94"/>
      <c r="H86" s="94"/>
      <c r="I86" s="94"/>
      <c r="J86" s="94"/>
      <c r="K86" s="94"/>
      <c r="L86" s="94"/>
    </row>
    <row r="87" spans="1:12" ht="16.5" customHeight="1">
      <c r="A87" s="16"/>
      <c r="C87" s="16"/>
      <c r="D87" s="23"/>
      <c r="F87" s="94"/>
      <c r="G87" s="94"/>
      <c r="H87" s="94"/>
      <c r="I87" s="94"/>
      <c r="J87" s="94"/>
      <c r="K87" s="94"/>
      <c r="L87" s="94"/>
    </row>
    <row r="88" spans="1:12" ht="16.5" customHeight="1">
      <c r="A88" s="16"/>
      <c r="C88" s="16"/>
      <c r="D88" s="23"/>
      <c r="F88" s="94"/>
      <c r="G88" s="94"/>
      <c r="H88" s="94"/>
      <c r="I88" s="94"/>
      <c r="J88" s="94"/>
      <c r="K88" s="94"/>
      <c r="L88" s="94"/>
    </row>
    <row r="89" spans="1:12" ht="16.5" customHeight="1">
      <c r="A89" s="16"/>
      <c r="C89" s="16"/>
      <c r="D89" s="23"/>
      <c r="F89" s="94"/>
      <c r="G89" s="94"/>
      <c r="H89" s="94"/>
      <c r="I89" s="94"/>
      <c r="J89" s="94"/>
      <c r="K89" s="94"/>
      <c r="L89" s="94"/>
    </row>
    <row r="90" spans="1:12" ht="16.5" customHeight="1">
      <c r="A90" s="16"/>
      <c r="C90" s="16"/>
      <c r="D90" s="23"/>
      <c r="F90" s="94"/>
      <c r="G90" s="94"/>
      <c r="H90" s="94"/>
      <c r="I90" s="94"/>
      <c r="J90" s="94"/>
      <c r="K90" s="94"/>
      <c r="L90" s="94"/>
    </row>
    <row r="91" spans="1:12" ht="16.5" customHeight="1">
      <c r="A91" s="16"/>
      <c r="C91" s="16"/>
      <c r="D91" s="23"/>
      <c r="F91" s="94"/>
      <c r="G91" s="94"/>
      <c r="H91" s="94"/>
      <c r="I91" s="94"/>
      <c r="J91" s="94"/>
      <c r="K91" s="94"/>
      <c r="L91" s="94"/>
    </row>
    <row r="92" spans="1:12" ht="16.5" customHeight="1">
      <c r="A92" s="16"/>
      <c r="C92" s="16"/>
      <c r="D92" s="23"/>
      <c r="F92" s="94"/>
      <c r="G92" s="94"/>
      <c r="H92" s="94"/>
      <c r="I92" s="94"/>
      <c r="J92" s="94"/>
      <c r="K92" s="94"/>
      <c r="L92" s="94"/>
    </row>
    <row r="93" spans="1:12" ht="16.5" customHeight="1">
      <c r="A93" s="16"/>
      <c r="C93" s="16"/>
      <c r="D93" s="23"/>
      <c r="F93" s="94"/>
      <c r="G93" s="94"/>
      <c r="H93" s="94"/>
      <c r="I93" s="94"/>
      <c r="J93" s="94"/>
      <c r="K93" s="94"/>
      <c r="L93" s="94"/>
    </row>
    <row r="94" spans="1:12" ht="16.5" customHeight="1">
      <c r="A94" s="16"/>
      <c r="C94" s="16"/>
      <c r="D94" s="23"/>
      <c r="F94" s="94"/>
      <c r="G94" s="94"/>
      <c r="H94" s="94"/>
      <c r="I94" s="94"/>
      <c r="J94" s="94"/>
      <c r="K94" s="94"/>
      <c r="L94" s="94"/>
    </row>
    <row r="95" spans="1:12" ht="16.5" customHeight="1">
      <c r="A95" s="16"/>
      <c r="C95" s="16"/>
      <c r="D95" s="23"/>
      <c r="F95" s="94"/>
      <c r="G95" s="94"/>
      <c r="H95" s="94"/>
      <c r="I95" s="94"/>
      <c r="J95" s="94"/>
      <c r="K95" s="94"/>
      <c r="L95" s="94"/>
    </row>
    <row r="96" spans="1:12" ht="16.5" customHeight="1">
      <c r="A96" s="16"/>
      <c r="C96" s="16"/>
      <c r="D96" s="23"/>
      <c r="F96" s="94"/>
      <c r="G96" s="94"/>
      <c r="H96" s="94"/>
      <c r="I96" s="94"/>
      <c r="J96" s="94"/>
      <c r="K96" s="94"/>
      <c r="L96" s="94"/>
    </row>
    <row r="97" spans="1:12" ht="16.5" customHeight="1">
      <c r="A97" s="16"/>
      <c r="C97" s="16"/>
      <c r="D97" s="23"/>
      <c r="F97" s="94"/>
      <c r="G97" s="94"/>
      <c r="H97" s="94"/>
      <c r="I97" s="94"/>
      <c r="J97" s="94"/>
      <c r="K97" s="94"/>
      <c r="L97" s="94"/>
    </row>
    <row r="98" spans="1:12" ht="16.5" customHeight="1">
      <c r="A98" s="16"/>
      <c r="C98" s="16"/>
      <c r="D98" s="23"/>
      <c r="F98" s="94"/>
      <c r="G98" s="94"/>
      <c r="H98" s="94"/>
      <c r="I98" s="94"/>
      <c r="J98" s="94"/>
      <c r="K98" s="94"/>
      <c r="L98" s="94"/>
    </row>
    <row r="99" spans="1:12" ht="16.5" customHeight="1">
      <c r="A99" s="16"/>
      <c r="C99" s="16"/>
      <c r="D99" s="23"/>
      <c r="F99" s="94"/>
      <c r="G99" s="94"/>
      <c r="H99" s="94"/>
      <c r="I99" s="94"/>
      <c r="J99" s="94"/>
      <c r="K99" s="94"/>
      <c r="L99" s="94"/>
    </row>
    <row r="100" spans="1:12" ht="15" customHeight="1">
      <c r="A100" s="16"/>
      <c r="C100" s="16"/>
      <c r="D100" s="23"/>
      <c r="F100" s="94"/>
      <c r="G100" s="94"/>
      <c r="H100" s="94"/>
      <c r="I100" s="94"/>
      <c r="J100" s="94"/>
      <c r="K100" s="94"/>
      <c r="L100" s="94"/>
    </row>
    <row r="101" spans="1:12" ht="16.5" customHeight="1">
      <c r="A101" s="16"/>
      <c r="C101" s="16"/>
      <c r="D101" s="23"/>
      <c r="F101" s="94"/>
      <c r="G101" s="94"/>
      <c r="H101" s="94"/>
      <c r="I101" s="94"/>
      <c r="J101" s="94"/>
      <c r="K101" s="94"/>
      <c r="L101" s="94"/>
    </row>
    <row r="102" spans="1:12" ht="16.5" customHeight="1">
      <c r="A102" s="16"/>
      <c r="C102" s="16"/>
      <c r="D102" s="23"/>
      <c r="F102" s="94"/>
      <c r="G102" s="94"/>
      <c r="H102" s="94"/>
      <c r="I102" s="94"/>
      <c r="J102" s="94"/>
      <c r="K102" s="94"/>
      <c r="L102" s="94"/>
    </row>
    <row r="103" spans="1:12" ht="16.5" customHeight="1">
      <c r="A103" s="16"/>
      <c r="C103" s="16"/>
      <c r="D103" s="23"/>
      <c r="F103" s="94"/>
      <c r="G103" s="94"/>
      <c r="H103" s="94"/>
      <c r="I103" s="94"/>
      <c r="J103" s="94"/>
      <c r="K103" s="94"/>
      <c r="L103" s="94"/>
    </row>
    <row r="104" spans="1:12" ht="16.5" customHeight="1">
      <c r="A104" s="16"/>
      <c r="C104" s="16"/>
      <c r="D104" s="23"/>
      <c r="F104" s="94"/>
      <c r="G104" s="94"/>
      <c r="H104" s="94"/>
      <c r="I104" s="94"/>
      <c r="J104" s="94"/>
      <c r="K104" s="94"/>
      <c r="L104" s="94"/>
    </row>
    <row r="105" spans="1:12" ht="16.5" customHeight="1">
      <c r="A105" s="16"/>
      <c r="C105" s="16"/>
      <c r="D105" s="23"/>
      <c r="F105" s="94"/>
      <c r="G105" s="94"/>
      <c r="H105" s="94"/>
      <c r="I105" s="94"/>
      <c r="J105" s="94"/>
      <c r="K105" s="94"/>
      <c r="L105" s="94"/>
    </row>
    <row r="106" spans="1:12" ht="14.25" customHeight="1">
      <c r="A106" s="16"/>
      <c r="C106" s="16"/>
      <c r="D106" s="23"/>
      <c r="F106" s="94"/>
      <c r="G106" s="94"/>
      <c r="H106" s="94"/>
      <c r="I106" s="94"/>
      <c r="J106" s="94"/>
      <c r="K106" s="94"/>
      <c r="L106" s="94"/>
    </row>
    <row r="107" spans="1:12" s="16" customFormat="1" ht="22.15" customHeight="1">
      <c r="A107" s="193" t="s">
        <v>43</v>
      </c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  <c r="L107" s="193"/>
    </row>
  </sheetData>
  <mergeCells count="12">
    <mergeCell ref="A107:L107"/>
    <mergeCell ref="A3:H3"/>
    <mergeCell ref="F6:H6"/>
    <mergeCell ref="J6:L6"/>
    <mergeCell ref="F7:H7"/>
    <mergeCell ref="J7:L7"/>
    <mergeCell ref="A59:L59"/>
    <mergeCell ref="A62:H62"/>
    <mergeCell ref="F65:H65"/>
    <mergeCell ref="J65:L65"/>
    <mergeCell ref="F66:H66"/>
    <mergeCell ref="J66:L6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dimension ref="A1:X45"/>
  <sheetViews>
    <sheetView topLeftCell="A19" zoomScaleNormal="100" zoomScaleSheetLayoutView="85" workbookViewId="0">
      <selection activeCell="F172" sqref="F172"/>
    </sheetView>
  </sheetViews>
  <sheetFormatPr defaultColWidth="12.5703125" defaultRowHeight="16.149999999999999" customHeight="1"/>
  <cols>
    <col min="1" max="1" width="25.7109375" style="110" customWidth="1"/>
    <col min="2" max="2" width="4.5703125" style="110" customWidth="1"/>
    <col min="3" max="3" width="0.7109375" style="110" customWidth="1"/>
    <col min="4" max="4" width="10.7109375" style="108" customWidth="1"/>
    <col min="5" max="5" width="0.7109375" style="109" customWidth="1"/>
    <col min="6" max="6" width="9.42578125" style="108" customWidth="1"/>
    <col min="7" max="7" width="0.7109375" style="109" customWidth="1"/>
    <col min="8" max="8" width="12.7109375" style="108" customWidth="1"/>
    <col min="9" max="9" width="0.7109375" style="109" customWidth="1"/>
    <col min="10" max="10" width="12" style="108" customWidth="1"/>
    <col min="11" max="11" width="0.7109375" style="109" customWidth="1"/>
    <col min="12" max="12" width="13.7109375" style="109" customWidth="1"/>
    <col min="13" max="13" width="0.7109375" style="109" customWidth="1"/>
    <col min="14" max="14" width="15" style="109" customWidth="1"/>
    <col min="15" max="15" width="0.7109375" style="109" customWidth="1"/>
    <col min="16" max="16" width="15.42578125" style="108" customWidth="1"/>
    <col min="17" max="17" width="0.7109375" style="109" customWidth="1"/>
    <col min="18" max="18" width="10.5703125" style="108" customWidth="1"/>
    <col min="19" max="19" width="0.7109375" style="109" customWidth="1"/>
    <col min="20" max="20" width="11.7109375" style="108" customWidth="1"/>
    <col min="21" max="21" width="0.7109375" style="110" customWidth="1"/>
    <col min="22" max="22" width="11.42578125" style="110" customWidth="1"/>
    <col min="23" max="23" width="0.7109375" style="110" customWidth="1"/>
    <col min="24" max="24" width="11.28515625" style="110" bestFit="1" customWidth="1"/>
    <col min="25" max="144" width="12.5703125" style="110"/>
    <col min="145" max="145" width="23.5703125" style="110" customWidth="1"/>
    <col min="146" max="146" width="5.28515625" style="110" customWidth="1"/>
    <col min="147" max="147" width="0.7109375" style="110" customWidth="1"/>
    <col min="148" max="148" width="12.28515625" style="110" bestFit="1" customWidth="1"/>
    <col min="149" max="149" width="0.7109375" style="110" customWidth="1"/>
    <col min="150" max="150" width="9.28515625" style="110" customWidth="1"/>
    <col min="151" max="151" width="0.7109375" style="110" customWidth="1"/>
    <col min="152" max="152" width="9" style="110" bestFit="1" customWidth="1"/>
    <col min="153" max="153" width="0.7109375" style="110" customWidth="1"/>
    <col min="154" max="154" width="13.5703125" style="110" customWidth="1"/>
    <col min="155" max="155" width="0.7109375" style="110" customWidth="1"/>
    <col min="156" max="156" width="14.5703125" style="110" customWidth="1"/>
    <col min="157" max="157" width="0.7109375" style="110" customWidth="1"/>
    <col min="158" max="158" width="16.5703125" style="110" customWidth="1"/>
    <col min="159" max="159" width="0.7109375" style="110" customWidth="1"/>
    <col min="160" max="160" width="19.42578125" style="110" customWidth="1"/>
    <col min="161" max="161" width="0.7109375" style="110" customWidth="1"/>
    <col min="162" max="162" width="12.28515625" style="110" customWidth="1"/>
    <col min="163" max="163" width="0.7109375" style="110" customWidth="1"/>
    <col min="164" max="164" width="12.5703125" style="110" customWidth="1"/>
    <col min="165" max="165" width="0.7109375" style="110" customWidth="1"/>
    <col min="166" max="166" width="14.42578125" style="110" customWidth="1"/>
    <col min="167" max="167" width="0.7109375" style="110" customWidth="1"/>
    <col min="168" max="168" width="12" style="110" customWidth="1"/>
    <col min="169" max="400" width="12.5703125" style="110"/>
    <col min="401" max="401" width="23.5703125" style="110" customWidth="1"/>
    <col min="402" max="402" width="5.28515625" style="110" customWidth="1"/>
    <col min="403" max="403" width="0.7109375" style="110" customWidth="1"/>
    <col min="404" max="404" width="12.28515625" style="110" bestFit="1" customWidth="1"/>
    <col min="405" max="405" width="0.7109375" style="110" customWidth="1"/>
    <col min="406" max="406" width="9.28515625" style="110" customWidth="1"/>
    <col min="407" max="407" width="0.7109375" style="110" customWidth="1"/>
    <col min="408" max="408" width="9" style="110" bestFit="1" customWidth="1"/>
    <col min="409" max="409" width="0.7109375" style="110" customWidth="1"/>
    <col min="410" max="410" width="13.5703125" style="110" customWidth="1"/>
    <col min="411" max="411" width="0.7109375" style="110" customWidth="1"/>
    <col min="412" max="412" width="14.5703125" style="110" customWidth="1"/>
    <col min="413" max="413" width="0.7109375" style="110" customWidth="1"/>
    <col min="414" max="414" width="16.5703125" style="110" customWidth="1"/>
    <col min="415" max="415" width="0.7109375" style="110" customWidth="1"/>
    <col min="416" max="416" width="19.42578125" style="110" customWidth="1"/>
    <col min="417" max="417" width="0.7109375" style="110" customWidth="1"/>
    <col min="418" max="418" width="12.28515625" style="110" customWidth="1"/>
    <col min="419" max="419" width="0.7109375" style="110" customWidth="1"/>
    <col min="420" max="420" width="12.5703125" style="110" customWidth="1"/>
    <col min="421" max="421" width="0.7109375" style="110" customWidth="1"/>
    <col min="422" max="422" width="14.42578125" style="110" customWidth="1"/>
    <col min="423" max="423" width="0.7109375" style="110" customWidth="1"/>
    <col min="424" max="424" width="12" style="110" customWidth="1"/>
    <col min="425" max="656" width="12.5703125" style="110"/>
    <col min="657" max="657" width="23.5703125" style="110" customWidth="1"/>
    <col min="658" max="658" width="5.28515625" style="110" customWidth="1"/>
    <col min="659" max="659" width="0.7109375" style="110" customWidth="1"/>
    <col min="660" max="660" width="12.28515625" style="110" bestFit="1" customWidth="1"/>
    <col min="661" max="661" width="0.7109375" style="110" customWidth="1"/>
    <col min="662" max="662" width="9.28515625" style="110" customWidth="1"/>
    <col min="663" max="663" width="0.7109375" style="110" customWidth="1"/>
    <col min="664" max="664" width="9" style="110" bestFit="1" customWidth="1"/>
    <col min="665" max="665" width="0.7109375" style="110" customWidth="1"/>
    <col min="666" max="666" width="13.5703125" style="110" customWidth="1"/>
    <col min="667" max="667" width="0.7109375" style="110" customWidth="1"/>
    <col min="668" max="668" width="14.5703125" style="110" customWidth="1"/>
    <col min="669" max="669" width="0.7109375" style="110" customWidth="1"/>
    <col min="670" max="670" width="16.5703125" style="110" customWidth="1"/>
    <col min="671" max="671" width="0.7109375" style="110" customWidth="1"/>
    <col min="672" max="672" width="19.42578125" style="110" customWidth="1"/>
    <col min="673" max="673" width="0.7109375" style="110" customWidth="1"/>
    <col min="674" max="674" width="12.28515625" style="110" customWidth="1"/>
    <col min="675" max="675" width="0.7109375" style="110" customWidth="1"/>
    <col min="676" max="676" width="12.5703125" style="110" customWidth="1"/>
    <col min="677" max="677" width="0.7109375" style="110" customWidth="1"/>
    <col min="678" max="678" width="14.42578125" style="110" customWidth="1"/>
    <col min="679" max="679" width="0.7109375" style="110" customWidth="1"/>
    <col min="680" max="680" width="12" style="110" customWidth="1"/>
    <col min="681" max="912" width="12.5703125" style="110"/>
    <col min="913" max="913" width="23.5703125" style="110" customWidth="1"/>
    <col min="914" max="914" width="5.28515625" style="110" customWidth="1"/>
    <col min="915" max="915" width="0.7109375" style="110" customWidth="1"/>
    <col min="916" max="916" width="12.28515625" style="110" bestFit="1" customWidth="1"/>
    <col min="917" max="917" width="0.7109375" style="110" customWidth="1"/>
    <col min="918" max="918" width="9.28515625" style="110" customWidth="1"/>
    <col min="919" max="919" width="0.7109375" style="110" customWidth="1"/>
    <col min="920" max="920" width="9" style="110" bestFit="1" customWidth="1"/>
    <col min="921" max="921" width="0.7109375" style="110" customWidth="1"/>
    <col min="922" max="922" width="13.5703125" style="110" customWidth="1"/>
    <col min="923" max="923" width="0.7109375" style="110" customWidth="1"/>
    <col min="924" max="924" width="14.5703125" style="110" customWidth="1"/>
    <col min="925" max="925" width="0.7109375" style="110" customWidth="1"/>
    <col min="926" max="926" width="16.5703125" style="110" customWidth="1"/>
    <col min="927" max="927" width="0.7109375" style="110" customWidth="1"/>
    <col min="928" max="928" width="19.42578125" style="110" customWidth="1"/>
    <col min="929" max="929" width="0.7109375" style="110" customWidth="1"/>
    <col min="930" max="930" width="12.28515625" style="110" customWidth="1"/>
    <col min="931" max="931" width="0.7109375" style="110" customWidth="1"/>
    <col min="932" max="932" width="12.5703125" style="110" customWidth="1"/>
    <col min="933" max="933" width="0.7109375" style="110" customWidth="1"/>
    <col min="934" max="934" width="14.42578125" style="110" customWidth="1"/>
    <col min="935" max="935" width="0.7109375" style="110" customWidth="1"/>
    <col min="936" max="936" width="12" style="110" customWidth="1"/>
    <col min="937" max="1168" width="12.5703125" style="110"/>
    <col min="1169" max="1169" width="23.5703125" style="110" customWidth="1"/>
    <col min="1170" max="1170" width="5.28515625" style="110" customWidth="1"/>
    <col min="1171" max="1171" width="0.7109375" style="110" customWidth="1"/>
    <col min="1172" max="1172" width="12.28515625" style="110" bestFit="1" customWidth="1"/>
    <col min="1173" max="1173" width="0.7109375" style="110" customWidth="1"/>
    <col min="1174" max="1174" width="9.28515625" style="110" customWidth="1"/>
    <col min="1175" max="1175" width="0.7109375" style="110" customWidth="1"/>
    <col min="1176" max="1176" width="9" style="110" bestFit="1" customWidth="1"/>
    <col min="1177" max="1177" width="0.7109375" style="110" customWidth="1"/>
    <col min="1178" max="1178" width="13.5703125" style="110" customWidth="1"/>
    <col min="1179" max="1179" width="0.7109375" style="110" customWidth="1"/>
    <col min="1180" max="1180" width="14.5703125" style="110" customWidth="1"/>
    <col min="1181" max="1181" width="0.7109375" style="110" customWidth="1"/>
    <col min="1182" max="1182" width="16.5703125" style="110" customWidth="1"/>
    <col min="1183" max="1183" width="0.7109375" style="110" customWidth="1"/>
    <col min="1184" max="1184" width="19.42578125" style="110" customWidth="1"/>
    <col min="1185" max="1185" width="0.7109375" style="110" customWidth="1"/>
    <col min="1186" max="1186" width="12.28515625" style="110" customWidth="1"/>
    <col min="1187" max="1187" width="0.7109375" style="110" customWidth="1"/>
    <col min="1188" max="1188" width="12.5703125" style="110" customWidth="1"/>
    <col min="1189" max="1189" width="0.7109375" style="110" customWidth="1"/>
    <col min="1190" max="1190" width="14.42578125" style="110" customWidth="1"/>
    <col min="1191" max="1191" width="0.7109375" style="110" customWidth="1"/>
    <col min="1192" max="1192" width="12" style="110" customWidth="1"/>
    <col min="1193" max="1424" width="12.5703125" style="110"/>
    <col min="1425" max="1425" width="23.5703125" style="110" customWidth="1"/>
    <col min="1426" max="1426" width="5.28515625" style="110" customWidth="1"/>
    <col min="1427" max="1427" width="0.7109375" style="110" customWidth="1"/>
    <col min="1428" max="1428" width="12.28515625" style="110" bestFit="1" customWidth="1"/>
    <col min="1429" max="1429" width="0.7109375" style="110" customWidth="1"/>
    <col min="1430" max="1430" width="9.28515625" style="110" customWidth="1"/>
    <col min="1431" max="1431" width="0.7109375" style="110" customWidth="1"/>
    <col min="1432" max="1432" width="9" style="110" bestFit="1" customWidth="1"/>
    <col min="1433" max="1433" width="0.7109375" style="110" customWidth="1"/>
    <col min="1434" max="1434" width="13.5703125" style="110" customWidth="1"/>
    <col min="1435" max="1435" width="0.7109375" style="110" customWidth="1"/>
    <col min="1436" max="1436" width="14.5703125" style="110" customWidth="1"/>
    <col min="1437" max="1437" width="0.7109375" style="110" customWidth="1"/>
    <col min="1438" max="1438" width="16.5703125" style="110" customWidth="1"/>
    <col min="1439" max="1439" width="0.7109375" style="110" customWidth="1"/>
    <col min="1440" max="1440" width="19.42578125" style="110" customWidth="1"/>
    <col min="1441" max="1441" width="0.7109375" style="110" customWidth="1"/>
    <col min="1442" max="1442" width="12.28515625" style="110" customWidth="1"/>
    <col min="1443" max="1443" width="0.7109375" style="110" customWidth="1"/>
    <col min="1444" max="1444" width="12.5703125" style="110" customWidth="1"/>
    <col min="1445" max="1445" width="0.7109375" style="110" customWidth="1"/>
    <col min="1446" max="1446" width="14.42578125" style="110" customWidth="1"/>
    <col min="1447" max="1447" width="0.7109375" style="110" customWidth="1"/>
    <col min="1448" max="1448" width="12" style="110" customWidth="1"/>
    <col min="1449" max="1680" width="12.5703125" style="110"/>
    <col min="1681" max="1681" width="23.5703125" style="110" customWidth="1"/>
    <col min="1682" max="1682" width="5.28515625" style="110" customWidth="1"/>
    <col min="1683" max="1683" width="0.7109375" style="110" customWidth="1"/>
    <col min="1684" max="1684" width="12.28515625" style="110" bestFit="1" customWidth="1"/>
    <col min="1685" max="1685" width="0.7109375" style="110" customWidth="1"/>
    <col min="1686" max="1686" width="9.28515625" style="110" customWidth="1"/>
    <col min="1687" max="1687" width="0.7109375" style="110" customWidth="1"/>
    <col min="1688" max="1688" width="9" style="110" bestFit="1" customWidth="1"/>
    <col min="1689" max="1689" width="0.7109375" style="110" customWidth="1"/>
    <col min="1690" max="1690" width="13.5703125" style="110" customWidth="1"/>
    <col min="1691" max="1691" width="0.7109375" style="110" customWidth="1"/>
    <col min="1692" max="1692" width="14.5703125" style="110" customWidth="1"/>
    <col min="1693" max="1693" width="0.7109375" style="110" customWidth="1"/>
    <col min="1694" max="1694" width="16.5703125" style="110" customWidth="1"/>
    <col min="1695" max="1695" width="0.7109375" style="110" customWidth="1"/>
    <col min="1696" max="1696" width="19.42578125" style="110" customWidth="1"/>
    <col min="1697" max="1697" width="0.7109375" style="110" customWidth="1"/>
    <col min="1698" max="1698" width="12.28515625" style="110" customWidth="1"/>
    <col min="1699" max="1699" width="0.7109375" style="110" customWidth="1"/>
    <col min="1700" max="1700" width="12.5703125" style="110" customWidth="1"/>
    <col min="1701" max="1701" width="0.7109375" style="110" customWidth="1"/>
    <col min="1702" max="1702" width="14.42578125" style="110" customWidth="1"/>
    <col min="1703" max="1703" width="0.7109375" style="110" customWidth="1"/>
    <col min="1704" max="1704" width="12" style="110" customWidth="1"/>
    <col min="1705" max="1936" width="12.5703125" style="110"/>
    <col min="1937" max="1937" width="23.5703125" style="110" customWidth="1"/>
    <col min="1938" max="1938" width="5.28515625" style="110" customWidth="1"/>
    <col min="1939" max="1939" width="0.7109375" style="110" customWidth="1"/>
    <col min="1940" max="1940" width="12.28515625" style="110" bestFit="1" customWidth="1"/>
    <col min="1941" max="1941" width="0.7109375" style="110" customWidth="1"/>
    <col min="1942" max="1942" width="9.28515625" style="110" customWidth="1"/>
    <col min="1943" max="1943" width="0.7109375" style="110" customWidth="1"/>
    <col min="1944" max="1944" width="9" style="110" bestFit="1" customWidth="1"/>
    <col min="1945" max="1945" width="0.7109375" style="110" customWidth="1"/>
    <col min="1946" max="1946" width="13.5703125" style="110" customWidth="1"/>
    <col min="1947" max="1947" width="0.7109375" style="110" customWidth="1"/>
    <col min="1948" max="1948" width="14.5703125" style="110" customWidth="1"/>
    <col min="1949" max="1949" width="0.7109375" style="110" customWidth="1"/>
    <col min="1950" max="1950" width="16.5703125" style="110" customWidth="1"/>
    <col min="1951" max="1951" width="0.7109375" style="110" customWidth="1"/>
    <col min="1952" max="1952" width="19.42578125" style="110" customWidth="1"/>
    <col min="1953" max="1953" width="0.7109375" style="110" customWidth="1"/>
    <col min="1954" max="1954" width="12.28515625" style="110" customWidth="1"/>
    <col min="1955" max="1955" width="0.7109375" style="110" customWidth="1"/>
    <col min="1956" max="1956" width="12.5703125" style="110" customWidth="1"/>
    <col min="1957" max="1957" width="0.7109375" style="110" customWidth="1"/>
    <col min="1958" max="1958" width="14.42578125" style="110" customWidth="1"/>
    <col min="1959" max="1959" width="0.7109375" style="110" customWidth="1"/>
    <col min="1960" max="1960" width="12" style="110" customWidth="1"/>
    <col min="1961" max="2192" width="12.5703125" style="110"/>
    <col min="2193" max="2193" width="23.5703125" style="110" customWidth="1"/>
    <col min="2194" max="2194" width="5.28515625" style="110" customWidth="1"/>
    <col min="2195" max="2195" width="0.7109375" style="110" customWidth="1"/>
    <col min="2196" max="2196" width="12.28515625" style="110" bestFit="1" customWidth="1"/>
    <col min="2197" max="2197" width="0.7109375" style="110" customWidth="1"/>
    <col min="2198" max="2198" width="9.28515625" style="110" customWidth="1"/>
    <col min="2199" max="2199" width="0.7109375" style="110" customWidth="1"/>
    <col min="2200" max="2200" width="9" style="110" bestFit="1" customWidth="1"/>
    <col min="2201" max="2201" width="0.7109375" style="110" customWidth="1"/>
    <col min="2202" max="2202" width="13.5703125" style="110" customWidth="1"/>
    <col min="2203" max="2203" width="0.7109375" style="110" customWidth="1"/>
    <col min="2204" max="2204" width="14.5703125" style="110" customWidth="1"/>
    <col min="2205" max="2205" width="0.7109375" style="110" customWidth="1"/>
    <col min="2206" max="2206" width="16.5703125" style="110" customWidth="1"/>
    <col min="2207" max="2207" width="0.7109375" style="110" customWidth="1"/>
    <col min="2208" max="2208" width="19.42578125" style="110" customWidth="1"/>
    <col min="2209" max="2209" width="0.7109375" style="110" customWidth="1"/>
    <col min="2210" max="2210" width="12.28515625" style="110" customWidth="1"/>
    <col min="2211" max="2211" width="0.7109375" style="110" customWidth="1"/>
    <col min="2212" max="2212" width="12.5703125" style="110" customWidth="1"/>
    <col min="2213" max="2213" width="0.7109375" style="110" customWidth="1"/>
    <col min="2214" max="2214" width="14.42578125" style="110" customWidth="1"/>
    <col min="2215" max="2215" width="0.7109375" style="110" customWidth="1"/>
    <col min="2216" max="2216" width="12" style="110" customWidth="1"/>
    <col min="2217" max="2448" width="12.5703125" style="110"/>
    <col min="2449" max="2449" width="23.5703125" style="110" customWidth="1"/>
    <col min="2450" max="2450" width="5.28515625" style="110" customWidth="1"/>
    <col min="2451" max="2451" width="0.7109375" style="110" customWidth="1"/>
    <col min="2452" max="2452" width="12.28515625" style="110" bestFit="1" customWidth="1"/>
    <col min="2453" max="2453" width="0.7109375" style="110" customWidth="1"/>
    <col min="2454" max="2454" width="9.28515625" style="110" customWidth="1"/>
    <col min="2455" max="2455" width="0.7109375" style="110" customWidth="1"/>
    <col min="2456" max="2456" width="9" style="110" bestFit="1" customWidth="1"/>
    <col min="2457" max="2457" width="0.7109375" style="110" customWidth="1"/>
    <col min="2458" max="2458" width="13.5703125" style="110" customWidth="1"/>
    <col min="2459" max="2459" width="0.7109375" style="110" customWidth="1"/>
    <col min="2460" max="2460" width="14.5703125" style="110" customWidth="1"/>
    <col min="2461" max="2461" width="0.7109375" style="110" customWidth="1"/>
    <col min="2462" max="2462" width="16.5703125" style="110" customWidth="1"/>
    <col min="2463" max="2463" width="0.7109375" style="110" customWidth="1"/>
    <col min="2464" max="2464" width="19.42578125" style="110" customWidth="1"/>
    <col min="2465" max="2465" width="0.7109375" style="110" customWidth="1"/>
    <col min="2466" max="2466" width="12.28515625" style="110" customWidth="1"/>
    <col min="2467" max="2467" width="0.7109375" style="110" customWidth="1"/>
    <col min="2468" max="2468" width="12.5703125" style="110" customWidth="1"/>
    <col min="2469" max="2469" width="0.7109375" style="110" customWidth="1"/>
    <col min="2470" max="2470" width="14.42578125" style="110" customWidth="1"/>
    <col min="2471" max="2471" width="0.7109375" style="110" customWidth="1"/>
    <col min="2472" max="2472" width="12" style="110" customWidth="1"/>
    <col min="2473" max="2704" width="12.5703125" style="110"/>
    <col min="2705" max="2705" width="23.5703125" style="110" customWidth="1"/>
    <col min="2706" max="2706" width="5.28515625" style="110" customWidth="1"/>
    <col min="2707" max="2707" width="0.7109375" style="110" customWidth="1"/>
    <col min="2708" max="2708" width="12.28515625" style="110" bestFit="1" customWidth="1"/>
    <col min="2709" max="2709" width="0.7109375" style="110" customWidth="1"/>
    <col min="2710" max="2710" width="9.28515625" style="110" customWidth="1"/>
    <col min="2711" max="2711" width="0.7109375" style="110" customWidth="1"/>
    <col min="2712" max="2712" width="9" style="110" bestFit="1" customWidth="1"/>
    <col min="2713" max="2713" width="0.7109375" style="110" customWidth="1"/>
    <col min="2714" max="2714" width="13.5703125" style="110" customWidth="1"/>
    <col min="2715" max="2715" width="0.7109375" style="110" customWidth="1"/>
    <col min="2716" max="2716" width="14.5703125" style="110" customWidth="1"/>
    <col min="2717" max="2717" width="0.7109375" style="110" customWidth="1"/>
    <col min="2718" max="2718" width="16.5703125" style="110" customWidth="1"/>
    <col min="2719" max="2719" width="0.7109375" style="110" customWidth="1"/>
    <col min="2720" max="2720" width="19.42578125" style="110" customWidth="1"/>
    <col min="2721" max="2721" width="0.7109375" style="110" customWidth="1"/>
    <col min="2722" max="2722" width="12.28515625" style="110" customWidth="1"/>
    <col min="2723" max="2723" width="0.7109375" style="110" customWidth="1"/>
    <col min="2724" max="2724" width="12.5703125" style="110" customWidth="1"/>
    <col min="2725" max="2725" width="0.7109375" style="110" customWidth="1"/>
    <col min="2726" max="2726" width="14.42578125" style="110" customWidth="1"/>
    <col min="2727" max="2727" width="0.7109375" style="110" customWidth="1"/>
    <col min="2728" max="2728" width="12" style="110" customWidth="1"/>
    <col min="2729" max="2960" width="12.5703125" style="110"/>
    <col min="2961" max="2961" width="23.5703125" style="110" customWidth="1"/>
    <col min="2962" max="2962" width="5.28515625" style="110" customWidth="1"/>
    <col min="2963" max="2963" width="0.7109375" style="110" customWidth="1"/>
    <col min="2964" max="2964" width="12.28515625" style="110" bestFit="1" customWidth="1"/>
    <col min="2965" max="2965" width="0.7109375" style="110" customWidth="1"/>
    <col min="2966" max="2966" width="9.28515625" style="110" customWidth="1"/>
    <col min="2967" max="2967" width="0.7109375" style="110" customWidth="1"/>
    <col min="2968" max="2968" width="9" style="110" bestFit="1" customWidth="1"/>
    <col min="2969" max="2969" width="0.7109375" style="110" customWidth="1"/>
    <col min="2970" max="2970" width="13.5703125" style="110" customWidth="1"/>
    <col min="2971" max="2971" width="0.7109375" style="110" customWidth="1"/>
    <col min="2972" max="2972" width="14.5703125" style="110" customWidth="1"/>
    <col min="2973" max="2973" width="0.7109375" style="110" customWidth="1"/>
    <col min="2974" max="2974" width="16.5703125" style="110" customWidth="1"/>
    <col min="2975" max="2975" width="0.7109375" style="110" customWidth="1"/>
    <col min="2976" max="2976" width="19.42578125" style="110" customWidth="1"/>
    <col min="2977" max="2977" width="0.7109375" style="110" customWidth="1"/>
    <col min="2978" max="2978" width="12.28515625" style="110" customWidth="1"/>
    <col min="2979" max="2979" width="0.7109375" style="110" customWidth="1"/>
    <col min="2980" max="2980" width="12.5703125" style="110" customWidth="1"/>
    <col min="2981" max="2981" width="0.7109375" style="110" customWidth="1"/>
    <col min="2982" max="2982" width="14.42578125" style="110" customWidth="1"/>
    <col min="2983" max="2983" width="0.7109375" style="110" customWidth="1"/>
    <col min="2984" max="2984" width="12" style="110" customWidth="1"/>
    <col min="2985" max="3216" width="12.5703125" style="110"/>
    <col min="3217" max="3217" width="23.5703125" style="110" customWidth="1"/>
    <col min="3218" max="3218" width="5.28515625" style="110" customWidth="1"/>
    <col min="3219" max="3219" width="0.7109375" style="110" customWidth="1"/>
    <col min="3220" max="3220" width="12.28515625" style="110" bestFit="1" customWidth="1"/>
    <col min="3221" max="3221" width="0.7109375" style="110" customWidth="1"/>
    <col min="3222" max="3222" width="9.28515625" style="110" customWidth="1"/>
    <col min="3223" max="3223" width="0.7109375" style="110" customWidth="1"/>
    <col min="3224" max="3224" width="9" style="110" bestFit="1" customWidth="1"/>
    <col min="3225" max="3225" width="0.7109375" style="110" customWidth="1"/>
    <col min="3226" max="3226" width="13.5703125" style="110" customWidth="1"/>
    <col min="3227" max="3227" width="0.7109375" style="110" customWidth="1"/>
    <col min="3228" max="3228" width="14.5703125" style="110" customWidth="1"/>
    <col min="3229" max="3229" width="0.7109375" style="110" customWidth="1"/>
    <col min="3230" max="3230" width="16.5703125" style="110" customWidth="1"/>
    <col min="3231" max="3231" width="0.7109375" style="110" customWidth="1"/>
    <col min="3232" max="3232" width="19.42578125" style="110" customWidth="1"/>
    <col min="3233" max="3233" width="0.7109375" style="110" customWidth="1"/>
    <col min="3234" max="3234" width="12.28515625" style="110" customWidth="1"/>
    <col min="3235" max="3235" width="0.7109375" style="110" customWidth="1"/>
    <col min="3236" max="3236" width="12.5703125" style="110" customWidth="1"/>
    <col min="3237" max="3237" width="0.7109375" style="110" customWidth="1"/>
    <col min="3238" max="3238" width="14.42578125" style="110" customWidth="1"/>
    <col min="3239" max="3239" width="0.7109375" style="110" customWidth="1"/>
    <col min="3240" max="3240" width="12" style="110" customWidth="1"/>
    <col min="3241" max="3472" width="12.5703125" style="110"/>
    <col min="3473" max="3473" width="23.5703125" style="110" customWidth="1"/>
    <col min="3474" max="3474" width="5.28515625" style="110" customWidth="1"/>
    <col min="3475" max="3475" width="0.7109375" style="110" customWidth="1"/>
    <col min="3476" max="3476" width="12.28515625" style="110" bestFit="1" customWidth="1"/>
    <col min="3477" max="3477" width="0.7109375" style="110" customWidth="1"/>
    <col min="3478" max="3478" width="9.28515625" style="110" customWidth="1"/>
    <col min="3479" max="3479" width="0.7109375" style="110" customWidth="1"/>
    <col min="3480" max="3480" width="9" style="110" bestFit="1" customWidth="1"/>
    <col min="3481" max="3481" width="0.7109375" style="110" customWidth="1"/>
    <col min="3482" max="3482" width="13.5703125" style="110" customWidth="1"/>
    <col min="3483" max="3483" width="0.7109375" style="110" customWidth="1"/>
    <col min="3484" max="3484" width="14.5703125" style="110" customWidth="1"/>
    <col min="3485" max="3485" width="0.7109375" style="110" customWidth="1"/>
    <col min="3486" max="3486" width="16.5703125" style="110" customWidth="1"/>
    <col min="3487" max="3487" width="0.7109375" style="110" customWidth="1"/>
    <col min="3488" max="3488" width="19.42578125" style="110" customWidth="1"/>
    <col min="3489" max="3489" width="0.7109375" style="110" customWidth="1"/>
    <col min="3490" max="3490" width="12.28515625" style="110" customWidth="1"/>
    <col min="3491" max="3491" width="0.7109375" style="110" customWidth="1"/>
    <col min="3492" max="3492" width="12.5703125" style="110" customWidth="1"/>
    <col min="3493" max="3493" width="0.7109375" style="110" customWidth="1"/>
    <col min="3494" max="3494" width="14.42578125" style="110" customWidth="1"/>
    <col min="3495" max="3495" width="0.7109375" style="110" customWidth="1"/>
    <col min="3496" max="3496" width="12" style="110" customWidth="1"/>
    <col min="3497" max="3728" width="12.5703125" style="110"/>
    <col min="3729" max="3729" width="23.5703125" style="110" customWidth="1"/>
    <col min="3730" max="3730" width="5.28515625" style="110" customWidth="1"/>
    <col min="3731" max="3731" width="0.7109375" style="110" customWidth="1"/>
    <col min="3732" max="3732" width="12.28515625" style="110" bestFit="1" customWidth="1"/>
    <col min="3733" max="3733" width="0.7109375" style="110" customWidth="1"/>
    <col min="3734" max="3734" width="9.28515625" style="110" customWidth="1"/>
    <col min="3735" max="3735" width="0.7109375" style="110" customWidth="1"/>
    <col min="3736" max="3736" width="9" style="110" bestFit="1" customWidth="1"/>
    <col min="3737" max="3737" width="0.7109375" style="110" customWidth="1"/>
    <col min="3738" max="3738" width="13.5703125" style="110" customWidth="1"/>
    <col min="3739" max="3739" width="0.7109375" style="110" customWidth="1"/>
    <col min="3740" max="3740" width="14.5703125" style="110" customWidth="1"/>
    <col min="3741" max="3741" width="0.7109375" style="110" customWidth="1"/>
    <col min="3742" max="3742" width="16.5703125" style="110" customWidth="1"/>
    <col min="3743" max="3743" width="0.7109375" style="110" customWidth="1"/>
    <col min="3744" max="3744" width="19.42578125" style="110" customWidth="1"/>
    <col min="3745" max="3745" width="0.7109375" style="110" customWidth="1"/>
    <col min="3746" max="3746" width="12.28515625" style="110" customWidth="1"/>
    <col min="3747" max="3747" width="0.7109375" style="110" customWidth="1"/>
    <col min="3748" max="3748" width="12.5703125" style="110" customWidth="1"/>
    <col min="3749" max="3749" width="0.7109375" style="110" customWidth="1"/>
    <col min="3750" max="3750" width="14.42578125" style="110" customWidth="1"/>
    <col min="3751" max="3751" width="0.7109375" style="110" customWidth="1"/>
    <col min="3752" max="3752" width="12" style="110" customWidth="1"/>
    <col min="3753" max="3984" width="12.5703125" style="110"/>
    <col min="3985" max="3985" width="23.5703125" style="110" customWidth="1"/>
    <col min="3986" max="3986" width="5.28515625" style="110" customWidth="1"/>
    <col min="3987" max="3987" width="0.7109375" style="110" customWidth="1"/>
    <col min="3988" max="3988" width="12.28515625" style="110" bestFit="1" customWidth="1"/>
    <col min="3989" max="3989" width="0.7109375" style="110" customWidth="1"/>
    <col min="3990" max="3990" width="9.28515625" style="110" customWidth="1"/>
    <col min="3991" max="3991" width="0.7109375" style="110" customWidth="1"/>
    <col min="3992" max="3992" width="9" style="110" bestFit="1" customWidth="1"/>
    <col min="3993" max="3993" width="0.7109375" style="110" customWidth="1"/>
    <col min="3994" max="3994" width="13.5703125" style="110" customWidth="1"/>
    <col min="3995" max="3995" width="0.7109375" style="110" customWidth="1"/>
    <col min="3996" max="3996" width="14.5703125" style="110" customWidth="1"/>
    <col min="3997" max="3997" width="0.7109375" style="110" customWidth="1"/>
    <col min="3998" max="3998" width="16.5703125" style="110" customWidth="1"/>
    <col min="3999" max="3999" width="0.7109375" style="110" customWidth="1"/>
    <col min="4000" max="4000" width="19.42578125" style="110" customWidth="1"/>
    <col min="4001" max="4001" width="0.7109375" style="110" customWidth="1"/>
    <col min="4002" max="4002" width="12.28515625" style="110" customWidth="1"/>
    <col min="4003" max="4003" width="0.7109375" style="110" customWidth="1"/>
    <col min="4004" max="4004" width="12.5703125" style="110" customWidth="1"/>
    <col min="4005" max="4005" width="0.7109375" style="110" customWidth="1"/>
    <col min="4006" max="4006" width="14.42578125" style="110" customWidth="1"/>
    <col min="4007" max="4007" width="0.7109375" style="110" customWidth="1"/>
    <col min="4008" max="4008" width="12" style="110" customWidth="1"/>
    <col min="4009" max="4240" width="12.5703125" style="110"/>
    <col min="4241" max="4241" width="23.5703125" style="110" customWidth="1"/>
    <col min="4242" max="4242" width="5.28515625" style="110" customWidth="1"/>
    <col min="4243" max="4243" width="0.7109375" style="110" customWidth="1"/>
    <col min="4244" max="4244" width="12.28515625" style="110" bestFit="1" customWidth="1"/>
    <col min="4245" max="4245" width="0.7109375" style="110" customWidth="1"/>
    <col min="4246" max="4246" width="9.28515625" style="110" customWidth="1"/>
    <col min="4247" max="4247" width="0.7109375" style="110" customWidth="1"/>
    <col min="4248" max="4248" width="9" style="110" bestFit="1" customWidth="1"/>
    <col min="4249" max="4249" width="0.7109375" style="110" customWidth="1"/>
    <col min="4250" max="4250" width="13.5703125" style="110" customWidth="1"/>
    <col min="4251" max="4251" width="0.7109375" style="110" customWidth="1"/>
    <col min="4252" max="4252" width="14.5703125" style="110" customWidth="1"/>
    <col min="4253" max="4253" width="0.7109375" style="110" customWidth="1"/>
    <col min="4254" max="4254" width="16.5703125" style="110" customWidth="1"/>
    <col min="4255" max="4255" width="0.7109375" style="110" customWidth="1"/>
    <col min="4256" max="4256" width="19.42578125" style="110" customWidth="1"/>
    <col min="4257" max="4257" width="0.7109375" style="110" customWidth="1"/>
    <col min="4258" max="4258" width="12.28515625" style="110" customWidth="1"/>
    <col min="4259" max="4259" width="0.7109375" style="110" customWidth="1"/>
    <col min="4260" max="4260" width="12.5703125" style="110" customWidth="1"/>
    <col min="4261" max="4261" width="0.7109375" style="110" customWidth="1"/>
    <col min="4262" max="4262" width="14.42578125" style="110" customWidth="1"/>
    <col min="4263" max="4263" width="0.7109375" style="110" customWidth="1"/>
    <col min="4264" max="4264" width="12" style="110" customWidth="1"/>
    <col min="4265" max="4496" width="12.5703125" style="110"/>
    <col min="4497" max="4497" width="23.5703125" style="110" customWidth="1"/>
    <col min="4498" max="4498" width="5.28515625" style="110" customWidth="1"/>
    <col min="4499" max="4499" width="0.7109375" style="110" customWidth="1"/>
    <col min="4500" max="4500" width="12.28515625" style="110" bestFit="1" customWidth="1"/>
    <col min="4501" max="4501" width="0.7109375" style="110" customWidth="1"/>
    <col min="4502" max="4502" width="9.28515625" style="110" customWidth="1"/>
    <col min="4503" max="4503" width="0.7109375" style="110" customWidth="1"/>
    <col min="4504" max="4504" width="9" style="110" bestFit="1" customWidth="1"/>
    <col min="4505" max="4505" width="0.7109375" style="110" customWidth="1"/>
    <col min="4506" max="4506" width="13.5703125" style="110" customWidth="1"/>
    <col min="4507" max="4507" width="0.7109375" style="110" customWidth="1"/>
    <col min="4508" max="4508" width="14.5703125" style="110" customWidth="1"/>
    <col min="4509" max="4509" width="0.7109375" style="110" customWidth="1"/>
    <col min="4510" max="4510" width="16.5703125" style="110" customWidth="1"/>
    <col min="4511" max="4511" width="0.7109375" style="110" customWidth="1"/>
    <col min="4512" max="4512" width="19.42578125" style="110" customWidth="1"/>
    <col min="4513" max="4513" width="0.7109375" style="110" customWidth="1"/>
    <col min="4514" max="4514" width="12.28515625" style="110" customWidth="1"/>
    <col min="4515" max="4515" width="0.7109375" style="110" customWidth="1"/>
    <col min="4516" max="4516" width="12.5703125" style="110" customWidth="1"/>
    <col min="4517" max="4517" width="0.7109375" style="110" customWidth="1"/>
    <col min="4518" max="4518" width="14.42578125" style="110" customWidth="1"/>
    <col min="4519" max="4519" width="0.7109375" style="110" customWidth="1"/>
    <col min="4520" max="4520" width="12" style="110" customWidth="1"/>
    <col min="4521" max="4752" width="12.5703125" style="110"/>
    <col min="4753" max="4753" width="23.5703125" style="110" customWidth="1"/>
    <col min="4754" max="4754" width="5.28515625" style="110" customWidth="1"/>
    <col min="4755" max="4755" width="0.7109375" style="110" customWidth="1"/>
    <col min="4756" max="4756" width="12.28515625" style="110" bestFit="1" customWidth="1"/>
    <col min="4757" max="4757" width="0.7109375" style="110" customWidth="1"/>
    <col min="4758" max="4758" width="9.28515625" style="110" customWidth="1"/>
    <col min="4759" max="4759" width="0.7109375" style="110" customWidth="1"/>
    <col min="4760" max="4760" width="9" style="110" bestFit="1" customWidth="1"/>
    <col min="4761" max="4761" width="0.7109375" style="110" customWidth="1"/>
    <col min="4762" max="4762" width="13.5703125" style="110" customWidth="1"/>
    <col min="4763" max="4763" width="0.7109375" style="110" customWidth="1"/>
    <col min="4764" max="4764" width="14.5703125" style="110" customWidth="1"/>
    <col min="4765" max="4765" width="0.7109375" style="110" customWidth="1"/>
    <col min="4766" max="4766" width="16.5703125" style="110" customWidth="1"/>
    <col min="4767" max="4767" width="0.7109375" style="110" customWidth="1"/>
    <col min="4768" max="4768" width="19.42578125" style="110" customWidth="1"/>
    <col min="4769" max="4769" width="0.7109375" style="110" customWidth="1"/>
    <col min="4770" max="4770" width="12.28515625" style="110" customWidth="1"/>
    <col min="4771" max="4771" width="0.7109375" style="110" customWidth="1"/>
    <col min="4772" max="4772" width="12.5703125" style="110" customWidth="1"/>
    <col min="4773" max="4773" width="0.7109375" style="110" customWidth="1"/>
    <col min="4774" max="4774" width="14.42578125" style="110" customWidth="1"/>
    <col min="4775" max="4775" width="0.7109375" style="110" customWidth="1"/>
    <col min="4776" max="4776" width="12" style="110" customWidth="1"/>
    <col min="4777" max="5008" width="12.5703125" style="110"/>
    <col min="5009" max="5009" width="23.5703125" style="110" customWidth="1"/>
    <col min="5010" max="5010" width="5.28515625" style="110" customWidth="1"/>
    <col min="5011" max="5011" width="0.7109375" style="110" customWidth="1"/>
    <col min="5012" max="5012" width="12.28515625" style="110" bestFit="1" customWidth="1"/>
    <col min="5013" max="5013" width="0.7109375" style="110" customWidth="1"/>
    <col min="5014" max="5014" width="9.28515625" style="110" customWidth="1"/>
    <col min="5015" max="5015" width="0.7109375" style="110" customWidth="1"/>
    <col min="5016" max="5016" width="9" style="110" bestFit="1" customWidth="1"/>
    <col min="5017" max="5017" width="0.7109375" style="110" customWidth="1"/>
    <col min="5018" max="5018" width="13.5703125" style="110" customWidth="1"/>
    <col min="5019" max="5019" width="0.7109375" style="110" customWidth="1"/>
    <col min="5020" max="5020" width="14.5703125" style="110" customWidth="1"/>
    <col min="5021" max="5021" width="0.7109375" style="110" customWidth="1"/>
    <col min="5022" max="5022" width="16.5703125" style="110" customWidth="1"/>
    <col min="5023" max="5023" width="0.7109375" style="110" customWidth="1"/>
    <col min="5024" max="5024" width="19.42578125" style="110" customWidth="1"/>
    <col min="5025" max="5025" width="0.7109375" style="110" customWidth="1"/>
    <col min="5026" max="5026" width="12.28515625" style="110" customWidth="1"/>
    <col min="5027" max="5027" width="0.7109375" style="110" customWidth="1"/>
    <col min="5028" max="5028" width="12.5703125" style="110" customWidth="1"/>
    <col min="5029" max="5029" width="0.7109375" style="110" customWidth="1"/>
    <col min="5030" max="5030" width="14.42578125" style="110" customWidth="1"/>
    <col min="5031" max="5031" width="0.7109375" style="110" customWidth="1"/>
    <col min="5032" max="5032" width="12" style="110" customWidth="1"/>
    <col min="5033" max="5264" width="12.5703125" style="110"/>
    <col min="5265" max="5265" width="23.5703125" style="110" customWidth="1"/>
    <col min="5266" max="5266" width="5.28515625" style="110" customWidth="1"/>
    <col min="5267" max="5267" width="0.7109375" style="110" customWidth="1"/>
    <col min="5268" max="5268" width="12.28515625" style="110" bestFit="1" customWidth="1"/>
    <col min="5269" max="5269" width="0.7109375" style="110" customWidth="1"/>
    <col min="5270" max="5270" width="9.28515625" style="110" customWidth="1"/>
    <col min="5271" max="5271" width="0.7109375" style="110" customWidth="1"/>
    <col min="5272" max="5272" width="9" style="110" bestFit="1" customWidth="1"/>
    <col min="5273" max="5273" width="0.7109375" style="110" customWidth="1"/>
    <col min="5274" max="5274" width="13.5703125" style="110" customWidth="1"/>
    <col min="5275" max="5275" width="0.7109375" style="110" customWidth="1"/>
    <col min="5276" max="5276" width="14.5703125" style="110" customWidth="1"/>
    <col min="5277" max="5277" width="0.7109375" style="110" customWidth="1"/>
    <col min="5278" max="5278" width="16.5703125" style="110" customWidth="1"/>
    <col min="5279" max="5279" width="0.7109375" style="110" customWidth="1"/>
    <col min="5280" max="5280" width="19.42578125" style="110" customWidth="1"/>
    <col min="5281" max="5281" width="0.7109375" style="110" customWidth="1"/>
    <col min="5282" max="5282" width="12.28515625" style="110" customWidth="1"/>
    <col min="5283" max="5283" width="0.7109375" style="110" customWidth="1"/>
    <col min="5284" max="5284" width="12.5703125" style="110" customWidth="1"/>
    <col min="5285" max="5285" width="0.7109375" style="110" customWidth="1"/>
    <col min="5286" max="5286" width="14.42578125" style="110" customWidth="1"/>
    <col min="5287" max="5287" width="0.7109375" style="110" customWidth="1"/>
    <col min="5288" max="5288" width="12" style="110" customWidth="1"/>
    <col min="5289" max="5520" width="12.5703125" style="110"/>
    <col min="5521" max="5521" width="23.5703125" style="110" customWidth="1"/>
    <col min="5522" max="5522" width="5.28515625" style="110" customWidth="1"/>
    <col min="5523" max="5523" width="0.7109375" style="110" customWidth="1"/>
    <col min="5524" max="5524" width="12.28515625" style="110" bestFit="1" customWidth="1"/>
    <col min="5525" max="5525" width="0.7109375" style="110" customWidth="1"/>
    <col min="5526" max="5526" width="9.28515625" style="110" customWidth="1"/>
    <col min="5527" max="5527" width="0.7109375" style="110" customWidth="1"/>
    <col min="5528" max="5528" width="9" style="110" bestFit="1" customWidth="1"/>
    <col min="5529" max="5529" width="0.7109375" style="110" customWidth="1"/>
    <col min="5530" max="5530" width="13.5703125" style="110" customWidth="1"/>
    <col min="5531" max="5531" width="0.7109375" style="110" customWidth="1"/>
    <col min="5532" max="5532" width="14.5703125" style="110" customWidth="1"/>
    <col min="5533" max="5533" width="0.7109375" style="110" customWidth="1"/>
    <col min="5534" max="5534" width="16.5703125" style="110" customWidth="1"/>
    <col min="5535" max="5535" width="0.7109375" style="110" customWidth="1"/>
    <col min="5536" max="5536" width="19.42578125" style="110" customWidth="1"/>
    <col min="5537" max="5537" width="0.7109375" style="110" customWidth="1"/>
    <col min="5538" max="5538" width="12.28515625" style="110" customWidth="1"/>
    <col min="5539" max="5539" width="0.7109375" style="110" customWidth="1"/>
    <col min="5540" max="5540" width="12.5703125" style="110" customWidth="1"/>
    <col min="5541" max="5541" width="0.7109375" style="110" customWidth="1"/>
    <col min="5542" max="5542" width="14.42578125" style="110" customWidth="1"/>
    <col min="5543" max="5543" width="0.7109375" style="110" customWidth="1"/>
    <col min="5544" max="5544" width="12" style="110" customWidth="1"/>
    <col min="5545" max="5776" width="12.5703125" style="110"/>
    <col min="5777" max="5777" width="23.5703125" style="110" customWidth="1"/>
    <col min="5778" max="5778" width="5.28515625" style="110" customWidth="1"/>
    <col min="5779" max="5779" width="0.7109375" style="110" customWidth="1"/>
    <col min="5780" max="5780" width="12.28515625" style="110" bestFit="1" customWidth="1"/>
    <col min="5781" max="5781" width="0.7109375" style="110" customWidth="1"/>
    <col min="5782" max="5782" width="9.28515625" style="110" customWidth="1"/>
    <col min="5783" max="5783" width="0.7109375" style="110" customWidth="1"/>
    <col min="5784" max="5784" width="9" style="110" bestFit="1" customWidth="1"/>
    <col min="5785" max="5785" width="0.7109375" style="110" customWidth="1"/>
    <col min="5786" max="5786" width="13.5703125" style="110" customWidth="1"/>
    <col min="5787" max="5787" width="0.7109375" style="110" customWidth="1"/>
    <col min="5788" max="5788" width="14.5703125" style="110" customWidth="1"/>
    <col min="5789" max="5789" width="0.7109375" style="110" customWidth="1"/>
    <col min="5790" max="5790" width="16.5703125" style="110" customWidth="1"/>
    <col min="5791" max="5791" width="0.7109375" style="110" customWidth="1"/>
    <col min="5792" max="5792" width="19.42578125" style="110" customWidth="1"/>
    <col min="5793" max="5793" width="0.7109375" style="110" customWidth="1"/>
    <col min="5794" max="5794" width="12.28515625" style="110" customWidth="1"/>
    <col min="5795" max="5795" width="0.7109375" style="110" customWidth="1"/>
    <col min="5796" max="5796" width="12.5703125" style="110" customWidth="1"/>
    <col min="5797" max="5797" width="0.7109375" style="110" customWidth="1"/>
    <col min="5798" max="5798" width="14.42578125" style="110" customWidth="1"/>
    <col min="5799" max="5799" width="0.7109375" style="110" customWidth="1"/>
    <col min="5800" max="5800" width="12" style="110" customWidth="1"/>
    <col min="5801" max="6032" width="12.5703125" style="110"/>
    <col min="6033" max="6033" width="23.5703125" style="110" customWidth="1"/>
    <col min="6034" max="6034" width="5.28515625" style="110" customWidth="1"/>
    <col min="6035" max="6035" width="0.7109375" style="110" customWidth="1"/>
    <col min="6036" max="6036" width="12.28515625" style="110" bestFit="1" customWidth="1"/>
    <col min="6037" max="6037" width="0.7109375" style="110" customWidth="1"/>
    <col min="6038" max="6038" width="9.28515625" style="110" customWidth="1"/>
    <col min="6039" max="6039" width="0.7109375" style="110" customWidth="1"/>
    <col min="6040" max="6040" width="9" style="110" bestFit="1" customWidth="1"/>
    <col min="6041" max="6041" width="0.7109375" style="110" customWidth="1"/>
    <col min="6042" max="6042" width="13.5703125" style="110" customWidth="1"/>
    <col min="6043" max="6043" width="0.7109375" style="110" customWidth="1"/>
    <col min="6044" max="6044" width="14.5703125" style="110" customWidth="1"/>
    <col min="6045" max="6045" width="0.7109375" style="110" customWidth="1"/>
    <col min="6046" max="6046" width="16.5703125" style="110" customWidth="1"/>
    <col min="6047" max="6047" width="0.7109375" style="110" customWidth="1"/>
    <col min="6048" max="6048" width="19.42578125" style="110" customWidth="1"/>
    <col min="6049" max="6049" width="0.7109375" style="110" customWidth="1"/>
    <col min="6050" max="6050" width="12.28515625" style="110" customWidth="1"/>
    <col min="6051" max="6051" width="0.7109375" style="110" customWidth="1"/>
    <col min="6052" max="6052" width="12.5703125" style="110" customWidth="1"/>
    <col min="6053" max="6053" width="0.7109375" style="110" customWidth="1"/>
    <col min="6054" max="6054" width="14.42578125" style="110" customWidth="1"/>
    <col min="6055" max="6055" width="0.7109375" style="110" customWidth="1"/>
    <col min="6056" max="6056" width="12" style="110" customWidth="1"/>
    <col min="6057" max="6288" width="12.5703125" style="110"/>
    <col min="6289" max="6289" width="23.5703125" style="110" customWidth="1"/>
    <col min="6290" max="6290" width="5.28515625" style="110" customWidth="1"/>
    <col min="6291" max="6291" width="0.7109375" style="110" customWidth="1"/>
    <col min="6292" max="6292" width="12.28515625" style="110" bestFit="1" customWidth="1"/>
    <col min="6293" max="6293" width="0.7109375" style="110" customWidth="1"/>
    <col min="6294" max="6294" width="9.28515625" style="110" customWidth="1"/>
    <col min="6295" max="6295" width="0.7109375" style="110" customWidth="1"/>
    <col min="6296" max="6296" width="9" style="110" bestFit="1" customWidth="1"/>
    <col min="6297" max="6297" width="0.7109375" style="110" customWidth="1"/>
    <col min="6298" max="6298" width="13.5703125" style="110" customWidth="1"/>
    <col min="6299" max="6299" width="0.7109375" style="110" customWidth="1"/>
    <col min="6300" max="6300" width="14.5703125" style="110" customWidth="1"/>
    <col min="6301" max="6301" width="0.7109375" style="110" customWidth="1"/>
    <col min="6302" max="6302" width="16.5703125" style="110" customWidth="1"/>
    <col min="6303" max="6303" width="0.7109375" style="110" customWidth="1"/>
    <col min="6304" max="6304" width="19.42578125" style="110" customWidth="1"/>
    <col min="6305" max="6305" width="0.7109375" style="110" customWidth="1"/>
    <col min="6306" max="6306" width="12.28515625" style="110" customWidth="1"/>
    <col min="6307" max="6307" width="0.7109375" style="110" customWidth="1"/>
    <col min="6308" max="6308" width="12.5703125" style="110" customWidth="1"/>
    <col min="6309" max="6309" width="0.7109375" style="110" customWidth="1"/>
    <col min="6310" max="6310" width="14.42578125" style="110" customWidth="1"/>
    <col min="6311" max="6311" width="0.7109375" style="110" customWidth="1"/>
    <col min="6312" max="6312" width="12" style="110" customWidth="1"/>
    <col min="6313" max="6544" width="12.5703125" style="110"/>
    <col min="6545" max="6545" width="23.5703125" style="110" customWidth="1"/>
    <col min="6546" max="6546" width="5.28515625" style="110" customWidth="1"/>
    <col min="6547" max="6547" width="0.7109375" style="110" customWidth="1"/>
    <col min="6548" max="6548" width="12.28515625" style="110" bestFit="1" customWidth="1"/>
    <col min="6549" max="6549" width="0.7109375" style="110" customWidth="1"/>
    <col min="6550" max="6550" width="9.28515625" style="110" customWidth="1"/>
    <col min="6551" max="6551" width="0.7109375" style="110" customWidth="1"/>
    <col min="6552" max="6552" width="9" style="110" bestFit="1" customWidth="1"/>
    <col min="6553" max="6553" width="0.7109375" style="110" customWidth="1"/>
    <col min="6554" max="6554" width="13.5703125" style="110" customWidth="1"/>
    <col min="6555" max="6555" width="0.7109375" style="110" customWidth="1"/>
    <col min="6556" max="6556" width="14.5703125" style="110" customWidth="1"/>
    <col min="6557" max="6557" width="0.7109375" style="110" customWidth="1"/>
    <col min="6558" max="6558" width="16.5703125" style="110" customWidth="1"/>
    <col min="6559" max="6559" width="0.7109375" style="110" customWidth="1"/>
    <col min="6560" max="6560" width="19.42578125" style="110" customWidth="1"/>
    <col min="6561" max="6561" width="0.7109375" style="110" customWidth="1"/>
    <col min="6562" max="6562" width="12.28515625" style="110" customWidth="1"/>
    <col min="6563" max="6563" width="0.7109375" style="110" customWidth="1"/>
    <col min="6564" max="6564" width="12.5703125" style="110" customWidth="1"/>
    <col min="6565" max="6565" width="0.7109375" style="110" customWidth="1"/>
    <col min="6566" max="6566" width="14.42578125" style="110" customWidth="1"/>
    <col min="6567" max="6567" width="0.7109375" style="110" customWidth="1"/>
    <col min="6568" max="6568" width="12" style="110" customWidth="1"/>
    <col min="6569" max="6800" width="12.5703125" style="110"/>
    <col min="6801" max="6801" width="23.5703125" style="110" customWidth="1"/>
    <col min="6802" max="6802" width="5.28515625" style="110" customWidth="1"/>
    <col min="6803" max="6803" width="0.7109375" style="110" customWidth="1"/>
    <col min="6804" max="6804" width="12.28515625" style="110" bestFit="1" customWidth="1"/>
    <col min="6805" max="6805" width="0.7109375" style="110" customWidth="1"/>
    <col min="6806" max="6806" width="9.28515625" style="110" customWidth="1"/>
    <col min="6807" max="6807" width="0.7109375" style="110" customWidth="1"/>
    <col min="6808" max="6808" width="9" style="110" bestFit="1" customWidth="1"/>
    <col min="6809" max="6809" width="0.7109375" style="110" customWidth="1"/>
    <col min="6810" max="6810" width="13.5703125" style="110" customWidth="1"/>
    <col min="6811" max="6811" width="0.7109375" style="110" customWidth="1"/>
    <col min="6812" max="6812" width="14.5703125" style="110" customWidth="1"/>
    <col min="6813" max="6813" width="0.7109375" style="110" customWidth="1"/>
    <col min="6814" max="6814" width="16.5703125" style="110" customWidth="1"/>
    <col min="6815" max="6815" width="0.7109375" style="110" customWidth="1"/>
    <col min="6816" max="6816" width="19.42578125" style="110" customWidth="1"/>
    <col min="6817" max="6817" width="0.7109375" style="110" customWidth="1"/>
    <col min="6818" max="6818" width="12.28515625" style="110" customWidth="1"/>
    <col min="6819" max="6819" width="0.7109375" style="110" customWidth="1"/>
    <col min="6820" max="6820" width="12.5703125" style="110" customWidth="1"/>
    <col min="6821" max="6821" width="0.7109375" style="110" customWidth="1"/>
    <col min="6822" max="6822" width="14.42578125" style="110" customWidth="1"/>
    <col min="6823" max="6823" width="0.7109375" style="110" customWidth="1"/>
    <col min="6824" max="6824" width="12" style="110" customWidth="1"/>
    <col min="6825" max="7056" width="12.5703125" style="110"/>
    <col min="7057" max="7057" width="23.5703125" style="110" customWidth="1"/>
    <col min="7058" max="7058" width="5.28515625" style="110" customWidth="1"/>
    <col min="7059" max="7059" width="0.7109375" style="110" customWidth="1"/>
    <col min="7060" max="7060" width="12.28515625" style="110" bestFit="1" customWidth="1"/>
    <col min="7061" max="7061" width="0.7109375" style="110" customWidth="1"/>
    <col min="7062" max="7062" width="9.28515625" style="110" customWidth="1"/>
    <col min="7063" max="7063" width="0.7109375" style="110" customWidth="1"/>
    <col min="7064" max="7064" width="9" style="110" bestFit="1" customWidth="1"/>
    <col min="7065" max="7065" width="0.7109375" style="110" customWidth="1"/>
    <col min="7066" max="7066" width="13.5703125" style="110" customWidth="1"/>
    <col min="7067" max="7067" width="0.7109375" style="110" customWidth="1"/>
    <col min="7068" max="7068" width="14.5703125" style="110" customWidth="1"/>
    <col min="7069" max="7069" width="0.7109375" style="110" customWidth="1"/>
    <col min="7070" max="7070" width="16.5703125" style="110" customWidth="1"/>
    <col min="7071" max="7071" width="0.7109375" style="110" customWidth="1"/>
    <col min="7072" max="7072" width="19.42578125" style="110" customWidth="1"/>
    <col min="7073" max="7073" width="0.7109375" style="110" customWidth="1"/>
    <col min="7074" max="7074" width="12.28515625" style="110" customWidth="1"/>
    <col min="7075" max="7075" width="0.7109375" style="110" customWidth="1"/>
    <col min="7076" max="7076" width="12.5703125" style="110" customWidth="1"/>
    <col min="7077" max="7077" width="0.7109375" style="110" customWidth="1"/>
    <col min="7078" max="7078" width="14.42578125" style="110" customWidth="1"/>
    <col min="7079" max="7079" width="0.7109375" style="110" customWidth="1"/>
    <col min="7080" max="7080" width="12" style="110" customWidth="1"/>
    <col min="7081" max="7312" width="12.5703125" style="110"/>
    <col min="7313" max="7313" width="23.5703125" style="110" customWidth="1"/>
    <col min="7314" max="7314" width="5.28515625" style="110" customWidth="1"/>
    <col min="7315" max="7315" width="0.7109375" style="110" customWidth="1"/>
    <col min="7316" max="7316" width="12.28515625" style="110" bestFit="1" customWidth="1"/>
    <col min="7317" max="7317" width="0.7109375" style="110" customWidth="1"/>
    <col min="7318" max="7318" width="9.28515625" style="110" customWidth="1"/>
    <col min="7319" max="7319" width="0.7109375" style="110" customWidth="1"/>
    <col min="7320" max="7320" width="9" style="110" bestFit="1" customWidth="1"/>
    <col min="7321" max="7321" width="0.7109375" style="110" customWidth="1"/>
    <col min="7322" max="7322" width="13.5703125" style="110" customWidth="1"/>
    <col min="7323" max="7323" width="0.7109375" style="110" customWidth="1"/>
    <col min="7324" max="7324" width="14.5703125" style="110" customWidth="1"/>
    <col min="7325" max="7325" width="0.7109375" style="110" customWidth="1"/>
    <col min="7326" max="7326" width="16.5703125" style="110" customWidth="1"/>
    <col min="7327" max="7327" width="0.7109375" style="110" customWidth="1"/>
    <col min="7328" max="7328" width="19.42578125" style="110" customWidth="1"/>
    <col min="7329" max="7329" width="0.7109375" style="110" customWidth="1"/>
    <col min="7330" max="7330" width="12.28515625" style="110" customWidth="1"/>
    <col min="7331" max="7331" width="0.7109375" style="110" customWidth="1"/>
    <col min="7332" max="7332" width="12.5703125" style="110" customWidth="1"/>
    <col min="7333" max="7333" width="0.7109375" style="110" customWidth="1"/>
    <col min="7334" max="7334" width="14.42578125" style="110" customWidth="1"/>
    <col min="7335" max="7335" width="0.7109375" style="110" customWidth="1"/>
    <col min="7336" max="7336" width="12" style="110" customWidth="1"/>
    <col min="7337" max="7568" width="12.5703125" style="110"/>
    <col min="7569" max="7569" width="23.5703125" style="110" customWidth="1"/>
    <col min="7570" max="7570" width="5.28515625" style="110" customWidth="1"/>
    <col min="7571" max="7571" width="0.7109375" style="110" customWidth="1"/>
    <col min="7572" max="7572" width="12.28515625" style="110" bestFit="1" customWidth="1"/>
    <col min="7573" max="7573" width="0.7109375" style="110" customWidth="1"/>
    <col min="7574" max="7574" width="9.28515625" style="110" customWidth="1"/>
    <col min="7575" max="7575" width="0.7109375" style="110" customWidth="1"/>
    <col min="7576" max="7576" width="9" style="110" bestFit="1" customWidth="1"/>
    <col min="7577" max="7577" width="0.7109375" style="110" customWidth="1"/>
    <col min="7578" max="7578" width="13.5703125" style="110" customWidth="1"/>
    <col min="7579" max="7579" width="0.7109375" style="110" customWidth="1"/>
    <col min="7580" max="7580" width="14.5703125" style="110" customWidth="1"/>
    <col min="7581" max="7581" width="0.7109375" style="110" customWidth="1"/>
    <col min="7582" max="7582" width="16.5703125" style="110" customWidth="1"/>
    <col min="7583" max="7583" width="0.7109375" style="110" customWidth="1"/>
    <col min="7584" max="7584" width="19.42578125" style="110" customWidth="1"/>
    <col min="7585" max="7585" width="0.7109375" style="110" customWidth="1"/>
    <col min="7586" max="7586" width="12.28515625" style="110" customWidth="1"/>
    <col min="7587" max="7587" width="0.7109375" style="110" customWidth="1"/>
    <col min="7588" max="7588" width="12.5703125" style="110" customWidth="1"/>
    <col min="7589" max="7589" width="0.7109375" style="110" customWidth="1"/>
    <col min="7590" max="7590" width="14.42578125" style="110" customWidth="1"/>
    <col min="7591" max="7591" width="0.7109375" style="110" customWidth="1"/>
    <col min="7592" max="7592" width="12" style="110" customWidth="1"/>
    <col min="7593" max="7824" width="12.5703125" style="110"/>
    <col min="7825" max="7825" width="23.5703125" style="110" customWidth="1"/>
    <col min="7826" max="7826" width="5.28515625" style="110" customWidth="1"/>
    <col min="7827" max="7827" width="0.7109375" style="110" customWidth="1"/>
    <col min="7828" max="7828" width="12.28515625" style="110" bestFit="1" customWidth="1"/>
    <col min="7829" max="7829" width="0.7109375" style="110" customWidth="1"/>
    <col min="7830" max="7830" width="9.28515625" style="110" customWidth="1"/>
    <col min="7831" max="7831" width="0.7109375" style="110" customWidth="1"/>
    <col min="7832" max="7832" width="9" style="110" bestFit="1" customWidth="1"/>
    <col min="7833" max="7833" width="0.7109375" style="110" customWidth="1"/>
    <col min="7834" max="7834" width="13.5703125" style="110" customWidth="1"/>
    <col min="7835" max="7835" width="0.7109375" style="110" customWidth="1"/>
    <col min="7836" max="7836" width="14.5703125" style="110" customWidth="1"/>
    <col min="7837" max="7837" width="0.7109375" style="110" customWidth="1"/>
    <col min="7838" max="7838" width="16.5703125" style="110" customWidth="1"/>
    <col min="7839" max="7839" width="0.7109375" style="110" customWidth="1"/>
    <col min="7840" max="7840" width="19.42578125" style="110" customWidth="1"/>
    <col min="7841" max="7841" width="0.7109375" style="110" customWidth="1"/>
    <col min="7842" max="7842" width="12.28515625" style="110" customWidth="1"/>
    <col min="7843" max="7843" width="0.7109375" style="110" customWidth="1"/>
    <col min="7844" max="7844" width="12.5703125" style="110" customWidth="1"/>
    <col min="7845" max="7845" width="0.7109375" style="110" customWidth="1"/>
    <col min="7846" max="7846" width="14.42578125" style="110" customWidth="1"/>
    <col min="7847" max="7847" width="0.7109375" style="110" customWidth="1"/>
    <col min="7848" max="7848" width="12" style="110" customWidth="1"/>
    <col min="7849" max="8080" width="12.5703125" style="110"/>
    <col min="8081" max="8081" width="23.5703125" style="110" customWidth="1"/>
    <col min="8082" max="8082" width="5.28515625" style="110" customWidth="1"/>
    <col min="8083" max="8083" width="0.7109375" style="110" customWidth="1"/>
    <col min="8084" max="8084" width="12.28515625" style="110" bestFit="1" customWidth="1"/>
    <col min="8085" max="8085" width="0.7109375" style="110" customWidth="1"/>
    <col min="8086" max="8086" width="9.28515625" style="110" customWidth="1"/>
    <col min="8087" max="8087" width="0.7109375" style="110" customWidth="1"/>
    <col min="8088" max="8088" width="9" style="110" bestFit="1" customWidth="1"/>
    <col min="8089" max="8089" width="0.7109375" style="110" customWidth="1"/>
    <col min="8090" max="8090" width="13.5703125" style="110" customWidth="1"/>
    <col min="8091" max="8091" width="0.7109375" style="110" customWidth="1"/>
    <col min="8092" max="8092" width="14.5703125" style="110" customWidth="1"/>
    <col min="8093" max="8093" width="0.7109375" style="110" customWidth="1"/>
    <col min="8094" max="8094" width="16.5703125" style="110" customWidth="1"/>
    <col min="8095" max="8095" width="0.7109375" style="110" customWidth="1"/>
    <col min="8096" max="8096" width="19.42578125" style="110" customWidth="1"/>
    <col min="8097" max="8097" width="0.7109375" style="110" customWidth="1"/>
    <col min="8098" max="8098" width="12.28515625" style="110" customWidth="1"/>
    <col min="8099" max="8099" width="0.7109375" style="110" customWidth="1"/>
    <col min="8100" max="8100" width="12.5703125" style="110" customWidth="1"/>
    <col min="8101" max="8101" width="0.7109375" style="110" customWidth="1"/>
    <col min="8102" max="8102" width="14.42578125" style="110" customWidth="1"/>
    <col min="8103" max="8103" width="0.7109375" style="110" customWidth="1"/>
    <col min="8104" max="8104" width="12" style="110" customWidth="1"/>
    <col min="8105" max="8336" width="12.5703125" style="110"/>
    <col min="8337" max="8337" width="23.5703125" style="110" customWidth="1"/>
    <col min="8338" max="8338" width="5.28515625" style="110" customWidth="1"/>
    <col min="8339" max="8339" width="0.7109375" style="110" customWidth="1"/>
    <col min="8340" max="8340" width="12.28515625" style="110" bestFit="1" customWidth="1"/>
    <col min="8341" max="8341" width="0.7109375" style="110" customWidth="1"/>
    <col min="8342" max="8342" width="9.28515625" style="110" customWidth="1"/>
    <col min="8343" max="8343" width="0.7109375" style="110" customWidth="1"/>
    <col min="8344" max="8344" width="9" style="110" bestFit="1" customWidth="1"/>
    <col min="8345" max="8345" width="0.7109375" style="110" customWidth="1"/>
    <col min="8346" max="8346" width="13.5703125" style="110" customWidth="1"/>
    <col min="8347" max="8347" width="0.7109375" style="110" customWidth="1"/>
    <col min="8348" max="8348" width="14.5703125" style="110" customWidth="1"/>
    <col min="8349" max="8349" width="0.7109375" style="110" customWidth="1"/>
    <col min="8350" max="8350" width="16.5703125" style="110" customWidth="1"/>
    <col min="8351" max="8351" width="0.7109375" style="110" customWidth="1"/>
    <col min="8352" max="8352" width="19.42578125" style="110" customWidth="1"/>
    <col min="8353" max="8353" width="0.7109375" style="110" customWidth="1"/>
    <col min="8354" max="8354" width="12.28515625" style="110" customWidth="1"/>
    <col min="8355" max="8355" width="0.7109375" style="110" customWidth="1"/>
    <col min="8356" max="8356" width="12.5703125" style="110" customWidth="1"/>
    <col min="8357" max="8357" width="0.7109375" style="110" customWidth="1"/>
    <col min="8358" max="8358" width="14.42578125" style="110" customWidth="1"/>
    <col min="8359" max="8359" width="0.7109375" style="110" customWidth="1"/>
    <col min="8360" max="8360" width="12" style="110" customWidth="1"/>
    <col min="8361" max="8592" width="12.5703125" style="110"/>
    <col min="8593" max="8593" width="23.5703125" style="110" customWidth="1"/>
    <col min="8594" max="8594" width="5.28515625" style="110" customWidth="1"/>
    <col min="8595" max="8595" width="0.7109375" style="110" customWidth="1"/>
    <col min="8596" max="8596" width="12.28515625" style="110" bestFit="1" customWidth="1"/>
    <col min="8597" max="8597" width="0.7109375" style="110" customWidth="1"/>
    <col min="8598" max="8598" width="9.28515625" style="110" customWidth="1"/>
    <col min="8599" max="8599" width="0.7109375" style="110" customWidth="1"/>
    <col min="8600" max="8600" width="9" style="110" bestFit="1" customWidth="1"/>
    <col min="8601" max="8601" width="0.7109375" style="110" customWidth="1"/>
    <col min="8602" max="8602" width="13.5703125" style="110" customWidth="1"/>
    <col min="8603" max="8603" width="0.7109375" style="110" customWidth="1"/>
    <col min="8604" max="8604" width="14.5703125" style="110" customWidth="1"/>
    <col min="8605" max="8605" width="0.7109375" style="110" customWidth="1"/>
    <col min="8606" max="8606" width="16.5703125" style="110" customWidth="1"/>
    <col min="8607" max="8607" width="0.7109375" style="110" customWidth="1"/>
    <col min="8608" max="8608" width="19.42578125" style="110" customWidth="1"/>
    <col min="8609" max="8609" width="0.7109375" style="110" customWidth="1"/>
    <col min="8610" max="8610" width="12.28515625" style="110" customWidth="1"/>
    <col min="8611" max="8611" width="0.7109375" style="110" customWidth="1"/>
    <col min="8612" max="8612" width="12.5703125" style="110" customWidth="1"/>
    <col min="8613" max="8613" width="0.7109375" style="110" customWidth="1"/>
    <col min="8614" max="8614" width="14.42578125" style="110" customWidth="1"/>
    <col min="8615" max="8615" width="0.7109375" style="110" customWidth="1"/>
    <col min="8616" max="8616" width="12" style="110" customWidth="1"/>
    <col min="8617" max="8848" width="12.5703125" style="110"/>
    <col min="8849" max="8849" width="23.5703125" style="110" customWidth="1"/>
    <col min="8850" max="8850" width="5.28515625" style="110" customWidth="1"/>
    <col min="8851" max="8851" width="0.7109375" style="110" customWidth="1"/>
    <col min="8852" max="8852" width="12.28515625" style="110" bestFit="1" customWidth="1"/>
    <col min="8853" max="8853" width="0.7109375" style="110" customWidth="1"/>
    <col min="8854" max="8854" width="9.28515625" style="110" customWidth="1"/>
    <col min="8855" max="8855" width="0.7109375" style="110" customWidth="1"/>
    <col min="8856" max="8856" width="9" style="110" bestFit="1" customWidth="1"/>
    <col min="8857" max="8857" width="0.7109375" style="110" customWidth="1"/>
    <col min="8858" max="8858" width="13.5703125" style="110" customWidth="1"/>
    <col min="8859" max="8859" width="0.7109375" style="110" customWidth="1"/>
    <col min="8860" max="8860" width="14.5703125" style="110" customWidth="1"/>
    <col min="8861" max="8861" width="0.7109375" style="110" customWidth="1"/>
    <col min="8862" max="8862" width="16.5703125" style="110" customWidth="1"/>
    <col min="8863" max="8863" width="0.7109375" style="110" customWidth="1"/>
    <col min="8864" max="8864" width="19.42578125" style="110" customWidth="1"/>
    <col min="8865" max="8865" width="0.7109375" style="110" customWidth="1"/>
    <col min="8866" max="8866" width="12.28515625" style="110" customWidth="1"/>
    <col min="8867" max="8867" width="0.7109375" style="110" customWidth="1"/>
    <col min="8868" max="8868" width="12.5703125" style="110" customWidth="1"/>
    <col min="8869" max="8869" width="0.7109375" style="110" customWidth="1"/>
    <col min="8870" max="8870" width="14.42578125" style="110" customWidth="1"/>
    <col min="8871" max="8871" width="0.7109375" style="110" customWidth="1"/>
    <col min="8872" max="8872" width="12" style="110" customWidth="1"/>
    <col min="8873" max="9104" width="12.5703125" style="110"/>
    <col min="9105" max="9105" width="23.5703125" style="110" customWidth="1"/>
    <col min="9106" max="9106" width="5.28515625" style="110" customWidth="1"/>
    <col min="9107" max="9107" width="0.7109375" style="110" customWidth="1"/>
    <col min="9108" max="9108" width="12.28515625" style="110" bestFit="1" customWidth="1"/>
    <col min="9109" max="9109" width="0.7109375" style="110" customWidth="1"/>
    <col min="9110" max="9110" width="9.28515625" style="110" customWidth="1"/>
    <col min="9111" max="9111" width="0.7109375" style="110" customWidth="1"/>
    <col min="9112" max="9112" width="9" style="110" bestFit="1" customWidth="1"/>
    <col min="9113" max="9113" width="0.7109375" style="110" customWidth="1"/>
    <col min="9114" max="9114" width="13.5703125" style="110" customWidth="1"/>
    <col min="9115" max="9115" width="0.7109375" style="110" customWidth="1"/>
    <col min="9116" max="9116" width="14.5703125" style="110" customWidth="1"/>
    <col min="9117" max="9117" width="0.7109375" style="110" customWidth="1"/>
    <col min="9118" max="9118" width="16.5703125" style="110" customWidth="1"/>
    <col min="9119" max="9119" width="0.7109375" style="110" customWidth="1"/>
    <col min="9120" max="9120" width="19.42578125" style="110" customWidth="1"/>
    <col min="9121" max="9121" width="0.7109375" style="110" customWidth="1"/>
    <col min="9122" max="9122" width="12.28515625" style="110" customWidth="1"/>
    <col min="9123" max="9123" width="0.7109375" style="110" customWidth="1"/>
    <col min="9124" max="9124" width="12.5703125" style="110" customWidth="1"/>
    <col min="9125" max="9125" width="0.7109375" style="110" customWidth="1"/>
    <col min="9126" max="9126" width="14.42578125" style="110" customWidth="1"/>
    <col min="9127" max="9127" width="0.7109375" style="110" customWidth="1"/>
    <col min="9128" max="9128" width="12" style="110" customWidth="1"/>
    <col min="9129" max="9360" width="12.5703125" style="110"/>
    <col min="9361" max="9361" width="23.5703125" style="110" customWidth="1"/>
    <col min="9362" max="9362" width="5.28515625" style="110" customWidth="1"/>
    <col min="9363" max="9363" width="0.7109375" style="110" customWidth="1"/>
    <col min="9364" max="9364" width="12.28515625" style="110" bestFit="1" customWidth="1"/>
    <col min="9365" max="9365" width="0.7109375" style="110" customWidth="1"/>
    <col min="9366" max="9366" width="9.28515625" style="110" customWidth="1"/>
    <col min="9367" max="9367" width="0.7109375" style="110" customWidth="1"/>
    <col min="9368" max="9368" width="9" style="110" bestFit="1" customWidth="1"/>
    <col min="9369" max="9369" width="0.7109375" style="110" customWidth="1"/>
    <col min="9370" max="9370" width="13.5703125" style="110" customWidth="1"/>
    <col min="9371" max="9371" width="0.7109375" style="110" customWidth="1"/>
    <col min="9372" max="9372" width="14.5703125" style="110" customWidth="1"/>
    <col min="9373" max="9373" width="0.7109375" style="110" customWidth="1"/>
    <col min="9374" max="9374" width="16.5703125" style="110" customWidth="1"/>
    <col min="9375" max="9375" width="0.7109375" style="110" customWidth="1"/>
    <col min="9376" max="9376" width="19.42578125" style="110" customWidth="1"/>
    <col min="9377" max="9377" width="0.7109375" style="110" customWidth="1"/>
    <col min="9378" max="9378" width="12.28515625" style="110" customWidth="1"/>
    <col min="9379" max="9379" width="0.7109375" style="110" customWidth="1"/>
    <col min="9380" max="9380" width="12.5703125" style="110" customWidth="1"/>
    <col min="9381" max="9381" width="0.7109375" style="110" customWidth="1"/>
    <col min="9382" max="9382" width="14.42578125" style="110" customWidth="1"/>
    <col min="9383" max="9383" width="0.7109375" style="110" customWidth="1"/>
    <col min="9384" max="9384" width="12" style="110" customWidth="1"/>
    <col min="9385" max="9616" width="12.5703125" style="110"/>
    <col min="9617" max="9617" width="23.5703125" style="110" customWidth="1"/>
    <col min="9618" max="9618" width="5.28515625" style="110" customWidth="1"/>
    <col min="9619" max="9619" width="0.7109375" style="110" customWidth="1"/>
    <col min="9620" max="9620" width="12.28515625" style="110" bestFit="1" customWidth="1"/>
    <col min="9621" max="9621" width="0.7109375" style="110" customWidth="1"/>
    <col min="9622" max="9622" width="9.28515625" style="110" customWidth="1"/>
    <col min="9623" max="9623" width="0.7109375" style="110" customWidth="1"/>
    <col min="9624" max="9624" width="9" style="110" bestFit="1" customWidth="1"/>
    <col min="9625" max="9625" width="0.7109375" style="110" customWidth="1"/>
    <col min="9626" max="9626" width="13.5703125" style="110" customWidth="1"/>
    <col min="9627" max="9627" width="0.7109375" style="110" customWidth="1"/>
    <col min="9628" max="9628" width="14.5703125" style="110" customWidth="1"/>
    <col min="9629" max="9629" width="0.7109375" style="110" customWidth="1"/>
    <col min="9630" max="9630" width="16.5703125" style="110" customWidth="1"/>
    <col min="9631" max="9631" width="0.7109375" style="110" customWidth="1"/>
    <col min="9632" max="9632" width="19.42578125" style="110" customWidth="1"/>
    <col min="9633" max="9633" width="0.7109375" style="110" customWidth="1"/>
    <col min="9634" max="9634" width="12.28515625" style="110" customWidth="1"/>
    <col min="9635" max="9635" width="0.7109375" style="110" customWidth="1"/>
    <col min="9636" max="9636" width="12.5703125" style="110" customWidth="1"/>
    <col min="9637" max="9637" width="0.7109375" style="110" customWidth="1"/>
    <col min="9638" max="9638" width="14.42578125" style="110" customWidth="1"/>
    <col min="9639" max="9639" width="0.7109375" style="110" customWidth="1"/>
    <col min="9640" max="9640" width="12" style="110" customWidth="1"/>
    <col min="9641" max="9872" width="12.5703125" style="110"/>
    <col min="9873" max="9873" width="23.5703125" style="110" customWidth="1"/>
    <col min="9874" max="9874" width="5.28515625" style="110" customWidth="1"/>
    <col min="9875" max="9875" width="0.7109375" style="110" customWidth="1"/>
    <col min="9876" max="9876" width="12.28515625" style="110" bestFit="1" customWidth="1"/>
    <col min="9877" max="9877" width="0.7109375" style="110" customWidth="1"/>
    <col min="9878" max="9878" width="9.28515625" style="110" customWidth="1"/>
    <col min="9879" max="9879" width="0.7109375" style="110" customWidth="1"/>
    <col min="9880" max="9880" width="9" style="110" bestFit="1" customWidth="1"/>
    <col min="9881" max="9881" width="0.7109375" style="110" customWidth="1"/>
    <col min="9882" max="9882" width="13.5703125" style="110" customWidth="1"/>
    <col min="9883" max="9883" width="0.7109375" style="110" customWidth="1"/>
    <col min="9884" max="9884" width="14.5703125" style="110" customWidth="1"/>
    <col min="9885" max="9885" width="0.7109375" style="110" customWidth="1"/>
    <col min="9886" max="9886" width="16.5703125" style="110" customWidth="1"/>
    <col min="9887" max="9887" width="0.7109375" style="110" customWidth="1"/>
    <col min="9888" max="9888" width="19.42578125" style="110" customWidth="1"/>
    <col min="9889" max="9889" width="0.7109375" style="110" customWidth="1"/>
    <col min="9890" max="9890" width="12.28515625" style="110" customWidth="1"/>
    <col min="9891" max="9891" width="0.7109375" style="110" customWidth="1"/>
    <col min="9892" max="9892" width="12.5703125" style="110" customWidth="1"/>
    <col min="9893" max="9893" width="0.7109375" style="110" customWidth="1"/>
    <col min="9894" max="9894" width="14.42578125" style="110" customWidth="1"/>
    <col min="9895" max="9895" width="0.7109375" style="110" customWidth="1"/>
    <col min="9896" max="9896" width="12" style="110" customWidth="1"/>
    <col min="9897" max="10128" width="12.5703125" style="110"/>
    <col min="10129" max="10129" width="23.5703125" style="110" customWidth="1"/>
    <col min="10130" max="10130" width="5.28515625" style="110" customWidth="1"/>
    <col min="10131" max="10131" width="0.7109375" style="110" customWidth="1"/>
    <col min="10132" max="10132" width="12.28515625" style="110" bestFit="1" customWidth="1"/>
    <col min="10133" max="10133" width="0.7109375" style="110" customWidth="1"/>
    <col min="10134" max="10134" width="9.28515625" style="110" customWidth="1"/>
    <col min="10135" max="10135" width="0.7109375" style="110" customWidth="1"/>
    <col min="10136" max="10136" width="9" style="110" bestFit="1" customWidth="1"/>
    <col min="10137" max="10137" width="0.7109375" style="110" customWidth="1"/>
    <col min="10138" max="10138" width="13.5703125" style="110" customWidth="1"/>
    <col min="10139" max="10139" width="0.7109375" style="110" customWidth="1"/>
    <col min="10140" max="10140" width="14.5703125" style="110" customWidth="1"/>
    <col min="10141" max="10141" width="0.7109375" style="110" customWidth="1"/>
    <col min="10142" max="10142" width="16.5703125" style="110" customWidth="1"/>
    <col min="10143" max="10143" width="0.7109375" style="110" customWidth="1"/>
    <col min="10144" max="10144" width="19.42578125" style="110" customWidth="1"/>
    <col min="10145" max="10145" width="0.7109375" style="110" customWidth="1"/>
    <col min="10146" max="10146" width="12.28515625" style="110" customWidth="1"/>
    <col min="10147" max="10147" width="0.7109375" style="110" customWidth="1"/>
    <col min="10148" max="10148" width="12.5703125" style="110" customWidth="1"/>
    <col min="10149" max="10149" width="0.7109375" style="110" customWidth="1"/>
    <col min="10150" max="10150" width="14.42578125" style="110" customWidth="1"/>
    <col min="10151" max="10151" width="0.7109375" style="110" customWidth="1"/>
    <col min="10152" max="10152" width="12" style="110" customWidth="1"/>
    <col min="10153" max="10384" width="12.5703125" style="110"/>
    <col min="10385" max="10385" width="23.5703125" style="110" customWidth="1"/>
    <col min="10386" max="10386" width="5.28515625" style="110" customWidth="1"/>
    <col min="10387" max="10387" width="0.7109375" style="110" customWidth="1"/>
    <col min="10388" max="10388" width="12.28515625" style="110" bestFit="1" customWidth="1"/>
    <col min="10389" max="10389" width="0.7109375" style="110" customWidth="1"/>
    <col min="10390" max="10390" width="9.28515625" style="110" customWidth="1"/>
    <col min="10391" max="10391" width="0.7109375" style="110" customWidth="1"/>
    <col min="10392" max="10392" width="9" style="110" bestFit="1" customWidth="1"/>
    <col min="10393" max="10393" width="0.7109375" style="110" customWidth="1"/>
    <col min="10394" max="10394" width="13.5703125" style="110" customWidth="1"/>
    <col min="10395" max="10395" width="0.7109375" style="110" customWidth="1"/>
    <col min="10396" max="10396" width="14.5703125" style="110" customWidth="1"/>
    <col min="10397" max="10397" width="0.7109375" style="110" customWidth="1"/>
    <col min="10398" max="10398" width="16.5703125" style="110" customWidth="1"/>
    <col min="10399" max="10399" width="0.7109375" style="110" customWidth="1"/>
    <col min="10400" max="10400" width="19.42578125" style="110" customWidth="1"/>
    <col min="10401" max="10401" width="0.7109375" style="110" customWidth="1"/>
    <col min="10402" max="10402" width="12.28515625" style="110" customWidth="1"/>
    <col min="10403" max="10403" width="0.7109375" style="110" customWidth="1"/>
    <col min="10404" max="10404" width="12.5703125" style="110" customWidth="1"/>
    <col min="10405" max="10405" width="0.7109375" style="110" customWidth="1"/>
    <col min="10406" max="10406" width="14.42578125" style="110" customWidth="1"/>
    <col min="10407" max="10407" width="0.7109375" style="110" customWidth="1"/>
    <col min="10408" max="10408" width="12" style="110" customWidth="1"/>
    <col min="10409" max="10640" width="12.5703125" style="110"/>
    <col min="10641" max="10641" width="23.5703125" style="110" customWidth="1"/>
    <col min="10642" max="10642" width="5.28515625" style="110" customWidth="1"/>
    <col min="10643" max="10643" width="0.7109375" style="110" customWidth="1"/>
    <col min="10644" max="10644" width="12.28515625" style="110" bestFit="1" customWidth="1"/>
    <col min="10645" max="10645" width="0.7109375" style="110" customWidth="1"/>
    <col min="10646" max="10646" width="9.28515625" style="110" customWidth="1"/>
    <col min="10647" max="10647" width="0.7109375" style="110" customWidth="1"/>
    <col min="10648" max="10648" width="9" style="110" bestFit="1" customWidth="1"/>
    <col min="10649" max="10649" width="0.7109375" style="110" customWidth="1"/>
    <col min="10650" max="10650" width="13.5703125" style="110" customWidth="1"/>
    <col min="10651" max="10651" width="0.7109375" style="110" customWidth="1"/>
    <col min="10652" max="10652" width="14.5703125" style="110" customWidth="1"/>
    <col min="10653" max="10653" width="0.7109375" style="110" customWidth="1"/>
    <col min="10654" max="10654" width="16.5703125" style="110" customWidth="1"/>
    <col min="10655" max="10655" width="0.7109375" style="110" customWidth="1"/>
    <col min="10656" max="10656" width="19.42578125" style="110" customWidth="1"/>
    <col min="10657" max="10657" width="0.7109375" style="110" customWidth="1"/>
    <col min="10658" max="10658" width="12.28515625" style="110" customWidth="1"/>
    <col min="10659" max="10659" width="0.7109375" style="110" customWidth="1"/>
    <col min="10660" max="10660" width="12.5703125" style="110" customWidth="1"/>
    <col min="10661" max="10661" width="0.7109375" style="110" customWidth="1"/>
    <col min="10662" max="10662" width="14.42578125" style="110" customWidth="1"/>
    <col min="10663" max="10663" width="0.7109375" style="110" customWidth="1"/>
    <col min="10664" max="10664" width="12" style="110" customWidth="1"/>
    <col min="10665" max="10896" width="12.5703125" style="110"/>
    <col min="10897" max="10897" width="23.5703125" style="110" customWidth="1"/>
    <col min="10898" max="10898" width="5.28515625" style="110" customWidth="1"/>
    <col min="10899" max="10899" width="0.7109375" style="110" customWidth="1"/>
    <col min="10900" max="10900" width="12.28515625" style="110" bestFit="1" customWidth="1"/>
    <col min="10901" max="10901" width="0.7109375" style="110" customWidth="1"/>
    <col min="10902" max="10902" width="9.28515625" style="110" customWidth="1"/>
    <col min="10903" max="10903" width="0.7109375" style="110" customWidth="1"/>
    <col min="10904" max="10904" width="9" style="110" bestFit="1" customWidth="1"/>
    <col min="10905" max="10905" width="0.7109375" style="110" customWidth="1"/>
    <col min="10906" max="10906" width="13.5703125" style="110" customWidth="1"/>
    <col min="10907" max="10907" width="0.7109375" style="110" customWidth="1"/>
    <col min="10908" max="10908" width="14.5703125" style="110" customWidth="1"/>
    <col min="10909" max="10909" width="0.7109375" style="110" customWidth="1"/>
    <col min="10910" max="10910" width="16.5703125" style="110" customWidth="1"/>
    <col min="10911" max="10911" width="0.7109375" style="110" customWidth="1"/>
    <col min="10912" max="10912" width="19.42578125" style="110" customWidth="1"/>
    <col min="10913" max="10913" width="0.7109375" style="110" customWidth="1"/>
    <col min="10914" max="10914" width="12.28515625" style="110" customWidth="1"/>
    <col min="10915" max="10915" width="0.7109375" style="110" customWidth="1"/>
    <col min="10916" max="10916" width="12.5703125" style="110" customWidth="1"/>
    <col min="10917" max="10917" width="0.7109375" style="110" customWidth="1"/>
    <col min="10918" max="10918" width="14.42578125" style="110" customWidth="1"/>
    <col min="10919" max="10919" width="0.7109375" style="110" customWidth="1"/>
    <col min="10920" max="10920" width="12" style="110" customWidth="1"/>
    <col min="10921" max="11152" width="12.5703125" style="110"/>
    <col min="11153" max="11153" width="23.5703125" style="110" customWidth="1"/>
    <col min="11154" max="11154" width="5.28515625" style="110" customWidth="1"/>
    <col min="11155" max="11155" width="0.7109375" style="110" customWidth="1"/>
    <col min="11156" max="11156" width="12.28515625" style="110" bestFit="1" customWidth="1"/>
    <col min="11157" max="11157" width="0.7109375" style="110" customWidth="1"/>
    <col min="11158" max="11158" width="9.28515625" style="110" customWidth="1"/>
    <col min="11159" max="11159" width="0.7109375" style="110" customWidth="1"/>
    <col min="11160" max="11160" width="9" style="110" bestFit="1" customWidth="1"/>
    <col min="11161" max="11161" width="0.7109375" style="110" customWidth="1"/>
    <col min="11162" max="11162" width="13.5703125" style="110" customWidth="1"/>
    <col min="11163" max="11163" width="0.7109375" style="110" customWidth="1"/>
    <col min="11164" max="11164" width="14.5703125" style="110" customWidth="1"/>
    <col min="11165" max="11165" width="0.7109375" style="110" customWidth="1"/>
    <col min="11166" max="11166" width="16.5703125" style="110" customWidth="1"/>
    <col min="11167" max="11167" width="0.7109375" style="110" customWidth="1"/>
    <col min="11168" max="11168" width="19.42578125" style="110" customWidth="1"/>
    <col min="11169" max="11169" width="0.7109375" style="110" customWidth="1"/>
    <col min="11170" max="11170" width="12.28515625" style="110" customWidth="1"/>
    <col min="11171" max="11171" width="0.7109375" style="110" customWidth="1"/>
    <col min="11172" max="11172" width="12.5703125" style="110" customWidth="1"/>
    <col min="11173" max="11173" width="0.7109375" style="110" customWidth="1"/>
    <col min="11174" max="11174" width="14.42578125" style="110" customWidth="1"/>
    <col min="11175" max="11175" width="0.7109375" style="110" customWidth="1"/>
    <col min="11176" max="11176" width="12" style="110" customWidth="1"/>
    <col min="11177" max="11408" width="12.5703125" style="110"/>
    <col min="11409" max="11409" width="23.5703125" style="110" customWidth="1"/>
    <col min="11410" max="11410" width="5.28515625" style="110" customWidth="1"/>
    <col min="11411" max="11411" width="0.7109375" style="110" customWidth="1"/>
    <col min="11412" max="11412" width="12.28515625" style="110" bestFit="1" customWidth="1"/>
    <col min="11413" max="11413" width="0.7109375" style="110" customWidth="1"/>
    <col min="11414" max="11414" width="9.28515625" style="110" customWidth="1"/>
    <col min="11415" max="11415" width="0.7109375" style="110" customWidth="1"/>
    <col min="11416" max="11416" width="9" style="110" bestFit="1" customWidth="1"/>
    <col min="11417" max="11417" width="0.7109375" style="110" customWidth="1"/>
    <col min="11418" max="11418" width="13.5703125" style="110" customWidth="1"/>
    <col min="11419" max="11419" width="0.7109375" style="110" customWidth="1"/>
    <col min="11420" max="11420" width="14.5703125" style="110" customWidth="1"/>
    <col min="11421" max="11421" width="0.7109375" style="110" customWidth="1"/>
    <col min="11422" max="11422" width="16.5703125" style="110" customWidth="1"/>
    <col min="11423" max="11423" width="0.7109375" style="110" customWidth="1"/>
    <col min="11424" max="11424" width="19.42578125" style="110" customWidth="1"/>
    <col min="11425" max="11425" width="0.7109375" style="110" customWidth="1"/>
    <col min="11426" max="11426" width="12.28515625" style="110" customWidth="1"/>
    <col min="11427" max="11427" width="0.7109375" style="110" customWidth="1"/>
    <col min="11428" max="11428" width="12.5703125" style="110" customWidth="1"/>
    <col min="11429" max="11429" width="0.7109375" style="110" customWidth="1"/>
    <col min="11430" max="11430" width="14.42578125" style="110" customWidth="1"/>
    <col min="11431" max="11431" width="0.7109375" style="110" customWidth="1"/>
    <col min="11432" max="11432" width="12" style="110" customWidth="1"/>
    <col min="11433" max="11664" width="12.5703125" style="110"/>
    <col min="11665" max="11665" width="23.5703125" style="110" customWidth="1"/>
    <col min="11666" max="11666" width="5.28515625" style="110" customWidth="1"/>
    <col min="11667" max="11667" width="0.7109375" style="110" customWidth="1"/>
    <col min="11668" max="11668" width="12.28515625" style="110" bestFit="1" customWidth="1"/>
    <col min="11669" max="11669" width="0.7109375" style="110" customWidth="1"/>
    <col min="11670" max="11670" width="9.28515625" style="110" customWidth="1"/>
    <col min="11671" max="11671" width="0.7109375" style="110" customWidth="1"/>
    <col min="11672" max="11672" width="9" style="110" bestFit="1" customWidth="1"/>
    <col min="11673" max="11673" width="0.7109375" style="110" customWidth="1"/>
    <col min="11674" max="11674" width="13.5703125" style="110" customWidth="1"/>
    <col min="11675" max="11675" width="0.7109375" style="110" customWidth="1"/>
    <col min="11676" max="11676" width="14.5703125" style="110" customWidth="1"/>
    <col min="11677" max="11677" width="0.7109375" style="110" customWidth="1"/>
    <col min="11678" max="11678" width="16.5703125" style="110" customWidth="1"/>
    <col min="11679" max="11679" width="0.7109375" style="110" customWidth="1"/>
    <col min="11680" max="11680" width="19.42578125" style="110" customWidth="1"/>
    <col min="11681" max="11681" width="0.7109375" style="110" customWidth="1"/>
    <col min="11682" max="11682" width="12.28515625" style="110" customWidth="1"/>
    <col min="11683" max="11683" width="0.7109375" style="110" customWidth="1"/>
    <col min="11684" max="11684" width="12.5703125" style="110" customWidth="1"/>
    <col min="11685" max="11685" width="0.7109375" style="110" customWidth="1"/>
    <col min="11686" max="11686" width="14.42578125" style="110" customWidth="1"/>
    <col min="11687" max="11687" width="0.7109375" style="110" customWidth="1"/>
    <col min="11688" max="11688" width="12" style="110" customWidth="1"/>
    <col min="11689" max="11920" width="12.5703125" style="110"/>
    <col min="11921" max="11921" width="23.5703125" style="110" customWidth="1"/>
    <col min="11922" max="11922" width="5.28515625" style="110" customWidth="1"/>
    <col min="11923" max="11923" width="0.7109375" style="110" customWidth="1"/>
    <col min="11924" max="11924" width="12.28515625" style="110" bestFit="1" customWidth="1"/>
    <col min="11925" max="11925" width="0.7109375" style="110" customWidth="1"/>
    <col min="11926" max="11926" width="9.28515625" style="110" customWidth="1"/>
    <col min="11927" max="11927" width="0.7109375" style="110" customWidth="1"/>
    <col min="11928" max="11928" width="9" style="110" bestFit="1" customWidth="1"/>
    <col min="11929" max="11929" width="0.7109375" style="110" customWidth="1"/>
    <col min="11930" max="11930" width="13.5703125" style="110" customWidth="1"/>
    <col min="11931" max="11931" width="0.7109375" style="110" customWidth="1"/>
    <col min="11932" max="11932" width="14.5703125" style="110" customWidth="1"/>
    <col min="11933" max="11933" width="0.7109375" style="110" customWidth="1"/>
    <col min="11934" max="11934" width="16.5703125" style="110" customWidth="1"/>
    <col min="11935" max="11935" width="0.7109375" style="110" customWidth="1"/>
    <col min="11936" max="11936" width="19.42578125" style="110" customWidth="1"/>
    <col min="11937" max="11937" width="0.7109375" style="110" customWidth="1"/>
    <col min="11938" max="11938" width="12.28515625" style="110" customWidth="1"/>
    <col min="11939" max="11939" width="0.7109375" style="110" customWidth="1"/>
    <col min="11940" max="11940" width="12.5703125" style="110" customWidth="1"/>
    <col min="11941" max="11941" width="0.7109375" style="110" customWidth="1"/>
    <col min="11942" max="11942" width="14.42578125" style="110" customWidth="1"/>
    <col min="11943" max="11943" width="0.7109375" style="110" customWidth="1"/>
    <col min="11944" max="11944" width="12" style="110" customWidth="1"/>
    <col min="11945" max="12176" width="12.5703125" style="110"/>
    <col min="12177" max="12177" width="23.5703125" style="110" customWidth="1"/>
    <col min="12178" max="12178" width="5.28515625" style="110" customWidth="1"/>
    <col min="12179" max="12179" width="0.7109375" style="110" customWidth="1"/>
    <col min="12180" max="12180" width="12.28515625" style="110" bestFit="1" customWidth="1"/>
    <col min="12181" max="12181" width="0.7109375" style="110" customWidth="1"/>
    <col min="12182" max="12182" width="9.28515625" style="110" customWidth="1"/>
    <col min="12183" max="12183" width="0.7109375" style="110" customWidth="1"/>
    <col min="12184" max="12184" width="9" style="110" bestFit="1" customWidth="1"/>
    <col min="12185" max="12185" width="0.7109375" style="110" customWidth="1"/>
    <col min="12186" max="12186" width="13.5703125" style="110" customWidth="1"/>
    <col min="12187" max="12187" width="0.7109375" style="110" customWidth="1"/>
    <col min="12188" max="12188" width="14.5703125" style="110" customWidth="1"/>
    <col min="12189" max="12189" width="0.7109375" style="110" customWidth="1"/>
    <col min="12190" max="12190" width="16.5703125" style="110" customWidth="1"/>
    <col min="12191" max="12191" width="0.7109375" style="110" customWidth="1"/>
    <col min="12192" max="12192" width="19.42578125" style="110" customWidth="1"/>
    <col min="12193" max="12193" width="0.7109375" style="110" customWidth="1"/>
    <col min="12194" max="12194" width="12.28515625" style="110" customWidth="1"/>
    <col min="12195" max="12195" width="0.7109375" style="110" customWidth="1"/>
    <col min="12196" max="12196" width="12.5703125" style="110" customWidth="1"/>
    <col min="12197" max="12197" width="0.7109375" style="110" customWidth="1"/>
    <col min="12198" max="12198" width="14.42578125" style="110" customWidth="1"/>
    <col min="12199" max="12199" width="0.7109375" style="110" customWidth="1"/>
    <col min="12200" max="12200" width="12" style="110" customWidth="1"/>
    <col min="12201" max="12432" width="12.5703125" style="110"/>
    <col min="12433" max="12433" width="23.5703125" style="110" customWidth="1"/>
    <col min="12434" max="12434" width="5.28515625" style="110" customWidth="1"/>
    <col min="12435" max="12435" width="0.7109375" style="110" customWidth="1"/>
    <col min="12436" max="12436" width="12.28515625" style="110" bestFit="1" customWidth="1"/>
    <col min="12437" max="12437" width="0.7109375" style="110" customWidth="1"/>
    <col min="12438" max="12438" width="9.28515625" style="110" customWidth="1"/>
    <col min="12439" max="12439" width="0.7109375" style="110" customWidth="1"/>
    <col min="12440" max="12440" width="9" style="110" bestFit="1" customWidth="1"/>
    <col min="12441" max="12441" width="0.7109375" style="110" customWidth="1"/>
    <col min="12442" max="12442" width="13.5703125" style="110" customWidth="1"/>
    <col min="12443" max="12443" width="0.7109375" style="110" customWidth="1"/>
    <col min="12444" max="12444" width="14.5703125" style="110" customWidth="1"/>
    <col min="12445" max="12445" width="0.7109375" style="110" customWidth="1"/>
    <col min="12446" max="12446" width="16.5703125" style="110" customWidth="1"/>
    <col min="12447" max="12447" width="0.7109375" style="110" customWidth="1"/>
    <col min="12448" max="12448" width="19.42578125" style="110" customWidth="1"/>
    <col min="12449" max="12449" width="0.7109375" style="110" customWidth="1"/>
    <col min="12450" max="12450" width="12.28515625" style="110" customWidth="1"/>
    <col min="12451" max="12451" width="0.7109375" style="110" customWidth="1"/>
    <col min="12452" max="12452" width="12.5703125" style="110" customWidth="1"/>
    <col min="12453" max="12453" width="0.7109375" style="110" customWidth="1"/>
    <col min="12454" max="12454" width="14.42578125" style="110" customWidth="1"/>
    <col min="12455" max="12455" width="0.7109375" style="110" customWidth="1"/>
    <col min="12456" max="12456" width="12" style="110" customWidth="1"/>
    <col min="12457" max="12688" width="12.5703125" style="110"/>
    <col min="12689" max="12689" width="23.5703125" style="110" customWidth="1"/>
    <col min="12690" max="12690" width="5.28515625" style="110" customWidth="1"/>
    <col min="12691" max="12691" width="0.7109375" style="110" customWidth="1"/>
    <col min="12692" max="12692" width="12.28515625" style="110" bestFit="1" customWidth="1"/>
    <col min="12693" max="12693" width="0.7109375" style="110" customWidth="1"/>
    <col min="12694" max="12694" width="9.28515625" style="110" customWidth="1"/>
    <col min="12695" max="12695" width="0.7109375" style="110" customWidth="1"/>
    <col min="12696" max="12696" width="9" style="110" bestFit="1" customWidth="1"/>
    <col min="12697" max="12697" width="0.7109375" style="110" customWidth="1"/>
    <col min="12698" max="12698" width="13.5703125" style="110" customWidth="1"/>
    <col min="12699" max="12699" width="0.7109375" style="110" customWidth="1"/>
    <col min="12700" max="12700" width="14.5703125" style="110" customWidth="1"/>
    <col min="12701" max="12701" width="0.7109375" style="110" customWidth="1"/>
    <col min="12702" max="12702" width="16.5703125" style="110" customWidth="1"/>
    <col min="12703" max="12703" width="0.7109375" style="110" customWidth="1"/>
    <col min="12704" max="12704" width="19.42578125" style="110" customWidth="1"/>
    <col min="12705" max="12705" width="0.7109375" style="110" customWidth="1"/>
    <col min="12706" max="12706" width="12.28515625" style="110" customWidth="1"/>
    <col min="12707" max="12707" width="0.7109375" style="110" customWidth="1"/>
    <col min="12708" max="12708" width="12.5703125" style="110" customWidth="1"/>
    <col min="12709" max="12709" width="0.7109375" style="110" customWidth="1"/>
    <col min="12710" max="12710" width="14.42578125" style="110" customWidth="1"/>
    <col min="12711" max="12711" width="0.7109375" style="110" customWidth="1"/>
    <col min="12712" max="12712" width="12" style="110" customWidth="1"/>
    <col min="12713" max="12944" width="12.5703125" style="110"/>
    <col min="12945" max="12945" width="23.5703125" style="110" customWidth="1"/>
    <col min="12946" max="12946" width="5.28515625" style="110" customWidth="1"/>
    <col min="12947" max="12947" width="0.7109375" style="110" customWidth="1"/>
    <col min="12948" max="12948" width="12.28515625" style="110" bestFit="1" customWidth="1"/>
    <col min="12949" max="12949" width="0.7109375" style="110" customWidth="1"/>
    <col min="12950" max="12950" width="9.28515625" style="110" customWidth="1"/>
    <col min="12951" max="12951" width="0.7109375" style="110" customWidth="1"/>
    <col min="12952" max="12952" width="9" style="110" bestFit="1" customWidth="1"/>
    <col min="12953" max="12953" width="0.7109375" style="110" customWidth="1"/>
    <col min="12954" max="12954" width="13.5703125" style="110" customWidth="1"/>
    <col min="12955" max="12955" width="0.7109375" style="110" customWidth="1"/>
    <col min="12956" max="12956" width="14.5703125" style="110" customWidth="1"/>
    <col min="12957" max="12957" width="0.7109375" style="110" customWidth="1"/>
    <col min="12958" max="12958" width="16.5703125" style="110" customWidth="1"/>
    <col min="12959" max="12959" width="0.7109375" style="110" customWidth="1"/>
    <col min="12960" max="12960" width="19.42578125" style="110" customWidth="1"/>
    <col min="12961" max="12961" width="0.7109375" style="110" customWidth="1"/>
    <col min="12962" max="12962" width="12.28515625" style="110" customWidth="1"/>
    <col min="12963" max="12963" width="0.7109375" style="110" customWidth="1"/>
    <col min="12964" max="12964" width="12.5703125" style="110" customWidth="1"/>
    <col min="12965" max="12965" width="0.7109375" style="110" customWidth="1"/>
    <col min="12966" max="12966" width="14.42578125" style="110" customWidth="1"/>
    <col min="12967" max="12967" width="0.7109375" style="110" customWidth="1"/>
    <col min="12968" max="12968" width="12" style="110" customWidth="1"/>
    <col min="12969" max="13200" width="12.5703125" style="110"/>
    <col min="13201" max="13201" width="23.5703125" style="110" customWidth="1"/>
    <col min="13202" max="13202" width="5.28515625" style="110" customWidth="1"/>
    <col min="13203" max="13203" width="0.7109375" style="110" customWidth="1"/>
    <col min="13204" max="13204" width="12.28515625" style="110" bestFit="1" customWidth="1"/>
    <col min="13205" max="13205" width="0.7109375" style="110" customWidth="1"/>
    <col min="13206" max="13206" width="9.28515625" style="110" customWidth="1"/>
    <col min="13207" max="13207" width="0.7109375" style="110" customWidth="1"/>
    <col min="13208" max="13208" width="9" style="110" bestFit="1" customWidth="1"/>
    <col min="13209" max="13209" width="0.7109375" style="110" customWidth="1"/>
    <col min="13210" max="13210" width="13.5703125" style="110" customWidth="1"/>
    <col min="13211" max="13211" width="0.7109375" style="110" customWidth="1"/>
    <col min="13212" max="13212" width="14.5703125" style="110" customWidth="1"/>
    <col min="13213" max="13213" width="0.7109375" style="110" customWidth="1"/>
    <col min="13214" max="13214" width="16.5703125" style="110" customWidth="1"/>
    <col min="13215" max="13215" width="0.7109375" style="110" customWidth="1"/>
    <col min="13216" max="13216" width="19.42578125" style="110" customWidth="1"/>
    <col min="13217" max="13217" width="0.7109375" style="110" customWidth="1"/>
    <col min="13218" max="13218" width="12.28515625" style="110" customWidth="1"/>
    <col min="13219" max="13219" width="0.7109375" style="110" customWidth="1"/>
    <col min="13220" max="13220" width="12.5703125" style="110" customWidth="1"/>
    <col min="13221" max="13221" width="0.7109375" style="110" customWidth="1"/>
    <col min="13222" max="13222" width="14.42578125" style="110" customWidth="1"/>
    <col min="13223" max="13223" width="0.7109375" style="110" customWidth="1"/>
    <col min="13224" max="13224" width="12" style="110" customWidth="1"/>
    <col min="13225" max="13456" width="12.5703125" style="110"/>
    <col min="13457" max="13457" width="23.5703125" style="110" customWidth="1"/>
    <col min="13458" max="13458" width="5.28515625" style="110" customWidth="1"/>
    <col min="13459" max="13459" width="0.7109375" style="110" customWidth="1"/>
    <col min="13460" max="13460" width="12.28515625" style="110" bestFit="1" customWidth="1"/>
    <col min="13461" max="13461" width="0.7109375" style="110" customWidth="1"/>
    <col min="13462" max="13462" width="9.28515625" style="110" customWidth="1"/>
    <col min="13463" max="13463" width="0.7109375" style="110" customWidth="1"/>
    <col min="13464" max="13464" width="9" style="110" bestFit="1" customWidth="1"/>
    <col min="13465" max="13465" width="0.7109375" style="110" customWidth="1"/>
    <col min="13466" max="13466" width="13.5703125" style="110" customWidth="1"/>
    <col min="13467" max="13467" width="0.7109375" style="110" customWidth="1"/>
    <col min="13468" max="13468" width="14.5703125" style="110" customWidth="1"/>
    <col min="13469" max="13469" width="0.7109375" style="110" customWidth="1"/>
    <col min="13470" max="13470" width="16.5703125" style="110" customWidth="1"/>
    <col min="13471" max="13471" width="0.7109375" style="110" customWidth="1"/>
    <col min="13472" max="13472" width="19.42578125" style="110" customWidth="1"/>
    <col min="13473" max="13473" width="0.7109375" style="110" customWidth="1"/>
    <col min="13474" max="13474" width="12.28515625" style="110" customWidth="1"/>
    <col min="13475" max="13475" width="0.7109375" style="110" customWidth="1"/>
    <col min="13476" max="13476" width="12.5703125" style="110" customWidth="1"/>
    <col min="13477" max="13477" width="0.7109375" style="110" customWidth="1"/>
    <col min="13478" max="13478" width="14.42578125" style="110" customWidth="1"/>
    <col min="13479" max="13479" width="0.7109375" style="110" customWidth="1"/>
    <col min="13480" max="13480" width="12" style="110" customWidth="1"/>
    <col min="13481" max="13712" width="12.5703125" style="110"/>
    <col min="13713" max="13713" width="23.5703125" style="110" customWidth="1"/>
    <col min="13714" max="13714" width="5.28515625" style="110" customWidth="1"/>
    <col min="13715" max="13715" width="0.7109375" style="110" customWidth="1"/>
    <col min="13716" max="13716" width="12.28515625" style="110" bestFit="1" customWidth="1"/>
    <col min="13717" max="13717" width="0.7109375" style="110" customWidth="1"/>
    <col min="13718" max="13718" width="9.28515625" style="110" customWidth="1"/>
    <col min="13719" max="13719" width="0.7109375" style="110" customWidth="1"/>
    <col min="13720" max="13720" width="9" style="110" bestFit="1" customWidth="1"/>
    <col min="13721" max="13721" width="0.7109375" style="110" customWidth="1"/>
    <col min="13722" max="13722" width="13.5703125" style="110" customWidth="1"/>
    <col min="13723" max="13723" width="0.7109375" style="110" customWidth="1"/>
    <col min="13724" max="13724" width="14.5703125" style="110" customWidth="1"/>
    <col min="13725" max="13725" width="0.7109375" style="110" customWidth="1"/>
    <col min="13726" max="13726" width="16.5703125" style="110" customWidth="1"/>
    <col min="13727" max="13727" width="0.7109375" style="110" customWidth="1"/>
    <col min="13728" max="13728" width="19.42578125" style="110" customWidth="1"/>
    <col min="13729" max="13729" width="0.7109375" style="110" customWidth="1"/>
    <col min="13730" max="13730" width="12.28515625" style="110" customWidth="1"/>
    <col min="13731" max="13731" width="0.7109375" style="110" customWidth="1"/>
    <col min="13732" max="13732" width="12.5703125" style="110" customWidth="1"/>
    <col min="13733" max="13733" width="0.7109375" style="110" customWidth="1"/>
    <col min="13734" max="13734" width="14.42578125" style="110" customWidth="1"/>
    <col min="13735" max="13735" width="0.7109375" style="110" customWidth="1"/>
    <col min="13736" max="13736" width="12" style="110" customWidth="1"/>
    <col min="13737" max="13968" width="12.5703125" style="110"/>
    <col min="13969" max="13969" width="23.5703125" style="110" customWidth="1"/>
    <col min="13970" max="13970" width="5.28515625" style="110" customWidth="1"/>
    <col min="13971" max="13971" width="0.7109375" style="110" customWidth="1"/>
    <col min="13972" max="13972" width="12.28515625" style="110" bestFit="1" customWidth="1"/>
    <col min="13973" max="13973" width="0.7109375" style="110" customWidth="1"/>
    <col min="13974" max="13974" width="9.28515625" style="110" customWidth="1"/>
    <col min="13975" max="13975" width="0.7109375" style="110" customWidth="1"/>
    <col min="13976" max="13976" width="9" style="110" bestFit="1" customWidth="1"/>
    <col min="13977" max="13977" width="0.7109375" style="110" customWidth="1"/>
    <col min="13978" max="13978" width="13.5703125" style="110" customWidth="1"/>
    <col min="13979" max="13979" width="0.7109375" style="110" customWidth="1"/>
    <col min="13980" max="13980" width="14.5703125" style="110" customWidth="1"/>
    <col min="13981" max="13981" width="0.7109375" style="110" customWidth="1"/>
    <col min="13982" max="13982" width="16.5703125" style="110" customWidth="1"/>
    <col min="13983" max="13983" width="0.7109375" style="110" customWidth="1"/>
    <col min="13984" max="13984" width="19.42578125" style="110" customWidth="1"/>
    <col min="13985" max="13985" width="0.7109375" style="110" customWidth="1"/>
    <col min="13986" max="13986" width="12.28515625" style="110" customWidth="1"/>
    <col min="13987" max="13987" width="0.7109375" style="110" customWidth="1"/>
    <col min="13988" max="13988" width="12.5703125" style="110" customWidth="1"/>
    <col min="13989" max="13989" width="0.7109375" style="110" customWidth="1"/>
    <col min="13990" max="13990" width="14.42578125" style="110" customWidth="1"/>
    <col min="13991" max="13991" width="0.7109375" style="110" customWidth="1"/>
    <col min="13992" max="13992" width="12" style="110" customWidth="1"/>
    <col min="13993" max="14224" width="12.5703125" style="110"/>
    <col min="14225" max="14225" width="23.5703125" style="110" customWidth="1"/>
    <col min="14226" max="14226" width="5.28515625" style="110" customWidth="1"/>
    <col min="14227" max="14227" width="0.7109375" style="110" customWidth="1"/>
    <col min="14228" max="14228" width="12.28515625" style="110" bestFit="1" customWidth="1"/>
    <col min="14229" max="14229" width="0.7109375" style="110" customWidth="1"/>
    <col min="14230" max="14230" width="9.28515625" style="110" customWidth="1"/>
    <col min="14231" max="14231" width="0.7109375" style="110" customWidth="1"/>
    <col min="14232" max="14232" width="9" style="110" bestFit="1" customWidth="1"/>
    <col min="14233" max="14233" width="0.7109375" style="110" customWidth="1"/>
    <col min="14234" max="14234" width="13.5703125" style="110" customWidth="1"/>
    <col min="14235" max="14235" width="0.7109375" style="110" customWidth="1"/>
    <col min="14236" max="14236" width="14.5703125" style="110" customWidth="1"/>
    <col min="14237" max="14237" width="0.7109375" style="110" customWidth="1"/>
    <col min="14238" max="14238" width="16.5703125" style="110" customWidth="1"/>
    <col min="14239" max="14239" width="0.7109375" style="110" customWidth="1"/>
    <col min="14240" max="14240" width="19.42578125" style="110" customWidth="1"/>
    <col min="14241" max="14241" width="0.7109375" style="110" customWidth="1"/>
    <col min="14242" max="14242" width="12.28515625" style="110" customWidth="1"/>
    <col min="14243" max="14243" width="0.7109375" style="110" customWidth="1"/>
    <col min="14244" max="14244" width="12.5703125" style="110" customWidth="1"/>
    <col min="14245" max="14245" width="0.7109375" style="110" customWidth="1"/>
    <col min="14246" max="14246" width="14.42578125" style="110" customWidth="1"/>
    <col min="14247" max="14247" width="0.7109375" style="110" customWidth="1"/>
    <col min="14248" max="14248" width="12" style="110" customWidth="1"/>
    <col min="14249" max="14480" width="12.5703125" style="110"/>
    <col min="14481" max="14481" width="23.5703125" style="110" customWidth="1"/>
    <col min="14482" max="14482" width="5.28515625" style="110" customWidth="1"/>
    <col min="14483" max="14483" width="0.7109375" style="110" customWidth="1"/>
    <col min="14484" max="14484" width="12.28515625" style="110" bestFit="1" customWidth="1"/>
    <col min="14485" max="14485" width="0.7109375" style="110" customWidth="1"/>
    <col min="14486" max="14486" width="9.28515625" style="110" customWidth="1"/>
    <col min="14487" max="14487" width="0.7109375" style="110" customWidth="1"/>
    <col min="14488" max="14488" width="9" style="110" bestFit="1" customWidth="1"/>
    <col min="14489" max="14489" width="0.7109375" style="110" customWidth="1"/>
    <col min="14490" max="14490" width="13.5703125" style="110" customWidth="1"/>
    <col min="14491" max="14491" width="0.7109375" style="110" customWidth="1"/>
    <col min="14492" max="14492" width="14.5703125" style="110" customWidth="1"/>
    <col min="14493" max="14493" width="0.7109375" style="110" customWidth="1"/>
    <col min="14494" max="14494" width="16.5703125" style="110" customWidth="1"/>
    <col min="14495" max="14495" width="0.7109375" style="110" customWidth="1"/>
    <col min="14496" max="14496" width="19.42578125" style="110" customWidth="1"/>
    <col min="14497" max="14497" width="0.7109375" style="110" customWidth="1"/>
    <col min="14498" max="14498" width="12.28515625" style="110" customWidth="1"/>
    <col min="14499" max="14499" width="0.7109375" style="110" customWidth="1"/>
    <col min="14500" max="14500" width="12.5703125" style="110" customWidth="1"/>
    <col min="14501" max="14501" width="0.7109375" style="110" customWidth="1"/>
    <col min="14502" max="14502" width="14.42578125" style="110" customWidth="1"/>
    <col min="14503" max="14503" width="0.7109375" style="110" customWidth="1"/>
    <col min="14504" max="14504" width="12" style="110" customWidth="1"/>
    <col min="14505" max="14736" width="12.5703125" style="110"/>
    <col min="14737" max="14737" width="23.5703125" style="110" customWidth="1"/>
    <col min="14738" max="14738" width="5.28515625" style="110" customWidth="1"/>
    <col min="14739" max="14739" width="0.7109375" style="110" customWidth="1"/>
    <col min="14740" max="14740" width="12.28515625" style="110" bestFit="1" customWidth="1"/>
    <col min="14741" max="14741" width="0.7109375" style="110" customWidth="1"/>
    <col min="14742" max="14742" width="9.28515625" style="110" customWidth="1"/>
    <col min="14743" max="14743" width="0.7109375" style="110" customWidth="1"/>
    <col min="14744" max="14744" width="9" style="110" bestFit="1" customWidth="1"/>
    <col min="14745" max="14745" width="0.7109375" style="110" customWidth="1"/>
    <col min="14746" max="14746" width="13.5703125" style="110" customWidth="1"/>
    <col min="14747" max="14747" width="0.7109375" style="110" customWidth="1"/>
    <col min="14748" max="14748" width="14.5703125" style="110" customWidth="1"/>
    <col min="14749" max="14749" width="0.7109375" style="110" customWidth="1"/>
    <col min="14750" max="14750" width="16.5703125" style="110" customWidth="1"/>
    <col min="14751" max="14751" width="0.7109375" style="110" customWidth="1"/>
    <col min="14752" max="14752" width="19.42578125" style="110" customWidth="1"/>
    <col min="14753" max="14753" width="0.7109375" style="110" customWidth="1"/>
    <col min="14754" max="14754" width="12.28515625" style="110" customWidth="1"/>
    <col min="14755" max="14755" width="0.7109375" style="110" customWidth="1"/>
    <col min="14756" max="14756" width="12.5703125" style="110" customWidth="1"/>
    <col min="14757" max="14757" width="0.7109375" style="110" customWidth="1"/>
    <col min="14758" max="14758" width="14.42578125" style="110" customWidth="1"/>
    <col min="14759" max="14759" width="0.7109375" style="110" customWidth="1"/>
    <col min="14760" max="14760" width="12" style="110" customWidth="1"/>
    <col min="14761" max="14992" width="12.5703125" style="110"/>
    <col min="14993" max="14993" width="23.5703125" style="110" customWidth="1"/>
    <col min="14994" max="14994" width="5.28515625" style="110" customWidth="1"/>
    <col min="14995" max="14995" width="0.7109375" style="110" customWidth="1"/>
    <col min="14996" max="14996" width="12.28515625" style="110" bestFit="1" customWidth="1"/>
    <col min="14997" max="14997" width="0.7109375" style="110" customWidth="1"/>
    <col min="14998" max="14998" width="9.28515625" style="110" customWidth="1"/>
    <col min="14999" max="14999" width="0.7109375" style="110" customWidth="1"/>
    <col min="15000" max="15000" width="9" style="110" bestFit="1" customWidth="1"/>
    <col min="15001" max="15001" width="0.7109375" style="110" customWidth="1"/>
    <col min="15002" max="15002" width="13.5703125" style="110" customWidth="1"/>
    <col min="15003" max="15003" width="0.7109375" style="110" customWidth="1"/>
    <col min="15004" max="15004" width="14.5703125" style="110" customWidth="1"/>
    <col min="15005" max="15005" width="0.7109375" style="110" customWidth="1"/>
    <col min="15006" max="15006" width="16.5703125" style="110" customWidth="1"/>
    <col min="15007" max="15007" width="0.7109375" style="110" customWidth="1"/>
    <col min="15008" max="15008" width="19.42578125" style="110" customWidth="1"/>
    <col min="15009" max="15009" width="0.7109375" style="110" customWidth="1"/>
    <col min="15010" max="15010" width="12.28515625" style="110" customWidth="1"/>
    <col min="15011" max="15011" width="0.7109375" style="110" customWidth="1"/>
    <col min="15012" max="15012" width="12.5703125" style="110" customWidth="1"/>
    <col min="15013" max="15013" width="0.7109375" style="110" customWidth="1"/>
    <col min="15014" max="15014" width="14.42578125" style="110" customWidth="1"/>
    <col min="15015" max="15015" width="0.7109375" style="110" customWidth="1"/>
    <col min="15016" max="15016" width="12" style="110" customWidth="1"/>
    <col min="15017" max="15248" width="12.5703125" style="110"/>
    <col min="15249" max="15249" width="23.5703125" style="110" customWidth="1"/>
    <col min="15250" max="15250" width="5.28515625" style="110" customWidth="1"/>
    <col min="15251" max="15251" width="0.7109375" style="110" customWidth="1"/>
    <col min="15252" max="15252" width="12.28515625" style="110" bestFit="1" customWidth="1"/>
    <col min="15253" max="15253" width="0.7109375" style="110" customWidth="1"/>
    <col min="15254" max="15254" width="9.28515625" style="110" customWidth="1"/>
    <col min="15255" max="15255" width="0.7109375" style="110" customWidth="1"/>
    <col min="15256" max="15256" width="9" style="110" bestFit="1" customWidth="1"/>
    <col min="15257" max="15257" width="0.7109375" style="110" customWidth="1"/>
    <col min="15258" max="15258" width="13.5703125" style="110" customWidth="1"/>
    <col min="15259" max="15259" width="0.7109375" style="110" customWidth="1"/>
    <col min="15260" max="15260" width="14.5703125" style="110" customWidth="1"/>
    <col min="15261" max="15261" width="0.7109375" style="110" customWidth="1"/>
    <col min="15262" max="15262" width="16.5703125" style="110" customWidth="1"/>
    <col min="15263" max="15263" width="0.7109375" style="110" customWidth="1"/>
    <col min="15264" max="15264" width="19.42578125" style="110" customWidth="1"/>
    <col min="15265" max="15265" width="0.7109375" style="110" customWidth="1"/>
    <col min="15266" max="15266" width="12.28515625" style="110" customWidth="1"/>
    <col min="15267" max="15267" width="0.7109375" style="110" customWidth="1"/>
    <col min="15268" max="15268" width="12.5703125" style="110" customWidth="1"/>
    <col min="15269" max="15269" width="0.7109375" style="110" customWidth="1"/>
    <col min="15270" max="15270" width="14.42578125" style="110" customWidth="1"/>
    <col min="15271" max="15271" width="0.7109375" style="110" customWidth="1"/>
    <col min="15272" max="15272" width="12" style="110" customWidth="1"/>
    <col min="15273" max="15504" width="12.5703125" style="110"/>
    <col min="15505" max="15505" width="23.5703125" style="110" customWidth="1"/>
    <col min="15506" max="15506" width="5.28515625" style="110" customWidth="1"/>
    <col min="15507" max="15507" width="0.7109375" style="110" customWidth="1"/>
    <col min="15508" max="15508" width="12.28515625" style="110" bestFit="1" customWidth="1"/>
    <col min="15509" max="15509" width="0.7109375" style="110" customWidth="1"/>
    <col min="15510" max="15510" width="9.28515625" style="110" customWidth="1"/>
    <col min="15511" max="15511" width="0.7109375" style="110" customWidth="1"/>
    <col min="15512" max="15512" width="9" style="110" bestFit="1" customWidth="1"/>
    <col min="15513" max="15513" width="0.7109375" style="110" customWidth="1"/>
    <col min="15514" max="15514" width="13.5703125" style="110" customWidth="1"/>
    <col min="15515" max="15515" width="0.7109375" style="110" customWidth="1"/>
    <col min="15516" max="15516" width="14.5703125" style="110" customWidth="1"/>
    <col min="15517" max="15517" width="0.7109375" style="110" customWidth="1"/>
    <col min="15518" max="15518" width="16.5703125" style="110" customWidth="1"/>
    <col min="15519" max="15519" width="0.7109375" style="110" customWidth="1"/>
    <col min="15520" max="15520" width="19.42578125" style="110" customWidth="1"/>
    <col min="15521" max="15521" width="0.7109375" style="110" customWidth="1"/>
    <col min="15522" max="15522" width="12.28515625" style="110" customWidth="1"/>
    <col min="15523" max="15523" width="0.7109375" style="110" customWidth="1"/>
    <col min="15524" max="15524" width="12.5703125" style="110" customWidth="1"/>
    <col min="15525" max="15525" width="0.7109375" style="110" customWidth="1"/>
    <col min="15526" max="15526" width="14.42578125" style="110" customWidth="1"/>
    <col min="15527" max="15527" width="0.7109375" style="110" customWidth="1"/>
    <col min="15528" max="15528" width="12" style="110" customWidth="1"/>
    <col min="15529" max="15760" width="12.5703125" style="110"/>
    <col min="15761" max="15761" width="23.5703125" style="110" customWidth="1"/>
    <col min="15762" max="15762" width="5.28515625" style="110" customWidth="1"/>
    <col min="15763" max="15763" width="0.7109375" style="110" customWidth="1"/>
    <col min="15764" max="15764" width="12.28515625" style="110" bestFit="1" customWidth="1"/>
    <col min="15765" max="15765" width="0.7109375" style="110" customWidth="1"/>
    <col min="15766" max="15766" width="9.28515625" style="110" customWidth="1"/>
    <col min="15767" max="15767" width="0.7109375" style="110" customWidth="1"/>
    <col min="15768" max="15768" width="9" style="110" bestFit="1" customWidth="1"/>
    <col min="15769" max="15769" width="0.7109375" style="110" customWidth="1"/>
    <col min="15770" max="15770" width="13.5703125" style="110" customWidth="1"/>
    <col min="15771" max="15771" width="0.7109375" style="110" customWidth="1"/>
    <col min="15772" max="15772" width="14.5703125" style="110" customWidth="1"/>
    <col min="15773" max="15773" width="0.7109375" style="110" customWidth="1"/>
    <col min="15774" max="15774" width="16.5703125" style="110" customWidth="1"/>
    <col min="15775" max="15775" width="0.7109375" style="110" customWidth="1"/>
    <col min="15776" max="15776" width="19.42578125" style="110" customWidth="1"/>
    <col min="15777" max="15777" width="0.7109375" style="110" customWidth="1"/>
    <col min="15778" max="15778" width="12.28515625" style="110" customWidth="1"/>
    <col min="15779" max="15779" width="0.7109375" style="110" customWidth="1"/>
    <col min="15780" max="15780" width="12.5703125" style="110" customWidth="1"/>
    <col min="15781" max="15781" width="0.7109375" style="110" customWidth="1"/>
    <col min="15782" max="15782" width="14.42578125" style="110" customWidth="1"/>
    <col min="15783" max="15783" width="0.7109375" style="110" customWidth="1"/>
    <col min="15784" max="15784" width="12" style="110" customWidth="1"/>
    <col min="15785" max="16016" width="12.5703125" style="110"/>
    <col min="16017" max="16017" width="23.5703125" style="110" customWidth="1"/>
    <col min="16018" max="16018" width="5.28515625" style="110" customWidth="1"/>
    <col min="16019" max="16019" width="0.7109375" style="110" customWidth="1"/>
    <col min="16020" max="16020" width="12.28515625" style="110" bestFit="1" customWidth="1"/>
    <col min="16021" max="16021" width="0.7109375" style="110" customWidth="1"/>
    <col min="16022" max="16022" width="9.28515625" style="110" customWidth="1"/>
    <col min="16023" max="16023" width="0.7109375" style="110" customWidth="1"/>
    <col min="16024" max="16024" width="9" style="110" bestFit="1" customWidth="1"/>
    <col min="16025" max="16025" width="0.7109375" style="110" customWidth="1"/>
    <col min="16026" max="16026" width="13.5703125" style="110" customWidth="1"/>
    <col min="16027" max="16027" width="0.7109375" style="110" customWidth="1"/>
    <col min="16028" max="16028" width="14.5703125" style="110" customWidth="1"/>
    <col min="16029" max="16029" width="0.7109375" style="110" customWidth="1"/>
    <col min="16030" max="16030" width="16.5703125" style="110" customWidth="1"/>
    <col min="16031" max="16031" width="0.7109375" style="110" customWidth="1"/>
    <col min="16032" max="16032" width="19.42578125" style="110" customWidth="1"/>
    <col min="16033" max="16033" width="0.7109375" style="110" customWidth="1"/>
    <col min="16034" max="16034" width="12.28515625" style="110" customWidth="1"/>
    <col min="16035" max="16035" width="0.7109375" style="110" customWidth="1"/>
    <col min="16036" max="16036" width="12.5703125" style="110" customWidth="1"/>
    <col min="16037" max="16037" width="0.7109375" style="110" customWidth="1"/>
    <col min="16038" max="16038" width="14.42578125" style="110" customWidth="1"/>
    <col min="16039" max="16039" width="0.7109375" style="110" customWidth="1"/>
    <col min="16040" max="16040" width="12" style="110" customWidth="1"/>
    <col min="16041" max="16384" width="12.5703125" style="110"/>
  </cols>
  <sheetData>
    <row r="1" spans="1:24" s="95" customFormat="1" ht="16.5" customHeight="1">
      <c r="A1" s="105" t="s">
        <v>0</v>
      </c>
      <c r="B1" s="105"/>
      <c r="C1" s="105"/>
      <c r="D1" s="106"/>
      <c r="E1" s="107"/>
      <c r="F1" s="106"/>
      <c r="G1" s="107"/>
      <c r="H1" s="106"/>
      <c r="I1" s="107"/>
      <c r="J1" s="106"/>
      <c r="K1" s="107"/>
      <c r="L1" s="107"/>
      <c r="M1" s="107"/>
      <c r="N1" s="107"/>
      <c r="O1" s="107"/>
      <c r="P1" s="106"/>
      <c r="Q1" s="107"/>
      <c r="R1" s="106"/>
      <c r="S1" s="107"/>
      <c r="T1" s="106"/>
    </row>
    <row r="2" spans="1:24" s="174" customFormat="1" ht="16.5" customHeight="1">
      <c r="A2" s="105" t="s">
        <v>119</v>
      </c>
      <c r="B2" s="105"/>
      <c r="C2" s="105"/>
      <c r="D2" s="117"/>
      <c r="E2" s="116"/>
      <c r="F2" s="117"/>
      <c r="G2" s="116"/>
      <c r="H2" s="117"/>
      <c r="I2" s="116"/>
      <c r="J2" s="117"/>
      <c r="K2" s="116"/>
      <c r="L2" s="116"/>
      <c r="M2" s="116"/>
      <c r="N2" s="116"/>
      <c r="O2" s="116"/>
      <c r="P2" s="117"/>
      <c r="Q2" s="116"/>
      <c r="R2" s="117"/>
      <c r="S2" s="116"/>
      <c r="T2" s="117"/>
    </row>
    <row r="3" spans="1:24" s="174" customFormat="1" ht="16.5" customHeight="1">
      <c r="A3" s="111" t="s">
        <v>117</v>
      </c>
      <c r="B3" s="111"/>
      <c r="C3" s="111"/>
      <c r="D3" s="175"/>
      <c r="E3" s="176"/>
      <c r="F3" s="175"/>
      <c r="G3" s="176"/>
      <c r="H3" s="175"/>
      <c r="I3" s="176"/>
      <c r="J3" s="175"/>
      <c r="K3" s="176"/>
      <c r="L3" s="176"/>
      <c r="M3" s="176"/>
      <c r="N3" s="176"/>
      <c r="O3" s="176"/>
      <c r="P3" s="175"/>
      <c r="Q3" s="176"/>
      <c r="R3" s="175"/>
      <c r="S3" s="176"/>
      <c r="T3" s="175"/>
      <c r="V3" s="177"/>
      <c r="W3" s="177"/>
      <c r="X3" s="177"/>
    </row>
    <row r="4" spans="1:24" s="174" customFormat="1" ht="14.1" customHeight="1">
      <c r="A4" s="105"/>
      <c r="B4" s="105"/>
      <c r="C4" s="105"/>
      <c r="D4" s="117"/>
      <c r="E4" s="116"/>
      <c r="F4" s="117"/>
      <c r="G4" s="116"/>
      <c r="H4" s="117"/>
      <c r="I4" s="116"/>
      <c r="J4" s="117"/>
      <c r="K4" s="116"/>
      <c r="L4" s="116"/>
      <c r="M4" s="116"/>
      <c r="N4" s="116"/>
      <c r="O4" s="116"/>
      <c r="P4" s="117"/>
      <c r="Q4" s="116"/>
      <c r="R4" s="117"/>
      <c r="S4" s="116"/>
      <c r="T4" s="117"/>
      <c r="U4" s="178"/>
    </row>
    <row r="5" spans="1:24" ht="14.1" customHeight="1">
      <c r="A5" s="179"/>
      <c r="B5" s="179"/>
      <c r="C5" s="179"/>
    </row>
    <row r="6" spans="1:24" ht="16.5" customHeight="1">
      <c r="A6" s="179"/>
      <c r="B6" s="179"/>
      <c r="C6" s="179"/>
      <c r="D6" s="198" t="s">
        <v>120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16.5" customHeight="1">
      <c r="A7" s="179"/>
      <c r="B7" s="179"/>
      <c r="C7" s="179"/>
      <c r="D7" s="198" t="s">
        <v>121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00"/>
    </row>
    <row r="8" spans="1:24" ht="16.5" customHeight="1">
      <c r="A8" s="179"/>
      <c r="B8" s="179"/>
      <c r="C8" s="179"/>
      <c r="D8" s="115"/>
      <c r="E8" s="115"/>
      <c r="F8" s="115"/>
      <c r="G8" s="115"/>
      <c r="H8" s="115"/>
      <c r="I8" s="115"/>
      <c r="J8" s="100"/>
      <c r="L8" s="199" t="s">
        <v>71</v>
      </c>
      <c r="M8" s="199"/>
      <c r="N8" s="199"/>
      <c r="O8" s="199"/>
      <c r="P8" s="199"/>
      <c r="Q8" s="199"/>
      <c r="R8" s="199"/>
      <c r="S8" s="116"/>
      <c r="T8" s="117"/>
    </row>
    <row r="9" spans="1:24" ht="16.5" customHeight="1">
      <c r="A9" s="179"/>
      <c r="B9" s="179"/>
      <c r="C9" s="179"/>
      <c r="D9" s="198" t="s">
        <v>122</v>
      </c>
      <c r="E9" s="198"/>
      <c r="F9" s="198"/>
      <c r="G9" s="115"/>
      <c r="H9" s="198" t="s">
        <v>68</v>
      </c>
      <c r="I9" s="198"/>
      <c r="J9" s="198"/>
      <c r="L9" s="199" t="s">
        <v>123</v>
      </c>
      <c r="M9" s="199"/>
      <c r="N9" s="199"/>
      <c r="O9" s="199"/>
      <c r="P9" s="199"/>
      <c r="Q9" s="115"/>
      <c r="R9" s="115"/>
      <c r="S9" s="116"/>
      <c r="T9" s="117"/>
    </row>
    <row r="10" spans="1:24" ht="16.5" customHeight="1">
      <c r="A10" s="179"/>
      <c r="B10" s="179"/>
      <c r="C10" s="179"/>
      <c r="D10" s="115"/>
      <c r="E10" s="115"/>
      <c r="F10" s="115"/>
      <c r="G10" s="115"/>
      <c r="H10" s="115"/>
      <c r="I10" s="115"/>
      <c r="J10" s="115"/>
      <c r="K10" s="115"/>
      <c r="L10" s="116" t="s">
        <v>124</v>
      </c>
      <c r="M10" s="115"/>
      <c r="N10" s="116" t="s">
        <v>124</v>
      </c>
      <c r="O10" s="115"/>
      <c r="P10" s="115"/>
      <c r="Q10" s="115"/>
      <c r="R10" s="115"/>
      <c r="S10" s="116"/>
      <c r="T10" s="117"/>
    </row>
    <row r="11" spans="1:24" ht="16.5" customHeight="1">
      <c r="A11" s="179"/>
      <c r="B11" s="179"/>
      <c r="C11" s="179"/>
      <c r="D11" s="115"/>
      <c r="E11" s="115"/>
      <c r="F11" s="115"/>
      <c r="G11" s="115"/>
      <c r="H11" s="115"/>
      <c r="I11" s="115"/>
      <c r="J11" s="115"/>
      <c r="K11" s="115"/>
      <c r="L11" s="116" t="s">
        <v>125</v>
      </c>
      <c r="M11" s="115"/>
      <c r="N11" s="116" t="s">
        <v>126</v>
      </c>
      <c r="O11" s="115"/>
      <c r="P11" s="115"/>
      <c r="Q11" s="115"/>
      <c r="R11" s="115"/>
      <c r="S11" s="116"/>
      <c r="T11" s="117"/>
    </row>
    <row r="12" spans="1:24" ht="16.5" customHeight="1">
      <c r="A12" s="179"/>
      <c r="B12" s="179"/>
      <c r="C12" s="179"/>
      <c r="D12" s="115"/>
      <c r="E12" s="115"/>
      <c r="F12" s="115"/>
      <c r="G12" s="115"/>
      <c r="H12" s="115"/>
      <c r="I12" s="115"/>
      <c r="J12" s="115"/>
      <c r="K12" s="115"/>
      <c r="L12" s="116" t="s">
        <v>127</v>
      </c>
      <c r="M12" s="115"/>
      <c r="N12" s="116" t="s">
        <v>127</v>
      </c>
      <c r="O12" s="115"/>
      <c r="P12" s="115"/>
      <c r="Q12" s="115"/>
      <c r="R12" s="115"/>
      <c r="S12" s="116"/>
      <c r="T12" s="117"/>
    </row>
    <row r="13" spans="1:24" ht="16.5" customHeight="1">
      <c r="A13" s="179"/>
      <c r="B13" s="179"/>
      <c r="C13" s="179"/>
      <c r="D13" s="117" t="s">
        <v>128</v>
      </c>
      <c r="E13" s="116"/>
      <c r="F13" s="117"/>
      <c r="G13" s="116"/>
      <c r="H13" s="110"/>
      <c r="I13" s="116"/>
      <c r="J13" s="117" t="s">
        <v>129</v>
      </c>
      <c r="K13" s="116"/>
      <c r="L13" s="116" t="s">
        <v>130</v>
      </c>
      <c r="M13" s="116"/>
      <c r="N13" s="116" t="s">
        <v>130</v>
      </c>
      <c r="O13" s="116"/>
      <c r="P13" s="117" t="s">
        <v>131</v>
      </c>
      <c r="Q13" s="116"/>
      <c r="R13" s="116" t="s">
        <v>132</v>
      </c>
      <c r="S13" s="116"/>
      <c r="T13" s="117"/>
    </row>
    <row r="14" spans="1:24" ht="16.5" customHeight="1">
      <c r="A14" s="179"/>
      <c r="B14" s="179"/>
      <c r="C14" s="179"/>
      <c r="D14" s="117" t="s">
        <v>133</v>
      </c>
      <c r="E14" s="116"/>
      <c r="F14" s="117" t="s">
        <v>134</v>
      </c>
      <c r="G14" s="116"/>
      <c r="H14" s="117" t="s">
        <v>135</v>
      </c>
      <c r="I14" s="116"/>
      <c r="J14" s="117" t="s">
        <v>136</v>
      </c>
      <c r="K14" s="116"/>
      <c r="L14" s="118" t="s">
        <v>137</v>
      </c>
      <c r="M14" s="116"/>
      <c r="N14" s="118" t="s">
        <v>137</v>
      </c>
      <c r="O14" s="116"/>
      <c r="P14" s="116" t="s">
        <v>138</v>
      </c>
      <c r="Q14" s="116"/>
      <c r="R14" s="117" t="s">
        <v>139</v>
      </c>
      <c r="S14" s="116"/>
      <c r="T14" s="117" t="s">
        <v>140</v>
      </c>
      <c r="U14" s="116"/>
      <c r="V14" s="117" t="s">
        <v>141</v>
      </c>
      <c r="W14" s="116"/>
      <c r="X14" s="117"/>
    </row>
    <row r="15" spans="1:24" ht="16.5" customHeight="1">
      <c r="A15" s="179"/>
      <c r="B15" s="179"/>
      <c r="C15" s="179"/>
      <c r="D15" s="117" t="s">
        <v>142</v>
      </c>
      <c r="E15" s="116"/>
      <c r="F15" s="117" t="s">
        <v>143</v>
      </c>
      <c r="G15" s="116"/>
      <c r="H15" s="119" t="s">
        <v>144</v>
      </c>
      <c r="I15" s="116"/>
      <c r="J15" s="117" t="s">
        <v>145</v>
      </c>
      <c r="K15" s="116"/>
      <c r="L15" s="116" t="s">
        <v>146</v>
      </c>
      <c r="M15" s="116"/>
      <c r="N15" s="116" t="s">
        <v>146</v>
      </c>
      <c r="O15" s="116"/>
      <c r="P15" s="117" t="s">
        <v>147</v>
      </c>
      <c r="Q15" s="116"/>
      <c r="R15" s="116" t="s">
        <v>148</v>
      </c>
      <c r="S15" s="116"/>
      <c r="T15" s="117" t="s">
        <v>149</v>
      </c>
      <c r="U15" s="116"/>
      <c r="V15" s="117" t="s">
        <v>150</v>
      </c>
      <c r="W15" s="116"/>
      <c r="X15" s="116" t="s">
        <v>151</v>
      </c>
    </row>
    <row r="16" spans="1:24" ht="16.5" customHeight="1">
      <c r="A16" s="179"/>
      <c r="B16" s="165" t="s">
        <v>79</v>
      </c>
      <c r="C16" s="179"/>
      <c r="D16" s="120" t="s">
        <v>13</v>
      </c>
      <c r="E16" s="116"/>
      <c r="F16" s="120" t="s">
        <v>13</v>
      </c>
      <c r="G16" s="116"/>
      <c r="H16" s="120" t="s">
        <v>13</v>
      </c>
      <c r="I16" s="121"/>
      <c r="J16" s="120" t="s">
        <v>13</v>
      </c>
      <c r="K16" s="118"/>
      <c r="L16" s="120" t="s">
        <v>13</v>
      </c>
      <c r="M16" s="118"/>
      <c r="N16" s="120" t="s">
        <v>13</v>
      </c>
      <c r="O16" s="118"/>
      <c r="P16" s="120" t="s">
        <v>13</v>
      </c>
      <c r="Q16" s="121"/>
      <c r="R16" s="120" t="s">
        <v>13</v>
      </c>
      <c r="S16" s="121"/>
      <c r="T16" s="120" t="s">
        <v>13</v>
      </c>
      <c r="U16" s="121"/>
      <c r="V16" s="120" t="s">
        <v>13</v>
      </c>
      <c r="X16" s="120" t="s">
        <v>13</v>
      </c>
    </row>
    <row r="17" spans="1:24" ht="4.1500000000000004" customHeight="1">
      <c r="A17" s="100"/>
      <c r="B17" s="100"/>
      <c r="C17" s="100"/>
      <c r="D17" s="96"/>
      <c r="E17" s="97"/>
      <c r="F17" s="96"/>
      <c r="G17" s="97"/>
      <c r="H17" s="96"/>
      <c r="I17" s="97"/>
      <c r="J17" s="180"/>
      <c r="K17" s="96"/>
      <c r="L17" s="96"/>
      <c r="M17" s="97"/>
      <c r="N17" s="96"/>
      <c r="O17" s="97"/>
      <c r="P17" s="96"/>
      <c r="Q17" s="97"/>
      <c r="R17" s="96"/>
      <c r="S17" s="97"/>
      <c r="T17" s="96"/>
      <c r="U17" s="97"/>
    </row>
    <row r="18" spans="1:24" ht="16.5" customHeight="1">
      <c r="A18" s="100" t="s">
        <v>152</v>
      </c>
      <c r="B18" s="100"/>
      <c r="C18" s="100"/>
      <c r="D18" s="96"/>
      <c r="E18" s="97"/>
      <c r="F18" s="96"/>
      <c r="G18" s="97"/>
      <c r="H18" s="96"/>
      <c r="I18" s="97"/>
      <c r="J18" s="96"/>
      <c r="K18" s="97"/>
      <c r="L18" s="97"/>
      <c r="M18" s="97"/>
      <c r="N18" s="97"/>
      <c r="O18" s="97"/>
      <c r="P18" s="97"/>
      <c r="Q18" s="97"/>
      <c r="R18" s="97"/>
      <c r="S18" s="97"/>
      <c r="T18" s="96"/>
      <c r="U18" s="97"/>
      <c r="V18" s="96"/>
      <c r="X18" s="96"/>
    </row>
    <row r="19" spans="1:24" ht="16.5" customHeight="1">
      <c r="A19" s="100" t="s">
        <v>153</v>
      </c>
      <c r="B19" s="100"/>
      <c r="C19" s="100"/>
      <c r="D19" s="98">
        <v>192208</v>
      </c>
      <c r="E19" s="99"/>
      <c r="F19" s="98">
        <v>298000</v>
      </c>
      <c r="G19" s="99"/>
      <c r="H19" s="98">
        <v>20000</v>
      </c>
      <c r="I19" s="99"/>
      <c r="J19" s="98">
        <v>3379002</v>
      </c>
      <c r="K19" s="99"/>
      <c r="L19" s="98">
        <v>-1201</v>
      </c>
      <c r="M19" s="98"/>
      <c r="N19" s="98">
        <v>41567</v>
      </c>
      <c r="O19" s="99"/>
      <c r="P19" s="98">
        <v>-256</v>
      </c>
      <c r="Q19" s="99"/>
      <c r="R19" s="98">
        <v>40110</v>
      </c>
      <c r="S19" s="99"/>
      <c r="T19" s="98">
        <f>SUM(R19,D19:J19)</f>
        <v>3929320</v>
      </c>
      <c r="U19" s="99"/>
      <c r="V19" s="98">
        <v>4</v>
      </c>
      <c r="X19" s="98">
        <f>SUM(T19:V19)</f>
        <v>3929324</v>
      </c>
    </row>
    <row r="20" spans="1:24" ht="4.1500000000000004" customHeight="1">
      <c r="A20" s="100"/>
      <c r="B20" s="100"/>
      <c r="C20" s="100"/>
      <c r="D20" s="181"/>
      <c r="E20" s="181"/>
      <c r="F20" s="181"/>
      <c r="G20" s="181"/>
      <c r="H20" s="181"/>
      <c r="I20" s="181"/>
      <c r="J20" s="181"/>
      <c r="K20" s="182"/>
      <c r="L20" s="182"/>
      <c r="M20" s="182"/>
      <c r="N20" s="182"/>
      <c r="O20" s="182"/>
      <c r="P20" s="181"/>
      <c r="Q20" s="182"/>
      <c r="R20" s="181"/>
      <c r="S20" s="182"/>
      <c r="T20" s="181"/>
      <c r="U20" s="182"/>
      <c r="V20" s="181"/>
      <c r="X20" s="181"/>
    </row>
    <row r="21" spans="1:24" ht="16.5" customHeight="1">
      <c r="A21" s="100" t="s">
        <v>154</v>
      </c>
      <c r="B21" s="100"/>
      <c r="C21" s="100"/>
      <c r="D21" s="181"/>
      <c r="E21" s="181"/>
      <c r="F21" s="181"/>
      <c r="G21" s="181"/>
      <c r="H21" s="181"/>
      <c r="I21" s="181"/>
      <c r="J21" s="181"/>
      <c r="K21" s="182"/>
      <c r="L21" s="182"/>
      <c r="M21" s="182"/>
      <c r="N21" s="182"/>
      <c r="O21" s="182"/>
      <c r="P21" s="181"/>
      <c r="Q21" s="182"/>
      <c r="R21" s="181"/>
      <c r="S21" s="182"/>
      <c r="T21" s="181"/>
      <c r="U21" s="182"/>
      <c r="V21" s="181"/>
      <c r="X21" s="181"/>
    </row>
    <row r="22" spans="1:24" ht="16.5" customHeight="1">
      <c r="A22" s="100" t="s">
        <v>155</v>
      </c>
      <c r="B22" s="100"/>
      <c r="C22" s="100"/>
      <c r="D22" s="181"/>
      <c r="E22" s="181"/>
      <c r="F22" s="181"/>
      <c r="G22" s="181"/>
      <c r="H22" s="181"/>
      <c r="I22" s="181"/>
      <c r="J22" s="181"/>
      <c r="K22" s="182"/>
      <c r="L22" s="182"/>
      <c r="M22" s="182"/>
      <c r="N22" s="182"/>
      <c r="O22" s="182"/>
      <c r="P22" s="181"/>
      <c r="Q22" s="182"/>
      <c r="R22" s="181"/>
      <c r="S22" s="182"/>
      <c r="T22" s="181"/>
      <c r="U22" s="182"/>
      <c r="V22" s="181"/>
      <c r="X22" s="181"/>
    </row>
    <row r="23" spans="1:24" ht="16.5" customHeight="1">
      <c r="A23" s="100" t="s">
        <v>156</v>
      </c>
      <c r="B23" s="100"/>
      <c r="C23" s="100"/>
      <c r="D23" s="181"/>
      <c r="E23" s="181"/>
      <c r="F23" s="181"/>
      <c r="G23" s="181"/>
      <c r="H23" s="181"/>
      <c r="I23" s="181"/>
      <c r="J23" s="181"/>
      <c r="K23" s="182"/>
      <c r="L23" s="182"/>
      <c r="M23" s="182"/>
      <c r="N23" s="182"/>
      <c r="O23" s="182"/>
      <c r="P23" s="181"/>
      <c r="Q23" s="182"/>
      <c r="R23" s="181"/>
      <c r="S23" s="182"/>
      <c r="T23" s="181"/>
      <c r="U23" s="182"/>
      <c r="V23" s="181"/>
      <c r="X23" s="181"/>
    </row>
    <row r="24" spans="1:24" ht="16.5" customHeight="1">
      <c r="A24" s="122" t="s">
        <v>157</v>
      </c>
      <c r="B24" s="122"/>
      <c r="C24" s="122"/>
      <c r="D24" s="181"/>
      <c r="E24" s="181"/>
      <c r="F24" s="181"/>
      <c r="G24" s="181"/>
      <c r="H24" s="181"/>
      <c r="I24" s="181"/>
      <c r="J24" s="181"/>
      <c r="K24" s="182"/>
      <c r="L24" s="182"/>
      <c r="M24" s="182"/>
      <c r="N24" s="182"/>
      <c r="O24" s="182"/>
      <c r="P24" s="182"/>
      <c r="Q24" s="182"/>
      <c r="R24" s="181"/>
      <c r="S24" s="182"/>
      <c r="T24" s="181"/>
      <c r="U24" s="181"/>
      <c r="V24" s="181"/>
      <c r="X24" s="181"/>
    </row>
    <row r="25" spans="1:24" ht="16.5" customHeight="1">
      <c r="A25" s="122" t="s">
        <v>158</v>
      </c>
      <c r="B25" s="122"/>
      <c r="C25" s="122"/>
      <c r="D25" s="181">
        <v>0</v>
      </c>
      <c r="E25" s="181"/>
      <c r="F25" s="181">
        <v>0</v>
      </c>
      <c r="G25" s="181"/>
      <c r="H25" s="181">
        <v>0</v>
      </c>
      <c r="I25" s="181"/>
      <c r="J25" s="181">
        <v>142333</v>
      </c>
      <c r="K25" s="182"/>
      <c r="L25" s="182">
        <v>-383</v>
      </c>
      <c r="M25" s="182"/>
      <c r="N25" s="182">
        <v>-1242</v>
      </c>
      <c r="O25" s="182"/>
      <c r="P25" s="182">
        <v>0</v>
      </c>
      <c r="Q25" s="182"/>
      <c r="R25" s="98">
        <f>SUM(P25,N25,L25)</f>
        <v>-1625</v>
      </c>
      <c r="S25" s="182"/>
      <c r="T25" s="181">
        <f>SUM(R25,D25:J25)</f>
        <v>140708</v>
      </c>
      <c r="U25" s="181"/>
      <c r="V25" s="182">
        <v>0</v>
      </c>
      <c r="X25" s="181">
        <f>SUM(T25:V25)</f>
        <v>140708</v>
      </c>
    </row>
    <row r="26" spans="1:24" ht="16.5" customHeight="1">
      <c r="A26" s="110" t="s">
        <v>217</v>
      </c>
      <c r="B26" s="183">
        <v>17</v>
      </c>
      <c r="D26" s="184">
        <v>0</v>
      </c>
      <c r="E26" s="181"/>
      <c r="F26" s="184">
        <v>0</v>
      </c>
      <c r="G26" s="181"/>
      <c r="H26" s="184">
        <v>0</v>
      </c>
      <c r="I26" s="181"/>
      <c r="J26" s="184">
        <v>-80304</v>
      </c>
      <c r="K26" s="182"/>
      <c r="L26" s="185">
        <v>0</v>
      </c>
      <c r="M26" s="182"/>
      <c r="N26" s="185">
        <v>0</v>
      </c>
      <c r="O26" s="182"/>
      <c r="P26" s="184">
        <v>0</v>
      </c>
      <c r="Q26" s="182"/>
      <c r="R26" s="101">
        <f>SUM(P26,N26,L26)</f>
        <v>0</v>
      </c>
      <c r="S26" s="182"/>
      <c r="T26" s="184">
        <f>SUM(R26,D26:J26)</f>
        <v>-80304</v>
      </c>
      <c r="U26" s="181"/>
      <c r="V26" s="184">
        <v>0</v>
      </c>
      <c r="X26" s="184">
        <f>SUM(T26:V26)</f>
        <v>-80304</v>
      </c>
    </row>
    <row r="27" spans="1:24" ht="4.1500000000000004" customHeight="1">
      <c r="A27" s="179"/>
      <c r="B27" s="179"/>
      <c r="C27" s="179"/>
      <c r="D27" s="117"/>
      <c r="E27" s="116"/>
      <c r="F27" s="117"/>
      <c r="G27" s="116"/>
      <c r="H27" s="117"/>
      <c r="I27" s="121"/>
      <c r="J27" s="117"/>
      <c r="K27" s="121"/>
      <c r="L27" s="121"/>
      <c r="M27" s="121"/>
      <c r="N27" s="121"/>
      <c r="O27" s="121"/>
      <c r="P27" s="117"/>
      <c r="Q27" s="121"/>
      <c r="R27" s="117"/>
      <c r="S27" s="121"/>
      <c r="T27" s="117"/>
      <c r="U27" s="121"/>
      <c r="V27" s="117"/>
      <c r="X27" s="117"/>
    </row>
    <row r="28" spans="1:24" ht="16.5" customHeight="1">
      <c r="A28" s="100" t="s">
        <v>159</v>
      </c>
      <c r="B28" s="100"/>
      <c r="C28" s="100"/>
      <c r="D28" s="117"/>
      <c r="E28" s="116"/>
      <c r="F28" s="117"/>
      <c r="G28" s="116"/>
      <c r="H28" s="117"/>
      <c r="I28" s="121"/>
      <c r="J28" s="117"/>
      <c r="K28" s="121"/>
      <c r="L28" s="121"/>
      <c r="M28" s="121"/>
      <c r="N28" s="121"/>
      <c r="O28" s="121"/>
      <c r="P28" s="117"/>
      <c r="Q28" s="121"/>
      <c r="R28" s="117"/>
      <c r="S28" s="121"/>
      <c r="T28" s="117"/>
      <c r="U28" s="121"/>
      <c r="V28" s="117"/>
      <c r="X28" s="117"/>
    </row>
    <row r="29" spans="1:24" ht="16.5" customHeight="1" thickBot="1">
      <c r="A29" s="100" t="s">
        <v>160</v>
      </c>
      <c r="B29" s="100"/>
      <c r="C29" s="100"/>
      <c r="D29" s="102">
        <f>SUM(D19:D28)</f>
        <v>192208</v>
      </c>
      <c r="E29" s="97"/>
      <c r="F29" s="102">
        <f>SUM(F19:F28)</f>
        <v>298000</v>
      </c>
      <c r="G29" s="97"/>
      <c r="H29" s="102">
        <f>SUM(H19:H28)</f>
        <v>20000</v>
      </c>
      <c r="I29" s="97"/>
      <c r="J29" s="102">
        <f>SUM(J19:J28)</f>
        <v>3441031</v>
      </c>
      <c r="K29" s="96"/>
      <c r="L29" s="102">
        <f>SUM(L19:L28)</f>
        <v>-1584</v>
      </c>
      <c r="M29" s="97"/>
      <c r="N29" s="102">
        <f>SUM(N19:N28)</f>
        <v>40325</v>
      </c>
      <c r="O29" s="97"/>
      <c r="P29" s="102">
        <f>SUM(P19:P28)</f>
        <v>-256</v>
      </c>
      <c r="Q29" s="97"/>
      <c r="R29" s="102">
        <f>SUM(R19:R28)</f>
        <v>38485</v>
      </c>
      <c r="S29" s="97"/>
      <c r="T29" s="102">
        <f>SUM(T19:T28)</f>
        <v>3989724</v>
      </c>
      <c r="U29" s="97"/>
      <c r="V29" s="102">
        <f>SUM(V19:V28)</f>
        <v>4</v>
      </c>
      <c r="X29" s="102">
        <f>SUM(X19:X28)</f>
        <v>3989728</v>
      </c>
    </row>
    <row r="30" spans="1:24" ht="9" customHeight="1" thickTop="1">
      <c r="A30" s="100"/>
      <c r="B30" s="100"/>
      <c r="C30" s="100"/>
      <c r="D30" s="96"/>
      <c r="E30" s="97"/>
      <c r="F30" s="96"/>
      <c r="G30" s="97"/>
      <c r="H30" s="96"/>
      <c r="I30" s="97"/>
      <c r="J30" s="96"/>
      <c r="K30" s="96"/>
      <c r="L30" s="96"/>
      <c r="M30" s="97"/>
      <c r="N30" s="96"/>
      <c r="O30" s="97"/>
      <c r="P30" s="96"/>
      <c r="Q30" s="97"/>
      <c r="R30" s="96"/>
      <c r="S30" s="97"/>
      <c r="T30" s="96"/>
      <c r="U30" s="97"/>
    </row>
    <row r="31" spans="1:24" ht="16.5" customHeight="1">
      <c r="A31" s="100" t="s">
        <v>152</v>
      </c>
      <c r="B31" s="100"/>
      <c r="C31" s="100"/>
      <c r="D31" s="96"/>
      <c r="E31" s="97"/>
      <c r="F31" s="96"/>
      <c r="G31" s="97"/>
      <c r="H31" s="96"/>
      <c r="I31" s="97"/>
      <c r="J31" s="96"/>
      <c r="K31" s="97"/>
      <c r="L31" s="97"/>
      <c r="M31" s="97"/>
      <c r="N31" s="97"/>
      <c r="O31" s="97"/>
      <c r="P31" s="97"/>
      <c r="Q31" s="97"/>
      <c r="R31" s="97"/>
      <c r="S31" s="97"/>
      <c r="T31" s="96"/>
      <c r="U31" s="97"/>
      <c r="V31" s="96"/>
      <c r="X31" s="96"/>
    </row>
    <row r="32" spans="1:24" ht="16.5" customHeight="1">
      <c r="A32" s="100" t="s">
        <v>161</v>
      </c>
      <c r="B32" s="100"/>
      <c r="C32" s="100"/>
      <c r="D32" s="98">
        <v>192208</v>
      </c>
      <c r="E32" s="99"/>
      <c r="F32" s="98">
        <v>298000</v>
      </c>
      <c r="G32" s="99"/>
      <c r="H32" s="98">
        <v>20000</v>
      </c>
      <c r="I32" s="99"/>
      <c r="J32" s="98">
        <v>3610201</v>
      </c>
      <c r="K32" s="98"/>
      <c r="L32" s="98">
        <v>-169</v>
      </c>
      <c r="M32" s="98"/>
      <c r="N32" s="98">
        <v>63727.716</v>
      </c>
      <c r="O32" s="98"/>
      <c r="P32" s="98">
        <v>-11047.946815040008</v>
      </c>
      <c r="Q32" s="98"/>
      <c r="R32" s="98">
        <v>52510.880064959994</v>
      </c>
      <c r="S32" s="98"/>
      <c r="T32" s="98">
        <v>4172920</v>
      </c>
      <c r="U32" s="98"/>
      <c r="V32" s="98">
        <v>3.6219999999999999</v>
      </c>
      <c r="W32" s="98"/>
      <c r="X32" s="98">
        <f>D32+F32+H32+J32+R32+V32</f>
        <v>4172923.5020649601</v>
      </c>
    </row>
    <row r="33" spans="1:24" ht="4.1500000000000004" customHeight="1">
      <c r="A33" s="100"/>
      <c r="B33" s="100"/>
      <c r="C33" s="100"/>
      <c r="D33" s="181"/>
      <c r="E33" s="181"/>
      <c r="F33" s="181"/>
      <c r="G33" s="181"/>
      <c r="H33" s="181"/>
      <c r="I33" s="181"/>
      <c r="J33" s="181"/>
      <c r="K33" s="182"/>
      <c r="L33" s="182"/>
      <c r="M33" s="182"/>
      <c r="N33" s="182"/>
      <c r="O33" s="182"/>
      <c r="P33" s="181"/>
      <c r="Q33" s="182"/>
      <c r="R33" s="181"/>
      <c r="S33" s="182"/>
      <c r="T33" s="181"/>
      <c r="U33" s="182"/>
      <c r="V33" s="181"/>
      <c r="X33" s="181"/>
    </row>
    <row r="34" spans="1:24" ht="16.5" customHeight="1">
      <c r="A34" s="100" t="s">
        <v>154</v>
      </c>
      <c r="B34" s="100"/>
      <c r="C34" s="100"/>
      <c r="D34" s="181"/>
      <c r="E34" s="181"/>
      <c r="F34" s="181"/>
      <c r="G34" s="181"/>
      <c r="H34" s="181"/>
      <c r="I34" s="181"/>
      <c r="J34" s="181"/>
      <c r="K34" s="182"/>
      <c r="L34" s="182"/>
      <c r="M34" s="182"/>
      <c r="N34" s="182"/>
      <c r="O34" s="182"/>
      <c r="P34" s="181"/>
      <c r="Q34" s="182"/>
      <c r="R34" s="181"/>
      <c r="S34" s="182"/>
      <c r="T34" s="181"/>
      <c r="U34" s="182"/>
      <c r="V34" s="181"/>
      <c r="X34" s="181"/>
    </row>
    <row r="35" spans="1:24" ht="16.5" customHeight="1">
      <c r="A35" s="100" t="s">
        <v>155</v>
      </c>
      <c r="B35" s="100"/>
      <c r="C35" s="100"/>
      <c r="D35" s="181"/>
      <c r="E35" s="181"/>
      <c r="F35" s="181"/>
      <c r="G35" s="181"/>
      <c r="H35" s="181"/>
      <c r="I35" s="181"/>
      <c r="J35" s="181"/>
      <c r="K35" s="182"/>
      <c r="L35" s="182"/>
      <c r="M35" s="182"/>
      <c r="N35" s="182"/>
      <c r="O35" s="182"/>
      <c r="P35" s="181"/>
      <c r="Q35" s="182"/>
      <c r="R35" s="181"/>
      <c r="S35" s="182"/>
      <c r="T35" s="181"/>
      <c r="U35" s="182"/>
      <c r="V35" s="181"/>
      <c r="X35" s="181"/>
    </row>
    <row r="36" spans="1:24" ht="16.5" customHeight="1">
      <c r="A36" s="100" t="s">
        <v>162</v>
      </c>
      <c r="B36" s="100"/>
      <c r="C36" s="100"/>
      <c r="D36" s="181"/>
      <c r="E36" s="181"/>
      <c r="F36" s="186"/>
      <c r="G36" s="181"/>
      <c r="H36" s="181"/>
      <c r="I36" s="181"/>
      <c r="J36" s="181"/>
      <c r="K36" s="182"/>
      <c r="L36" s="182"/>
      <c r="M36" s="182"/>
      <c r="N36" s="182"/>
      <c r="O36" s="182"/>
      <c r="P36" s="181"/>
      <c r="Q36" s="182"/>
      <c r="R36" s="181"/>
      <c r="S36" s="182"/>
      <c r="T36" s="181"/>
      <c r="U36" s="182"/>
      <c r="V36" s="181"/>
      <c r="X36" s="181"/>
    </row>
    <row r="37" spans="1:24" ht="16.5" customHeight="1">
      <c r="A37" s="122" t="s">
        <v>157</v>
      </c>
      <c r="B37" s="122"/>
      <c r="C37" s="122"/>
      <c r="D37" s="181"/>
      <c r="E37" s="181"/>
      <c r="F37" s="181"/>
      <c r="G37" s="181"/>
      <c r="H37" s="181"/>
      <c r="I37" s="181"/>
      <c r="J37" s="181"/>
      <c r="K37" s="182"/>
      <c r="L37" s="182"/>
      <c r="M37" s="182"/>
      <c r="N37" s="182"/>
      <c r="O37" s="182"/>
      <c r="P37" s="182"/>
      <c r="Q37" s="182"/>
      <c r="R37" s="181"/>
      <c r="S37" s="182"/>
      <c r="T37" s="181"/>
      <c r="U37" s="181"/>
      <c r="V37" s="181"/>
      <c r="X37" s="181"/>
    </row>
    <row r="38" spans="1:24" ht="16.5" customHeight="1">
      <c r="A38" s="122" t="s">
        <v>158</v>
      </c>
      <c r="B38" s="122"/>
      <c r="C38" s="122"/>
      <c r="D38" s="98">
        <v>0</v>
      </c>
      <c r="E38" s="99"/>
      <c r="F38" s="98">
        <v>0</v>
      </c>
      <c r="G38" s="99"/>
      <c r="H38" s="98">
        <v>0</v>
      </c>
      <c r="I38" s="99"/>
      <c r="J38" s="98">
        <f>'PL 7-8 (6M)'!F33</f>
        <v>84283</v>
      </c>
      <c r="K38" s="98"/>
      <c r="L38" s="98">
        <f>'PL 7-8 (6M)'!F49</f>
        <v>279</v>
      </c>
      <c r="M38" s="98"/>
      <c r="N38" s="98">
        <f>'PL 7-8 (6M)'!F40</f>
        <v>-23947</v>
      </c>
      <c r="O38" s="98"/>
      <c r="P38" s="98">
        <v>0</v>
      </c>
      <c r="Q38" s="98"/>
      <c r="R38" s="98">
        <f>SUM(L38:P38)</f>
        <v>-23668</v>
      </c>
      <c r="S38" s="98"/>
      <c r="T38" s="98">
        <f>SUM(G38:J38,R38)</f>
        <v>60615</v>
      </c>
      <c r="U38" s="98"/>
      <c r="V38" s="98">
        <v>0</v>
      </c>
      <c r="W38" s="98"/>
      <c r="X38" s="98">
        <f>SUM(T38:V38)</f>
        <v>60615</v>
      </c>
    </row>
    <row r="39" spans="1:24" ht="16.5" customHeight="1">
      <c r="A39" s="166" t="s">
        <v>217</v>
      </c>
      <c r="B39" s="132">
        <v>17</v>
      </c>
      <c r="C39" s="122"/>
      <c r="D39" s="101">
        <v>0</v>
      </c>
      <c r="E39" s="99"/>
      <c r="F39" s="101">
        <v>0</v>
      </c>
      <c r="G39" s="99"/>
      <c r="H39" s="101">
        <v>0</v>
      </c>
      <c r="I39" s="99"/>
      <c r="J39" s="101">
        <v>-166836</v>
      </c>
      <c r="K39" s="98"/>
      <c r="L39" s="101">
        <v>0</v>
      </c>
      <c r="M39" s="98"/>
      <c r="N39" s="101">
        <v>0</v>
      </c>
      <c r="O39" s="98"/>
      <c r="P39" s="101">
        <v>0</v>
      </c>
      <c r="Q39" s="98"/>
      <c r="R39" s="101">
        <v>0</v>
      </c>
      <c r="S39" s="98"/>
      <c r="T39" s="101">
        <f>SUM(G39:J39,R39)</f>
        <v>-166836</v>
      </c>
      <c r="U39" s="98"/>
      <c r="V39" s="101">
        <v>0</v>
      </c>
      <c r="W39" s="98"/>
      <c r="X39" s="101">
        <f>SUM(T39:V39)</f>
        <v>-166836</v>
      </c>
    </row>
    <row r="40" spans="1:24" ht="4.1500000000000004" customHeight="1">
      <c r="A40" s="179"/>
      <c r="B40" s="179"/>
      <c r="C40" s="179"/>
      <c r="D40" s="117"/>
      <c r="E40" s="116"/>
      <c r="F40" s="117"/>
      <c r="G40" s="116"/>
      <c r="H40" s="117"/>
      <c r="I40" s="121"/>
      <c r="J40" s="117"/>
      <c r="K40" s="121"/>
      <c r="L40" s="121"/>
      <c r="M40" s="121"/>
      <c r="N40" s="121"/>
      <c r="O40" s="121"/>
      <c r="P40" s="117"/>
      <c r="Q40" s="121"/>
      <c r="R40" s="117"/>
      <c r="S40" s="121"/>
      <c r="T40" s="117"/>
      <c r="U40" s="121"/>
      <c r="V40" s="117"/>
      <c r="X40" s="117"/>
    </row>
    <row r="41" spans="1:24" ht="16.5" customHeight="1">
      <c r="A41" s="100" t="s">
        <v>159</v>
      </c>
      <c r="B41" s="100"/>
      <c r="C41" s="100"/>
      <c r="D41" s="117"/>
      <c r="E41" s="116"/>
      <c r="F41" s="186"/>
      <c r="G41" s="116"/>
      <c r="H41" s="117"/>
      <c r="I41" s="121"/>
      <c r="J41" s="117"/>
      <c r="K41" s="121"/>
      <c r="L41" s="121"/>
      <c r="M41" s="121"/>
      <c r="N41" s="121"/>
      <c r="O41" s="121"/>
      <c r="P41" s="117"/>
      <c r="Q41" s="121"/>
      <c r="R41" s="117"/>
      <c r="S41" s="121"/>
      <c r="T41" s="117"/>
      <c r="U41" s="121"/>
      <c r="X41" s="117"/>
    </row>
    <row r="42" spans="1:24" ht="16.5" customHeight="1" thickBot="1">
      <c r="A42" s="100" t="s">
        <v>163</v>
      </c>
      <c r="B42" s="100"/>
      <c r="C42" s="100"/>
      <c r="D42" s="102">
        <f>SUM(D32:D41)</f>
        <v>192208</v>
      </c>
      <c r="E42" s="97"/>
      <c r="F42" s="102">
        <f>SUM(F32:F41)</f>
        <v>298000</v>
      </c>
      <c r="G42" s="97"/>
      <c r="H42" s="102">
        <f>SUM(H32:H41)</f>
        <v>20000</v>
      </c>
      <c r="I42" s="97"/>
      <c r="J42" s="102">
        <f>SUM(J32:J41)</f>
        <v>3527648</v>
      </c>
      <c r="K42" s="96"/>
      <c r="L42" s="102">
        <f>SUM(L32:L41)</f>
        <v>110</v>
      </c>
      <c r="M42" s="97"/>
      <c r="N42" s="102">
        <f>SUM(N32:N41)</f>
        <v>39780.716</v>
      </c>
      <c r="O42" s="97"/>
      <c r="P42" s="102">
        <f>SUM(P32:P41)</f>
        <v>-11047.946815040008</v>
      </c>
      <c r="Q42" s="97"/>
      <c r="R42" s="102">
        <f>SUM(R32:R41)</f>
        <v>28842.880064959994</v>
      </c>
      <c r="S42" s="97"/>
      <c r="T42" s="102">
        <f>SUM(T32:T41)</f>
        <v>4066699</v>
      </c>
      <c r="U42" s="97"/>
      <c r="V42" s="102">
        <f>SUM(V32:V41)</f>
        <v>3.6219999999999999</v>
      </c>
      <c r="X42" s="102">
        <f>SUM(X32:X41)</f>
        <v>4066702.5020649601</v>
      </c>
    </row>
    <row r="43" spans="1:24" ht="16.5" customHeight="1" thickTop="1">
      <c r="A43" s="100"/>
      <c r="B43" s="100"/>
      <c r="C43" s="100"/>
      <c r="D43" s="96"/>
      <c r="E43" s="97"/>
      <c r="F43" s="96"/>
      <c r="G43" s="97"/>
      <c r="H43" s="96"/>
      <c r="I43" s="97"/>
      <c r="J43" s="96"/>
      <c r="K43" s="96"/>
      <c r="L43" s="96"/>
      <c r="M43" s="97"/>
      <c r="N43" s="96"/>
      <c r="O43" s="97"/>
      <c r="P43" s="96"/>
      <c r="Q43" s="97"/>
      <c r="R43" s="96"/>
      <c r="S43" s="97"/>
      <c r="T43" s="96"/>
      <c r="U43" s="97"/>
      <c r="V43" s="96"/>
      <c r="X43" s="96"/>
    </row>
    <row r="44" spans="1:24" ht="16.5" customHeight="1"/>
    <row r="45" spans="1:24" ht="22.35" customHeight="1">
      <c r="A45" s="114" t="s">
        <v>43</v>
      </c>
      <c r="B45" s="114"/>
      <c r="C45" s="114"/>
      <c r="D45" s="187"/>
      <c r="E45" s="188"/>
      <c r="F45" s="187"/>
      <c r="G45" s="188"/>
      <c r="H45" s="187"/>
      <c r="I45" s="188"/>
      <c r="J45" s="187"/>
      <c r="K45" s="188"/>
      <c r="L45" s="188"/>
      <c r="M45" s="188"/>
      <c r="N45" s="188"/>
      <c r="O45" s="188"/>
      <c r="P45" s="187"/>
      <c r="Q45" s="188"/>
      <c r="R45" s="187"/>
      <c r="S45" s="188"/>
      <c r="T45" s="187"/>
      <c r="U45" s="114"/>
      <c r="V45" s="114"/>
      <c r="W45" s="114"/>
      <c r="X45" s="114"/>
    </row>
  </sheetData>
  <mergeCells count="6">
    <mergeCell ref="D7:T7"/>
    <mergeCell ref="D9:F9"/>
    <mergeCell ref="H9:J9"/>
    <mergeCell ref="D6:X6"/>
    <mergeCell ref="L9:P9"/>
    <mergeCell ref="L8:R8"/>
  </mergeCells>
  <pageMargins left="0.5" right="0.5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R27:T29 R37:T38 S26:T26 R30 T30 R31:R36 T31:T3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dimension ref="A1:T48"/>
  <sheetViews>
    <sheetView topLeftCell="A29" zoomScaleNormal="100" zoomScaleSheetLayoutView="100" workbookViewId="0">
      <selection activeCell="F172" sqref="F172"/>
    </sheetView>
  </sheetViews>
  <sheetFormatPr defaultColWidth="12.5703125" defaultRowHeight="16.5" customHeight="1"/>
  <cols>
    <col min="1" max="1" width="23.5703125" style="110" customWidth="1"/>
    <col min="2" max="2" width="4.5703125" style="110" customWidth="1"/>
    <col min="3" max="3" width="0.7109375" style="110" customWidth="1"/>
    <col min="4" max="4" width="11.42578125" style="108" customWidth="1"/>
    <col min="5" max="5" width="0.7109375" style="109" customWidth="1"/>
    <col min="6" max="6" width="9.5703125" style="108" customWidth="1"/>
    <col min="7" max="7" width="0.7109375" style="109" customWidth="1"/>
    <col min="8" max="8" width="12.42578125" style="108" customWidth="1"/>
    <col min="9" max="9" width="0.7109375" style="109" customWidth="1"/>
    <col min="10" max="10" width="13.28515625" style="108" customWidth="1"/>
    <col min="11" max="11" width="0.7109375" style="109" customWidth="1"/>
    <col min="12" max="12" width="15.7109375" style="109" customWidth="1"/>
    <col min="13" max="13" width="0.7109375" style="109" customWidth="1"/>
    <col min="14" max="14" width="15.7109375" style="109" customWidth="1"/>
    <col min="15" max="15" width="0.7109375" style="109" customWidth="1"/>
    <col min="16" max="16" width="16.7109375" style="108" customWidth="1"/>
    <col min="17" max="17" width="0.7109375" style="110" customWidth="1"/>
    <col min="18" max="18" width="11.5703125" style="110" customWidth="1"/>
    <col min="19" max="19" width="0.7109375" style="110" customWidth="1"/>
    <col min="20" max="20" width="12" style="110" customWidth="1"/>
    <col min="21" max="181" width="12.5703125" style="110"/>
    <col min="182" max="182" width="28.5703125" style="110" customWidth="1"/>
    <col min="183" max="183" width="5.28515625" style="110" customWidth="1"/>
    <col min="184" max="184" width="0.7109375" style="110" customWidth="1"/>
    <col min="185" max="185" width="12.28515625" style="110" bestFit="1" customWidth="1"/>
    <col min="186" max="186" width="0.7109375" style="110" customWidth="1"/>
    <col min="187" max="187" width="10.5703125" style="110" customWidth="1"/>
    <col min="188" max="188" width="0.7109375" style="110" customWidth="1"/>
    <col min="189" max="189" width="10.5703125" style="110" customWidth="1"/>
    <col min="190" max="190" width="0.7109375" style="110" customWidth="1"/>
    <col min="191" max="191" width="13.7109375" style="110" bestFit="1" customWidth="1"/>
    <col min="192" max="192" width="0.7109375" style="110" customWidth="1"/>
    <col min="193" max="193" width="14.5703125" style="110" bestFit="1" customWidth="1"/>
    <col min="194" max="194" width="0.7109375" style="110" customWidth="1"/>
    <col min="195" max="195" width="17.42578125" style="110" bestFit="1" customWidth="1"/>
    <col min="196" max="196" width="0.7109375" style="110" customWidth="1"/>
    <col min="197" max="197" width="19.42578125" style="110" bestFit="1" customWidth="1"/>
    <col min="198" max="198" width="1" style="110" customWidth="1"/>
    <col min="199" max="199" width="12.28515625" style="110" bestFit="1" customWidth="1"/>
    <col min="200" max="200" width="0.5703125" style="110" customWidth="1"/>
    <col min="201" max="201" width="11.5703125" style="110" customWidth="1"/>
    <col min="202" max="437" width="12.5703125" style="110"/>
    <col min="438" max="438" width="28.5703125" style="110" customWidth="1"/>
    <col min="439" max="439" width="5.28515625" style="110" customWidth="1"/>
    <col min="440" max="440" width="0.7109375" style="110" customWidth="1"/>
    <col min="441" max="441" width="12.28515625" style="110" bestFit="1" customWidth="1"/>
    <col min="442" max="442" width="0.7109375" style="110" customWidth="1"/>
    <col min="443" max="443" width="10.5703125" style="110" customWidth="1"/>
    <col min="444" max="444" width="0.7109375" style="110" customWidth="1"/>
    <col min="445" max="445" width="10.5703125" style="110" customWidth="1"/>
    <col min="446" max="446" width="0.7109375" style="110" customWidth="1"/>
    <col min="447" max="447" width="13.7109375" style="110" bestFit="1" customWidth="1"/>
    <col min="448" max="448" width="0.7109375" style="110" customWidth="1"/>
    <col min="449" max="449" width="14.5703125" style="110" bestFit="1" customWidth="1"/>
    <col min="450" max="450" width="0.7109375" style="110" customWidth="1"/>
    <col min="451" max="451" width="17.42578125" style="110" bestFit="1" customWidth="1"/>
    <col min="452" max="452" width="0.7109375" style="110" customWidth="1"/>
    <col min="453" max="453" width="19.42578125" style="110" bestFit="1" customWidth="1"/>
    <col min="454" max="454" width="1" style="110" customWidth="1"/>
    <col min="455" max="455" width="12.28515625" style="110" bestFit="1" customWidth="1"/>
    <col min="456" max="456" width="0.5703125" style="110" customWidth="1"/>
    <col min="457" max="457" width="11.5703125" style="110" customWidth="1"/>
    <col min="458" max="693" width="12.5703125" style="110"/>
    <col min="694" max="694" width="28.5703125" style="110" customWidth="1"/>
    <col min="695" max="695" width="5.28515625" style="110" customWidth="1"/>
    <col min="696" max="696" width="0.7109375" style="110" customWidth="1"/>
    <col min="697" max="697" width="12.28515625" style="110" bestFit="1" customWidth="1"/>
    <col min="698" max="698" width="0.7109375" style="110" customWidth="1"/>
    <col min="699" max="699" width="10.5703125" style="110" customWidth="1"/>
    <col min="700" max="700" width="0.7109375" style="110" customWidth="1"/>
    <col min="701" max="701" width="10.5703125" style="110" customWidth="1"/>
    <col min="702" max="702" width="0.7109375" style="110" customWidth="1"/>
    <col min="703" max="703" width="13.7109375" style="110" bestFit="1" customWidth="1"/>
    <col min="704" max="704" width="0.7109375" style="110" customWidth="1"/>
    <col min="705" max="705" width="14.5703125" style="110" bestFit="1" customWidth="1"/>
    <col min="706" max="706" width="0.7109375" style="110" customWidth="1"/>
    <col min="707" max="707" width="17.42578125" style="110" bestFit="1" customWidth="1"/>
    <col min="708" max="708" width="0.7109375" style="110" customWidth="1"/>
    <col min="709" max="709" width="19.42578125" style="110" bestFit="1" customWidth="1"/>
    <col min="710" max="710" width="1" style="110" customWidth="1"/>
    <col min="711" max="711" width="12.28515625" style="110" bestFit="1" customWidth="1"/>
    <col min="712" max="712" width="0.5703125" style="110" customWidth="1"/>
    <col min="713" max="713" width="11.5703125" style="110" customWidth="1"/>
    <col min="714" max="949" width="12.5703125" style="110"/>
    <col min="950" max="950" width="28.5703125" style="110" customWidth="1"/>
    <col min="951" max="951" width="5.28515625" style="110" customWidth="1"/>
    <col min="952" max="952" width="0.7109375" style="110" customWidth="1"/>
    <col min="953" max="953" width="12.28515625" style="110" bestFit="1" customWidth="1"/>
    <col min="954" max="954" width="0.7109375" style="110" customWidth="1"/>
    <col min="955" max="955" width="10.5703125" style="110" customWidth="1"/>
    <col min="956" max="956" width="0.7109375" style="110" customWidth="1"/>
    <col min="957" max="957" width="10.5703125" style="110" customWidth="1"/>
    <col min="958" max="958" width="0.7109375" style="110" customWidth="1"/>
    <col min="959" max="959" width="13.7109375" style="110" bestFit="1" customWidth="1"/>
    <col min="960" max="960" width="0.7109375" style="110" customWidth="1"/>
    <col min="961" max="961" width="14.5703125" style="110" bestFit="1" customWidth="1"/>
    <col min="962" max="962" width="0.7109375" style="110" customWidth="1"/>
    <col min="963" max="963" width="17.42578125" style="110" bestFit="1" customWidth="1"/>
    <col min="964" max="964" width="0.7109375" style="110" customWidth="1"/>
    <col min="965" max="965" width="19.42578125" style="110" bestFit="1" customWidth="1"/>
    <col min="966" max="966" width="1" style="110" customWidth="1"/>
    <col min="967" max="967" width="12.28515625" style="110" bestFit="1" customWidth="1"/>
    <col min="968" max="968" width="0.5703125" style="110" customWidth="1"/>
    <col min="969" max="969" width="11.5703125" style="110" customWidth="1"/>
    <col min="970" max="1205" width="12.5703125" style="110"/>
    <col min="1206" max="1206" width="28.5703125" style="110" customWidth="1"/>
    <col min="1207" max="1207" width="5.28515625" style="110" customWidth="1"/>
    <col min="1208" max="1208" width="0.7109375" style="110" customWidth="1"/>
    <col min="1209" max="1209" width="12.28515625" style="110" bestFit="1" customWidth="1"/>
    <col min="1210" max="1210" width="0.7109375" style="110" customWidth="1"/>
    <col min="1211" max="1211" width="10.5703125" style="110" customWidth="1"/>
    <col min="1212" max="1212" width="0.7109375" style="110" customWidth="1"/>
    <col min="1213" max="1213" width="10.5703125" style="110" customWidth="1"/>
    <col min="1214" max="1214" width="0.7109375" style="110" customWidth="1"/>
    <col min="1215" max="1215" width="13.7109375" style="110" bestFit="1" customWidth="1"/>
    <col min="1216" max="1216" width="0.7109375" style="110" customWidth="1"/>
    <col min="1217" max="1217" width="14.5703125" style="110" bestFit="1" customWidth="1"/>
    <col min="1218" max="1218" width="0.7109375" style="110" customWidth="1"/>
    <col min="1219" max="1219" width="17.42578125" style="110" bestFit="1" customWidth="1"/>
    <col min="1220" max="1220" width="0.7109375" style="110" customWidth="1"/>
    <col min="1221" max="1221" width="19.42578125" style="110" bestFit="1" customWidth="1"/>
    <col min="1222" max="1222" width="1" style="110" customWidth="1"/>
    <col min="1223" max="1223" width="12.28515625" style="110" bestFit="1" customWidth="1"/>
    <col min="1224" max="1224" width="0.5703125" style="110" customWidth="1"/>
    <col min="1225" max="1225" width="11.5703125" style="110" customWidth="1"/>
    <col min="1226" max="1461" width="12.5703125" style="110"/>
    <col min="1462" max="1462" width="28.5703125" style="110" customWidth="1"/>
    <col min="1463" max="1463" width="5.28515625" style="110" customWidth="1"/>
    <col min="1464" max="1464" width="0.7109375" style="110" customWidth="1"/>
    <col min="1465" max="1465" width="12.28515625" style="110" bestFit="1" customWidth="1"/>
    <col min="1466" max="1466" width="0.7109375" style="110" customWidth="1"/>
    <col min="1467" max="1467" width="10.5703125" style="110" customWidth="1"/>
    <col min="1468" max="1468" width="0.7109375" style="110" customWidth="1"/>
    <col min="1469" max="1469" width="10.5703125" style="110" customWidth="1"/>
    <col min="1470" max="1470" width="0.7109375" style="110" customWidth="1"/>
    <col min="1471" max="1471" width="13.7109375" style="110" bestFit="1" customWidth="1"/>
    <col min="1472" max="1472" width="0.7109375" style="110" customWidth="1"/>
    <col min="1473" max="1473" width="14.5703125" style="110" bestFit="1" customWidth="1"/>
    <col min="1474" max="1474" width="0.7109375" style="110" customWidth="1"/>
    <col min="1475" max="1475" width="17.42578125" style="110" bestFit="1" customWidth="1"/>
    <col min="1476" max="1476" width="0.7109375" style="110" customWidth="1"/>
    <col min="1477" max="1477" width="19.42578125" style="110" bestFit="1" customWidth="1"/>
    <col min="1478" max="1478" width="1" style="110" customWidth="1"/>
    <col min="1479" max="1479" width="12.28515625" style="110" bestFit="1" customWidth="1"/>
    <col min="1480" max="1480" width="0.5703125" style="110" customWidth="1"/>
    <col min="1481" max="1481" width="11.5703125" style="110" customWidth="1"/>
    <col min="1482" max="1717" width="12.5703125" style="110"/>
    <col min="1718" max="1718" width="28.5703125" style="110" customWidth="1"/>
    <col min="1719" max="1719" width="5.28515625" style="110" customWidth="1"/>
    <col min="1720" max="1720" width="0.7109375" style="110" customWidth="1"/>
    <col min="1721" max="1721" width="12.28515625" style="110" bestFit="1" customWidth="1"/>
    <col min="1722" max="1722" width="0.7109375" style="110" customWidth="1"/>
    <col min="1723" max="1723" width="10.5703125" style="110" customWidth="1"/>
    <col min="1724" max="1724" width="0.7109375" style="110" customWidth="1"/>
    <col min="1725" max="1725" width="10.5703125" style="110" customWidth="1"/>
    <col min="1726" max="1726" width="0.7109375" style="110" customWidth="1"/>
    <col min="1727" max="1727" width="13.7109375" style="110" bestFit="1" customWidth="1"/>
    <col min="1728" max="1728" width="0.7109375" style="110" customWidth="1"/>
    <col min="1729" max="1729" width="14.5703125" style="110" bestFit="1" customWidth="1"/>
    <col min="1730" max="1730" width="0.7109375" style="110" customWidth="1"/>
    <col min="1731" max="1731" width="17.42578125" style="110" bestFit="1" customWidth="1"/>
    <col min="1732" max="1732" width="0.7109375" style="110" customWidth="1"/>
    <col min="1733" max="1733" width="19.42578125" style="110" bestFit="1" customWidth="1"/>
    <col min="1734" max="1734" width="1" style="110" customWidth="1"/>
    <col min="1735" max="1735" width="12.28515625" style="110" bestFit="1" customWidth="1"/>
    <col min="1736" max="1736" width="0.5703125" style="110" customWidth="1"/>
    <col min="1737" max="1737" width="11.5703125" style="110" customWidth="1"/>
    <col min="1738" max="1973" width="12.5703125" style="110"/>
    <col min="1974" max="1974" width="28.5703125" style="110" customWidth="1"/>
    <col min="1975" max="1975" width="5.28515625" style="110" customWidth="1"/>
    <col min="1976" max="1976" width="0.7109375" style="110" customWidth="1"/>
    <col min="1977" max="1977" width="12.28515625" style="110" bestFit="1" customWidth="1"/>
    <col min="1978" max="1978" width="0.7109375" style="110" customWidth="1"/>
    <col min="1979" max="1979" width="10.5703125" style="110" customWidth="1"/>
    <col min="1980" max="1980" width="0.7109375" style="110" customWidth="1"/>
    <col min="1981" max="1981" width="10.5703125" style="110" customWidth="1"/>
    <col min="1982" max="1982" width="0.7109375" style="110" customWidth="1"/>
    <col min="1983" max="1983" width="13.7109375" style="110" bestFit="1" customWidth="1"/>
    <col min="1984" max="1984" width="0.7109375" style="110" customWidth="1"/>
    <col min="1985" max="1985" width="14.5703125" style="110" bestFit="1" customWidth="1"/>
    <col min="1986" max="1986" width="0.7109375" style="110" customWidth="1"/>
    <col min="1987" max="1987" width="17.42578125" style="110" bestFit="1" customWidth="1"/>
    <col min="1988" max="1988" width="0.7109375" style="110" customWidth="1"/>
    <col min="1989" max="1989" width="19.42578125" style="110" bestFit="1" customWidth="1"/>
    <col min="1990" max="1990" width="1" style="110" customWidth="1"/>
    <col min="1991" max="1991" width="12.28515625" style="110" bestFit="1" customWidth="1"/>
    <col min="1992" max="1992" width="0.5703125" style="110" customWidth="1"/>
    <col min="1993" max="1993" width="11.5703125" style="110" customWidth="1"/>
    <col min="1994" max="2229" width="12.5703125" style="110"/>
    <col min="2230" max="2230" width="28.5703125" style="110" customWidth="1"/>
    <col min="2231" max="2231" width="5.28515625" style="110" customWidth="1"/>
    <col min="2232" max="2232" width="0.7109375" style="110" customWidth="1"/>
    <col min="2233" max="2233" width="12.28515625" style="110" bestFit="1" customWidth="1"/>
    <col min="2234" max="2234" width="0.7109375" style="110" customWidth="1"/>
    <col min="2235" max="2235" width="10.5703125" style="110" customWidth="1"/>
    <col min="2236" max="2236" width="0.7109375" style="110" customWidth="1"/>
    <col min="2237" max="2237" width="10.5703125" style="110" customWidth="1"/>
    <col min="2238" max="2238" width="0.7109375" style="110" customWidth="1"/>
    <col min="2239" max="2239" width="13.7109375" style="110" bestFit="1" customWidth="1"/>
    <col min="2240" max="2240" width="0.7109375" style="110" customWidth="1"/>
    <col min="2241" max="2241" width="14.5703125" style="110" bestFit="1" customWidth="1"/>
    <col min="2242" max="2242" width="0.7109375" style="110" customWidth="1"/>
    <col min="2243" max="2243" width="17.42578125" style="110" bestFit="1" customWidth="1"/>
    <col min="2244" max="2244" width="0.7109375" style="110" customWidth="1"/>
    <col min="2245" max="2245" width="19.42578125" style="110" bestFit="1" customWidth="1"/>
    <col min="2246" max="2246" width="1" style="110" customWidth="1"/>
    <col min="2247" max="2247" width="12.28515625" style="110" bestFit="1" customWidth="1"/>
    <col min="2248" max="2248" width="0.5703125" style="110" customWidth="1"/>
    <col min="2249" max="2249" width="11.5703125" style="110" customWidth="1"/>
    <col min="2250" max="2485" width="12.5703125" style="110"/>
    <col min="2486" max="2486" width="28.5703125" style="110" customWidth="1"/>
    <col min="2487" max="2487" width="5.28515625" style="110" customWidth="1"/>
    <col min="2488" max="2488" width="0.7109375" style="110" customWidth="1"/>
    <col min="2489" max="2489" width="12.28515625" style="110" bestFit="1" customWidth="1"/>
    <col min="2490" max="2490" width="0.7109375" style="110" customWidth="1"/>
    <col min="2491" max="2491" width="10.5703125" style="110" customWidth="1"/>
    <col min="2492" max="2492" width="0.7109375" style="110" customWidth="1"/>
    <col min="2493" max="2493" width="10.5703125" style="110" customWidth="1"/>
    <col min="2494" max="2494" width="0.7109375" style="110" customWidth="1"/>
    <col min="2495" max="2495" width="13.7109375" style="110" bestFit="1" customWidth="1"/>
    <col min="2496" max="2496" width="0.7109375" style="110" customWidth="1"/>
    <col min="2497" max="2497" width="14.5703125" style="110" bestFit="1" customWidth="1"/>
    <col min="2498" max="2498" width="0.7109375" style="110" customWidth="1"/>
    <col min="2499" max="2499" width="17.42578125" style="110" bestFit="1" customWidth="1"/>
    <col min="2500" max="2500" width="0.7109375" style="110" customWidth="1"/>
    <col min="2501" max="2501" width="19.42578125" style="110" bestFit="1" customWidth="1"/>
    <col min="2502" max="2502" width="1" style="110" customWidth="1"/>
    <col min="2503" max="2503" width="12.28515625" style="110" bestFit="1" customWidth="1"/>
    <col min="2504" max="2504" width="0.5703125" style="110" customWidth="1"/>
    <col min="2505" max="2505" width="11.5703125" style="110" customWidth="1"/>
    <col min="2506" max="2741" width="12.5703125" style="110"/>
    <col min="2742" max="2742" width="28.5703125" style="110" customWidth="1"/>
    <col min="2743" max="2743" width="5.28515625" style="110" customWidth="1"/>
    <col min="2744" max="2744" width="0.7109375" style="110" customWidth="1"/>
    <col min="2745" max="2745" width="12.28515625" style="110" bestFit="1" customWidth="1"/>
    <col min="2746" max="2746" width="0.7109375" style="110" customWidth="1"/>
    <col min="2747" max="2747" width="10.5703125" style="110" customWidth="1"/>
    <col min="2748" max="2748" width="0.7109375" style="110" customWidth="1"/>
    <col min="2749" max="2749" width="10.5703125" style="110" customWidth="1"/>
    <col min="2750" max="2750" width="0.7109375" style="110" customWidth="1"/>
    <col min="2751" max="2751" width="13.7109375" style="110" bestFit="1" customWidth="1"/>
    <col min="2752" max="2752" width="0.7109375" style="110" customWidth="1"/>
    <col min="2753" max="2753" width="14.5703125" style="110" bestFit="1" customWidth="1"/>
    <col min="2754" max="2754" width="0.7109375" style="110" customWidth="1"/>
    <col min="2755" max="2755" width="17.42578125" style="110" bestFit="1" customWidth="1"/>
    <col min="2756" max="2756" width="0.7109375" style="110" customWidth="1"/>
    <col min="2757" max="2757" width="19.42578125" style="110" bestFit="1" customWidth="1"/>
    <col min="2758" max="2758" width="1" style="110" customWidth="1"/>
    <col min="2759" max="2759" width="12.28515625" style="110" bestFit="1" customWidth="1"/>
    <col min="2760" max="2760" width="0.5703125" style="110" customWidth="1"/>
    <col min="2761" max="2761" width="11.5703125" style="110" customWidth="1"/>
    <col min="2762" max="2997" width="12.5703125" style="110"/>
    <col min="2998" max="2998" width="28.5703125" style="110" customWidth="1"/>
    <col min="2999" max="2999" width="5.28515625" style="110" customWidth="1"/>
    <col min="3000" max="3000" width="0.7109375" style="110" customWidth="1"/>
    <col min="3001" max="3001" width="12.28515625" style="110" bestFit="1" customWidth="1"/>
    <col min="3002" max="3002" width="0.7109375" style="110" customWidth="1"/>
    <col min="3003" max="3003" width="10.5703125" style="110" customWidth="1"/>
    <col min="3004" max="3004" width="0.7109375" style="110" customWidth="1"/>
    <col min="3005" max="3005" width="10.5703125" style="110" customWidth="1"/>
    <col min="3006" max="3006" width="0.7109375" style="110" customWidth="1"/>
    <col min="3007" max="3007" width="13.7109375" style="110" bestFit="1" customWidth="1"/>
    <col min="3008" max="3008" width="0.7109375" style="110" customWidth="1"/>
    <col min="3009" max="3009" width="14.5703125" style="110" bestFit="1" customWidth="1"/>
    <col min="3010" max="3010" width="0.7109375" style="110" customWidth="1"/>
    <col min="3011" max="3011" width="17.42578125" style="110" bestFit="1" customWidth="1"/>
    <col min="3012" max="3012" width="0.7109375" style="110" customWidth="1"/>
    <col min="3013" max="3013" width="19.42578125" style="110" bestFit="1" customWidth="1"/>
    <col min="3014" max="3014" width="1" style="110" customWidth="1"/>
    <col min="3015" max="3015" width="12.28515625" style="110" bestFit="1" customWidth="1"/>
    <col min="3016" max="3016" width="0.5703125" style="110" customWidth="1"/>
    <col min="3017" max="3017" width="11.5703125" style="110" customWidth="1"/>
    <col min="3018" max="3253" width="12.5703125" style="110"/>
    <col min="3254" max="3254" width="28.5703125" style="110" customWidth="1"/>
    <col min="3255" max="3255" width="5.28515625" style="110" customWidth="1"/>
    <col min="3256" max="3256" width="0.7109375" style="110" customWidth="1"/>
    <col min="3257" max="3257" width="12.28515625" style="110" bestFit="1" customWidth="1"/>
    <col min="3258" max="3258" width="0.7109375" style="110" customWidth="1"/>
    <col min="3259" max="3259" width="10.5703125" style="110" customWidth="1"/>
    <col min="3260" max="3260" width="0.7109375" style="110" customWidth="1"/>
    <col min="3261" max="3261" width="10.5703125" style="110" customWidth="1"/>
    <col min="3262" max="3262" width="0.7109375" style="110" customWidth="1"/>
    <col min="3263" max="3263" width="13.7109375" style="110" bestFit="1" customWidth="1"/>
    <col min="3264" max="3264" width="0.7109375" style="110" customWidth="1"/>
    <col min="3265" max="3265" width="14.5703125" style="110" bestFit="1" customWidth="1"/>
    <col min="3266" max="3266" width="0.7109375" style="110" customWidth="1"/>
    <col min="3267" max="3267" width="17.42578125" style="110" bestFit="1" customWidth="1"/>
    <col min="3268" max="3268" width="0.7109375" style="110" customWidth="1"/>
    <col min="3269" max="3269" width="19.42578125" style="110" bestFit="1" customWidth="1"/>
    <col min="3270" max="3270" width="1" style="110" customWidth="1"/>
    <col min="3271" max="3271" width="12.28515625" style="110" bestFit="1" customWidth="1"/>
    <col min="3272" max="3272" width="0.5703125" style="110" customWidth="1"/>
    <col min="3273" max="3273" width="11.5703125" style="110" customWidth="1"/>
    <col min="3274" max="3509" width="12.5703125" style="110"/>
    <col min="3510" max="3510" width="28.5703125" style="110" customWidth="1"/>
    <col min="3511" max="3511" width="5.28515625" style="110" customWidth="1"/>
    <col min="3512" max="3512" width="0.7109375" style="110" customWidth="1"/>
    <col min="3513" max="3513" width="12.28515625" style="110" bestFit="1" customWidth="1"/>
    <col min="3514" max="3514" width="0.7109375" style="110" customWidth="1"/>
    <col min="3515" max="3515" width="10.5703125" style="110" customWidth="1"/>
    <col min="3516" max="3516" width="0.7109375" style="110" customWidth="1"/>
    <col min="3517" max="3517" width="10.5703125" style="110" customWidth="1"/>
    <col min="3518" max="3518" width="0.7109375" style="110" customWidth="1"/>
    <col min="3519" max="3519" width="13.7109375" style="110" bestFit="1" customWidth="1"/>
    <col min="3520" max="3520" width="0.7109375" style="110" customWidth="1"/>
    <col min="3521" max="3521" width="14.5703125" style="110" bestFit="1" customWidth="1"/>
    <col min="3522" max="3522" width="0.7109375" style="110" customWidth="1"/>
    <col min="3523" max="3523" width="17.42578125" style="110" bestFit="1" customWidth="1"/>
    <col min="3524" max="3524" width="0.7109375" style="110" customWidth="1"/>
    <col min="3525" max="3525" width="19.42578125" style="110" bestFit="1" customWidth="1"/>
    <col min="3526" max="3526" width="1" style="110" customWidth="1"/>
    <col min="3527" max="3527" width="12.28515625" style="110" bestFit="1" customWidth="1"/>
    <col min="3528" max="3528" width="0.5703125" style="110" customWidth="1"/>
    <col min="3529" max="3529" width="11.5703125" style="110" customWidth="1"/>
    <col min="3530" max="3765" width="12.5703125" style="110"/>
    <col min="3766" max="3766" width="28.5703125" style="110" customWidth="1"/>
    <col min="3767" max="3767" width="5.28515625" style="110" customWidth="1"/>
    <col min="3768" max="3768" width="0.7109375" style="110" customWidth="1"/>
    <col min="3769" max="3769" width="12.28515625" style="110" bestFit="1" customWidth="1"/>
    <col min="3770" max="3770" width="0.7109375" style="110" customWidth="1"/>
    <col min="3771" max="3771" width="10.5703125" style="110" customWidth="1"/>
    <col min="3772" max="3772" width="0.7109375" style="110" customWidth="1"/>
    <col min="3773" max="3773" width="10.5703125" style="110" customWidth="1"/>
    <col min="3774" max="3774" width="0.7109375" style="110" customWidth="1"/>
    <col min="3775" max="3775" width="13.7109375" style="110" bestFit="1" customWidth="1"/>
    <col min="3776" max="3776" width="0.7109375" style="110" customWidth="1"/>
    <col min="3777" max="3777" width="14.5703125" style="110" bestFit="1" customWidth="1"/>
    <col min="3778" max="3778" width="0.7109375" style="110" customWidth="1"/>
    <col min="3779" max="3779" width="17.42578125" style="110" bestFit="1" customWidth="1"/>
    <col min="3780" max="3780" width="0.7109375" style="110" customWidth="1"/>
    <col min="3781" max="3781" width="19.42578125" style="110" bestFit="1" customWidth="1"/>
    <col min="3782" max="3782" width="1" style="110" customWidth="1"/>
    <col min="3783" max="3783" width="12.28515625" style="110" bestFit="1" customWidth="1"/>
    <col min="3784" max="3784" width="0.5703125" style="110" customWidth="1"/>
    <col min="3785" max="3785" width="11.5703125" style="110" customWidth="1"/>
    <col min="3786" max="4021" width="12.5703125" style="110"/>
    <col min="4022" max="4022" width="28.5703125" style="110" customWidth="1"/>
    <col min="4023" max="4023" width="5.28515625" style="110" customWidth="1"/>
    <col min="4024" max="4024" width="0.7109375" style="110" customWidth="1"/>
    <col min="4025" max="4025" width="12.28515625" style="110" bestFit="1" customWidth="1"/>
    <col min="4026" max="4026" width="0.7109375" style="110" customWidth="1"/>
    <col min="4027" max="4027" width="10.5703125" style="110" customWidth="1"/>
    <col min="4028" max="4028" width="0.7109375" style="110" customWidth="1"/>
    <col min="4029" max="4029" width="10.5703125" style="110" customWidth="1"/>
    <col min="4030" max="4030" width="0.7109375" style="110" customWidth="1"/>
    <col min="4031" max="4031" width="13.7109375" style="110" bestFit="1" customWidth="1"/>
    <col min="4032" max="4032" width="0.7109375" style="110" customWidth="1"/>
    <col min="4033" max="4033" width="14.5703125" style="110" bestFit="1" customWidth="1"/>
    <col min="4034" max="4034" width="0.7109375" style="110" customWidth="1"/>
    <col min="4035" max="4035" width="17.42578125" style="110" bestFit="1" customWidth="1"/>
    <col min="4036" max="4036" width="0.7109375" style="110" customWidth="1"/>
    <col min="4037" max="4037" width="19.42578125" style="110" bestFit="1" customWidth="1"/>
    <col min="4038" max="4038" width="1" style="110" customWidth="1"/>
    <col min="4039" max="4039" width="12.28515625" style="110" bestFit="1" customWidth="1"/>
    <col min="4040" max="4040" width="0.5703125" style="110" customWidth="1"/>
    <col min="4041" max="4041" width="11.5703125" style="110" customWidth="1"/>
    <col min="4042" max="4277" width="12.5703125" style="110"/>
    <col min="4278" max="4278" width="28.5703125" style="110" customWidth="1"/>
    <col min="4279" max="4279" width="5.28515625" style="110" customWidth="1"/>
    <col min="4280" max="4280" width="0.7109375" style="110" customWidth="1"/>
    <col min="4281" max="4281" width="12.28515625" style="110" bestFit="1" customWidth="1"/>
    <col min="4282" max="4282" width="0.7109375" style="110" customWidth="1"/>
    <col min="4283" max="4283" width="10.5703125" style="110" customWidth="1"/>
    <col min="4284" max="4284" width="0.7109375" style="110" customWidth="1"/>
    <col min="4285" max="4285" width="10.5703125" style="110" customWidth="1"/>
    <col min="4286" max="4286" width="0.7109375" style="110" customWidth="1"/>
    <col min="4287" max="4287" width="13.7109375" style="110" bestFit="1" customWidth="1"/>
    <col min="4288" max="4288" width="0.7109375" style="110" customWidth="1"/>
    <col min="4289" max="4289" width="14.5703125" style="110" bestFit="1" customWidth="1"/>
    <col min="4290" max="4290" width="0.7109375" style="110" customWidth="1"/>
    <col min="4291" max="4291" width="17.42578125" style="110" bestFit="1" customWidth="1"/>
    <col min="4292" max="4292" width="0.7109375" style="110" customWidth="1"/>
    <col min="4293" max="4293" width="19.42578125" style="110" bestFit="1" customWidth="1"/>
    <col min="4294" max="4294" width="1" style="110" customWidth="1"/>
    <col min="4295" max="4295" width="12.28515625" style="110" bestFit="1" customWidth="1"/>
    <col min="4296" max="4296" width="0.5703125" style="110" customWidth="1"/>
    <col min="4297" max="4297" width="11.5703125" style="110" customWidth="1"/>
    <col min="4298" max="4533" width="12.5703125" style="110"/>
    <col min="4534" max="4534" width="28.5703125" style="110" customWidth="1"/>
    <col min="4535" max="4535" width="5.28515625" style="110" customWidth="1"/>
    <col min="4536" max="4536" width="0.7109375" style="110" customWidth="1"/>
    <col min="4537" max="4537" width="12.28515625" style="110" bestFit="1" customWidth="1"/>
    <col min="4538" max="4538" width="0.7109375" style="110" customWidth="1"/>
    <col min="4539" max="4539" width="10.5703125" style="110" customWidth="1"/>
    <col min="4540" max="4540" width="0.7109375" style="110" customWidth="1"/>
    <col min="4541" max="4541" width="10.5703125" style="110" customWidth="1"/>
    <col min="4542" max="4542" width="0.7109375" style="110" customWidth="1"/>
    <col min="4543" max="4543" width="13.7109375" style="110" bestFit="1" customWidth="1"/>
    <col min="4544" max="4544" width="0.7109375" style="110" customWidth="1"/>
    <col min="4545" max="4545" width="14.5703125" style="110" bestFit="1" customWidth="1"/>
    <col min="4546" max="4546" width="0.7109375" style="110" customWidth="1"/>
    <col min="4547" max="4547" width="17.42578125" style="110" bestFit="1" customWidth="1"/>
    <col min="4548" max="4548" width="0.7109375" style="110" customWidth="1"/>
    <col min="4549" max="4549" width="19.42578125" style="110" bestFit="1" customWidth="1"/>
    <col min="4550" max="4550" width="1" style="110" customWidth="1"/>
    <col min="4551" max="4551" width="12.28515625" style="110" bestFit="1" customWidth="1"/>
    <col min="4552" max="4552" width="0.5703125" style="110" customWidth="1"/>
    <col min="4553" max="4553" width="11.5703125" style="110" customWidth="1"/>
    <col min="4554" max="4789" width="12.5703125" style="110"/>
    <col min="4790" max="4790" width="28.5703125" style="110" customWidth="1"/>
    <col min="4791" max="4791" width="5.28515625" style="110" customWidth="1"/>
    <col min="4792" max="4792" width="0.7109375" style="110" customWidth="1"/>
    <col min="4793" max="4793" width="12.28515625" style="110" bestFit="1" customWidth="1"/>
    <col min="4794" max="4794" width="0.7109375" style="110" customWidth="1"/>
    <col min="4795" max="4795" width="10.5703125" style="110" customWidth="1"/>
    <col min="4796" max="4796" width="0.7109375" style="110" customWidth="1"/>
    <col min="4797" max="4797" width="10.5703125" style="110" customWidth="1"/>
    <col min="4798" max="4798" width="0.7109375" style="110" customWidth="1"/>
    <col min="4799" max="4799" width="13.7109375" style="110" bestFit="1" customWidth="1"/>
    <col min="4800" max="4800" width="0.7109375" style="110" customWidth="1"/>
    <col min="4801" max="4801" width="14.5703125" style="110" bestFit="1" customWidth="1"/>
    <col min="4802" max="4802" width="0.7109375" style="110" customWidth="1"/>
    <col min="4803" max="4803" width="17.42578125" style="110" bestFit="1" customWidth="1"/>
    <col min="4804" max="4804" width="0.7109375" style="110" customWidth="1"/>
    <col min="4805" max="4805" width="19.42578125" style="110" bestFit="1" customWidth="1"/>
    <col min="4806" max="4806" width="1" style="110" customWidth="1"/>
    <col min="4807" max="4807" width="12.28515625" style="110" bestFit="1" customWidth="1"/>
    <col min="4808" max="4808" width="0.5703125" style="110" customWidth="1"/>
    <col min="4809" max="4809" width="11.5703125" style="110" customWidth="1"/>
    <col min="4810" max="5045" width="12.5703125" style="110"/>
    <col min="5046" max="5046" width="28.5703125" style="110" customWidth="1"/>
    <col min="5047" max="5047" width="5.28515625" style="110" customWidth="1"/>
    <col min="5048" max="5048" width="0.7109375" style="110" customWidth="1"/>
    <col min="5049" max="5049" width="12.28515625" style="110" bestFit="1" customWidth="1"/>
    <col min="5050" max="5050" width="0.7109375" style="110" customWidth="1"/>
    <col min="5051" max="5051" width="10.5703125" style="110" customWidth="1"/>
    <col min="5052" max="5052" width="0.7109375" style="110" customWidth="1"/>
    <col min="5053" max="5053" width="10.5703125" style="110" customWidth="1"/>
    <col min="5054" max="5054" width="0.7109375" style="110" customWidth="1"/>
    <col min="5055" max="5055" width="13.7109375" style="110" bestFit="1" customWidth="1"/>
    <col min="5056" max="5056" width="0.7109375" style="110" customWidth="1"/>
    <col min="5057" max="5057" width="14.5703125" style="110" bestFit="1" customWidth="1"/>
    <col min="5058" max="5058" width="0.7109375" style="110" customWidth="1"/>
    <col min="5059" max="5059" width="17.42578125" style="110" bestFit="1" customWidth="1"/>
    <col min="5060" max="5060" width="0.7109375" style="110" customWidth="1"/>
    <col min="5061" max="5061" width="19.42578125" style="110" bestFit="1" customWidth="1"/>
    <col min="5062" max="5062" width="1" style="110" customWidth="1"/>
    <col min="5063" max="5063" width="12.28515625" style="110" bestFit="1" customWidth="1"/>
    <col min="5064" max="5064" width="0.5703125" style="110" customWidth="1"/>
    <col min="5065" max="5065" width="11.5703125" style="110" customWidth="1"/>
    <col min="5066" max="5301" width="12.5703125" style="110"/>
    <col min="5302" max="5302" width="28.5703125" style="110" customWidth="1"/>
    <col min="5303" max="5303" width="5.28515625" style="110" customWidth="1"/>
    <col min="5304" max="5304" width="0.7109375" style="110" customWidth="1"/>
    <col min="5305" max="5305" width="12.28515625" style="110" bestFit="1" customWidth="1"/>
    <col min="5306" max="5306" width="0.7109375" style="110" customWidth="1"/>
    <col min="5307" max="5307" width="10.5703125" style="110" customWidth="1"/>
    <col min="5308" max="5308" width="0.7109375" style="110" customWidth="1"/>
    <col min="5309" max="5309" width="10.5703125" style="110" customWidth="1"/>
    <col min="5310" max="5310" width="0.7109375" style="110" customWidth="1"/>
    <col min="5311" max="5311" width="13.7109375" style="110" bestFit="1" customWidth="1"/>
    <col min="5312" max="5312" width="0.7109375" style="110" customWidth="1"/>
    <col min="5313" max="5313" width="14.5703125" style="110" bestFit="1" customWidth="1"/>
    <col min="5314" max="5314" width="0.7109375" style="110" customWidth="1"/>
    <col min="5315" max="5315" width="17.42578125" style="110" bestFit="1" customWidth="1"/>
    <col min="5316" max="5316" width="0.7109375" style="110" customWidth="1"/>
    <col min="5317" max="5317" width="19.42578125" style="110" bestFit="1" customWidth="1"/>
    <col min="5318" max="5318" width="1" style="110" customWidth="1"/>
    <col min="5319" max="5319" width="12.28515625" style="110" bestFit="1" customWidth="1"/>
    <col min="5320" max="5320" width="0.5703125" style="110" customWidth="1"/>
    <col min="5321" max="5321" width="11.5703125" style="110" customWidth="1"/>
    <col min="5322" max="5557" width="12.5703125" style="110"/>
    <col min="5558" max="5558" width="28.5703125" style="110" customWidth="1"/>
    <col min="5559" max="5559" width="5.28515625" style="110" customWidth="1"/>
    <col min="5560" max="5560" width="0.7109375" style="110" customWidth="1"/>
    <col min="5561" max="5561" width="12.28515625" style="110" bestFit="1" customWidth="1"/>
    <col min="5562" max="5562" width="0.7109375" style="110" customWidth="1"/>
    <col min="5563" max="5563" width="10.5703125" style="110" customWidth="1"/>
    <col min="5564" max="5564" width="0.7109375" style="110" customWidth="1"/>
    <col min="5565" max="5565" width="10.5703125" style="110" customWidth="1"/>
    <col min="5566" max="5566" width="0.7109375" style="110" customWidth="1"/>
    <col min="5567" max="5567" width="13.7109375" style="110" bestFit="1" customWidth="1"/>
    <col min="5568" max="5568" width="0.7109375" style="110" customWidth="1"/>
    <col min="5569" max="5569" width="14.5703125" style="110" bestFit="1" customWidth="1"/>
    <col min="5570" max="5570" width="0.7109375" style="110" customWidth="1"/>
    <col min="5571" max="5571" width="17.42578125" style="110" bestFit="1" customWidth="1"/>
    <col min="5572" max="5572" width="0.7109375" style="110" customWidth="1"/>
    <col min="5573" max="5573" width="19.42578125" style="110" bestFit="1" customWidth="1"/>
    <col min="5574" max="5574" width="1" style="110" customWidth="1"/>
    <col min="5575" max="5575" width="12.28515625" style="110" bestFit="1" customWidth="1"/>
    <col min="5576" max="5576" width="0.5703125" style="110" customWidth="1"/>
    <col min="5577" max="5577" width="11.5703125" style="110" customWidth="1"/>
    <col min="5578" max="5813" width="12.5703125" style="110"/>
    <col min="5814" max="5814" width="28.5703125" style="110" customWidth="1"/>
    <col min="5815" max="5815" width="5.28515625" style="110" customWidth="1"/>
    <col min="5816" max="5816" width="0.7109375" style="110" customWidth="1"/>
    <col min="5817" max="5817" width="12.28515625" style="110" bestFit="1" customWidth="1"/>
    <col min="5818" max="5818" width="0.7109375" style="110" customWidth="1"/>
    <col min="5819" max="5819" width="10.5703125" style="110" customWidth="1"/>
    <col min="5820" max="5820" width="0.7109375" style="110" customWidth="1"/>
    <col min="5821" max="5821" width="10.5703125" style="110" customWidth="1"/>
    <col min="5822" max="5822" width="0.7109375" style="110" customWidth="1"/>
    <col min="5823" max="5823" width="13.7109375" style="110" bestFit="1" customWidth="1"/>
    <col min="5824" max="5824" width="0.7109375" style="110" customWidth="1"/>
    <col min="5825" max="5825" width="14.5703125" style="110" bestFit="1" customWidth="1"/>
    <col min="5826" max="5826" width="0.7109375" style="110" customWidth="1"/>
    <col min="5827" max="5827" width="17.42578125" style="110" bestFit="1" customWidth="1"/>
    <col min="5828" max="5828" width="0.7109375" style="110" customWidth="1"/>
    <col min="5829" max="5829" width="19.42578125" style="110" bestFit="1" customWidth="1"/>
    <col min="5830" max="5830" width="1" style="110" customWidth="1"/>
    <col min="5831" max="5831" width="12.28515625" style="110" bestFit="1" customWidth="1"/>
    <col min="5832" max="5832" width="0.5703125" style="110" customWidth="1"/>
    <col min="5833" max="5833" width="11.5703125" style="110" customWidth="1"/>
    <col min="5834" max="6069" width="12.5703125" style="110"/>
    <col min="6070" max="6070" width="28.5703125" style="110" customWidth="1"/>
    <col min="6071" max="6071" width="5.28515625" style="110" customWidth="1"/>
    <col min="6072" max="6072" width="0.7109375" style="110" customWidth="1"/>
    <col min="6073" max="6073" width="12.28515625" style="110" bestFit="1" customWidth="1"/>
    <col min="6074" max="6074" width="0.7109375" style="110" customWidth="1"/>
    <col min="6075" max="6075" width="10.5703125" style="110" customWidth="1"/>
    <col min="6076" max="6076" width="0.7109375" style="110" customWidth="1"/>
    <col min="6077" max="6077" width="10.5703125" style="110" customWidth="1"/>
    <col min="6078" max="6078" width="0.7109375" style="110" customWidth="1"/>
    <col min="6079" max="6079" width="13.7109375" style="110" bestFit="1" customWidth="1"/>
    <col min="6080" max="6080" width="0.7109375" style="110" customWidth="1"/>
    <col min="6081" max="6081" width="14.5703125" style="110" bestFit="1" customWidth="1"/>
    <col min="6082" max="6082" width="0.7109375" style="110" customWidth="1"/>
    <col min="6083" max="6083" width="17.42578125" style="110" bestFit="1" customWidth="1"/>
    <col min="6084" max="6084" width="0.7109375" style="110" customWidth="1"/>
    <col min="6085" max="6085" width="19.42578125" style="110" bestFit="1" customWidth="1"/>
    <col min="6086" max="6086" width="1" style="110" customWidth="1"/>
    <col min="6087" max="6087" width="12.28515625" style="110" bestFit="1" customWidth="1"/>
    <col min="6088" max="6088" width="0.5703125" style="110" customWidth="1"/>
    <col min="6089" max="6089" width="11.5703125" style="110" customWidth="1"/>
    <col min="6090" max="6325" width="12.5703125" style="110"/>
    <col min="6326" max="6326" width="28.5703125" style="110" customWidth="1"/>
    <col min="6327" max="6327" width="5.28515625" style="110" customWidth="1"/>
    <col min="6328" max="6328" width="0.7109375" style="110" customWidth="1"/>
    <col min="6329" max="6329" width="12.28515625" style="110" bestFit="1" customWidth="1"/>
    <col min="6330" max="6330" width="0.7109375" style="110" customWidth="1"/>
    <col min="6331" max="6331" width="10.5703125" style="110" customWidth="1"/>
    <col min="6332" max="6332" width="0.7109375" style="110" customWidth="1"/>
    <col min="6333" max="6333" width="10.5703125" style="110" customWidth="1"/>
    <col min="6334" max="6334" width="0.7109375" style="110" customWidth="1"/>
    <col min="6335" max="6335" width="13.7109375" style="110" bestFit="1" customWidth="1"/>
    <col min="6336" max="6336" width="0.7109375" style="110" customWidth="1"/>
    <col min="6337" max="6337" width="14.5703125" style="110" bestFit="1" customWidth="1"/>
    <col min="6338" max="6338" width="0.7109375" style="110" customWidth="1"/>
    <col min="6339" max="6339" width="17.42578125" style="110" bestFit="1" customWidth="1"/>
    <col min="6340" max="6340" width="0.7109375" style="110" customWidth="1"/>
    <col min="6341" max="6341" width="19.42578125" style="110" bestFit="1" customWidth="1"/>
    <col min="6342" max="6342" width="1" style="110" customWidth="1"/>
    <col min="6343" max="6343" width="12.28515625" style="110" bestFit="1" customWidth="1"/>
    <col min="6344" max="6344" width="0.5703125" style="110" customWidth="1"/>
    <col min="6345" max="6345" width="11.5703125" style="110" customWidth="1"/>
    <col min="6346" max="6581" width="12.5703125" style="110"/>
    <col min="6582" max="6582" width="28.5703125" style="110" customWidth="1"/>
    <col min="6583" max="6583" width="5.28515625" style="110" customWidth="1"/>
    <col min="6584" max="6584" width="0.7109375" style="110" customWidth="1"/>
    <col min="6585" max="6585" width="12.28515625" style="110" bestFit="1" customWidth="1"/>
    <col min="6586" max="6586" width="0.7109375" style="110" customWidth="1"/>
    <col min="6587" max="6587" width="10.5703125" style="110" customWidth="1"/>
    <col min="6588" max="6588" width="0.7109375" style="110" customWidth="1"/>
    <col min="6589" max="6589" width="10.5703125" style="110" customWidth="1"/>
    <col min="6590" max="6590" width="0.7109375" style="110" customWidth="1"/>
    <col min="6591" max="6591" width="13.7109375" style="110" bestFit="1" customWidth="1"/>
    <col min="6592" max="6592" width="0.7109375" style="110" customWidth="1"/>
    <col min="6593" max="6593" width="14.5703125" style="110" bestFit="1" customWidth="1"/>
    <col min="6594" max="6594" width="0.7109375" style="110" customWidth="1"/>
    <col min="6595" max="6595" width="17.42578125" style="110" bestFit="1" customWidth="1"/>
    <col min="6596" max="6596" width="0.7109375" style="110" customWidth="1"/>
    <col min="6597" max="6597" width="19.42578125" style="110" bestFit="1" customWidth="1"/>
    <col min="6598" max="6598" width="1" style="110" customWidth="1"/>
    <col min="6599" max="6599" width="12.28515625" style="110" bestFit="1" customWidth="1"/>
    <col min="6600" max="6600" width="0.5703125" style="110" customWidth="1"/>
    <col min="6601" max="6601" width="11.5703125" style="110" customWidth="1"/>
    <col min="6602" max="6837" width="12.5703125" style="110"/>
    <col min="6838" max="6838" width="28.5703125" style="110" customWidth="1"/>
    <col min="6839" max="6839" width="5.28515625" style="110" customWidth="1"/>
    <col min="6840" max="6840" width="0.7109375" style="110" customWidth="1"/>
    <col min="6841" max="6841" width="12.28515625" style="110" bestFit="1" customWidth="1"/>
    <col min="6842" max="6842" width="0.7109375" style="110" customWidth="1"/>
    <col min="6843" max="6843" width="10.5703125" style="110" customWidth="1"/>
    <col min="6844" max="6844" width="0.7109375" style="110" customWidth="1"/>
    <col min="6845" max="6845" width="10.5703125" style="110" customWidth="1"/>
    <col min="6846" max="6846" width="0.7109375" style="110" customWidth="1"/>
    <col min="6847" max="6847" width="13.7109375" style="110" bestFit="1" customWidth="1"/>
    <col min="6848" max="6848" width="0.7109375" style="110" customWidth="1"/>
    <col min="6849" max="6849" width="14.5703125" style="110" bestFit="1" customWidth="1"/>
    <col min="6850" max="6850" width="0.7109375" style="110" customWidth="1"/>
    <col min="6851" max="6851" width="17.42578125" style="110" bestFit="1" customWidth="1"/>
    <col min="6852" max="6852" width="0.7109375" style="110" customWidth="1"/>
    <col min="6853" max="6853" width="19.42578125" style="110" bestFit="1" customWidth="1"/>
    <col min="6854" max="6854" width="1" style="110" customWidth="1"/>
    <col min="6855" max="6855" width="12.28515625" style="110" bestFit="1" customWidth="1"/>
    <col min="6856" max="6856" width="0.5703125" style="110" customWidth="1"/>
    <col min="6857" max="6857" width="11.5703125" style="110" customWidth="1"/>
    <col min="6858" max="7093" width="12.5703125" style="110"/>
    <col min="7094" max="7094" width="28.5703125" style="110" customWidth="1"/>
    <col min="7095" max="7095" width="5.28515625" style="110" customWidth="1"/>
    <col min="7096" max="7096" width="0.7109375" style="110" customWidth="1"/>
    <col min="7097" max="7097" width="12.28515625" style="110" bestFit="1" customWidth="1"/>
    <col min="7098" max="7098" width="0.7109375" style="110" customWidth="1"/>
    <col min="7099" max="7099" width="10.5703125" style="110" customWidth="1"/>
    <col min="7100" max="7100" width="0.7109375" style="110" customWidth="1"/>
    <col min="7101" max="7101" width="10.5703125" style="110" customWidth="1"/>
    <col min="7102" max="7102" width="0.7109375" style="110" customWidth="1"/>
    <col min="7103" max="7103" width="13.7109375" style="110" bestFit="1" customWidth="1"/>
    <col min="7104" max="7104" width="0.7109375" style="110" customWidth="1"/>
    <col min="7105" max="7105" width="14.5703125" style="110" bestFit="1" customWidth="1"/>
    <col min="7106" max="7106" width="0.7109375" style="110" customWidth="1"/>
    <col min="7107" max="7107" width="17.42578125" style="110" bestFit="1" customWidth="1"/>
    <col min="7108" max="7108" width="0.7109375" style="110" customWidth="1"/>
    <col min="7109" max="7109" width="19.42578125" style="110" bestFit="1" customWidth="1"/>
    <col min="7110" max="7110" width="1" style="110" customWidth="1"/>
    <col min="7111" max="7111" width="12.28515625" style="110" bestFit="1" customWidth="1"/>
    <col min="7112" max="7112" width="0.5703125" style="110" customWidth="1"/>
    <col min="7113" max="7113" width="11.5703125" style="110" customWidth="1"/>
    <col min="7114" max="7349" width="12.5703125" style="110"/>
    <col min="7350" max="7350" width="28.5703125" style="110" customWidth="1"/>
    <col min="7351" max="7351" width="5.28515625" style="110" customWidth="1"/>
    <col min="7352" max="7352" width="0.7109375" style="110" customWidth="1"/>
    <col min="7353" max="7353" width="12.28515625" style="110" bestFit="1" customWidth="1"/>
    <col min="7354" max="7354" width="0.7109375" style="110" customWidth="1"/>
    <col min="7355" max="7355" width="10.5703125" style="110" customWidth="1"/>
    <col min="7356" max="7356" width="0.7109375" style="110" customWidth="1"/>
    <col min="7357" max="7357" width="10.5703125" style="110" customWidth="1"/>
    <col min="7358" max="7358" width="0.7109375" style="110" customWidth="1"/>
    <col min="7359" max="7359" width="13.7109375" style="110" bestFit="1" customWidth="1"/>
    <col min="7360" max="7360" width="0.7109375" style="110" customWidth="1"/>
    <col min="7361" max="7361" width="14.5703125" style="110" bestFit="1" customWidth="1"/>
    <col min="7362" max="7362" width="0.7109375" style="110" customWidth="1"/>
    <col min="7363" max="7363" width="17.42578125" style="110" bestFit="1" customWidth="1"/>
    <col min="7364" max="7364" width="0.7109375" style="110" customWidth="1"/>
    <col min="7365" max="7365" width="19.42578125" style="110" bestFit="1" customWidth="1"/>
    <col min="7366" max="7366" width="1" style="110" customWidth="1"/>
    <col min="7367" max="7367" width="12.28515625" style="110" bestFit="1" customWidth="1"/>
    <col min="7368" max="7368" width="0.5703125" style="110" customWidth="1"/>
    <col min="7369" max="7369" width="11.5703125" style="110" customWidth="1"/>
    <col min="7370" max="7605" width="12.5703125" style="110"/>
    <col min="7606" max="7606" width="28.5703125" style="110" customWidth="1"/>
    <col min="7607" max="7607" width="5.28515625" style="110" customWidth="1"/>
    <col min="7608" max="7608" width="0.7109375" style="110" customWidth="1"/>
    <col min="7609" max="7609" width="12.28515625" style="110" bestFit="1" customWidth="1"/>
    <col min="7610" max="7610" width="0.7109375" style="110" customWidth="1"/>
    <col min="7611" max="7611" width="10.5703125" style="110" customWidth="1"/>
    <col min="7612" max="7612" width="0.7109375" style="110" customWidth="1"/>
    <col min="7613" max="7613" width="10.5703125" style="110" customWidth="1"/>
    <col min="7614" max="7614" width="0.7109375" style="110" customWidth="1"/>
    <col min="7615" max="7615" width="13.7109375" style="110" bestFit="1" customWidth="1"/>
    <col min="7616" max="7616" width="0.7109375" style="110" customWidth="1"/>
    <col min="7617" max="7617" width="14.5703125" style="110" bestFit="1" customWidth="1"/>
    <col min="7618" max="7618" width="0.7109375" style="110" customWidth="1"/>
    <col min="7619" max="7619" width="17.42578125" style="110" bestFit="1" customWidth="1"/>
    <col min="7620" max="7620" width="0.7109375" style="110" customWidth="1"/>
    <col min="7621" max="7621" width="19.42578125" style="110" bestFit="1" customWidth="1"/>
    <col min="7622" max="7622" width="1" style="110" customWidth="1"/>
    <col min="7623" max="7623" width="12.28515625" style="110" bestFit="1" customWidth="1"/>
    <col min="7624" max="7624" width="0.5703125" style="110" customWidth="1"/>
    <col min="7625" max="7625" width="11.5703125" style="110" customWidth="1"/>
    <col min="7626" max="7861" width="12.5703125" style="110"/>
    <col min="7862" max="7862" width="28.5703125" style="110" customWidth="1"/>
    <col min="7863" max="7863" width="5.28515625" style="110" customWidth="1"/>
    <col min="7864" max="7864" width="0.7109375" style="110" customWidth="1"/>
    <col min="7865" max="7865" width="12.28515625" style="110" bestFit="1" customWidth="1"/>
    <col min="7866" max="7866" width="0.7109375" style="110" customWidth="1"/>
    <col min="7867" max="7867" width="10.5703125" style="110" customWidth="1"/>
    <col min="7868" max="7868" width="0.7109375" style="110" customWidth="1"/>
    <col min="7869" max="7869" width="10.5703125" style="110" customWidth="1"/>
    <col min="7870" max="7870" width="0.7109375" style="110" customWidth="1"/>
    <col min="7871" max="7871" width="13.7109375" style="110" bestFit="1" customWidth="1"/>
    <col min="7872" max="7872" width="0.7109375" style="110" customWidth="1"/>
    <col min="7873" max="7873" width="14.5703125" style="110" bestFit="1" customWidth="1"/>
    <col min="7874" max="7874" width="0.7109375" style="110" customWidth="1"/>
    <col min="7875" max="7875" width="17.42578125" style="110" bestFit="1" customWidth="1"/>
    <col min="7876" max="7876" width="0.7109375" style="110" customWidth="1"/>
    <col min="7877" max="7877" width="19.42578125" style="110" bestFit="1" customWidth="1"/>
    <col min="7878" max="7878" width="1" style="110" customWidth="1"/>
    <col min="7879" max="7879" width="12.28515625" style="110" bestFit="1" customWidth="1"/>
    <col min="7880" max="7880" width="0.5703125" style="110" customWidth="1"/>
    <col min="7881" max="7881" width="11.5703125" style="110" customWidth="1"/>
    <col min="7882" max="8117" width="12.5703125" style="110"/>
    <col min="8118" max="8118" width="28.5703125" style="110" customWidth="1"/>
    <col min="8119" max="8119" width="5.28515625" style="110" customWidth="1"/>
    <col min="8120" max="8120" width="0.7109375" style="110" customWidth="1"/>
    <col min="8121" max="8121" width="12.28515625" style="110" bestFit="1" customWidth="1"/>
    <col min="8122" max="8122" width="0.7109375" style="110" customWidth="1"/>
    <col min="8123" max="8123" width="10.5703125" style="110" customWidth="1"/>
    <col min="8124" max="8124" width="0.7109375" style="110" customWidth="1"/>
    <col min="8125" max="8125" width="10.5703125" style="110" customWidth="1"/>
    <col min="8126" max="8126" width="0.7109375" style="110" customWidth="1"/>
    <col min="8127" max="8127" width="13.7109375" style="110" bestFit="1" customWidth="1"/>
    <col min="8128" max="8128" width="0.7109375" style="110" customWidth="1"/>
    <col min="8129" max="8129" width="14.5703125" style="110" bestFit="1" customWidth="1"/>
    <col min="8130" max="8130" width="0.7109375" style="110" customWidth="1"/>
    <col min="8131" max="8131" width="17.42578125" style="110" bestFit="1" customWidth="1"/>
    <col min="8132" max="8132" width="0.7109375" style="110" customWidth="1"/>
    <col min="8133" max="8133" width="19.42578125" style="110" bestFit="1" customWidth="1"/>
    <col min="8134" max="8134" width="1" style="110" customWidth="1"/>
    <col min="8135" max="8135" width="12.28515625" style="110" bestFit="1" customWidth="1"/>
    <col min="8136" max="8136" width="0.5703125" style="110" customWidth="1"/>
    <col min="8137" max="8137" width="11.5703125" style="110" customWidth="1"/>
    <col min="8138" max="8373" width="12.5703125" style="110"/>
    <col min="8374" max="8374" width="28.5703125" style="110" customWidth="1"/>
    <col min="8375" max="8375" width="5.28515625" style="110" customWidth="1"/>
    <col min="8376" max="8376" width="0.7109375" style="110" customWidth="1"/>
    <col min="8377" max="8377" width="12.28515625" style="110" bestFit="1" customWidth="1"/>
    <col min="8378" max="8378" width="0.7109375" style="110" customWidth="1"/>
    <col min="8379" max="8379" width="10.5703125" style="110" customWidth="1"/>
    <col min="8380" max="8380" width="0.7109375" style="110" customWidth="1"/>
    <col min="8381" max="8381" width="10.5703125" style="110" customWidth="1"/>
    <col min="8382" max="8382" width="0.7109375" style="110" customWidth="1"/>
    <col min="8383" max="8383" width="13.7109375" style="110" bestFit="1" customWidth="1"/>
    <col min="8384" max="8384" width="0.7109375" style="110" customWidth="1"/>
    <col min="8385" max="8385" width="14.5703125" style="110" bestFit="1" customWidth="1"/>
    <col min="8386" max="8386" width="0.7109375" style="110" customWidth="1"/>
    <col min="8387" max="8387" width="17.42578125" style="110" bestFit="1" customWidth="1"/>
    <col min="8388" max="8388" width="0.7109375" style="110" customWidth="1"/>
    <col min="8389" max="8389" width="19.42578125" style="110" bestFit="1" customWidth="1"/>
    <col min="8390" max="8390" width="1" style="110" customWidth="1"/>
    <col min="8391" max="8391" width="12.28515625" style="110" bestFit="1" customWidth="1"/>
    <col min="8392" max="8392" width="0.5703125" style="110" customWidth="1"/>
    <col min="8393" max="8393" width="11.5703125" style="110" customWidth="1"/>
    <col min="8394" max="8629" width="12.5703125" style="110"/>
    <col min="8630" max="8630" width="28.5703125" style="110" customWidth="1"/>
    <col min="8631" max="8631" width="5.28515625" style="110" customWidth="1"/>
    <col min="8632" max="8632" width="0.7109375" style="110" customWidth="1"/>
    <col min="8633" max="8633" width="12.28515625" style="110" bestFit="1" customWidth="1"/>
    <col min="8634" max="8634" width="0.7109375" style="110" customWidth="1"/>
    <col min="8635" max="8635" width="10.5703125" style="110" customWidth="1"/>
    <col min="8636" max="8636" width="0.7109375" style="110" customWidth="1"/>
    <col min="8637" max="8637" width="10.5703125" style="110" customWidth="1"/>
    <col min="8638" max="8638" width="0.7109375" style="110" customWidth="1"/>
    <col min="8639" max="8639" width="13.7109375" style="110" bestFit="1" customWidth="1"/>
    <col min="8640" max="8640" width="0.7109375" style="110" customWidth="1"/>
    <col min="8641" max="8641" width="14.5703125" style="110" bestFit="1" customWidth="1"/>
    <col min="8642" max="8642" width="0.7109375" style="110" customWidth="1"/>
    <col min="8643" max="8643" width="17.42578125" style="110" bestFit="1" customWidth="1"/>
    <col min="8644" max="8644" width="0.7109375" style="110" customWidth="1"/>
    <col min="8645" max="8645" width="19.42578125" style="110" bestFit="1" customWidth="1"/>
    <col min="8646" max="8646" width="1" style="110" customWidth="1"/>
    <col min="8647" max="8647" width="12.28515625" style="110" bestFit="1" customWidth="1"/>
    <col min="8648" max="8648" width="0.5703125" style="110" customWidth="1"/>
    <col min="8649" max="8649" width="11.5703125" style="110" customWidth="1"/>
    <col min="8650" max="8885" width="12.5703125" style="110"/>
    <col min="8886" max="8886" width="28.5703125" style="110" customWidth="1"/>
    <col min="8887" max="8887" width="5.28515625" style="110" customWidth="1"/>
    <col min="8888" max="8888" width="0.7109375" style="110" customWidth="1"/>
    <col min="8889" max="8889" width="12.28515625" style="110" bestFit="1" customWidth="1"/>
    <col min="8890" max="8890" width="0.7109375" style="110" customWidth="1"/>
    <col min="8891" max="8891" width="10.5703125" style="110" customWidth="1"/>
    <col min="8892" max="8892" width="0.7109375" style="110" customWidth="1"/>
    <col min="8893" max="8893" width="10.5703125" style="110" customWidth="1"/>
    <col min="8894" max="8894" width="0.7109375" style="110" customWidth="1"/>
    <col min="8895" max="8895" width="13.7109375" style="110" bestFit="1" customWidth="1"/>
    <col min="8896" max="8896" width="0.7109375" style="110" customWidth="1"/>
    <col min="8897" max="8897" width="14.5703125" style="110" bestFit="1" customWidth="1"/>
    <col min="8898" max="8898" width="0.7109375" style="110" customWidth="1"/>
    <col min="8899" max="8899" width="17.42578125" style="110" bestFit="1" customWidth="1"/>
    <col min="8900" max="8900" width="0.7109375" style="110" customWidth="1"/>
    <col min="8901" max="8901" width="19.42578125" style="110" bestFit="1" customWidth="1"/>
    <col min="8902" max="8902" width="1" style="110" customWidth="1"/>
    <col min="8903" max="8903" width="12.28515625" style="110" bestFit="1" customWidth="1"/>
    <col min="8904" max="8904" width="0.5703125" style="110" customWidth="1"/>
    <col min="8905" max="8905" width="11.5703125" style="110" customWidth="1"/>
    <col min="8906" max="9141" width="12.5703125" style="110"/>
    <col min="9142" max="9142" width="28.5703125" style="110" customWidth="1"/>
    <col min="9143" max="9143" width="5.28515625" style="110" customWidth="1"/>
    <col min="9144" max="9144" width="0.7109375" style="110" customWidth="1"/>
    <col min="9145" max="9145" width="12.28515625" style="110" bestFit="1" customWidth="1"/>
    <col min="9146" max="9146" width="0.7109375" style="110" customWidth="1"/>
    <col min="9147" max="9147" width="10.5703125" style="110" customWidth="1"/>
    <col min="9148" max="9148" width="0.7109375" style="110" customWidth="1"/>
    <col min="9149" max="9149" width="10.5703125" style="110" customWidth="1"/>
    <col min="9150" max="9150" width="0.7109375" style="110" customWidth="1"/>
    <col min="9151" max="9151" width="13.7109375" style="110" bestFit="1" customWidth="1"/>
    <col min="9152" max="9152" width="0.7109375" style="110" customWidth="1"/>
    <col min="9153" max="9153" width="14.5703125" style="110" bestFit="1" customWidth="1"/>
    <col min="9154" max="9154" width="0.7109375" style="110" customWidth="1"/>
    <col min="9155" max="9155" width="17.42578125" style="110" bestFit="1" customWidth="1"/>
    <col min="9156" max="9156" width="0.7109375" style="110" customWidth="1"/>
    <col min="9157" max="9157" width="19.42578125" style="110" bestFit="1" customWidth="1"/>
    <col min="9158" max="9158" width="1" style="110" customWidth="1"/>
    <col min="9159" max="9159" width="12.28515625" style="110" bestFit="1" customWidth="1"/>
    <col min="9160" max="9160" width="0.5703125" style="110" customWidth="1"/>
    <col min="9161" max="9161" width="11.5703125" style="110" customWidth="1"/>
    <col min="9162" max="9397" width="12.5703125" style="110"/>
    <col min="9398" max="9398" width="28.5703125" style="110" customWidth="1"/>
    <col min="9399" max="9399" width="5.28515625" style="110" customWidth="1"/>
    <col min="9400" max="9400" width="0.7109375" style="110" customWidth="1"/>
    <col min="9401" max="9401" width="12.28515625" style="110" bestFit="1" customWidth="1"/>
    <col min="9402" max="9402" width="0.7109375" style="110" customWidth="1"/>
    <col min="9403" max="9403" width="10.5703125" style="110" customWidth="1"/>
    <col min="9404" max="9404" width="0.7109375" style="110" customWidth="1"/>
    <col min="9405" max="9405" width="10.5703125" style="110" customWidth="1"/>
    <col min="9406" max="9406" width="0.7109375" style="110" customWidth="1"/>
    <col min="9407" max="9407" width="13.7109375" style="110" bestFit="1" customWidth="1"/>
    <col min="9408" max="9408" width="0.7109375" style="110" customWidth="1"/>
    <col min="9409" max="9409" width="14.5703125" style="110" bestFit="1" customWidth="1"/>
    <col min="9410" max="9410" width="0.7109375" style="110" customWidth="1"/>
    <col min="9411" max="9411" width="17.42578125" style="110" bestFit="1" customWidth="1"/>
    <col min="9412" max="9412" width="0.7109375" style="110" customWidth="1"/>
    <col min="9413" max="9413" width="19.42578125" style="110" bestFit="1" customWidth="1"/>
    <col min="9414" max="9414" width="1" style="110" customWidth="1"/>
    <col min="9415" max="9415" width="12.28515625" style="110" bestFit="1" customWidth="1"/>
    <col min="9416" max="9416" width="0.5703125" style="110" customWidth="1"/>
    <col min="9417" max="9417" width="11.5703125" style="110" customWidth="1"/>
    <col min="9418" max="9653" width="12.5703125" style="110"/>
    <col min="9654" max="9654" width="28.5703125" style="110" customWidth="1"/>
    <col min="9655" max="9655" width="5.28515625" style="110" customWidth="1"/>
    <col min="9656" max="9656" width="0.7109375" style="110" customWidth="1"/>
    <col min="9657" max="9657" width="12.28515625" style="110" bestFit="1" customWidth="1"/>
    <col min="9658" max="9658" width="0.7109375" style="110" customWidth="1"/>
    <col min="9659" max="9659" width="10.5703125" style="110" customWidth="1"/>
    <col min="9660" max="9660" width="0.7109375" style="110" customWidth="1"/>
    <col min="9661" max="9661" width="10.5703125" style="110" customWidth="1"/>
    <col min="9662" max="9662" width="0.7109375" style="110" customWidth="1"/>
    <col min="9663" max="9663" width="13.7109375" style="110" bestFit="1" customWidth="1"/>
    <col min="9664" max="9664" width="0.7109375" style="110" customWidth="1"/>
    <col min="9665" max="9665" width="14.5703125" style="110" bestFit="1" customWidth="1"/>
    <col min="9666" max="9666" width="0.7109375" style="110" customWidth="1"/>
    <col min="9667" max="9667" width="17.42578125" style="110" bestFit="1" customWidth="1"/>
    <col min="9668" max="9668" width="0.7109375" style="110" customWidth="1"/>
    <col min="9669" max="9669" width="19.42578125" style="110" bestFit="1" customWidth="1"/>
    <col min="9670" max="9670" width="1" style="110" customWidth="1"/>
    <col min="9671" max="9671" width="12.28515625" style="110" bestFit="1" customWidth="1"/>
    <col min="9672" max="9672" width="0.5703125" style="110" customWidth="1"/>
    <col min="9673" max="9673" width="11.5703125" style="110" customWidth="1"/>
    <col min="9674" max="9909" width="12.5703125" style="110"/>
    <col min="9910" max="9910" width="28.5703125" style="110" customWidth="1"/>
    <col min="9911" max="9911" width="5.28515625" style="110" customWidth="1"/>
    <col min="9912" max="9912" width="0.7109375" style="110" customWidth="1"/>
    <col min="9913" max="9913" width="12.28515625" style="110" bestFit="1" customWidth="1"/>
    <col min="9914" max="9914" width="0.7109375" style="110" customWidth="1"/>
    <col min="9915" max="9915" width="10.5703125" style="110" customWidth="1"/>
    <col min="9916" max="9916" width="0.7109375" style="110" customWidth="1"/>
    <col min="9917" max="9917" width="10.5703125" style="110" customWidth="1"/>
    <col min="9918" max="9918" width="0.7109375" style="110" customWidth="1"/>
    <col min="9919" max="9919" width="13.7109375" style="110" bestFit="1" customWidth="1"/>
    <col min="9920" max="9920" width="0.7109375" style="110" customWidth="1"/>
    <col min="9921" max="9921" width="14.5703125" style="110" bestFit="1" customWidth="1"/>
    <col min="9922" max="9922" width="0.7109375" style="110" customWidth="1"/>
    <col min="9923" max="9923" width="17.42578125" style="110" bestFit="1" customWidth="1"/>
    <col min="9924" max="9924" width="0.7109375" style="110" customWidth="1"/>
    <col min="9925" max="9925" width="19.42578125" style="110" bestFit="1" customWidth="1"/>
    <col min="9926" max="9926" width="1" style="110" customWidth="1"/>
    <col min="9927" max="9927" width="12.28515625" style="110" bestFit="1" customWidth="1"/>
    <col min="9928" max="9928" width="0.5703125" style="110" customWidth="1"/>
    <col min="9929" max="9929" width="11.5703125" style="110" customWidth="1"/>
    <col min="9930" max="10165" width="12.5703125" style="110"/>
    <col min="10166" max="10166" width="28.5703125" style="110" customWidth="1"/>
    <col min="10167" max="10167" width="5.28515625" style="110" customWidth="1"/>
    <col min="10168" max="10168" width="0.7109375" style="110" customWidth="1"/>
    <col min="10169" max="10169" width="12.28515625" style="110" bestFit="1" customWidth="1"/>
    <col min="10170" max="10170" width="0.7109375" style="110" customWidth="1"/>
    <col min="10171" max="10171" width="10.5703125" style="110" customWidth="1"/>
    <col min="10172" max="10172" width="0.7109375" style="110" customWidth="1"/>
    <col min="10173" max="10173" width="10.5703125" style="110" customWidth="1"/>
    <col min="10174" max="10174" width="0.7109375" style="110" customWidth="1"/>
    <col min="10175" max="10175" width="13.7109375" style="110" bestFit="1" customWidth="1"/>
    <col min="10176" max="10176" width="0.7109375" style="110" customWidth="1"/>
    <col min="10177" max="10177" width="14.5703125" style="110" bestFit="1" customWidth="1"/>
    <col min="10178" max="10178" width="0.7109375" style="110" customWidth="1"/>
    <col min="10179" max="10179" width="17.42578125" style="110" bestFit="1" customWidth="1"/>
    <col min="10180" max="10180" width="0.7109375" style="110" customWidth="1"/>
    <col min="10181" max="10181" width="19.42578125" style="110" bestFit="1" customWidth="1"/>
    <col min="10182" max="10182" width="1" style="110" customWidth="1"/>
    <col min="10183" max="10183" width="12.28515625" style="110" bestFit="1" customWidth="1"/>
    <col min="10184" max="10184" width="0.5703125" style="110" customWidth="1"/>
    <col min="10185" max="10185" width="11.5703125" style="110" customWidth="1"/>
    <col min="10186" max="10421" width="12.5703125" style="110"/>
    <col min="10422" max="10422" width="28.5703125" style="110" customWidth="1"/>
    <col min="10423" max="10423" width="5.28515625" style="110" customWidth="1"/>
    <col min="10424" max="10424" width="0.7109375" style="110" customWidth="1"/>
    <col min="10425" max="10425" width="12.28515625" style="110" bestFit="1" customWidth="1"/>
    <col min="10426" max="10426" width="0.7109375" style="110" customWidth="1"/>
    <col min="10427" max="10427" width="10.5703125" style="110" customWidth="1"/>
    <col min="10428" max="10428" width="0.7109375" style="110" customWidth="1"/>
    <col min="10429" max="10429" width="10.5703125" style="110" customWidth="1"/>
    <col min="10430" max="10430" width="0.7109375" style="110" customWidth="1"/>
    <col min="10431" max="10431" width="13.7109375" style="110" bestFit="1" customWidth="1"/>
    <col min="10432" max="10432" width="0.7109375" style="110" customWidth="1"/>
    <col min="10433" max="10433" width="14.5703125" style="110" bestFit="1" customWidth="1"/>
    <col min="10434" max="10434" width="0.7109375" style="110" customWidth="1"/>
    <col min="10435" max="10435" width="17.42578125" style="110" bestFit="1" customWidth="1"/>
    <col min="10436" max="10436" width="0.7109375" style="110" customWidth="1"/>
    <col min="10437" max="10437" width="19.42578125" style="110" bestFit="1" customWidth="1"/>
    <col min="10438" max="10438" width="1" style="110" customWidth="1"/>
    <col min="10439" max="10439" width="12.28515625" style="110" bestFit="1" customWidth="1"/>
    <col min="10440" max="10440" width="0.5703125" style="110" customWidth="1"/>
    <col min="10441" max="10441" width="11.5703125" style="110" customWidth="1"/>
    <col min="10442" max="10677" width="12.5703125" style="110"/>
    <col min="10678" max="10678" width="28.5703125" style="110" customWidth="1"/>
    <col min="10679" max="10679" width="5.28515625" style="110" customWidth="1"/>
    <col min="10680" max="10680" width="0.7109375" style="110" customWidth="1"/>
    <col min="10681" max="10681" width="12.28515625" style="110" bestFit="1" customWidth="1"/>
    <col min="10682" max="10682" width="0.7109375" style="110" customWidth="1"/>
    <col min="10683" max="10683" width="10.5703125" style="110" customWidth="1"/>
    <col min="10684" max="10684" width="0.7109375" style="110" customWidth="1"/>
    <col min="10685" max="10685" width="10.5703125" style="110" customWidth="1"/>
    <col min="10686" max="10686" width="0.7109375" style="110" customWidth="1"/>
    <col min="10687" max="10687" width="13.7109375" style="110" bestFit="1" customWidth="1"/>
    <col min="10688" max="10688" width="0.7109375" style="110" customWidth="1"/>
    <col min="10689" max="10689" width="14.5703125" style="110" bestFit="1" customWidth="1"/>
    <col min="10690" max="10690" width="0.7109375" style="110" customWidth="1"/>
    <col min="10691" max="10691" width="17.42578125" style="110" bestFit="1" customWidth="1"/>
    <col min="10692" max="10692" width="0.7109375" style="110" customWidth="1"/>
    <col min="10693" max="10693" width="19.42578125" style="110" bestFit="1" customWidth="1"/>
    <col min="10694" max="10694" width="1" style="110" customWidth="1"/>
    <col min="10695" max="10695" width="12.28515625" style="110" bestFit="1" customWidth="1"/>
    <col min="10696" max="10696" width="0.5703125" style="110" customWidth="1"/>
    <col min="10697" max="10697" width="11.5703125" style="110" customWidth="1"/>
    <col min="10698" max="10933" width="12.5703125" style="110"/>
    <col min="10934" max="10934" width="28.5703125" style="110" customWidth="1"/>
    <col min="10935" max="10935" width="5.28515625" style="110" customWidth="1"/>
    <col min="10936" max="10936" width="0.7109375" style="110" customWidth="1"/>
    <col min="10937" max="10937" width="12.28515625" style="110" bestFit="1" customWidth="1"/>
    <col min="10938" max="10938" width="0.7109375" style="110" customWidth="1"/>
    <col min="10939" max="10939" width="10.5703125" style="110" customWidth="1"/>
    <col min="10940" max="10940" width="0.7109375" style="110" customWidth="1"/>
    <col min="10941" max="10941" width="10.5703125" style="110" customWidth="1"/>
    <col min="10942" max="10942" width="0.7109375" style="110" customWidth="1"/>
    <col min="10943" max="10943" width="13.7109375" style="110" bestFit="1" customWidth="1"/>
    <col min="10944" max="10944" width="0.7109375" style="110" customWidth="1"/>
    <col min="10945" max="10945" width="14.5703125" style="110" bestFit="1" customWidth="1"/>
    <col min="10946" max="10946" width="0.7109375" style="110" customWidth="1"/>
    <col min="10947" max="10947" width="17.42578125" style="110" bestFit="1" customWidth="1"/>
    <col min="10948" max="10948" width="0.7109375" style="110" customWidth="1"/>
    <col min="10949" max="10949" width="19.42578125" style="110" bestFit="1" customWidth="1"/>
    <col min="10950" max="10950" width="1" style="110" customWidth="1"/>
    <col min="10951" max="10951" width="12.28515625" style="110" bestFit="1" customWidth="1"/>
    <col min="10952" max="10952" width="0.5703125" style="110" customWidth="1"/>
    <col min="10953" max="10953" width="11.5703125" style="110" customWidth="1"/>
    <col min="10954" max="11189" width="12.5703125" style="110"/>
    <col min="11190" max="11190" width="28.5703125" style="110" customWidth="1"/>
    <col min="11191" max="11191" width="5.28515625" style="110" customWidth="1"/>
    <col min="11192" max="11192" width="0.7109375" style="110" customWidth="1"/>
    <col min="11193" max="11193" width="12.28515625" style="110" bestFit="1" customWidth="1"/>
    <col min="11194" max="11194" width="0.7109375" style="110" customWidth="1"/>
    <col min="11195" max="11195" width="10.5703125" style="110" customWidth="1"/>
    <col min="11196" max="11196" width="0.7109375" style="110" customWidth="1"/>
    <col min="11197" max="11197" width="10.5703125" style="110" customWidth="1"/>
    <col min="11198" max="11198" width="0.7109375" style="110" customWidth="1"/>
    <col min="11199" max="11199" width="13.7109375" style="110" bestFit="1" customWidth="1"/>
    <col min="11200" max="11200" width="0.7109375" style="110" customWidth="1"/>
    <col min="11201" max="11201" width="14.5703125" style="110" bestFit="1" customWidth="1"/>
    <col min="11202" max="11202" width="0.7109375" style="110" customWidth="1"/>
    <col min="11203" max="11203" width="17.42578125" style="110" bestFit="1" customWidth="1"/>
    <col min="11204" max="11204" width="0.7109375" style="110" customWidth="1"/>
    <col min="11205" max="11205" width="19.42578125" style="110" bestFit="1" customWidth="1"/>
    <col min="11206" max="11206" width="1" style="110" customWidth="1"/>
    <col min="11207" max="11207" width="12.28515625" style="110" bestFit="1" customWidth="1"/>
    <col min="11208" max="11208" width="0.5703125" style="110" customWidth="1"/>
    <col min="11209" max="11209" width="11.5703125" style="110" customWidth="1"/>
    <col min="11210" max="11445" width="12.5703125" style="110"/>
    <col min="11446" max="11446" width="28.5703125" style="110" customWidth="1"/>
    <col min="11447" max="11447" width="5.28515625" style="110" customWidth="1"/>
    <col min="11448" max="11448" width="0.7109375" style="110" customWidth="1"/>
    <col min="11449" max="11449" width="12.28515625" style="110" bestFit="1" customWidth="1"/>
    <col min="11450" max="11450" width="0.7109375" style="110" customWidth="1"/>
    <col min="11451" max="11451" width="10.5703125" style="110" customWidth="1"/>
    <col min="11452" max="11452" width="0.7109375" style="110" customWidth="1"/>
    <col min="11453" max="11453" width="10.5703125" style="110" customWidth="1"/>
    <col min="11454" max="11454" width="0.7109375" style="110" customWidth="1"/>
    <col min="11455" max="11455" width="13.7109375" style="110" bestFit="1" customWidth="1"/>
    <col min="11456" max="11456" width="0.7109375" style="110" customWidth="1"/>
    <col min="11457" max="11457" width="14.5703125" style="110" bestFit="1" customWidth="1"/>
    <col min="11458" max="11458" width="0.7109375" style="110" customWidth="1"/>
    <col min="11459" max="11459" width="17.42578125" style="110" bestFit="1" customWidth="1"/>
    <col min="11460" max="11460" width="0.7109375" style="110" customWidth="1"/>
    <col min="11461" max="11461" width="19.42578125" style="110" bestFit="1" customWidth="1"/>
    <col min="11462" max="11462" width="1" style="110" customWidth="1"/>
    <col min="11463" max="11463" width="12.28515625" style="110" bestFit="1" customWidth="1"/>
    <col min="11464" max="11464" width="0.5703125" style="110" customWidth="1"/>
    <col min="11465" max="11465" width="11.5703125" style="110" customWidth="1"/>
    <col min="11466" max="11701" width="12.5703125" style="110"/>
    <col min="11702" max="11702" width="28.5703125" style="110" customWidth="1"/>
    <col min="11703" max="11703" width="5.28515625" style="110" customWidth="1"/>
    <col min="11704" max="11704" width="0.7109375" style="110" customWidth="1"/>
    <col min="11705" max="11705" width="12.28515625" style="110" bestFit="1" customWidth="1"/>
    <col min="11706" max="11706" width="0.7109375" style="110" customWidth="1"/>
    <col min="11707" max="11707" width="10.5703125" style="110" customWidth="1"/>
    <col min="11708" max="11708" width="0.7109375" style="110" customWidth="1"/>
    <col min="11709" max="11709" width="10.5703125" style="110" customWidth="1"/>
    <col min="11710" max="11710" width="0.7109375" style="110" customWidth="1"/>
    <col min="11711" max="11711" width="13.7109375" style="110" bestFit="1" customWidth="1"/>
    <col min="11712" max="11712" width="0.7109375" style="110" customWidth="1"/>
    <col min="11713" max="11713" width="14.5703125" style="110" bestFit="1" customWidth="1"/>
    <col min="11714" max="11714" width="0.7109375" style="110" customWidth="1"/>
    <col min="11715" max="11715" width="17.42578125" style="110" bestFit="1" customWidth="1"/>
    <col min="11716" max="11716" width="0.7109375" style="110" customWidth="1"/>
    <col min="11717" max="11717" width="19.42578125" style="110" bestFit="1" customWidth="1"/>
    <col min="11718" max="11718" width="1" style="110" customWidth="1"/>
    <col min="11719" max="11719" width="12.28515625" style="110" bestFit="1" customWidth="1"/>
    <col min="11720" max="11720" width="0.5703125" style="110" customWidth="1"/>
    <col min="11721" max="11721" width="11.5703125" style="110" customWidth="1"/>
    <col min="11722" max="11957" width="12.5703125" style="110"/>
    <col min="11958" max="11958" width="28.5703125" style="110" customWidth="1"/>
    <col min="11959" max="11959" width="5.28515625" style="110" customWidth="1"/>
    <col min="11960" max="11960" width="0.7109375" style="110" customWidth="1"/>
    <col min="11961" max="11961" width="12.28515625" style="110" bestFit="1" customWidth="1"/>
    <col min="11962" max="11962" width="0.7109375" style="110" customWidth="1"/>
    <col min="11963" max="11963" width="10.5703125" style="110" customWidth="1"/>
    <col min="11964" max="11964" width="0.7109375" style="110" customWidth="1"/>
    <col min="11965" max="11965" width="10.5703125" style="110" customWidth="1"/>
    <col min="11966" max="11966" width="0.7109375" style="110" customWidth="1"/>
    <col min="11967" max="11967" width="13.7109375" style="110" bestFit="1" customWidth="1"/>
    <col min="11968" max="11968" width="0.7109375" style="110" customWidth="1"/>
    <col min="11969" max="11969" width="14.5703125" style="110" bestFit="1" customWidth="1"/>
    <col min="11970" max="11970" width="0.7109375" style="110" customWidth="1"/>
    <col min="11971" max="11971" width="17.42578125" style="110" bestFit="1" customWidth="1"/>
    <col min="11972" max="11972" width="0.7109375" style="110" customWidth="1"/>
    <col min="11973" max="11973" width="19.42578125" style="110" bestFit="1" customWidth="1"/>
    <col min="11974" max="11974" width="1" style="110" customWidth="1"/>
    <col min="11975" max="11975" width="12.28515625" style="110" bestFit="1" customWidth="1"/>
    <col min="11976" max="11976" width="0.5703125" style="110" customWidth="1"/>
    <col min="11977" max="11977" width="11.5703125" style="110" customWidth="1"/>
    <col min="11978" max="12213" width="12.5703125" style="110"/>
    <col min="12214" max="12214" width="28.5703125" style="110" customWidth="1"/>
    <col min="12215" max="12215" width="5.28515625" style="110" customWidth="1"/>
    <col min="12216" max="12216" width="0.7109375" style="110" customWidth="1"/>
    <col min="12217" max="12217" width="12.28515625" style="110" bestFit="1" customWidth="1"/>
    <col min="12218" max="12218" width="0.7109375" style="110" customWidth="1"/>
    <col min="12219" max="12219" width="10.5703125" style="110" customWidth="1"/>
    <col min="12220" max="12220" width="0.7109375" style="110" customWidth="1"/>
    <col min="12221" max="12221" width="10.5703125" style="110" customWidth="1"/>
    <col min="12222" max="12222" width="0.7109375" style="110" customWidth="1"/>
    <col min="12223" max="12223" width="13.7109375" style="110" bestFit="1" customWidth="1"/>
    <col min="12224" max="12224" width="0.7109375" style="110" customWidth="1"/>
    <col min="12225" max="12225" width="14.5703125" style="110" bestFit="1" customWidth="1"/>
    <col min="12226" max="12226" width="0.7109375" style="110" customWidth="1"/>
    <col min="12227" max="12227" width="17.42578125" style="110" bestFit="1" customWidth="1"/>
    <col min="12228" max="12228" width="0.7109375" style="110" customWidth="1"/>
    <col min="12229" max="12229" width="19.42578125" style="110" bestFit="1" customWidth="1"/>
    <col min="12230" max="12230" width="1" style="110" customWidth="1"/>
    <col min="12231" max="12231" width="12.28515625" style="110" bestFit="1" customWidth="1"/>
    <col min="12232" max="12232" width="0.5703125" style="110" customWidth="1"/>
    <col min="12233" max="12233" width="11.5703125" style="110" customWidth="1"/>
    <col min="12234" max="12469" width="12.5703125" style="110"/>
    <col min="12470" max="12470" width="28.5703125" style="110" customWidth="1"/>
    <col min="12471" max="12471" width="5.28515625" style="110" customWidth="1"/>
    <col min="12472" max="12472" width="0.7109375" style="110" customWidth="1"/>
    <col min="12473" max="12473" width="12.28515625" style="110" bestFit="1" customWidth="1"/>
    <col min="12474" max="12474" width="0.7109375" style="110" customWidth="1"/>
    <col min="12475" max="12475" width="10.5703125" style="110" customWidth="1"/>
    <col min="12476" max="12476" width="0.7109375" style="110" customWidth="1"/>
    <col min="12477" max="12477" width="10.5703125" style="110" customWidth="1"/>
    <col min="12478" max="12478" width="0.7109375" style="110" customWidth="1"/>
    <col min="12479" max="12479" width="13.7109375" style="110" bestFit="1" customWidth="1"/>
    <col min="12480" max="12480" width="0.7109375" style="110" customWidth="1"/>
    <col min="12481" max="12481" width="14.5703125" style="110" bestFit="1" customWidth="1"/>
    <col min="12482" max="12482" width="0.7109375" style="110" customWidth="1"/>
    <col min="12483" max="12483" width="17.42578125" style="110" bestFit="1" customWidth="1"/>
    <col min="12484" max="12484" width="0.7109375" style="110" customWidth="1"/>
    <col min="12485" max="12485" width="19.42578125" style="110" bestFit="1" customWidth="1"/>
    <col min="12486" max="12486" width="1" style="110" customWidth="1"/>
    <col min="12487" max="12487" width="12.28515625" style="110" bestFit="1" customWidth="1"/>
    <col min="12488" max="12488" width="0.5703125" style="110" customWidth="1"/>
    <col min="12489" max="12489" width="11.5703125" style="110" customWidth="1"/>
    <col min="12490" max="12725" width="12.5703125" style="110"/>
    <col min="12726" max="12726" width="28.5703125" style="110" customWidth="1"/>
    <col min="12727" max="12727" width="5.28515625" style="110" customWidth="1"/>
    <col min="12728" max="12728" width="0.7109375" style="110" customWidth="1"/>
    <col min="12729" max="12729" width="12.28515625" style="110" bestFit="1" customWidth="1"/>
    <col min="12730" max="12730" width="0.7109375" style="110" customWidth="1"/>
    <col min="12731" max="12731" width="10.5703125" style="110" customWidth="1"/>
    <col min="12732" max="12732" width="0.7109375" style="110" customWidth="1"/>
    <col min="12733" max="12733" width="10.5703125" style="110" customWidth="1"/>
    <col min="12734" max="12734" width="0.7109375" style="110" customWidth="1"/>
    <col min="12735" max="12735" width="13.7109375" style="110" bestFit="1" customWidth="1"/>
    <col min="12736" max="12736" width="0.7109375" style="110" customWidth="1"/>
    <col min="12737" max="12737" width="14.5703125" style="110" bestFit="1" customWidth="1"/>
    <col min="12738" max="12738" width="0.7109375" style="110" customWidth="1"/>
    <col min="12739" max="12739" width="17.42578125" style="110" bestFit="1" customWidth="1"/>
    <col min="12740" max="12740" width="0.7109375" style="110" customWidth="1"/>
    <col min="12741" max="12741" width="19.42578125" style="110" bestFit="1" customWidth="1"/>
    <col min="12742" max="12742" width="1" style="110" customWidth="1"/>
    <col min="12743" max="12743" width="12.28515625" style="110" bestFit="1" customWidth="1"/>
    <col min="12744" max="12744" width="0.5703125" style="110" customWidth="1"/>
    <col min="12745" max="12745" width="11.5703125" style="110" customWidth="1"/>
    <col min="12746" max="12981" width="12.5703125" style="110"/>
    <col min="12982" max="12982" width="28.5703125" style="110" customWidth="1"/>
    <col min="12983" max="12983" width="5.28515625" style="110" customWidth="1"/>
    <col min="12984" max="12984" width="0.7109375" style="110" customWidth="1"/>
    <col min="12985" max="12985" width="12.28515625" style="110" bestFit="1" customWidth="1"/>
    <col min="12986" max="12986" width="0.7109375" style="110" customWidth="1"/>
    <col min="12987" max="12987" width="10.5703125" style="110" customWidth="1"/>
    <col min="12988" max="12988" width="0.7109375" style="110" customWidth="1"/>
    <col min="12989" max="12989" width="10.5703125" style="110" customWidth="1"/>
    <col min="12990" max="12990" width="0.7109375" style="110" customWidth="1"/>
    <col min="12991" max="12991" width="13.7109375" style="110" bestFit="1" customWidth="1"/>
    <col min="12992" max="12992" width="0.7109375" style="110" customWidth="1"/>
    <col min="12993" max="12993" width="14.5703125" style="110" bestFit="1" customWidth="1"/>
    <col min="12994" max="12994" width="0.7109375" style="110" customWidth="1"/>
    <col min="12995" max="12995" width="17.42578125" style="110" bestFit="1" customWidth="1"/>
    <col min="12996" max="12996" width="0.7109375" style="110" customWidth="1"/>
    <col min="12997" max="12997" width="19.42578125" style="110" bestFit="1" customWidth="1"/>
    <col min="12998" max="12998" width="1" style="110" customWidth="1"/>
    <col min="12999" max="12999" width="12.28515625" style="110" bestFit="1" customWidth="1"/>
    <col min="13000" max="13000" width="0.5703125" style="110" customWidth="1"/>
    <col min="13001" max="13001" width="11.5703125" style="110" customWidth="1"/>
    <col min="13002" max="13237" width="12.5703125" style="110"/>
    <col min="13238" max="13238" width="28.5703125" style="110" customWidth="1"/>
    <col min="13239" max="13239" width="5.28515625" style="110" customWidth="1"/>
    <col min="13240" max="13240" width="0.7109375" style="110" customWidth="1"/>
    <col min="13241" max="13241" width="12.28515625" style="110" bestFit="1" customWidth="1"/>
    <col min="13242" max="13242" width="0.7109375" style="110" customWidth="1"/>
    <col min="13243" max="13243" width="10.5703125" style="110" customWidth="1"/>
    <col min="13244" max="13244" width="0.7109375" style="110" customWidth="1"/>
    <col min="13245" max="13245" width="10.5703125" style="110" customWidth="1"/>
    <col min="13246" max="13246" width="0.7109375" style="110" customWidth="1"/>
    <col min="13247" max="13247" width="13.7109375" style="110" bestFit="1" customWidth="1"/>
    <col min="13248" max="13248" width="0.7109375" style="110" customWidth="1"/>
    <col min="13249" max="13249" width="14.5703125" style="110" bestFit="1" customWidth="1"/>
    <col min="13250" max="13250" width="0.7109375" style="110" customWidth="1"/>
    <col min="13251" max="13251" width="17.42578125" style="110" bestFit="1" customWidth="1"/>
    <col min="13252" max="13252" width="0.7109375" style="110" customWidth="1"/>
    <col min="13253" max="13253" width="19.42578125" style="110" bestFit="1" customWidth="1"/>
    <col min="13254" max="13254" width="1" style="110" customWidth="1"/>
    <col min="13255" max="13255" width="12.28515625" style="110" bestFit="1" customWidth="1"/>
    <col min="13256" max="13256" width="0.5703125" style="110" customWidth="1"/>
    <col min="13257" max="13257" width="11.5703125" style="110" customWidth="1"/>
    <col min="13258" max="13493" width="12.5703125" style="110"/>
    <col min="13494" max="13494" width="28.5703125" style="110" customWidth="1"/>
    <col min="13495" max="13495" width="5.28515625" style="110" customWidth="1"/>
    <col min="13496" max="13496" width="0.7109375" style="110" customWidth="1"/>
    <col min="13497" max="13497" width="12.28515625" style="110" bestFit="1" customWidth="1"/>
    <col min="13498" max="13498" width="0.7109375" style="110" customWidth="1"/>
    <col min="13499" max="13499" width="10.5703125" style="110" customWidth="1"/>
    <col min="13500" max="13500" width="0.7109375" style="110" customWidth="1"/>
    <col min="13501" max="13501" width="10.5703125" style="110" customWidth="1"/>
    <col min="13502" max="13502" width="0.7109375" style="110" customWidth="1"/>
    <col min="13503" max="13503" width="13.7109375" style="110" bestFit="1" customWidth="1"/>
    <col min="13504" max="13504" width="0.7109375" style="110" customWidth="1"/>
    <col min="13505" max="13505" width="14.5703125" style="110" bestFit="1" customWidth="1"/>
    <col min="13506" max="13506" width="0.7109375" style="110" customWidth="1"/>
    <col min="13507" max="13507" width="17.42578125" style="110" bestFit="1" customWidth="1"/>
    <col min="13508" max="13508" width="0.7109375" style="110" customWidth="1"/>
    <col min="13509" max="13509" width="19.42578125" style="110" bestFit="1" customWidth="1"/>
    <col min="13510" max="13510" width="1" style="110" customWidth="1"/>
    <col min="13511" max="13511" width="12.28515625" style="110" bestFit="1" customWidth="1"/>
    <col min="13512" max="13512" width="0.5703125" style="110" customWidth="1"/>
    <col min="13513" max="13513" width="11.5703125" style="110" customWidth="1"/>
    <col min="13514" max="13749" width="12.5703125" style="110"/>
    <col min="13750" max="13750" width="28.5703125" style="110" customWidth="1"/>
    <col min="13751" max="13751" width="5.28515625" style="110" customWidth="1"/>
    <col min="13752" max="13752" width="0.7109375" style="110" customWidth="1"/>
    <col min="13753" max="13753" width="12.28515625" style="110" bestFit="1" customWidth="1"/>
    <col min="13754" max="13754" width="0.7109375" style="110" customWidth="1"/>
    <col min="13755" max="13755" width="10.5703125" style="110" customWidth="1"/>
    <col min="13756" max="13756" width="0.7109375" style="110" customWidth="1"/>
    <col min="13757" max="13757" width="10.5703125" style="110" customWidth="1"/>
    <col min="13758" max="13758" width="0.7109375" style="110" customWidth="1"/>
    <col min="13759" max="13759" width="13.7109375" style="110" bestFit="1" customWidth="1"/>
    <col min="13760" max="13760" width="0.7109375" style="110" customWidth="1"/>
    <col min="13761" max="13761" width="14.5703125" style="110" bestFit="1" customWidth="1"/>
    <col min="13762" max="13762" width="0.7109375" style="110" customWidth="1"/>
    <col min="13763" max="13763" width="17.42578125" style="110" bestFit="1" customWidth="1"/>
    <col min="13764" max="13764" width="0.7109375" style="110" customWidth="1"/>
    <col min="13765" max="13765" width="19.42578125" style="110" bestFit="1" customWidth="1"/>
    <col min="13766" max="13766" width="1" style="110" customWidth="1"/>
    <col min="13767" max="13767" width="12.28515625" style="110" bestFit="1" customWidth="1"/>
    <col min="13768" max="13768" width="0.5703125" style="110" customWidth="1"/>
    <col min="13769" max="13769" width="11.5703125" style="110" customWidth="1"/>
    <col min="13770" max="14005" width="12.5703125" style="110"/>
    <col min="14006" max="14006" width="28.5703125" style="110" customWidth="1"/>
    <col min="14007" max="14007" width="5.28515625" style="110" customWidth="1"/>
    <col min="14008" max="14008" width="0.7109375" style="110" customWidth="1"/>
    <col min="14009" max="14009" width="12.28515625" style="110" bestFit="1" customWidth="1"/>
    <col min="14010" max="14010" width="0.7109375" style="110" customWidth="1"/>
    <col min="14011" max="14011" width="10.5703125" style="110" customWidth="1"/>
    <col min="14012" max="14012" width="0.7109375" style="110" customWidth="1"/>
    <col min="14013" max="14013" width="10.5703125" style="110" customWidth="1"/>
    <col min="14014" max="14014" width="0.7109375" style="110" customWidth="1"/>
    <col min="14015" max="14015" width="13.7109375" style="110" bestFit="1" customWidth="1"/>
    <col min="14016" max="14016" width="0.7109375" style="110" customWidth="1"/>
    <col min="14017" max="14017" width="14.5703125" style="110" bestFit="1" customWidth="1"/>
    <col min="14018" max="14018" width="0.7109375" style="110" customWidth="1"/>
    <col min="14019" max="14019" width="17.42578125" style="110" bestFit="1" customWidth="1"/>
    <col min="14020" max="14020" width="0.7109375" style="110" customWidth="1"/>
    <col min="14021" max="14021" width="19.42578125" style="110" bestFit="1" customWidth="1"/>
    <col min="14022" max="14022" width="1" style="110" customWidth="1"/>
    <col min="14023" max="14023" width="12.28515625" style="110" bestFit="1" customWidth="1"/>
    <col min="14024" max="14024" width="0.5703125" style="110" customWidth="1"/>
    <col min="14025" max="14025" width="11.5703125" style="110" customWidth="1"/>
    <col min="14026" max="14261" width="12.5703125" style="110"/>
    <col min="14262" max="14262" width="28.5703125" style="110" customWidth="1"/>
    <col min="14263" max="14263" width="5.28515625" style="110" customWidth="1"/>
    <col min="14264" max="14264" width="0.7109375" style="110" customWidth="1"/>
    <col min="14265" max="14265" width="12.28515625" style="110" bestFit="1" customWidth="1"/>
    <col min="14266" max="14266" width="0.7109375" style="110" customWidth="1"/>
    <col min="14267" max="14267" width="10.5703125" style="110" customWidth="1"/>
    <col min="14268" max="14268" width="0.7109375" style="110" customWidth="1"/>
    <col min="14269" max="14269" width="10.5703125" style="110" customWidth="1"/>
    <col min="14270" max="14270" width="0.7109375" style="110" customWidth="1"/>
    <col min="14271" max="14271" width="13.7109375" style="110" bestFit="1" customWidth="1"/>
    <col min="14272" max="14272" width="0.7109375" style="110" customWidth="1"/>
    <col min="14273" max="14273" width="14.5703125" style="110" bestFit="1" customWidth="1"/>
    <col min="14274" max="14274" width="0.7109375" style="110" customWidth="1"/>
    <col min="14275" max="14275" width="17.42578125" style="110" bestFit="1" customWidth="1"/>
    <col min="14276" max="14276" width="0.7109375" style="110" customWidth="1"/>
    <col min="14277" max="14277" width="19.42578125" style="110" bestFit="1" customWidth="1"/>
    <col min="14278" max="14278" width="1" style="110" customWidth="1"/>
    <col min="14279" max="14279" width="12.28515625" style="110" bestFit="1" customWidth="1"/>
    <col min="14280" max="14280" width="0.5703125" style="110" customWidth="1"/>
    <col min="14281" max="14281" width="11.5703125" style="110" customWidth="1"/>
    <col min="14282" max="14517" width="12.5703125" style="110"/>
    <col min="14518" max="14518" width="28.5703125" style="110" customWidth="1"/>
    <col min="14519" max="14519" width="5.28515625" style="110" customWidth="1"/>
    <col min="14520" max="14520" width="0.7109375" style="110" customWidth="1"/>
    <col min="14521" max="14521" width="12.28515625" style="110" bestFit="1" customWidth="1"/>
    <col min="14522" max="14522" width="0.7109375" style="110" customWidth="1"/>
    <col min="14523" max="14523" width="10.5703125" style="110" customWidth="1"/>
    <col min="14524" max="14524" width="0.7109375" style="110" customWidth="1"/>
    <col min="14525" max="14525" width="10.5703125" style="110" customWidth="1"/>
    <col min="14526" max="14526" width="0.7109375" style="110" customWidth="1"/>
    <col min="14527" max="14527" width="13.7109375" style="110" bestFit="1" customWidth="1"/>
    <col min="14528" max="14528" width="0.7109375" style="110" customWidth="1"/>
    <col min="14529" max="14529" width="14.5703125" style="110" bestFit="1" customWidth="1"/>
    <col min="14530" max="14530" width="0.7109375" style="110" customWidth="1"/>
    <col min="14531" max="14531" width="17.42578125" style="110" bestFit="1" customWidth="1"/>
    <col min="14532" max="14532" width="0.7109375" style="110" customWidth="1"/>
    <col min="14533" max="14533" width="19.42578125" style="110" bestFit="1" customWidth="1"/>
    <col min="14534" max="14534" width="1" style="110" customWidth="1"/>
    <col min="14535" max="14535" width="12.28515625" style="110" bestFit="1" customWidth="1"/>
    <col min="14536" max="14536" width="0.5703125" style="110" customWidth="1"/>
    <col min="14537" max="14537" width="11.5703125" style="110" customWidth="1"/>
    <col min="14538" max="14773" width="12.5703125" style="110"/>
    <col min="14774" max="14774" width="28.5703125" style="110" customWidth="1"/>
    <col min="14775" max="14775" width="5.28515625" style="110" customWidth="1"/>
    <col min="14776" max="14776" width="0.7109375" style="110" customWidth="1"/>
    <col min="14777" max="14777" width="12.28515625" style="110" bestFit="1" customWidth="1"/>
    <col min="14778" max="14778" width="0.7109375" style="110" customWidth="1"/>
    <col min="14779" max="14779" width="10.5703125" style="110" customWidth="1"/>
    <col min="14780" max="14780" width="0.7109375" style="110" customWidth="1"/>
    <col min="14781" max="14781" width="10.5703125" style="110" customWidth="1"/>
    <col min="14782" max="14782" width="0.7109375" style="110" customWidth="1"/>
    <col min="14783" max="14783" width="13.7109375" style="110" bestFit="1" customWidth="1"/>
    <col min="14784" max="14784" width="0.7109375" style="110" customWidth="1"/>
    <col min="14785" max="14785" width="14.5703125" style="110" bestFit="1" customWidth="1"/>
    <col min="14786" max="14786" width="0.7109375" style="110" customWidth="1"/>
    <col min="14787" max="14787" width="17.42578125" style="110" bestFit="1" customWidth="1"/>
    <col min="14788" max="14788" width="0.7109375" style="110" customWidth="1"/>
    <col min="14789" max="14789" width="19.42578125" style="110" bestFit="1" customWidth="1"/>
    <col min="14790" max="14790" width="1" style="110" customWidth="1"/>
    <col min="14791" max="14791" width="12.28515625" style="110" bestFit="1" customWidth="1"/>
    <col min="14792" max="14792" width="0.5703125" style="110" customWidth="1"/>
    <col min="14793" max="14793" width="11.5703125" style="110" customWidth="1"/>
    <col min="14794" max="15029" width="12.5703125" style="110"/>
    <col min="15030" max="15030" width="28.5703125" style="110" customWidth="1"/>
    <col min="15031" max="15031" width="5.28515625" style="110" customWidth="1"/>
    <col min="15032" max="15032" width="0.7109375" style="110" customWidth="1"/>
    <col min="15033" max="15033" width="12.28515625" style="110" bestFit="1" customWidth="1"/>
    <col min="15034" max="15034" width="0.7109375" style="110" customWidth="1"/>
    <col min="15035" max="15035" width="10.5703125" style="110" customWidth="1"/>
    <col min="15036" max="15036" width="0.7109375" style="110" customWidth="1"/>
    <col min="15037" max="15037" width="10.5703125" style="110" customWidth="1"/>
    <col min="15038" max="15038" width="0.7109375" style="110" customWidth="1"/>
    <col min="15039" max="15039" width="13.7109375" style="110" bestFit="1" customWidth="1"/>
    <col min="15040" max="15040" width="0.7109375" style="110" customWidth="1"/>
    <col min="15041" max="15041" width="14.5703125" style="110" bestFit="1" customWidth="1"/>
    <col min="15042" max="15042" width="0.7109375" style="110" customWidth="1"/>
    <col min="15043" max="15043" width="17.42578125" style="110" bestFit="1" customWidth="1"/>
    <col min="15044" max="15044" width="0.7109375" style="110" customWidth="1"/>
    <col min="15045" max="15045" width="19.42578125" style="110" bestFit="1" customWidth="1"/>
    <col min="15046" max="15046" width="1" style="110" customWidth="1"/>
    <col min="15047" max="15047" width="12.28515625" style="110" bestFit="1" customWidth="1"/>
    <col min="15048" max="15048" width="0.5703125" style="110" customWidth="1"/>
    <col min="15049" max="15049" width="11.5703125" style="110" customWidth="1"/>
    <col min="15050" max="15285" width="12.5703125" style="110"/>
    <col min="15286" max="15286" width="28.5703125" style="110" customWidth="1"/>
    <col min="15287" max="15287" width="5.28515625" style="110" customWidth="1"/>
    <col min="15288" max="15288" width="0.7109375" style="110" customWidth="1"/>
    <col min="15289" max="15289" width="12.28515625" style="110" bestFit="1" customWidth="1"/>
    <col min="15290" max="15290" width="0.7109375" style="110" customWidth="1"/>
    <col min="15291" max="15291" width="10.5703125" style="110" customWidth="1"/>
    <col min="15292" max="15292" width="0.7109375" style="110" customWidth="1"/>
    <col min="15293" max="15293" width="10.5703125" style="110" customWidth="1"/>
    <col min="15294" max="15294" width="0.7109375" style="110" customWidth="1"/>
    <col min="15295" max="15295" width="13.7109375" style="110" bestFit="1" customWidth="1"/>
    <col min="15296" max="15296" width="0.7109375" style="110" customWidth="1"/>
    <col min="15297" max="15297" width="14.5703125" style="110" bestFit="1" customWidth="1"/>
    <col min="15298" max="15298" width="0.7109375" style="110" customWidth="1"/>
    <col min="15299" max="15299" width="17.42578125" style="110" bestFit="1" customWidth="1"/>
    <col min="15300" max="15300" width="0.7109375" style="110" customWidth="1"/>
    <col min="15301" max="15301" width="19.42578125" style="110" bestFit="1" customWidth="1"/>
    <col min="15302" max="15302" width="1" style="110" customWidth="1"/>
    <col min="15303" max="15303" width="12.28515625" style="110" bestFit="1" customWidth="1"/>
    <col min="15304" max="15304" width="0.5703125" style="110" customWidth="1"/>
    <col min="15305" max="15305" width="11.5703125" style="110" customWidth="1"/>
    <col min="15306" max="15541" width="12.5703125" style="110"/>
    <col min="15542" max="15542" width="28.5703125" style="110" customWidth="1"/>
    <col min="15543" max="15543" width="5.28515625" style="110" customWidth="1"/>
    <col min="15544" max="15544" width="0.7109375" style="110" customWidth="1"/>
    <col min="15545" max="15545" width="12.28515625" style="110" bestFit="1" customWidth="1"/>
    <col min="15546" max="15546" width="0.7109375" style="110" customWidth="1"/>
    <col min="15547" max="15547" width="10.5703125" style="110" customWidth="1"/>
    <col min="15548" max="15548" width="0.7109375" style="110" customWidth="1"/>
    <col min="15549" max="15549" width="10.5703125" style="110" customWidth="1"/>
    <col min="15550" max="15550" width="0.7109375" style="110" customWidth="1"/>
    <col min="15551" max="15551" width="13.7109375" style="110" bestFit="1" customWidth="1"/>
    <col min="15552" max="15552" width="0.7109375" style="110" customWidth="1"/>
    <col min="15553" max="15553" width="14.5703125" style="110" bestFit="1" customWidth="1"/>
    <col min="15554" max="15554" width="0.7109375" style="110" customWidth="1"/>
    <col min="15555" max="15555" width="17.42578125" style="110" bestFit="1" customWidth="1"/>
    <col min="15556" max="15556" width="0.7109375" style="110" customWidth="1"/>
    <col min="15557" max="15557" width="19.42578125" style="110" bestFit="1" customWidth="1"/>
    <col min="15558" max="15558" width="1" style="110" customWidth="1"/>
    <col min="15559" max="15559" width="12.28515625" style="110" bestFit="1" customWidth="1"/>
    <col min="15560" max="15560" width="0.5703125" style="110" customWidth="1"/>
    <col min="15561" max="15561" width="11.5703125" style="110" customWidth="1"/>
    <col min="15562" max="15797" width="12.5703125" style="110"/>
    <col min="15798" max="15798" width="28.5703125" style="110" customWidth="1"/>
    <col min="15799" max="15799" width="5.28515625" style="110" customWidth="1"/>
    <col min="15800" max="15800" width="0.7109375" style="110" customWidth="1"/>
    <col min="15801" max="15801" width="12.28515625" style="110" bestFit="1" customWidth="1"/>
    <col min="15802" max="15802" width="0.7109375" style="110" customWidth="1"/>
    <col min="15803" max="15803" width="10.5703125" style="110" customWidth="1"/>
    <col min="15804" max="15804" width="0.7109375" style="110" customWidth="1"/>
    <col min="15805" max="15805" width="10.5703125" style="110" customWidth="1"/>
    <col min="15806" max="15806" width="0.7109375" style="110" customWidth="1"/>
    <col min="15807" max="15807" width="13.7109375" style="110" bestFit="1" customWidth="1"/>
    <col min="15808" max="15808" width="0.7109375" style="110" customWidth="1"/>
    <col min="15809" max="15809" width="14.5703125" style="110" bestFit="1" customWidth="1"/>
    <col min="15810" max="15810" width="0.7109375" style="110" customWidth="1"/>
    <col min="15811" max="15811" width="17.42578125" style="110" bestFit="1" customWidth="1"/>
    <col min="15812" max="15812" width="0.7109375" style="110" customWidth="1"/>
    <col min="15813" max="15813" width="19.42578125" style="110" bestFit="1" customWidth="1"/>
    <col min="15814" max="15814" width="1" style="110" customWidth="1"/>
    <col min="15815" max="15815" width="12.28515625" style="110" bestFit="1" customWidth="1"/>
    <col min="15816" max="15816" width="0.5703125" style="110" customWidth="1"/>
    <col min="15817" max="15817" width="11.5703125" style="110" customWidth="1"/>
    <col min="15818" max="16053" width="12.5703125" style="110"/>
    <col min="16054" max="16054" width="28.5703125" style="110" customWidth="1"/>
    <col min="16055" max="16055" width="5.28515625" style="110" customWidth="1"/>
    <col min="16056" max="16056" width="0.7109375" style="110" customWidth="1"/>
    <col min="16057" max="16057" width="12.28515625" style="110" bestFit="1" customWidth="1"/>
    <col min="16058" max="16058" width="0.7109375" style="110" customWidth="1"/>
    <col min="16059" max="16059" width="10.5703125" style="110" customWidth="1"/>
    <col min="16060" max="16060" width="0.7109375" style="110" customWidth="1"/>
    <col min="16061" max="16061" width="10.5703125" style="110" customWidth="1"/>
    <col min="16062" max="16062" width="0.7109375" style="110" customWidth="1"/>
    <col min="16063" max="16063" width="13.7109375" style="110" bestFit="1" customWidth="1"/>
    <col min="16064" max="16064" width="0.7109375" style="110" customWidth="1"/>
    <col min="16065" max="16065" width="14.5703125" style="110" bestFit="1" customWidth="1"/>
    <col min="16066" max="16066" width="0.7109375" style="110" customWidth="1"/>
    <col min="16067" max="16067" width="17.42578125" style="110" bestFit="1" customWidth="1"/>
    <col min="16068" max="16068" width="0.7109375" style="110" customWidth="1"/>
    <col min="16069" max="16069" width="19.42578125" style="110" bestFit="1" customWidth="1"/>
    <col min="16070" max="16070" width="1" style="110" customWidth="1"/>
    <col min="16071" max="16071" width="12.28515625" style="110" bestFit="1" customWidth="1"/>
    <col min="16072" max="16072" width="0.5703125" style="110" customWidth="1"/>
    <col min="16073" max="16073" width="11.5703125" style="110" customWidth="1"/>
    <col min="16074" max="16384" width="12.5703125" style="110"/>
  </cols>
  <sheetData>
    <row r="1" spans="1:20" s="95" customFormat="1" ht="16.5" customHeight="1">
      <c r="A1" s="105" t="s">
        <v>0</v>
      </c>
      <c r="B1" s="105"/>
      <c r="C1" s="105"/>
      <c r="D1" s="106"/>
      <c r="E1" s="107"/>
      <c r="F1" s="106"/>
      <c r="G1" s="107"/>
      <c r="H1" s="106"/>
      <c r="I1" s="107"/>
      <c r="J1" s="106"/>
      <c r="K1" s="107"/>
      <c r="L1" s="107"/>
      <c r="M1" s="107"/>
      <c r="N1" s="107"/>
      <c r="O1" s="107"/>
      <c r="P1" s="106"/>
    </row>
    <row r="2" spans="1:20" ht="16.5" customHeight="1">
      <c r="A2" s="105" t="s">
        <v>164</v>
      </c>
      <c r="B2" s="105"/>
      <c r="C2" s="105"/>
    </row>
    <row r="3" spans="1:20" ht="16.5" customHeight="1">
      <c r="A3" s="111" t="s">
        <v>117</v>
      </c>
      <c r="B3" s="111"/>
      <c r="C3" s="111"/>
      <c r="D3" s="112"/>
      <c r="E3" s="113"/>
      <c r="F3" s="112"/>
      <c r="G3" s="113"/>
      <c r="H3" s="112"/>
      <c r="I3" s="113"/>
      <c r="J3" s="112"/>
      <c r="K3" s="113"/>
      <c r="L3" s="113"/>
      <c r="M3" s="113"/>
      <c r="N3" s="113"/>
      <c r="O3" s="113"/>
      <c r="P3" s="112"/>
      <c r="Q3" s="114"/>
      <c r="R3" s="114"/>
      <c r="S3" s="114"/>
      <c r="T3" s="114"/>
    </row>
    <row r="4" spans="1:20" ht="13.15" customHeight="1"/>
    <row r="5" spans="1:20" ht="13.15" customHeight="1"/>
    <row r="6" spans="1:20" ht="15" customHeight="1">
      <c r="D6" s="198" t="s">
        <v>165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</row>
    <row r="7" spans="1:20" ht="15" customHeight="1">
      <c r="D7" s="115"/>
      <c r="E7" s="115"/>
      <c r="F7" s="115"/>
      <c r="G7" s="115"/>
      <c r="H7" s="115"/>
      <c r="I7" s="115"/>
      <c r="J7" s="115"/>
      <c r="L7" s="199" t="s">
        <v>71</v>
      </c>
      <c r="M7" s="199"/>
      <c r="N7" s="199"/>
      <c r="O7" s="199"/>
      <c r="P7" s="199"/>
      <c r="Q7" s="199"/>
      <c r="R7" s="199"/>
    </row>
    <row r="8" spans="1:20" ht="15" customHeight="1">
      <c r="D8" s="198" t="s">
        <v>122</v>
      </c>
      <c r="E8" s="198"/>
      <c r="F8" s="198"/>
      <c r="G8" s="198"/>
      <c r="H8" s="198" t="s">
        <v>68</v>
      </c>
      <c r="I8" s="198"/>
      <c r="J8" s="198"/>
      <c r="L8" s="199" t="s">
        <v>123</v>
      </c>
      <c r="M8" s="199"/>
      <c r="N8" s="199"/>
      <c r="O8" s="199"/>
      <c r="P8" s="199"/>
    </row>
    <row r="9" spans="1:20" ht="15" customHeight="1">
      <c r="D9" s="115"/>
      <c r="E9" s="115"/>
      <c r="F9" s="115"/>
      <c r="G9" s="115"/>
      <c r="H9" s="115"/>
      <c r="I9" s="115"/>
      <c r="J9" s="115"/>
      <c r="K9" s="115"/>
      <c r="L9" s="116" t="s">
        <v>124</v>
      </c>
      <c r="M9" s="115"/>
      <c r="N9" s="116" t="s">
        <v>124</v>
      </c>
      <c r="O9" s="115"/>
      <c r="P9" s="115"/>
    </row>
    <row r="10" spans="1:20" ht="15" customHeight="1">
      <c r="D10" s="115"/>
      <c r="E10" s="115"/>
      <c r="F10" s="115"/>
      <c r="G10" s="115"/>
      <c r="H10" s="115"/>
      <c r="I10" s="115"/>
      <c r="J10" s="115"/>
      <c r="K10" s="115"/>
      <c r="L10" s="116" t="s">
        <v>125</v>
      </c>
      <c r="M10" s="115"/>
      <c r="N10" s="116" t="s">
        <v>126</v>
      </c>
      <c r="O10" s="115"/>
      <c r="P10" s="115"/>
    </row>
    <row r="11" spans="1:20" ht="15" customHeight="1">
      <c r="D11" s="115"/>
      <c r="E11" s="115"/>
      <c r="F11" s="115"/>
      <c r="G11" s="115"/>
      <c r="H11" s="115"/>
      <c r="I11" s="115"/>
      <c r="J11" s="115"/>
      <c r="K11" s="115"/>
      <c r="L11" s="116" t="s">
        <v>127</v>
      </c>
      <c r="M11" s="115"/>
      <c r="N11" s="116" t="s">
        <v>127</v>
      </c>
      <c r="O11" s="115"/>
      <c r="P11" s="115"/>
    </row>
    <row r="12" spans="1:20" ht="15" customHeight="1">
      <c r="D12" s="117" t="s">
        <v>128</v>
      </c>
      <c r="E12" s="116"/>
      <c r="F12" s="117"/>
      <c r="G12" s="116"/>
      <c r="H12" s="117"/>
      <c r="I12" s="116"/>
      <c r="J12" s="117" t="s">
        <v>129</v>
      </c>
      <c r="K12" s="116"/>
      <c r="L12" s="116" t="s">
        <v>130</v>
      </c>
      <c r="M12" s="116"/>
      <c r="N12" s="116" t="s">
        <v>130</v>
      </c>
      <c r="O12" s="116"/>
      <c r="P12" s="116" t="s">
        <v>131</v>
      </c>
      <c r="Q12" s="116"/>
      <c r="R12" s="116" t="s">
        <v>132</v>
      </c>
      <c r="S12" s="116"/>
      <c r="T12" s="117"/>
    </row>
    <row r="13" spans="1:20" ht="15" customHeight="1">
      <c r="D13" s="117" t="s">
        <v>133</v>
      </c>
      <c r="E13" s="116"/>
      <c r="F13" s="117" t="s">
        <v>134</v>
      </c>
      <c r="G13" s="116"/>
      <c r="H13" s="117" t="s">
        <v>135</v>
      </c>
      <c r="I13" s="116"/>
      <c r="J13" s="117" t="s">
        <v>136</v>
      </c>
      <c r="K13" s="116"/>
      <c r="L13" s="118" t="s">
        <v>137</v>
      </c>
      <c r="M13" s="116"/>
      <c r="N13" s="118" t="s">
        <v>137</v>
      </c>
      <c r="O13" s="116"/>
      <c r="P13" s="116" t="s">
        <v>138</v>
      </c>
      <c r="Q13" s="116"/>
      <c r="R13" s="117" t="s">
        <v>139</v>
      </c>
      <c r="S13" s="116"/>
      <c r="T13" s="117"/>
    </row>
    <row r="14" spans="1:20" ht="15" customHeight="1">
      <c r="D14" s="117" t="s">
        <v>142</v>
      </c>
      <c r="E14" s="116"/>
      <c r="F14" s="117" t="s">
        <v>143</v>
      </c>
      <c r="G14" s="116"/>
      <c r="H14" s="119" t="s">
        <v>144</v>
      </c>
      <c r="I14" s="116"/>
      <c r="J14" s="117" t="s">
        <v>145</v>
      </c>
      <c r="K14" s="116"/>
      <c r="L14" s="116" t="s">
        <v>146</v>
      </c>
      <c r="M14" s="116"/>
      <c r="N14" s="116" t="s">
        <v>146</v>
      </c>
      <c r="O14" s="116"/>
      <c r="P14" s="116" t="s">
        <v>147</v>
      </c>
      <c r="Q14" s="116"/>
      <c r="R14" s="116" t="s">
        <v>148</v>
      </c>
      <c r="S14" s="116"/>
      <c r="T14" s="117" t="s">
        <v>75</v>
      </c>
    </row>
    <row r="15" spans="1:20" ht="15" customHeight="1">
      <c r="B15" s="165" t="s">
        <v>79</v>
      </c>
      <c r="D15" s="120" t="s">
        <v>13</v>
      </c>
      <c r="E15" s="116"/>
      <c r="F15" s="120" t="s">
        <v>13</v>
      </c>
      <c r="G15" s="116"/>
      <c r="H15" s="120" t="s">
        <v>13</v>
      </c>
      <c r="I15" s="121"/>
      <c r="J15" s="120" t="s">
        <v>13</v>
      </c>
      <c r="K15" s="118"/>
      <c r="L15" s="120" t="s">
        <v>13</v>
      </c>
      <c r="M15" s="121"/>
      <c r="N15" s="120" t="s">
        <v>13</v>
      </c>
      <c r="O15" s="121"/>
      <c r="P15" s="120" t="s">
        <v>13</v>
      </c>
      <c r="Q15" s="121"/>
      <c r="R15" s="120" t="s">
        <v>13</v>
      </c>
      <c r="S15" s="121"/>
      <c r="T15" s="120" t="s">
        <v>13</v>
      </c>
    </row>
    <row r="16" spans="1:20" ht="4.1500000000000004" customHeight="1">
      <c r="A16" s="100"/>
      <c r="B16" s="100"/>
      <c r="C16" s="100"/>
      <c r="D16" s="96"/>
      <c r="E16" s="97"/>
      <c r="F16" s="96"/>
      <c r="G16" s="97"/>
      <c r="H16" s="96"/>
      <c r="I16" s="97"/>
      <c r="J16" s="96"/>
      <c r="K16" s="96"/>
      <c r="L16" s="96"/>
      <c r="M16" s="97"/>
      <c r="N16" s="96"/>
      <c r="O16" s="97"/>
      <c r="P16" s="96"/>
      <c r="Q16" s="97"/>
      <c r="R16" s="96"/>
      <c r="S16" s="97"/>
      <c r="T16" s="96"/>
    </row>
    <row r="17" spans="1:20" ht="15" customHeight="1">
      <c r="A17" s="100" t="s">
        <v>152</v>
      </c>
      <c r="B17" s="100"/>
      <c r="C17" s="100"/>
      <c r="Q17" s="109"/>
      <c r="R17" s="108"/>
      <c r="S17" s="109"/>
      <c r="T17" s="108"/>
    </row>
    <row r="18" spans="1:20" ht="15" customHeight="1">
      <c r="A18" s="100" t="s">
        <v>153</v>
      </c>
      <c r="B18" s="100"/>
      <c r="C18" s="100"/>
      <c r="D18" s="98">
        <v>192208</v>
      </c>
      <c r="E18" s="99"/>
      <c r="F18" s="98">
        <v>298000</v>
      </c>
      <c r="G18" s="99"/>
      <c r="H18" s="98">
        <v>20000</v>
      </c>
      <c r="I18" s="99"/>
      <c r="J18" s="98">
        <v>3312797</v>
      </c>
      <c r="K18" s="99"/>
      <c r="L18" s="98">
        <v>-1201</v>
      </c>
      <c r="M18" s="98"/>
      <c r="N18" s="98">
        <v>41567</v>
      </c>
      <c r="O18" s="98"/>
      <c r="P18" s="98">
        <v>1010</v>
      </c>
      <c r="Q18" s="98"/>
      <c r="R18" s="98">
        <f>SUM(K18:P18)</f>
        <v>41376</v>
      </c>
      <c r="S18" s="98"/>
      <c r="T18" s="98">
        <f>D18+F18+H18+J18+R18</f>
        <v>3864381</v>
      </c>
    </row>
    <row r="19" spans="1:20" ht="5.0999999999999996" customHeight="1">
      <c r="A19" s="100"/>
      <c r="B19" s="100"/>
      <c r="C19" s="100"/>
      <c r="D19" s="96"/>
      <c r="E19" s="96"/>
      <c r="F19" s="96"/>
      <c r="G19" s="96"/>
      <c r="I19" s="96"/>
      <c r="J19" s="96"/>
      <c r="K19" s="97"/>
      <c r="L19" s="97"/>
      <c r="M19" s="97"/>
      <c r="N19" s="97"/>
      <c r="O19" s="97"/>
      <c r="Q19" s="97"/>
      <c r="R19" s="108"/>
      <c r="S19" s="97"/>
      <c r="T19" s="108"/>
    </row>
    <row r="20" spans="1:20" ht="15" customHeight="1">
      <c r="A20" s="100" t="s">
        <v>154</v>
      </c>
      <c r="B20" s="100"/>
      <c r="C20" s="100"/>
      <c r="D20" s="96"/>
      <c r="E20" s="96"/>
      <c r="F20" s="96"/>
      <c r="G20" s="96"/>
      <c r="I20" s="96"/>
      <c r="J20" s="96"/>
      <c r="K20" s="97"/>
      <c r="L20" s="97"/>
      <c r="M20" s="97"/>
      <c r="N20" s="97"/>
      <c r="O20" s="97"/>
      <c r="Q20" s="97"/>
      <c r="R20" s="108"/>
      <c r="S20" s="97"/>
      <c r="T20" s="108"/>
    </row>
    <row r="21" spans="1:20" ht="15" customHeight="1">
      <c r="A21" s="100" t="s">
        <v>155</v>
      </c>
      <c r="B21" s="100"/>
      <c r="C21" s="100"/>
      <c r="D21" s="96"/>
      <c r="E21" s="96"/>
      <c r="F21" s="96"/>
      <c r="G21" s="96"/>
      <c r="I21" s="96"/>
      <c r="J21" s="96"/>
      <c r="K21" s="97"/>
      <c r="L21" s="97"/>
      <c r="M21" s="97"/>
      <c r="N21" s="97"/>
      <c r="O21" s="97"/>
      <c r="Q21" s="97"/>
      <c r="R21" s="108"/>
      <c r="S21" s="97"/>
      <c r="T21" s="108"/>
    </row>
    <row r="22" spans="1:20" ht="15" customHeight="1">
      <c r="A22" s="100" t="s">
        <v>156</v>
      </c>
      <c r="B22" s="100"/>
      <c r="C22" s="100"/>
      <c r="D22" s="96"/>
      <c r="E22" s="96"/>
      <c r="F22" s="96"/>
      <c r="G22" s="96"/>
      <c r="I22" s="96"/>
      <c r="J22" s="96"/>
      <c r="K22" s="97"/>
      <c r="L22" s="97"/>
      <c r="M22" s="97"/>
      <c r="N22" s="97"/>
      <c r="O22" s="97"/>
      <c r="Q22" s="97"/>
      <c r="R22" s="108"/>
      <c r="S22" s="97"/>
      <c r="T22" s="108"/>
    </row>
    <row r="23" spans="1:20" ht="15" customHeight="1">
      <c r="A23" s="122" t="s">
        <v>157</v>
      </c>
      <c r="B23" s="122"/>
      <c r="C23" s="122"/>
      <c r="D23" s="96"/>
      <c r="E23" s="96"/>
      <c r="F23" s="96"/>
      <c r="G23" s="96"/>
      <c r="I23" s="96"/>
      <c r="J23" s="96"/>
      <c r="K23" s="97"/>
      <c r="L23" s="97"/>
      <c r="M23" s="97"/>
      <c r="N23" s="97"/>
      <c r="O23" s="97"/>
      <c r="Q23" s="97"/>
      <c r="R23" s="108"/>
      <c r="S23" s="97"/>
      <c r="T23" s="108"/>
    </row>
    <row r="24" spans="1:20" ht="15" customHeight="1">
      <c r="A24" s="122" t="s">
        <v>158</v>
      </c>
      <c r="B24" s="122"/>
      <c r="C24" s="122"/>
      <c r="D24" s="96">
        <v>0</v>
      </c>
      <c r="E24" s="96"/>
      <c r="F24" s="96">
        <v>0</v>
      </c>
      <c r="G24" s="96"/>
      <c r="H24" s="108">
        <v>0</v>
      </c>
      <c r="I24" s="96"/>
      <c r="J24" s="96">
        <v>169813</v>
      </c>
      <c r="K24" s="97"/>
      <c r="L24" s="97">
        <v>-383</v>
      </c>
      <c r="M24" s="97"/>
      <c r="N24" s="97">
        <v>-1242</v>
      </c>
      <c r="O24" s="97"/>
      <c r="P24" s="108">
        <v>0</v>
      </c>
      <c r="Q24" s="97"/>
      <c r="R24" s="108">
        <f>L24+N24+P24</f>
        <v>-1625</v>
      </c>
      <c r="S24" s="97"/>
      <c r="T24" s="98">
        <f>D24+F24+H24+J24+R24</f>
        <v>168188</v>
      </c>
    </row>
    <row r="25" spans="1:20" ht="15" customHeight="1">
      <c r="A25" s="122" t="s">
        <v>217</v>
      </c>
      <c r="B25" s="132">
        <v>17</v>
      </c>
      <c r="C25" s="122"/>
      <c r="D25" s="112">
        <v>0</v>
      </c>
      <c r="E25" s="96"/>
      <c r="F25" s="112">
        <v>0</v>
      </c>
      <c r="G25" s="96"/>
      <c r="H25" s="112">
        <v>0</v>
      </c>
      <c r="I25" s="96"/>
      <c r="J25" s="103">
        <v>-80304</v>
      </c>
      <c r="K25" s="97"/>
      <c r="L25" s="104">
        <v>0</v>
      </c>
      <c r="M25" s="97"/>
      <c r="N25" s="104">
        <v>0</v>
      </c>
      <c r="O25" s="97"/>
      <c r="P25" s="112">
        <v>0</v>
      </c>
      <c r="Q25" s="97"/>
      <c r="R25" s="112">
        <f>L25+N25+P25</f>
        <v>0</v>
      </c>
      <c r="S25" s="97"/>
      <c r="T25" s="101">
        <f>D25+F25+H25+J25+R25</f>
        <v>-80304</v>
      </c>
    </row>
    <row r="26" spans="1:20" ht="4.1500000000000004" customHeight="1">
      <c r="A26" s="100"/>
      <c r="B26" s="100"/>
      <c r="C26" s="100"/>
      <c r="D26" s="96"/>
      <c r="E26" s="96"/>
      <c r="F26" s="96"/>
      <c r="G26" s="96"/>
      <c r="I26" s="96"/>
      <c r="J26" s="96"/>
      <c r="K26" s="97"/>
      <c r="L26" s="97"/>
      <c r="M26" s="97"/>
      <c r="N26" s="97"/>
      <c r="O26" s="97"/>
      <c r="Q26" s="97"/>
      <c r="R26" s="108"/>
      <c r="S26" s="97"/>
      <c r="T26" s="108"/>
    </row>
    <row r="27" spans="1:20" ht="15" customHeight="1">
      <c r="A27" s="100" t="s">
        <v>159</v>
      </c>
      <c r="B27" s="100"/>
      <c r="C27" s="100"/>
      <c r="D27" s="96"/>
      <c r="E27" s="97"/>
      <c r="F27" s="96"/>
      <c r="G27" s="97"/>
      <c r="H27" s="96"/>
      <c r="I27" s="97"/>
      <c r="J27" s="96"/>
      <c r="K27" s="97"/>
      <c r="L27" s="97"/>
      <c r="M27" s="97"/>
      <c r="N27" s="97"/>
      <c r="O27" s="97"/>
      <c r="P27" s="96"/>
      <c r="Q27" s="97"/>
      <c r="R27" s="96"/>
      <c r="S27" s="97"/>
      <c r="T27" s="96"/>
    </row>
    <row r="28" spans="1:20" ht="15" customHeight="1" thickBot="1">
      <c r="A28" s="100" t="s">
        <v>160</v>
      </c>
      <c r="B28" s="100"/>
      <c r="C28" s="100"/>
      <c r="D28" s="102">
        <f>SUM(D18:D27)</f>
        <v>192208</v>
      </c>
      <c r="E28" s="97"/>
      <c r="F28" s="102">
        <f>SUM(F18:F27)</f>
        <v>298000</v>
      </c>
      <c r="G28" s="97"/>
      <c r="H28" s="102">
        <f>SUM(H18:H27)</f>
        <v>20000</v>
      </c>
      <c r="I28" s="97"/>
      <c r="J28" s="102">
        <f>SUM(J18:J27)</f>
        <v>3402306</v>
      </c>
      <c r="K28" s="96"/>
      <c r="L28" s="102">
        <f>SUM(L18:L27)</f>
        <v>-1584</v>
      </c>
      <c r="M28" s="97"/>
      <c r="N28" s="102">
        <f>SUM(N18:N27)</f>
        <v>40325</v>
      </c>
      <c r="O28" s="97"/>
      <c r="P28" s="102">
        <f>SUM(P18:P27)</f>
        <v>1010</v>
      </c>
      <c r="Q28" s="97"/>
      <c r="R28" s="102">
        <f>SUM(R18:R27)</f>
        <v>39751</v>
      </c>
      <c r="S28" s="97"/>
      <c r="T28" s="102">
        <f>SUM(T18:T27)</f>
        <v>3952265</v>
      </c>
    </row>
    <row r="29" spans="1:20" ht="9.9499999999999993" customHeight="1" thickTop="1">
      <c r="A29" s="100"/>
      <c r="B29" s="100"/>
      <c r="C29" s="100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</row>
    <row r="30" spans="1:20" ht="9.9499999999999993" customHeight="1">
      <c r="A30" s="100"/>
      <c r="B30" s="100"/>
      <c r="C30" s="100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</row>
    <row r="31" spans="1:20" ht="15" customHeight="1">
      <c r="A31" s="100" t="s">
        <v>152</v>
      </c>
      <c r="B31" s="100"/>
      <c r="C31" s="100"/>
      <c r="Q31" s="109"/>
      <c r="R31" s="108"/>
      <c r="S31" s="109"/>
      <c r="T31" s="108"/>
    </row>
    <row r="32" spans="1:20" ht="15" customHeight="1">
      <c r="A32" s="100" t="s">
        <v>161</v>
      </c>
      <c r="B32" s="100"/>
      <c r="C32" s="100"/>
      <c r="D32" s="98">
        <v>192208</v>
      </c>
      <c r="E32" s="99"/>
      <c r="F32" s="98">
        <v>298000</v>
      </c>
      <c r="G32" s="99"/>
      <c r="H32" s="98">
        <v>20000</v>
      </c>
      <c r="I32" s="99"/>
      <c r="J32" s="98">
        <v>3566162.5290000001</v>
      </c>
      <c r="K32" s="98"/>
      <c r="L32" s="98">
        <v>-168.88911999999965</v>
      </c>
      <c r="M32" s="98"/>
      <c r="N32" s="98">
        <v>63727.716</v>
      </c>
      <c r="O32" s="98"/>
      <c r="P32" s="98">
        <v>-8183.5735900000036</v>
      </c>
      <c r="Q32" s="98"/>
      <c r="R32" s="98">
        <v>55375.253290000001</v>
      </c>
      <c r="S32" s="98"/>
      <c r="T32" s="98">
        <f>SUM(D32,F32,H32,R32,J32)</f>
        <v>4131745.78229</v>
      </c>
    </row>
    <row r="33" spans="1:20" ht="4.1500000000000004" customHeight="1">
      <c r="A33" s="100"/>
      <c r="B33" s="100"/>
      <c r="C33" s="100"/>
      <c r="D33" s="96"/>
      <c r="E33" s="96"/>
      <c r="F33" s="96"/>
      <c r="G33" s="96"/>
      <c r="I33" s="96"/>
      <c r="J33" s="96"/>
      <c r="K33" s="97"/>
      <c r="L33" s="97"/>
      <c r="M33" s="97"/>
      <c r="N33" s="97"/>
      <c r="O33" s="97"/>
      <c r="Q33" s="97"/>
      <c r="R33" s="108"/>
      <c r="S33" s="97"/>
      <c r="T33" s="108"/>
    </row>
    <row r="34" spans="1:20" ht="15" customHeight="1">
      <c r="A34" s="100" t="s">
        <v>154</v>
      </c>
      <c r="B34" s="100"/>
      <c r="C34" s="100"/>
      <c r="D34" s="96"/>
      <c r="E34" s="96"/>
      <c r="F34" s="96"/>
      <c r="G34" s="96"/>
      <c r="I34" s="96"/>
      <c r="J34" s="96"/>
      <c r="K34" s="97"/>
      <c r="L34" s="97"/>
      <c r="M34" s="97"/>
      <c r="N34" s="97"/>
      <c r="O34" s="97"/>
      <c r="Q34" s="97"/>
      <c r="R34" s="108"/>
      <c r="S34" s="97"/>
      <c r="T34" s="108"/>
    </row>
    <row r="35" spans="1:20" ht="15" customHeight="1">
      <c r="A35" s="100" t="s">
        <v>155</v>
      </c>
      <c r="B35" s="100"/>
      <c r="C35" s="100"/>
      <c r="D35" s="96"/>
      <c r="E35" s="96"/>
      <c r="F35" s="96"/>
      <c r="G35" s="96"/>
      <c r="I35" s="96"/>
      <c r="J35" s="96"/>
      <c r="K35" s="97"/>
      <c r="L35" s="97"/>
      <c r="M35" s="97"/>
      <c r="N35" s="97"/>
      <c r="O35" s="97"/>
      <c r="Q35" s="97"/>
      <c r="R35" s="108"/>
      <c r="S35" s="97"/>
      <c r="T35" s="108"/>
    </row>
    <row r="36" spans="1:20" ht="15" customHeight="1">
      <c r="A36" s="100" t="s">
        <v>162</v>
      </c>
      <c r="B36" s="100"/>
      <c r="C36" s="100"/>
      <c r="D36" s="96"/>
      <c r="E36" s="96"/>
      <c r="F36" s="96"/>
      <c r="G36" s="96"/>
      <c r="I36" s="96"/>
      <c r="J36" s="96"/>
      <c r="K36" s="97"/>
      <c r="L36" s="97"/>
      <c r="M36" s="97"/>
      <c r="N36" s="97"/>
      <c r="O36" s="97"/>
      <c r="Q36" s="97"/>
      <c r="R36" s="108"/>
      <c r="S36" s="97"/>
      <c r="T36" s="108"/>
    </row>
    <row r="37" spans="1:20" ht="15" customHeight="1">
      <c r="A37" s="122" t="s">
        <v>157</v>
      </c>
      <c r="B37" s="122"/>
      <c r="C37" s="122"/>
      <c r="D37" s="96"/>
      <c r="E37" s="96"/>
      <c r="F37" s="123"/>
      <c r="G37" s="96"/>
      <c r="I37" s="96"/>
      <c r="J37" s="96"/>
      <c r="K37" s="97"/>
      <c r="L37" s="97"/>
      <c r="M37" s="97"/>
      <c r="N37" s="97"/>
      <c r="O37" s="97"/>
      <c r="Q37" s="97"/>
      <c r="R37" s="108"/>
      <c r="S37" s="97"/>
      <c r="T37" s="108"/>
    </row>
    <row r="38" spans="1:20" ht="15" customHeight="1">
      <c r="A38" s="122" t="s">
        <v>158</v>
      </c>
      <c r="B38" s="122"/>
      <c r="C38" s="122"/>
      <c r="D38" s="96">
        <v>0</v>
      </c>
      <c r="E38" s="96"/>
      <c r="F38" s="96">
        <v>0</v>
      </c>
      <c r="G38" s="96"/>
      <c r="H38" s="108">
        <v>0</v>
      </c>
      <c r="I38" s="96"/>
      <c r="J38" s="96">
        <f>'PL 7-8 (6M)'!J33</f>
        <v>94613</v>
      </c>
      <c r="K38" s="97"/>
      <c r="L38" s="97">
        <f>'PL 7-8 (6M)'!J49</f>
        <v>279</v>
      </c>
      <c r="M38" s="97"/>
      <c r="N38" s="97">
        <f>'PL 7-8 (6M)'!J40</f>
        <v>-23947</v>
      </c>
      <c r="O38" s="97"/>
      <c r="P38" s="108">
        <v>0</v>
      </c>
      <c r="Q38" s="97"/>
      <c r="R38" s="108">
        <f>L38+N38+P38</f>
        <v>-23668</v>
      </c>
      <c r="S38" s="97"/>
      <c r="T38" s="108">
        <f>D38+F38+H38+J38+R38</f>
        <v>70945</v>
      </c>
    </row>
    <row r="39" spans="1:20" ht="15" customHeight="1">
      <c r="A39" s="122" t="s">
        <v>217</v>
      </c>
      <c r="B39" s="132">
        <v>17</v>
      </c>
      <c r="C39" s="122"/>
      <c r="D39" s="112">
        <v>0</v>
      </c>
      <c r="E39" s="96"/>
      <c r="F39" s="112">
        <v>0</v>
      </c>
      <c r="G39" s="96"/>
      <c r="H39" s="112">
        <v>0</v>
      </c>
      <c r="I39" s="96"/>
      <c r="J39" s="103">
        <v>-166836</v>
      </c>
      <c r="K39" s="97"/>
      <c r="L39" s="104">
        <v>0</v>
      </c>
      <c r="M39" s="97"/>
      <c r="N39" s="104">
        <v>0</v>
      </c>
      <c r="O39" s="97"/>
      <c r="P39" s="112">
        <v>0</v>
      </c>
      <c r="Q39" s="97"/>
      <c r="R39" s="103">
        <f>L39+N39+P39</f>
        <v>0</v>
      </c>
      <c r="S39" s="97"/>
      <c r="T39" s="103">
        <f>D39+F39+H39+J39+R39</f>
        <v>-166836</v>
      </c>
    </row>
    <row r="40" spans="1:20" ht="4.1500000000000004" customHeight="1">
      <c r="A40" s="100"/>
      <c r="B40" s="100"/>
      <c r="C40" s="100"/>
      <c r="D40" s="96"/>
      <c r="E40" s="96"/>
      <c r="F40" s="96"/>
      <c r="G40" s="96"/>
      <c r="I40" s="96"/>
      <c r="J40" s="96"/>
      <c r="K40" s="97"/>
      <c r="L40" s="97"/>
      <c r="M40" s="97"/>
      <c r="N40" s="97"/>
      <c r="O40" s="97"/>
      <c r="Q40" s="97"/>
      <c r="R40" s="108"/>
      <c r="S40" s="97"/>
      <c r="T40" s="108"/>
    </row>
    <row r="41" spans="1:20" ht="15" customHeight="1">
      <c r="A41" s="100" t="s">
        <v>159</v>
      </c>
      <c r="B41" s="100"/>
      <c r="C41" s="100"/>
      <c r="D41" s="96"/>
      <c r="E41" s="97"/>
      <c r="F41" s="96"/>
      <c r="G41" s="97"/>
      <c r="H41" s="96"/>
      <c r="I41" s="97"/>
      <c r="J41" s="96"/>
      <c r="K41" s="97"/>
      <c r="L41" s="97"/>
      <c r="M41" s="97"/>
      <c r="N41" s="97"/>
      <c r="O41" s="97"/>
      <c r="P41" s="96"/>
      <c r="Q41" s="97"/>
      <c r="R41" s="96"/>
      <c r="S41" s="97"/>
      <c r="T41" s="96"/>
    </row>
    <row r="42" spans="1:20" ht="15" customHeight="1" thickBot="1">
      <c r="A42" s="100" t="s">
        <v>163</v>
      </c>
      <c r="B42" s="100"/>
      <c r="C42" s="100"/>
      <c r="D42" s="102">
        <f>SUM(D32:D41)</f>
        <v>192208</v>
      </c>
      <c r="E42" s="97"/>
      <c r="F42" s="102">
        <f>SUM(F32:F41)</f>
        <v>298000</v>
      </c>
      <c r="G42" s="97"/>
      <c r="H42" s="102">
        <f>SUM(H32:H41)</f>
        <v>20000</v>
      </c>
      <c r="I42" s="97"/>
      <c r="J42" s="102">
        <f>SUM(J32:J41)</f>
        <v>3493939.5290000001</v>
      </c>
      <c r="K42" s="96"/>
      <c r="L42" s="102">
        <f>SUM(L32:L41)</f>
        <v>110.11088000000035</v>
      </c>
      <c r="M42" s="97"/>
      <c r="N42" s="102">
        <f>SUM(N32:N41)</f>
        <v>39780.716</v>
      </c>
      <c r="O42" s="97"/>
      <c r="P42" s="102">
        <f>SUM(P32:P41)</f>
        <v>-8183.5735900000036</v>
      </c>
      <c r="Q42" s="97"/>
      <c r="R42" s="102">
        <f>SUM(R32:R41)</f>
        <v>31707.253290000001</v>
      </c>
      <c r="S42" s="97"/>
      <c r="T42" s="102">
        <f>SUM(T32:T41)</f>
        <v>4035854.7822900005</v>
      </c>
    </row>
    <row r="43" spans="1:20" ht="7.5" customHeight="1" thickTop="1">
      <c r="A43" s="100"/>
      <c r="B43" s="100"/>
      <c r="C43" s="100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</row>
    <row r="44" spans="1:20" ht="22.15" customHeight="1">
      <c r="A44" s="114" t="s">
        <v>43</v>
      </c>
      <c r="B44" s="114"/>
      <c r="C44" s="114"/>
      <c r="D44" s="112"/>
      <c r="E44" s="113"/>
      <c r="F44" s="112"/>
      <c r="G44" s="113"/>
      <c r="H44" s="112"/>
      <c r="I44" s="113"/>
      <c r="J44" s="112"/>
      <c r="K44" s="113"/>
      <c r="L44" s="113"/>
      <c r="M44" s="113"/>
      <c r="N44" s="113"/>
      <c r="O44" s="113"/>
      <c r="P44" s="112"/>
      <c r="Q44" s="114"/>
      <c r="R44" s="114"/>
      <c r="S44" s="114"/>
      <c r="T44" s="114"/>
    </row>
    <row r="47" spans="1:20" ht="16.5" customHeight="1">
      <c r="F47" s="123"/>
    </row>
    <row r="48" spans="1:20" ht="16.5" customHeight="1">
      <c r="F48" s="123"/>
    </row>
  </sheetData>
  <mergeCells count="5">
    <mergeCell ref="D6:T6"/>
    <mergeCell ref="D8:G8"/>
    <mergeCell ref="H8:J8"/>
    <mergeCell ref="L8:P8"/>
    <mergeCell ref="L7:R7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R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1C23-5BDA-4BE2-A6F5-21B5DCCB1342}">
  <dimension ref="A1:L100"/>
  <sheetViews>
    <sheetView topLeftCell="A80" zoomScale="90" zoomScaleNormal="90" zoomScaleSheetLayoutView="85" workbookViewId="0">
      <selection activeCell="F172" sqref="F172"/>
    </sheetView>
  </sheetViews>
  <sheetFormatPr defaultColWidth="1.5703125" defaultRowHeight="16.5" customHeight="1"/>
  <cols>
    <col min="1" max="2" width="1.7109375" style="122" customWidth="1"/>
    <col min="3" max="3" width="35" style="122" customWidth="1"/>
    <col min="4" max="4" width="5.5703125" style="122" customWidth="1"/>
    <col min="5" max="5" width="0.7109375" style="122" customWidth="1"/>
    <col min="6" max="6" width="10.7109375" style="139" customWidth="1"/>
    <col min="7" max="7" width="0.7109375" style="122" customWidth="1"/>
    <col min="8" max="8" width="10.7109375" style="139" customWidth="1"/>
    <col min="9" max="9" width="0.7109375" style="122" customWidth="1"/>
    <col min="10" max="10" width="10.7109375" style="139" customWidth="1"/>
    <col min="11" max="11" width="0.7109375" style="122" customWidth="1"/>
    <col min="12" max="12" width="10.7109375" style="139" customWidth="1"/>
    <col min="13" max="109" width="1.5703125" style="122"/>
    <col min="110" max="110" width="2.5703125" style="122" customWidth="1"/>
    <col min="111" max="111" width="2.42578125" style="122" customWidth="1"/>
    <col min="112" max="112" width="37.7109375" style="122" customWidth="1"/>
    <col min="113" max="113" width="5.42578125" style="122" customWidth="1"/>
    <col min="114" max="114" width="0.7109375" style="122" customWidth="1"/>
    <col min="115" max="115" width="10.5703125" style="122" customWidth="1"/>
    <col min="116" max="116" width="0.7109375" style="122" customWidth="1"/>
    <col min="117" max="117" width="10.5703125" style="122" customWidth="1"/>
    <col min="118" max="118" width="0.7109375" style="122" customWidth="1"/>
    <col min="119" max="119" width="10.5703125" style="122" customWidth="1"/>
    <col min="120" max="120" width="0.7109375" style="122" customWidth="1"/>
    <col min="121" max="121" width="10.5703125" style="122" customWidth="1"/>
    <col min="122" max="215" width="15.5703125" style="122" customWidth="1"/>
    <col min="216" max="365" width="1.5703125" style="122"/>
    <col min="366" max="366" width="2.5703125" style="122" customWidth="1"/>
    <col min="367" max="367" width="2.42578125" style="122" customWidth="1"/>
    <col min="368" max="368" width="37.7109375" style="122" customWidth="1"/>
    <col min="369" max="369" width="5.42578125" style="122" customWidth="1"/>
    <col min="370" max="370" width="0.7109375" style="122" customWidth="1"/>
    <col min="371" max="371" width="10.5703125" style="122" customWidth="1"/>
    <col min="372" max="372" width="0.7109375" style="122" customWidth="1"/>
    <col min="373" max="373" width="10.5703125" style="122" customWidth="1"/>
    <col min="374" max="374" width="0.7109375" style="122" customWidth="1"/>
    <col min="375" max="375" width="10.5703125" style="122" customWidth="1"/>
    <col min="376" max="376" width="0.7109375" style="122" customWidth="1"/>
    <col min="377" max="377" width="10.5703125" style="122" customWidth="1"/>
    <col min="378" max="471" width="15.5703125" style="122" customWidth="1"/>
    <col min="472" max="621" width="1.5703125" style="122"/>
    <col min="622" max="622" width="2.5703125" style="122" customWidth="1"/>
    <col min="623" max="623" width="2.42578125" style="122" customWidth="1"/>
    <col min="624" max="624" width="37.7109375" style="122" customWidth="1"/>
    <col min="625" max="625" width="5.42578125" style="122" customWidth="1"/>
    <col min="626" max="626" width="0.7109375" style="122" customWidth="1"/>
    <col min="627" max="627" width="10.5703125" style="122" customWidth="1"/>
    <col min="628" max="628" width="0.7109375" style="122" customWidth="1"/>
    <col min="629" max="629" width="10.5703125" style="122" customWidth="1"/>
    <col min="630" max="630" width="0.7109375" style="122" customWidth="1"/>
    <col min="631" max="631" width="10.5703125" style="122" customWidth="1"/>
    <col min="632" max="632" width="0.7109375" style="122" customWidth="1"/>
    <col min="633" max="633" width="10.5703125" style="122" customWidth="1"/>
    <col min="634" max="727" width="15.5703125" style="122" customWidth="1"/>
    <col min="728" max="877" width="1.5703125" style="122"/>
    <col min="878" max="878" width="2.5703125" style="122" customWidth="1"/>
    <col min="879" max="879" width="2.42578125" style="122" customWidth="1"/>
    <col min="880" max="880" width="37.7109375" style="122" customWidth="1"/>
    <col min="881" max="881" width="5.42578125" style="122" customWidth="1"/>
    <col min="882" max="882" width="0.7109375" style="122" customWidth="1"/>
    <col min="883" max="883" width="10.5703125" style="122" customWidth="1"/>
    <col min="884" max="884" width="0.7109375" style="122" customWidth="1"/>
    <col min="885" max="885" width="10.5703125" style="122" customWidth="1"/>
    <col min="886" max="886" width="0.7109375" style="122" customWidth="1"/>
    <col min="887" max="887" width="10.5703125" style="122" customWidth="1"/>
    <col min="888" max="888" width="0.7109375" style="122" customWidth="1"/>
    <col min="889" max="889" width="10.5703125" style="122" customWidth="1"/>
    <col min="890" max="983" width="15.5703125" style="122" customWidth="1"/>
    <col min="984" max="1133" width="1.5703125" style="122"/>
    <col min="1134" max="1134" width="2.5703125" style="122" customWidth="1"/>
    <col min="1135" max="1135" width="2.42578125" style="122" customWidth="1"/>
    <col min="1136" max="1136" width="37.7109375" style="122" customWidth="1"/>
    <col min="1137" max="1137" width="5.42578125" style="122" customWidth="1"/>
    <col min="1138" max="1138" width="0.7109375" style="122" customWidth="1"/>
    <col min="1139" max="1139" width="10.5703125" style="122" customWidth="1"/>
    <col min="1140" max="1140" width="0.7109375" style="122" customWidth="1"/>
    <col min="1141" max="1141" width="10.5703125" style="122" customWidth="1"/>
    <col min="1142" max="1142" width="0.7109375" style="122" customWidth="1"/>
    <col min="1143" max="1143" width="10.5703125" style="122" customWidth="1"/>
    <col min="1144" max="1144" width="0.7109375" style="122" customWidth="1"/>
    <col min="1145" max="1145" width="10.5703125" style="122" customWidth="1"/>
    <col min="1146" max="1239" width="15.5703125" style="122" customWidth="1"/>
    <col min="1240" max="1389" width="1.5703125" style="122"/>
    <col min="1390" max="1390" width="2.5703125" style="122" customWidth="1"/>
    <col min="1391" max="1391" width="2.42578125" style="122" customWidth="1"/>
    <col min="1392" max="1392" width="37.7109375" style="122" customWidth="1"/>
    <col min="1393" max="1393" width="5.42578125" style="122" customWidth="1"/>
    <col min="1394" max="1394" width="0.7109375" style="122" customWidth="1"/>
    <col min="1395" max="1395" width="10.5703125" style="122" customWidth="1"/>
    <col min="1396" max="1396" width="0.7109375" style="122" customWidth="1"/>
    <col min="1397" max="1397" width="10.5703125" style="122" customWidth="1"/>
    <col min="1398" max="1398" width="0.7109375" style="122" customWidth="1"/>
    <col min="1399" max="1399" width="10.5703125" style="122" customWidth="1"/>
    <col min="1400" max="1400" width="0.7109375" style="122" customWidth="1"/>
    <col min="1401" max="1401" width="10.5703125" style="122" customWidth="1"/>
    <col min="1402" max="1495" width="15.5703125" style="122" customWidth="1"/>
    <col min="1496" max="1645" width="1.5703125" style="122"/>
    <col min="1646" max="1646" width="2.5703125" style="122" customWidth="1"/>
    <col min="1647" max="1647" width="2.42578125" style="122" customWidth="1"/>
    <col min="1648" max="1648" width="37.7109375" style="122" customWidth="1"/>
    <col min="1649" max="1649" width="5.42578125" style="122" customWidth="1"/>
    <col min="1650" max="1650" width="0.7109375" style="122" customWidth="1"/>
    <col min="1651" max="1651" width="10.5703125" style="122" customWidth="1"/>
    <col min="1652" max="1652" width="0.7109375" style="122" customWidth="1"/>
    <col min="1653" max="1653" width="10.5703125" style="122" customWidth="1"/>
    <col min="1654" max="1654" width="0.7109375" style="122" customWidth="1"/>
    <col min="1655" max="1655" width="10.5703125" style="122" customWidth="1"/>
    <col min="1656" max="1656" width="0.7109375" style="122" customWidth="1"/>
    <col min="1657" max="1657" width="10.5703125" style="122" customWidth="1"/>
    <col min="1658" max="1751" width="15.5703125" style="122" customWidth="1"/>
    <col min="1752" max="1901" width="1.5703125" style="122"/>
    <col min="1902" max="1902" width="2.5703125" style="122" customWidth="1"/>
    <col min="1903" max="1903" width="2.42578125" style="122" customWidth="1"/>
    <col min="1904" max="1904" width="37.7109375" style="122" customWidth="1"/>
    <col min="1905" max="1905" width="5.42578125" style="122" customWidth="1"/>
    <col min="1906" max="1906" width="0.7109375" style="122" customWidth="1"/>
    <col min="1907" max="1907" width="10.5703125" style="122" customWidth="1"/>
    <col min="1908" max="1908" width="0.7109375" style="122" customWidth="1"/>
    <col min="1909" max="1909" width="10.5703125" style="122" customWidth="1"/>
    <col min="1910" max="1910" width="0.7109375" style="122" customWidth="1"/>
    <col min="1911" max="1911" width="10.5703125" style="122" customWidth="1"/>
    <col min="1912" max="1912" width="0.7109375" style="122" customWidth="1"/>
    <col min="1913" max="1913" width="10.5703125" style="122" customWidth="1"/>
    <col min="1914" max="2007" width="15.5703125" style="122" customWidth="1"/>
    <col min="2008" max="2157" width="1.5703125" style="122"/>
    <col min="2158" max="2158" width="2.5703125" style="122" customWidth="1"/>
    <col min="2159" max="2159" width="2.42578125" style="122" customWidth="1"/>
    <col min="2160" max="2160" width="37.7109375" style="122" customWidth="1"/>
    <col min="2161" max="2161" width="5.42578125" style="122" customWidth="1"/>
    <col min="2162" max="2162" width="0.7109375" style="122" customWidth="1"/>
    <col min="2163" max="2163" width="10.5703125" style="122" customWidth="1"/>
    <col min="2164" max="2164" width="0.7109375" style="122" customWidth="1"/>
    <col min="2165" max="2165" width="10.5703125" style="122" customWidth="1"/>
    <col min="2166" max="2166" width="0.7109375" style="122" customWidth="1"/>
    <col min="2167" max="2167" width="10.5703125" style="122" customWidth="1"/>
    <col min="2168" max="2168" width="0.7109375" style="122" customWidth="1"/>
    <col min="2169" max="2169" width="10.5703125" style="122" customWidth="1"/>
    <col min="2170" max="2263" width="15.5703125" style="122" customWidth="1"/>
    <col min="2264" max="2413" width="1.5703125" style="122"/>
    <col min="2414" max="2414" width="2.5703125" style="122" customWidth="1"/>
    <col min="2415" max="2415" width="2.42578125" style="122" customWidth="1"/>
    <col min="2416" max="2416" width="37.7109375" style="122" customWidth="1"/>
    <col min="2417" max="2417" width="5.42578125" style="122" customWidth="1"/>
    <col min="2418" max="2418" width="0.7109375" style="122" customWidth="1"/>
    <col min="2419" max="2419" width="10.5703125" style="122" customWidth="1"/>
    <col min="2420" max="2420" width="0.7109375" style="122" customWidth="1"/>
    <col min="2421" max="2421" width="10.5703125" style="122" customWidth="1"/>
    <col min="2422" max="2422" width="0.7109375" style="122" customWidth="1"/>
    <col min="2423" max="2423" width="10.5703125" style="122" customWidth="1"/>
    <col min="2424" max="2424" width="0.7109375" style="122" customWidth="1"/>
    <col min="2425" max="2425" width="10.5703125" style="122" customWidth="1"/>
    <col min="2426" max="2519" width="15.5703125" style="122" customWidth="1"/>
    <col min="2520" max="2669" width="1.5703125" style="122"/>
    <col min="2670" max="2670" width="2.5703125" style="122" customWidth="1"/>
    <col min="2671" max="2671" width="2.42578125" style="122" customWidth="1"/>
    <col min="2672" max="2672" width="37.7109375" style="122" customWidth="1"/>
    <col min="2673" max="2673" width="5.42578125" style="122" customWidth="1"/>
    <col min="2674" max="2674" width="0.7109375" style="122" customWidth="1"/>
    <col min="2675" max="2675" width="10.5703125" style="122" customWidth="1"/>
    <col min="2676" max="2676" width="0.7109375" style="122" customWidth="1"/>
    <col min="2677" max="2677" width="10.5703125" style="122" customWidth="1"/>
    <col min="2678" max="2678" width="0.7109375" style="122" customWidth="1"/>
    <col min="2679" max="2679" width="10.5703125" style="122" customWidth="1"/>
    <col min="2680" max="2680" width="0.7109375" style="122" customWidth="1"/>
    <col min="2681" max="2681" width="10.5703125" style="122" customWidth="1"/>
    <col min="2682" max="2775" width="15.5703125" style="122" customWidth="1"/>
    <col min="2776" max="2925" width="1.5703125" style="122"/>
    <col min="2926" max="2926" width="2.5703125" style="122" customWidth="1"/>
    <col min="2927" max="2927" width="2.42578125" style="122" customWidth="1"/>
    <col min="2928" max="2928" width="37.7109375" style="122" customWidth="1"/>
    <col min="2929" max="2929" width="5.42578125" style="122" customWidth="1"/>
    <col min="2930" max="2930" width="0.7109375" style="122" customWidth="1"/>
    <col min="2931" max="2931" width="10.5703125" style="122" customWidth="1"/>
    <col min="2932" max="2932" width="0.7109375" style="122" customWidth="1"/>
    <col min="2933" max="2933" width="10.5703125" style="122" customWidth="1"/>
    <col min="2934" max="2934" width="0.7109375" style="122" customWidth="1"/>
    <col min="2935" max="2935" width="10.5703125" style="122" customWidth="1"/>
    <col min="2936" max="2936" width="0.7109375" style="122" customWidth="1"/>
    <col min="2937" max="2937" width="10.5703125" style="122" customWidth="1"/>
    <col min="2938" max="3031" width="15.5703125" style="122" customWidth="1"/>
    <col min="3032" max="3181" width="1.5703125" style="122"/>
    <col min="3182" max="3182" width="2.5703125" style="122" customWidth="1"/>
    <col min="3183" max="3183" width="2.42578125" style="122" customWidth="1"/>
    <col min="3184" max="3184" width="37.7109375" style="122" customWidth="1"/>
    <col min="3185" max="3185" width="5.42578125" style="122" customWidth="1"/>
    <col min="3186" max="3186" width="0.7109375" style="122" customWidth="1"/>
    <col min="3187" max="3187" width="10.5703125" style="122" customWidth="1"/>
    <col min="3188" max="3188" width="0.7109375" style="122" customWidth="1"/>
    <col min="3189" max="3189" width="10.5703125" style="122" customWidth="1"/>
    <col min="3190" max="3190" width="0.7109375" style="122" customWidth="1"/>
    <col min="3191" max="3191" width="10.5703125" style="122" customWidth="1"/>
    <col min="3192" max="3192" width="0.7109375" style="122" customWidth="1"/>
    <col min="3193" max="3193" width="10.5703125" style="122" customWidth="1"/>
    <col min="3194" max="3287" width="15.5703125" style="122" customWidth="1"/>
    <col min="3288" max="3437" width="1.5703125" style="122"/>
    <col min="3438" max="3438" width="2.5703125" style="122" customWidth="1"/>
    <col min="3439" max="3439" width="2.42578125" style="122" customWidth="1"/>
    <col min="3440" max="3440" width="37.7109375" style="122" customWidth="1"/>
    <col min="3441" max="3441" width="5.42578125" style="122" customWidth="1"/>
    <col min="3442" max="3442" width="0.7109375" style="122" customWidth="1"/>
    <col min="3443" max="3443" width="10.5703125" style="122" customWidth="1"/>
    <col min="3444" max="3444" width="0.7109375" style="122" customWidth="1"/>
    <col min="3445" max="3445" width="10.5703125" style="122" customWidth="1"/>
    <col min="3446" max="3446" width="0.7109375" style="122" customWidth="1"/>
    <col min="3447" max="3447" width="10.5703125" style="122" customWidth="1"/>
    <col min="3448" max="3448" width="0.7109375" style="122" customWidth="1"/>
    <col min="3449" max="3449" width="10.5703125" style="122" customWidth="1"/>
    <col min="3450" max="3543" width="15.5703125" style="122" customWidth="1"/>
    <col min="3544" max="3693" width="1.5703125" style="122"/>
    <col min="3694" max="3694" width="2.5703125" style="122" customWidth="1"/>
    <col min="3695" max="3695" width="2.42578125" style="122" customWidth="1"/>
    <col min="3696" max="3696" width="37.7109375" style="122" customWidth="1"/>
    <col min="3697" max="3697" width="5.42578125" style="122" customWidth="1"/>
    <col min="3698" max="3698" width="0.7109375" style="122" customWidth="1"/>
    <col min="3699" max="3699" width="10.5703125" style="122" customWidth="1"/>
    <col min="3700" max="3700" width="0.7109375" style="122" customWidth="1"/>
    <col min="3701" max="3701" width="10.5703125" style="122" customWidth="1"/>
    <col min="3702" max="3702" width="0.7109375" style="122" customWidth="1"/>
    <col min="3703" max="3703" width="10.5703125" style="122" customWidth="1"/>
    <col min="3704" max="3704" width="0.7109375" style="122" customWidth="1"/>
    <col min="3705" max="3705" width="10.5703125" style="122" customWidth="1"/>
    <col min="3706" max="3799" width="15.5703125" style="122" customWidth="1"/>
    <col min="3800" max="3949" width="1.5703125" style="122"/>
    <col min="3950" max="3950" width="2.5703125" style="122" customWidth="1"/>
    <col min="3951" max="3951" width="2.42578125" style="122" customWidth="1"/>
    <col min="3952" max="3952" width="37.7109375" style="122" customWidth="1"/>
    <col min="3953" max="3953" width="5.42578125" style="122" customWidth="1"/>
    <col min="3954" max="3954" width="0.7109375" style="122" customWidth="1"/>
    <col min="3955" max="3955" width="10.5703125" style="122" customWidth="1"/>
    <col min="3956" max="3956" width="0.7109375" style="122" customWidth="1"/>
    <col min="3957" max="3957" width="10.5703125" style="122" customWidth="1"/>
    <col min="3958" max="3958" width="0.7109375" style="122" customWidth="1"/>
    <col min="3959" max="3959" width="10.5703125" style="122" customWidth="1"/>
    <col min="3960" max="3960" width="0.7109375" style="122" customWidth="1"/>
    <col min="3961" max="3961" width="10.5703125" style="122" customWidth="1"/>
    <col min="3962" max="4055" width="15.5703125" style="122" customWidth="1"/>
    <col min="4056" max="4205" width="1.5703125" style="122"/>
    <col min="4206" max="4206" width="2.5703125" style="122" customWidth="1"/>
    <col min="4207" max="4207" width="2.42578125" style="122" customWidth="1"/>
    <col min="4208" max="4208" width="37.7109375" style="122" customWidth="1"/>
    <col min="4209" max="4209" width="5.42578125" style="122" customWidth="1"/>
    <col min="4210" max="4210" width="0.7109375" style="122" customWidth="1"/>
    <col min="4211" max="4211" width="10.5703125" style="122" customWidth="1"/>
    <col min="4212" max="4212" width="0.7109375" style="122" customWidth="1"/>
    <col min="4213" max="4213" width="10.5703125" style="122" customWidth="1"/>
    <col min="4214" max="4214" width="0.7109375" style="122" customWidth="1"/>
    <col min="4215" max="4215" width="10.5703125" style="122" customWidth="1"/>
    <col min="4216" max="4216" width="0.7109375" style="122" customWidth="1"/>
    <col min="4217" max="4217" width="10.5703125" style="122" customWidth="1"/>
    <col min="4218" max="4311" width="15.5703125" style="122" customWidth="1"/>
    <col min="4312" max="4461" width="1.5703125" style="122"/>
    <col min="4462" max="4462" width="2.5703125" style="122" customWidth="1"/>
    <col min="4463" max="4463" width="2.42578125" style="122" customWidth="1"/>
    <col min="4464" max="4464" width="37.7109375" style="122" customWidth="1"/>
    <col min="4465" max="4465" width="5.42578125" style="122" customWidth="1"/>
    <col min="4466" max="4466" width="0.7109375" style="122" customWidth="1"/>
    <col min="4467" max="4467" width="10.5703125" style="122" customWidth="1"/>
    <col min="4468" max="4468" width="0.7109375" style="122" customWidth="1"/>
    <col min="4469" max="4469" width="10.5703125" style="122" customWidth="1"/>
    <col min="4470" max="4470" width="0.7109375" style="122" customWidth="1"/>
    <col min="4471" max="4471" width="10.5703125" style="122" customWidth="1"/>
    <col min="4472" max="4472" width="0.7109375" style="122" customWidth="1"/>
    <col min="4473" max="4473" width="10.5703125" style="122" customWidth="1"/>
    <col min="4474" max="4567" width="15.5703125" style="122" customWidth="1"/>
    <col min="4568" max="4717" width="1.5703125" style="122"/>
    <col min="4718" max="4718" width="2.5703125" style="122" customWidth="1"/>
    <col min="4719" max="4719" width="2.42578125" style="122" customWidth="1"/>
    <col min="4720" max="4720" width="37.7109375" style="122" customWidth="1"/>
    <col min="4721" max="4721" width="5.42578125" style="122" customWidth="1"/>
    <col min="4722" max="4722" width="0.7109375" style="122" customWidth="1"/>
    <col min="4723" max="4723" width="10.5703125" style="122" customWidth="1"/>
    <col min="4724" max="4724" width="0.7109375" style="122" customWidth="1"/>
    <col min="4725" max="4725" width="10.5703125" style="122" customWidth="1"/>
    <col min="4726" max="4726" width="0.7109375" style="122" customWidth="1"/>
    <col min="4727" max="4727" width="10.5703125" style="122" customWidth="1"/>
    <col min="4728" max="4728" width="0.7109375" style="122" customWidth="1"/>
    <col min="4729" max="4729" width="10.5703125" style="122" customWidth="1"/>
    <col min="4730" max="4823" width="15.5703125" style="122" customWidth="1"/>
    <col min="4824" max="4973" width="1.5703125" style="122"/>
    <col min="4974" max="4974" width="2.5703125" style="122" customWidth="1"/>
    <col min="4975" max="4975" width="2.42578125" style="122" customWidth="1"/>
    <col min="4976" max="4976" width="37.7109375" style="122" customWidth="1"/>
    <col min="4977" max="4977" width="5.42578125" style="122" customWidth="1"/>
    <col min="4978" max="4978" width="0.7109375" style="122" customWidth="1"/>
    <col min="4979" max="4979" width="10.5703125" style="122" customWidth="1"/>
    <col min="4980" max="4980" width="0.7109375" style="122" customWidth="1"/>
    <col min="4981" max="4981" width="10.5703125" style="122" customWidth="1"/>
    <col min="4982" max="4982" width="0.7109375" style="122" customWidth="1"/>
    <col min="4983" max="4983" width="10.5703125" style="122" customWidth="1"/>
    <col min="4984" max="4984" width="0.7109375" style="122" customWidth="1"/>
    <col min="4985" max="4985" width="10.5703125" style="122" customWidth="1"/>
    <col min="4986" max="5079" width="15.5703125" style="122" customWidth="1"/>
    <col min="5080" max="5229" width="1.5703125" style="122"/>
    <col min="5230" max="5230" width="2.5703125" style="122" customWidth="1"/>
    <col min="5231" max="5231" width="2.42578125" style="122" customWidth="1"/>
    <col min="5232" max="5232" width="37.7109375" style="122" customWidth="1"/>
    <col min="5233" max="5233" width="5.42578125" style="122" customWidth="1"/>
    <col min="5234" max="5234" width="0.7109375" style="122" customWidth="1"/>
    <col min="5235" max="5235" width="10.5703125" style="122" customWidth="1"/>
    <col min="5236" max="5236" width="0.7109375" style="122" customWidth="1"/>
    <col min="5237" max="5237" width="10.5703125" style="122" customWidth="1"/>
    <col min="5238" max="5238" width="0.7109375" style="122" customWidth="1"/>
    <col min="5239" max="5239" width="10.5703125" style="122" customWidth="1"/>
    <col min="5240" max="5240" width="0.7109375" style="122" customWidth="1"/>
    <col min="5241" max="5241" width="10.5703125" style="122" customWidth="1"/>
    <col min="5242" max="5335" width="15.5703125" style="122" customWidth="1"/>
    <col min="5336" max="5485" width="1.5703125" style="122"/>
    <col min="5486" max="5486" width="2.5703125" style="122" customWidth="1"/>
    <col min="5487" max="5487" width="2.42578125" style="122" customWidth="1"/>
    <col min="5488" max="5488" width="37.7109375" style="122" customWidth="1"/>
    <col min="5489" max="5489" width="5.42578125" style="122" customWidth="1"/>
    <col min="5490" max="5490" width="0.7109375" style="122" customWidth="1"/>
    <col min="5491" max="5491" width="10.5703125" style="122" customWidth="1"/>
    <col min="5492" max="5492" width="0.7109375" style="122" customWidth="1"/>
    <col min="5493" max="5493" width="10.5703125" style="122" customWidth="1"/>
    <col min="5494" max="5494" width="0.7109375" style="122" customWidth="1"/>
    <col min="5495" max="5495" width="10.5703125" style="122" customWidth="1"/>
    <col min="5496" max="5496" width="0.7109375" style="122" customWidth="1"/>
    <col min="5497" max="5497" width="10.5703125" style="122" customWidth="1"/>
    <col min="5498" max="5591" width="15.5703125" style="122" customWidth="1"/>
    <col min="5592" max="5741" width="1.5703125" style="122"/>
    <col min="5742" max="5742" width="2.5703125" style="122" customWidth="1"/>
    <col min="5743" max="5743" width="2.42578125" style="122" customWidth="1"/>
    <col min="5744" max="5744" width="37.7109375" style="122" customWidth="1"/>
    <col min="5745" max="5745" width="5.42578125" style="122" customWidth="1"/>
    <col min="5746" max="5746" width="0.7109375" style="122" customWidth="1"/>
    <col min="5747" max="5747" width="10.5703125" style="122" customWidth="1"/>
    <col min="5748" max="5748" width="0.7109375" style="122" customWidth="1"/>
    <col min="5749" max="5749" width="10.5703125" style="122" customWidth="1"/>
    <col min="5750" max="5750" width="0.7109375" style="122" customWidth="1"/>
    <col min="5751" max="5751" width="10.5703125" style="122" customWidth="1"/>
    <col min="5752" max="5752" width="0.7109375" style="122" customWidth="1"/>
    <col min="5753" max="5753" width="10.5703125" style="122" customWidth="1"/>
    <col min="5754" max="5847" width="15.5703125" style="122" customWidth="1"/>
    <col min="5848" max="5997" width="1.5703125" style="122"/>
    <col min="5998" max="5998" width="2.5703125" style="122" customWidth="1"/>
    <col min="5999" max="5999" width="2.42578125" style="122" customWidth="1"/>
    <col min="6000" max="6000" width="37.7109375" style="122" customWidth="1"/>
    <col min="6001" max="6001" width="5.42578125" style="122" customWidth="1"/>
    <col min="6002" max="6002" width="0.7109375" style="122" customWidth="1"/>
    <col min="6003" max="6003" width="10.5703125" style="122" customWidth="1"/>
    <col min="6004" max="6004" width="0.7109375" style="122" customWidth="1"/>
    <col min="6005" max="6005" width="10.5703125" style="122" customWidth="1"/>
    <col min="6006" max="6006" width="0.7109375" style="122" customWidth="1"/>
    <col min="6007" max="6007" width="10.5703125" style="122" customWidth="1"/>
    <col min="6008" max="6008" width="0.7109375" style="122" customWidth="1"/>
    <col min="6009" max="6009" width="10.5703125" style="122" customWidth="1"/>
    <col min="6010" max="6103" width="15.5703125" style="122" customWidth="1"/>
    <col min="6104" max="6253" width="1.5703125" style="122"/>
    <col min="6254" max="6254" width="2.5703125" style="122" customWidth="1"/>
    <col min="6255" max="6255" width="2.42578125" style="122" customWidth="1"/>
    <col min="6256" max="6256" width="37.7109375" style="122" customWidth="1"/>
    <col min="6257" max="6257" width="5.42578125" style="122" customWidth="1"/>
    <col min="6258" max="6258" width="0.7109375" style="122" customWidth="1"/>
    <col min="6259" max="6259" width="10.5703125" style="122" customWidth="1"/>
    <col min="6260" max="6260" width="0.7109375" style="122" customWidth="1"/>
    <col min="6261" max="6261" width="10.5703125" style="122" customWidth="1"/>
    <col min="6262" max="6262" width="0.7109375" style="122" customWidth="1"/>
    <col min="6263" max="6263" width="10.5703125" style="122" customWidth="1"/>
    <col min="6264" max="6264" width="0.7109375" style="122" customWidth="1"/>
    <col min="6265" max="6265" width="10.5703125" style="122" customWidth="1"/>
    <col min="6266" max="6359" width="15.5703125" style="122" customWidth="1"/>
    <col min="6360" max="6509" width="1.5703125" style="122"/>
    <col min="6510" max="6510" width="2.5703125" style="122" customWidth="1"/>
    <col min="6511" max="6511" width="2.42578125" style="122" customWidth="1"/>
    <col min="6512" max="6512" width="37.7109375" style="122" customWidth="1"/>
    <col min="6513" max="6513" width="5.42578125" style="122" customWidth="1"/>
    <col min="6514" max="6514" width="0.7109375" style="122" customWidth="1"/>
    <col min="6515" max="6515" width="10.5703125" style="122" customWidth="1"/>
    <col min="6516" max="6516" width="0.7109375" style="122" customWidth="1"/>
    <col min="6517" max="6517" width="10.5703125" style="122" customWidth="1"/>
    <col min="6518" max="6518" width="0.7109375" style="122" customWidth="1"/>
    <col min="6519" max="6519" width="10.5703125" style="122" customWidth="1"/>
    <col min="6520" max="6520" width="0.7109375" style="122" customWidth="1"/>
    <col min="6521" max="6521" width="10.5703125" style="122" customWidth="1"/>
    <col min="6522" max="6615" width="15.5703125" style="122" customWidth="1"/>
    <col min="6616" max="6765" width="1.5703125" style="122"/>
    <col min="6766" max="6766" width="2.5703125" style="122" customWidth="1"/>
    <col min="6767" max="6767" width="2.42578125" style="122" customWidth="1"/>
    <col min="6768" max="6768" width="37.7109375" style="122" customWidth="1"/>
    <col min="6769" max="6769" width="5.42578125" style="122" customWidth="1"/>
    <col min="6770" max="6770" width="0.7109375" style="122" customWidth="1"/>
    <col min="6771" max="6771" width="10.5703125" style="122" customWidth="1"/>
    <col min="6772" max="6772" width="0.7109375" style="122" customWidth="1"/>
    <col min="6773" max="6773" width="10.5703125" style="122" customWidth="1"/>
    <col min="6774" max="6774" width="0.7109375" style="122" customWidth="1"/>
    <col min="6775" max="6775" width="10.5703125" style="122" customWidth="1"/>
    <col min="6776" max="6776" width="0.7109375" style="122" customWidth="1"/>
    <col min="6777" max="6777" width="10.5703125" style="122" customWidth="1"/>
    <col min="6778" max="6871" width="15.5703125" style="122" customWidth="1"/>
    <col min="6872" max="7021" width="1.5703125" style="122"/>
    <col min="7022" max="7022" width="2.5703125" style="122" customWidth="1"/>
    <col min="7023" max="7023" width="2.42578125" style="122" customWidth="1"/>
    <col min="7024" max="7024" width="37.7109375" style="122" customWidth="1"/>
    <col min="7025" max="7025" width="5.42578125" style="122" customWidth="1"/>
    <col min="7026" max="7026" width="0.7109375" style="122" customWidth="1"/>
    <col min="7027" max="7027" width="10.5703125" style="122" customWidth="1"/>
    <col min="7028" max="7028" width="0.7109375" style="122" customWidth="1"/>
    <col min="7029" max="7029" width="10.5703125" style="122" customWidth="1"/>
    <col min="7030" max="7030" width="0.7109375" style="122" customWidth="1"/>
    <col min="7031" max="7031" width="10.5703125" style="122" customWidth="1"/>
    <col min="7032" max="7032" width="0.7109375" style="122" customWidth="1"/>
    <col min="7033" max="7033" width="10.5703125" style="122" customWidth="1"/>
    <col min="7034" max="7127" width="15.5703125" style="122" customWidth="1"/>
    <col min="7128" max="7277" width="1.5703125" style="122"/>
    <col min="7278" max="7278" width="2.5703125" style="122" customWidth="1"/>
    <col min="7279" max="7279" width="2.42578125" style="122" customWidth="1"/>
    <col min="7280" max="7280" width="37.7109375" style="122" customWidth="1"/>
    <col min="7281" max="7281" width="5.42578125" style="122" customWidth="1"/>
    <col min="7282" max="7282" width="0.7109375" style="122" customWidth="1"/>
    <col min="7283" max="7283" width="10.5703125" style="122" customWidth="1"/>
    <col min="7284" max="7284" width="0.7109375" style="122" customWidth="1"/>
    <col min="7285" max="7285" width="10.5703125" style="122" customWidth="1"/>
    <col min="7286" max="7286" width="0.7109375" style="122" customWidth="1"/>
    <col min="7287" max="7287" width="10.5703125" style="122" customWidth="1"/>
    <col min="7288" max="7288" width="0.7109375" style="122" customWidth="1"/>
    <col min="7289" max="7289" width="10.5703125" style="122" customWidth="1"/>
    <col min="7290" max="7383" width="15.5703125" style="122" customWidth="1"/>
    <col min="7384" max="7533" width="1.5703125" style="122"/>
    <col min="7534" max="7534" width="2.5703125" style="122" customWidth="1"/>
    <col min="7535" max="7535" width="2.42578125" style="122" customWidth="1"/>
    <col min="7536" max="7536" width="37.7109375" style="122" customWidth="1"/>
    <col min="7537" max="7537" width="5.42578125" style="122" customWidth="1"/>
    <col min="7538" max="7538" width="0.7109375" style="122" customWidth="1"/>
    <col min="7539" max="7539" width="10.5703125" style="122" customWidth="1"/>
    <col min="7540" max="7540" width="0.7109375" style="122" customWidth="1"/>
    <col min="7541" max="7541" width="10.5703125" style="122" customWidth="1"/>
    <col min="7542" max="7542" width="0.7109375" style="122" customWidth="1"/>
    <col min="7543" max="7543" width="10.5703125" style="122" customWidth="1"/>
    <col min="7544" max="7544" width="0.7109375" style="122" customWidth="1"/>
    <col min="7545" max="7545" width="10.5703125" style="122" customWidth="1"/>
    <col min="7546" max="7639" width="15.5703125" style="122" customWidth="1"/>
    <col min="7640" max="7789" width="1.5703125" style="122"/>
    <col min="7790" max="7790" width="2.5703125" style="122" customWidth="1"/>
    <col min="7791" max="7791" width="2.42578125" style="122" customWidth="1"/>
    <col min="7792" max="7792" width="37.7109375" style="122" customWidth="1"/>
    <col min="7793" max="7793" width="5.42578125" style="122" customWidth="1"/>
    <col min="7794" max="7794" width="0.7109375" style="122" customWidth="1"/>
    <col min="7795" max="7795" width="10.5703125" style="122" customWidth="1"/>
    <col min="7796" max="7796" width="0.7109375" style="122" customWidth="1"/>
    <col min="7797" max="7797" width="10.5703125" style="122" customWidth="1"/>
    <col min="7798" max="7798" width="0.7109375" style="122" customWidth="1"/>
    <col min="7799" max="7799" width="10.5703125" style="122" customWidth="1"/>
    <col min="7800" max="7800" width="0.7109375" style="122" customWidth="1"/>
    <col min="7801" max="7801" width="10.5703125" style="122" customWidth="1"/>
    <col min="7802" max="7895" width="15.5703125" style="122" customWidth="1"/>
    <col min="7896" max="8045" width="1.5703125" style="122"/>
    <col min="8046" max="8046" width="2.5703125" style="122" customWidth="1"/>
    <col min="8047" max="8047" width="2.42578125" style="122" customWidth="1"/>
    <col min="8048" max="8048" width="37.7109375" style="122" customWidth="1"/>
    <col min="8049" max="8049" width="5.42578125" style="122" customWidth="1"/>
    <col min="8050" max="8050" width="0.7109375" style="122" customWidth="1"/>
    <col min="8051" max="8051" width="10.5703125" style="122" customWidth="1"/>
    <col min="8052" max="8052" width="0.7109375" style="122" customWidth="1"/>
    <col min="8053" max="8053" width="10.5703125" style="122" customWidth="1"/>
    <col min="8054" max="8054" width="0.7109375" style="122" customWidth="1"/>
    <col min="8055" max="8055" width="10.5703125" style="122" customWidth="1"/>
    <col min="8056" max="8056" width="0.7109375" style="122" customWidth="1"/>
    <col min="8057" max="8057" width="10.5703125" style="122" customWidth="1"/>
    <col min="8058" max="8151" width="15.5703125" style="122" customWidth="1"/>
    <col min="8152" max="8301" width="1.5703125" style="122"/>
    <col min="8302" max="8302" width="2.5703125" style="122" customWidth="1"/>
    <col min="8303" max="8303" width="2.42578125" style="122" customWidth="1"/>
    <col min="8304" max="8304" width="37.7109375" style="122" customWidth="1"/>
    <col min="8305" max="8305" width="5.42578125" style="122" customWidth="1"/>
    <col min="8306" max="8306" width="0.7109375" style="122" customWidth="1"/>
    <col min="8307" max="8307" width="10.5703125" style="122" customWidth="1"/>
    <col min="8308" max="8308" width="0.7109375" style="122" customWidth="1"/>
    <col min="8309" max="8309" width="10.5703125" style="122" customWidth="1"/>
    <col min="8310" max="8310" width="0.7109375" style="122" customWidth="1"/>
    <col min="8311" max="8311" width="10.5703125" style="122" customWidth="1"/>
    <col min="8312" max="8312" width="0.7109375" style="122" customWidth="1"/>
    <col min="8313" max="8313" width="10.5703125" style="122" customWidth="1"/>
    <col min="8314" max="8407" width="15.5703125" style="122" customWidth="1"/>
    <col min="8408" max="8557" width="1.5703125" style="122"/>
    <col min="8558" max="8558" width="2.5703125" style="122" customWidth="1"/>
    <col min="8559" max="8559" width="2.42578125" style="122" customWidth="1"/>
    <col min="8560" max="8560" width="37.7109375" style="122" customWidth="1"/>
    <col min="8561" max="8561" width="5.42578125" style="122" customWidth="1"/>
    <col min="8562" max="8562" width="0.7109375" style="122" customWidth="1"/>
    <col min="8563" max="8563" width="10.5703125" style="122" customWidth="1"/>
    <col min="8564" max="8564" width="0.7109375" style="122" customWidth="1"/>
    <col min="8565" max="8565" width="10.5703125" style="122" customWidth="1"/>
    <col min="8566" max="8566" width="0.7109375" style="122" customWidth="1"/>
    <col min="8567" max="8567" width="10.5703125" style="122" customWidth="1"/>
    <col min="8568" max="8568" width="0.7109375" style="122" customWidth="1"/>
    <col min="8569" max="8569" width="10.5703125" style="122" customWidth="1"/>
    <col min="8570" max="8663" width="15.5703125" style="122" customWidth="1"/>
    <col min="8664" max="8813" width="1.5703125" style="122"/>
    <col min="8814" max="8814" width="2.5703125" style="122" customWidth="1"/>
    <col min="8815" max="8815" width="2.42578125" style="122" customWidth="1"/>
    <col min="8816" max="8816" width="37.7109375" style="122" customWidth="1"/>
    <col min="8817" max="8817" width="5.42578125" style="122" customWidth="1"/>
    <col min="8818" max="8818" width="0.7109375" style="122" customWidth="1"/>
    <col min="8819" max="8819" width="10.5703125" style="122" customWidth="1"/>
    <col min="8820" max="8820" width="0.7109375" style="122" customWidth="1"/>
    <col min="8821" max="8821" width="10.5703125" style="122" customWidth="1"/>
    <col min="8822" max="8822" width="0.7109375" style="122" customWidth="1"/>
    <col min="8823" max="8823" width="10.5703125" style="122" customWidth="1"/>
    <col min="8824" max="8824" width="0.7109375" style="122" customWidth="1"/>
    <col min="8825" max="8825" width="10.5703125" style="122" customWidth="1"/>
    <col min="8826" max="8919" width="15.5703125" style="122" customWidth="1"/>
    <col min="8920" max="9069" width="1.5703125" style="122"/>
    <col min="9070" max="9070" width="2.5703125" style="122" customWidth="1"/>
    <col min="9071" max="9071" width="2.42578125" style="122" customWidth="1"/>
    <col min="9072" max="9072" width="37.7109375" style="122" customWidth="1"/>
    <col min="9073" max="9073" width="5.42578125" style="122" customWidth="1"/>
    <col min="9074" max="9074" width="0.7109375" style="122" customWidth="1"/>
    <col min="9075" max="9075" width="10.5703125" style="122" customWidth="1"/>
    <col min="9076" max="9076" width="0.7109375" style="122" customWidth="1"/>
    <col min="9077" max="9077" width="10.5703125" style="122" customWidth="1"/>
    <col min="9078" max="9078" width="0.7109375" style="122" customWidth="1"/>
    <col min="9079" max="9079" width="10.5703125" style="122" customWidth="1"/>
    <col min="9080" max="9080" width="0.7109375" style="122" customWidth="1"/>
    <col min="9081" max="9081" width="10.5703125" style="122" customWidth="1"/>
    <col min="9082" max="9175" width="15.5703125" style="122" customWidth="1"/>
    <col min="9176" max="9325" width="1.5703125" style="122"/>
    <col min="9326" max="9326" width="2.5703125" style="122" customWidth="1"/>
    <col min="9327" max="9327" width="2.42578125" style="122" customWidth="1"/>
    <col min="9328" max="9328" width="37.7109375" style="122" customWidth="1"/>
    <col min="9329" max="9329" width="5.42578125" style="122" customWidth="1"/>
    <col min="9330" max="9330" width="0.7109375" style="122" customWidth="1"/>
    <col min="9331" max="9331" width="10.5703125" style="122" customWidth="1"/>
    <col min="9332" max="9332" width="0.7109375" style="122" customWidth="1"/>
    <col min="9333" max="9333" width="10.5703125" style="122" customWidth="1"/>
    <col min="9334" max="9334" width="0.7109375" style="122" customWidth="1"/>
    <col min="9335" max="9335" width="10.5703125" style="122" customWidth="1"/>
    <col min="9336" max="9336" width="0.7109375" style="122" customWidth="1"/>
    <col min="9337" max="9337" width="10.5703125" style="122" customWidth="1"/>
    <col min="9338" max="9431" width="15.5703125" style="122" customWidth="1"/>
    <col min="9432" max="9581" width="1.5703125" style="122"/>
    <col min="9582" max="9582" width="2.5703125" style="122" customWidth="1"/>
    <col min="9583" max="9583" width="2.42578125" style="122" customWidth="1"/>
    <col min="9584" max="9584" width="37.7109375" style="122" customWidth="1"/>
    <col min="9585" max="9585" width="5.42578125" style="122" customWidth="1"/>
    <col min="9586" max="9586" width="0.7109375" style="122" customWidth="1"/>
    <col min="9587" max="9587" width="10.5703125" style="122" customWidth="1"/>
    <col min="9588" max="9588" width="0.7109375" style="122" customWidth="1"/>
    <col min="9589" max="9589" width="10.5703125" style="122" customWidth="1"/>
    <col min="9590" max="9590" width="0.7109375" style="122" customWidth="1"/>
    <col min="9591" max="9591" width="10.5703125" style="122" customWidth="1"/>
    <col min="9592" max="9592" width="0.7109375" style="122" customWidth="1"/>
    <col min="9593" max="9593" width="10.5703125" style="122" customWidth="1"/>
    <col min="9594" max="9687" width="15.5703125" style="122" customWidth="1"/>
    <col min="9688" max="9837" width="1.5703125" style="122"/>
    <col min="9838" max="9838" width="2.5703125" style="122" customWidth="1"/>
    <col min="9839" max="9839" width="2.42578125" style="122" customWidth="1"/>
    <col min="9840" max="9840" width="37.7109375" style="122" customWidth="1"/>
    <col min="9841" max="9841" width="5.42578125" style="122" customWidth="1"/>
    <col min="9842" max="9842" width="0.7109375" style="122" customWidth="1"/>
    <col min="9843" max="9843" width="10.5703125" style="122" customWidth="1"/>
    <col min="9844" max="9844" width="0.7109375" style="122" customWidth="1"/>
    <col min="9845" max="9845" width="10.5703125" style="122" customWidth="1"/>
    <col min="9846" max="9846" width="0.7109375" style="122" customWidth="1"/>
    <col min="9847" max="9847" width="10.5703125" style="122" customWidth="1"/>
    <col min="9848" max="9848" width="0.7109375" style="122" customWidth="1"/>
    <col min="9849" max="9849" width="10.5703125" style="122" customWidth="1"/>
    <col min="9850" max="9943" width="15.5703125" style="122" customWidth="1"/>
    <col min="9944" max="10093" width="1.5703125" style="122"/>
    <col min="10094" max="10094" width="2.5703125" style="122" customWidth="1"/>
    <col min="10095" max="10095" width="2.42578125" style="122" customWidth="1"/>
    <col min="10096" max="10096" width="37.7109375" style="122" customWidth="1"/>
    <col min="10097" max="10097" width="5.42578125" style="122" customWidth="1"/>
    <col min="10098" max="10098" width="0.7109375" style="122" customWidth="1"/>
    <col min="10099" max="10099" width="10.5703125" style="122" customWidth="1"/>
    <col min="10100" max="10100" width="0.7109375" style="122" customWidth="1"/>
    <col min="10101" max="10101" width="10.5703125" style="122" customWidth="1"/>
    <col min="10102" max="10102" width="0.7109375" style="122" customWidth="1"/>
    <col min="10103" max="10103" width="10.5703125" style="122" customWidth="1"/>
    <col min="10104" max="10104" width="0.7109375" style="122" customWidth="1"/>
    <col min="10105" max="10105" width="10.5703125" style="122" customWidth="1"/>
    <col min="10106" max="10199" width="15.5703125" style="122" customWidth="1"/>
    <col min="10200" max="10349" width="1.5703125" style="122"/>
    <col min="10350" max="10350" width="2.5703125" style="122" customWidth="1"/>
    <col min="10351" max="10351" width="2.42578125" style="122" customWidth="1"/>
    <col min="10352" max="10352" width="37.7109375" style="122" customWidth="1"/>
    <col min="10353" max="10353" width="5.42578125" style="122" customWidth="1"/>
    <col min="10354" max="10354" width="0.7109375" style="122" customWidth="1"/>
    <col min="10355" max="10355" width="10.5703125" style="122" customWidth="1"/>
    <col min="10356" max="10356" width="0.7109375" style="122" customWidth="1"/>
    <col min="10357" max="10357" width="10.5703125" style="122" customWidth="1"/>
    <col min="10358" max="10358" width="0.7109375" style="122" customWidth="1"/>
    <col min="10359" max="10359" width="10.5703125" style="122" customWidth="1"/>
    <col min="10360" max="10360" width="0.7109375" style="122" customWidth="1"/>
    <col min="10361" max="10361" width="10.5703125" style="122" customWidth="1"/>
    <col min="10362" max="10455" width="15.5703125" style="122" customWidth="1"/>
    <col min="10456" max="10605" width="1.5703125" style="122"/>
    <col min="10606" max="10606" width="2.5703125" style="122" customWidth="1"/>
    <col min="10607" max="10607" width="2.42578125" style="122" customWidth="1"/>
    <col min="10608" max="10608" width="37.7109375" style="122" customWidth="1"/>
    <col min="10609" max="10609" width="5.42578125" style="122" customWidth="1"/>
    <col min="10610" max="10610" width="0.7109375" style="122" customWidth="1"/>
    <col min="10611" max="10611" width="10.5703125" style="122" customWidth="1"/>
    <col min="10612" max="10612" width="0.7109375" style="122" customWidth="1"/>
    <col min="10613" max="10613" width="10.5703125" style="122" customWidth="1"/>
    <col min="10614" max="10614" width="0.7109375" style="122" customWidth="1"/>
    <col min="10615" max="10615" width="10.5703125" style="122" customWidth="1"/>
    <col min="10616" max="10616" width="0.7109375" style="122" customWidth="1"/>
    <col min="10617" max="10617" width="10.5703125" style="122" customWidth="1"/>
    <col min="10618" max="10711" width="15.5703125" style="122" customWidth="1"/>
    <col min="10712" max="10861" width="1.5703125" style="122"/>
    <col min="10862" max="10862" width="2.5703125" style="122" customWidth="1"/>
    <col min="10863" max="10863" width="2.42578125" style="122" customWidth="1"/>
    <col min="10864" max="10864" width="37.7109375" style="122" customWidth="1"/>
    <col min="10865" max="10865" width="5.42578125" style="122" customWidth="1"/>
    <col min="10866" max="10866" width="0.7109375" style="122" customWidth="1"/>
    <col min="10867" max="10867" width="10.5703125" style="122" customWidth="1"/>
    <col min="10868" max="10868" width="0.7109375" style="122" customWidth="1"/>
    <col min="10869" max="10869" width="10.5703125" style="122" customWidth="1"/>
    <col min="10870" max="10870" width="0.7109375" style="122" customWidth="1"/>
    <col min="10871" max="10871" width="10.5703125" style="122" customWidth="1"/>
    <col min="10872" max="10872" width="0.7109375" style="122" customWidth="1"/>
    <col min="10873" max="10873" width="10.5703125" style="122" customWidth="1"/>
    <col min="10874" max="10967" width="15.5703125" style="122" customWidth="1"/>
    <col min="10968" max="11117" width="1.5703125" style="122"/>
    <col min="11118" max="11118" width="2.5703125" style="122" customWidth="1"/>
    <col min="11119" max="11119" width="2.42578125" style="122" customWidth="1"/>
    <col min="11120" max="11120" width="37.7109375" style="122" customWidth="1"/>
    <col min="11121" max="11121" width="5.42578125" style="122" customWidth="1"/>
    <col min="11122" max="11122" width="0.7109375" style="122" customWidth="1"/>
    <col min="11123" max="11123" width="10.5703125" style="122" customWidth="1"/>
    <col min="11124" max="11124" width="0.7109375" style="122" customWidth="1"/>
    <col min="11125" max="11125" width="10.5703125" style="122" customWidth="1"/>
    <col min="11126" max="11126" width="0.7109375" style="122" customWidth="1"/>
    <col min="11127" max="11127" width="10.5703125" style="122" customWidth="1"/>
    <col min="11128" max="11128" width="0.7109375" style="122" customWidth="1"/>
    <col min="11129" max="11129" width="10.5703125" style="122" customWidth="1"/>
    <col min="11130" max="11223" width="15.5703125" style="122" customWidth="1"/>
    <col min="11224" max="11373" width="1.5703125" style="122"/>
    <col min="11374" max="11374" width="2.5703125" style="122" customWidth="1"/>
    <col min="11375" max="11375" width="2.42578125" style="122" customWidth="1"/>
    <col min="11376" max="11376" width="37.7109375" style="122" customWidth="1"/>
    <col min="11377" max="11377" width="5.42578125" style="122" customWidth="1"/>
    <col min="11378" max="11378" width="0.7109375" style="122" customWidth="1"/>
    <col min="11379" max="11379" width="10.5703125" style="122" customWidth="1"/>
    <col min="11380" max="11380" width="0.7109375" style="122" customWidth="1"/>
    <col min="11381" max="11381" width="10.5703125" style="122" customWidth="1"/>
    <col min="11382" max="11382" width="0.7109375" style="122" customWidth="1"/>
    <col min="11383" max="11383" width="10.5703125" style="122" customWidth="1"/>
    <col min="11384" max="11384" width="0.7109375" style="122" customWidth="1"/>
    <col min="11385" max="11385" width="10.5703125" style="122" customWidth="1"/>
    <col min="11386" max="11479" width="15.5703125" style="122" customWidth="1"/>
    <col min="11480" max="11629" width="1.5703125" style="122"/>
    <col min="11630" max="11630" width="2.5703125" style="122" customWidth="1"/>
    <col min="11631" max="11631" width="2.42578125" style="122" customWidth="1"/>
    <col min="11632" max="11632" width="37.7109375" style="122" customWidth="1"/>
    <col min="11633" max="11633" width="5.42578125" style="122" customWidth="1"/>
    <col min="11634" max="11634" width="0.7109375" style="122" customWidth="1"/>
    <col min="11635" max="11635" width="10.5703125" style="122" customWidth="1"/>
    <col min="11636" max="11636" width="0.7109375" style="122" customWidth="1"/>
    <col min="11637" max="11637" width="10.5703125" style="122" customWidth="1"/>
    <col min="11638" max="11638" width="0.7109375" style="122" customWidth="1"/>
    <col min="11639" max="11639" width="10.5703125" style="122" customWidth="1"/>
    <col min="11640" max="11640" width="0.7109375" style="122" customWidth="1"/>
    <col min="11641" max="11641" width="10.5703125" style="122" customWidth="1"/>
    <col min="11642" max="11735" width="15.5703125" style="122" customWidth="1"/>
    <col min="11736" max="11885" width="1.5703125" style="122"/>
    <col min="11886" max="11886" width="2.5703125" style="122" customWidth="1"/>
    <col min="11887" max="11887" width="2.42578125" style="122" customWidth="1"/>
    <col min="11888" max="11888" width="37.7109375" style="122" customWidth="1"/>
    <col min="11889" max="11889" width="5.42578125" style="122" customWidth="1"/>
    <col min="11890" max="11890" width="0.7109375" style="122" customWidth="1"/>
    <col min="11891" max="11891" width="10.5703125" style="122" customWidth="1"/>
    <col min="11892" max="11892" width="0.7109375" style="122" customWidth="1"/>
    <col min="11893" max="11893" width="10.5703125" style="122" customWidth="1"/>
    <col min="11894" max="11894" width="0.7109375" style="122" customWidth="1"/>
    <col min="11895" max="11895" width="10.5703125" style="122" customWidth="1"/>
    <col min="11896" max="11896" width="0.7109375" style="122" customWidth="1"/>
    <col min="11897" max="11897" width="10.5703125" style="122" customWidth="1"/>
    <col min="11898" max="11991" width="15.5703125" style="122" customWidth="1"/>
    <col min="11992" max="12141" width="1.5703125" style="122"/>
    <col min="12142" max="12142" width="2.5703125" style="122" customWidth="1"/>
    <col min="12143" max="12143" width="2.42578125" style="122" customWidth="1"/>
    <col min="12144" max="12144" width="37.7109375" style="122" customWidth="1"/>
    <col min="12145" max="12145" width="5.42578125" style="122" customWidth="1"/>
    <col min="12146" max="12146" width="0.7109375" style="122" customWidth="1"/>
    <col min="12147" max="12147" width="10.5703125" style="122" customWidth="1"/>
    <col min="12148" max="12148" width="0.7109375" style="122" customWidth="1"/>
    <col min="12149" max="12149" width="10.5703125" style="122" customWidth="1"/>
    <col min="12150" max="12150" width="0.7109375" style="122" customWidth="1"/>
    <col min="12151" max="12151" width="10.5703125" style="122" customWidth="1"/>
    <col min="12152" max="12152" width="0.7109375" style="122" customWidth="1"/>
    <col min="12153" max="12153" width="10.5703125" style="122" customWidth="1"/>
    <col min="12154" max="12247" width="15.5703125" style="122" customWidth="1"/>
    <col min="12248" max="12397" width="1.5703125" style="122"/>
    <col min="12398" max="12398" width="2.5703125" style="122" customWidth="1"/>
    <col min="12399" max="12399" width="2.42578125" style="122" customWidth="1"/>
    <col min="12400" max="12400" width="37.7109375" style="122" customWidth="1"/>
    <col min="12401" max="12401" width="5.42578125" style="122" customWidth="1"/>
    <col min="12402" max="12402" width="0.7109375" style="122" customWidth="1"/>
    <col min="12403" max="12403" width="10.5703125" style="122" customWidth="1"/>
    <col min="12404" max="12404" width="0.7109375" style="122" customWidth="1"/>
    <col min="12405" max="12405" width="10.5703125" style="122" customWidth="1"/>
    <col min="12406" max="12406" width="0.7109375" style="122" customWidth="1"/>
    <col min="12407" max="12407" width="10.5703125" style="122" customWidth="1"/>
    <col min="12408" max="12408" width="0.7109375" style="122" customWidth="1"/>
    <col min="12409" max="12409" width="10.5703125" style="122" customWidth="1"/>
    <col min="12410" max="12503" width="15.5703125" style="122" customWidth="1"/>
    <col min="12504" max="12653" width="1.5703125" style="122"/>
    <col min="12654" max="12654" width="2.5703125" style="122" customWidth="1"/>
    <col min="12655" max="12655" width="2.42578125" style="122" customWidth="1"/>
    <col min="12656" max="12656" width="37.7109375" style="122" customWidth="1"/>
    <col min="12657" max="12657" width="5.42578125" style="122" customWidth="1"/>
    <col min="12658" max="12658" width="0.7109375" style="122" customWidth="1"/>
    <col min="12659" max="12659" width="10.5703125" style="122" customWidth="1"/>
    <col min="12660" max="12660" width="0.7109375" style="122" customWidth="1"/>
    <col min="12661" max="12661" width="10.5703125" style="122" customWidth="1"/>
    <col min="12662" max="12662" width="0.7109375" style="122" customWidth="1"/>
    <col min="12663" max="12663" width="10.5703125" style="122" customWidth="1"/>
    <col min="12664" max="12664" width="0.7109375" style="122" customWidth="1"/>
    <col min="12665" max="12665" width="10.5703125" style="122" customWidth="1"/>
    <col min="12666" max="12759" width="15.5703125" style="122" customWidth="1"/>
    <col min="12760" max="12909" width="1.5703125" style="122"/>
    <col min="12910" max="12910" width="2.5703125" style="122" customWidth="1"/>
    <col min="12911" max="12911" width="2.42578125" style="122" customWidth="1"/>
    <col min="12912" max="12912" width="37.7109375" style="122" customWidth="1"/>
    <col min="12913" max="12913" width="5.42578125" style="122" customWidth="1"/>
    <col min="12914" max="12914" width="0.7109375" style="122" customWidth="1"/>
    <col min="12915" max="12915" width="10.5703125" style="122" customWidth="1"/>
    <col min="12916" max="12916" width="0.7109375" style="122" customWidth="1"/>
    <col min="12917" max="12917" width="10.5703125" style="122" customWidth="1"/>
    <col min="12918" max="12918" width="0.7109375" style="122" customWidth="1"/>
    <col min="12919" max="12919" width="10.5703125" style="122" customWidth="1"/>
    <col min="12920" max="12920" width="0.7109375" style="122" customWidth="1"/>
    <col min="12921" max="12921" width="10.5703125" style="122" customWidth="1"/>
    <col min="12922" max="13015" width="15.5703125" style="122" customWidth="1"/>
    <col min="13016" max="13165" width="1.5703125" style="122"/>
    <col min="13166" max="13166" width="2.5703125" style="122" customWidth="1"/>
    <col min="13167" max="13167" width="2.42578125" style="122" customWidth="1"/>
    <col min="13168" max="13168" width="37.7109375" style="122" customWidth="1"/>
    <col min="13169" max="13169" width="5.42578125" style="122" customWidth="1"/>
    <col min="13170" max="13170" width="0.7109375" style="122" customWidth="1"/>
    <col min="13171" max="13171" width="10.5703125" style="122" customWidth="1"/>
    <col min="13172" max="13172" width="0.7109375" style="122" customWidth="1"/>
    <col min="13173" max="13173" width="10.5703125" style="122" customWidth="1"/>
    <col min="13174" max="13174" width="0.7109375" style="122" customWidth="1"/>
    <col min="13175" max="13175" width="10.5703125" style="122" customWidth="1"/>
    <col min="13176" max="13176" width="0.7109375" style="122" customWidth="1"/>
    <col min="13177" max="13177" width="10.5703125" style="122" customWidth="1"/>
    <col min="13178" max="13271" width="15.5703125" style="122" customWidth="1"/>
    <col min="13272" max="13421" width="1.5703125" style="122"/>
    <col min="13422" max="13422" width="2.5703125" style="122" customWidth="1"/>
    <col min="13423" max="13423" width="2.42578125" style="122" customWidth="1"/>
    <col min="13424" max="13424" width="37.7109375" style="122" customWidth="1"/>
    <col min="13425" max="13425" width="5.42578125" style="122" customWidth="1"/>
    <col min="13426" max="13426" width="0.7109375" style="122" customWidth="1"/>
    <col min="13427" max="13427" width="10.5703125" style="122" customWidth="1"/>
    <col min="13428" max="13428" width="0.7109375" style="122" customWidth="1"/>
    <col min="13429" max="13429" width="10.5703125" style="122" customWidth="1"/>
    <col min="13430" max="13430" width="0.7109375" style="122" customWidth="1"/>
    <col min="13431" max="13431" width="10.5703125" style="122" customWidth="1"/>
    <col min="13432" max="13432" width="0.7109375" style="122" customWidth="1"/>
    <col min="13433" max="13433" width="10.5703125" style="122" customWidth="1"/>
    <col min="13434" max="13527" width="15.5703125" style="122" customWidth="1"/>
    <col min="13528" max="13677" width="1.5703125" style="122"/>
    <col min="13678" max="13678" width="2.5703125" style="122" customWidth="1"/>
    <col min="13679" max="13679" width="2.42578125" style="122" customWidth="1"/>
    <col min="13680" max="13680" width="37.7109375" style="122" customWidth="1"/>
    <col min="13681" max="13681" width="5.42578125" style="122" customWidth="1"/>
    <col min="13682" max="13682" width="0.7109375" style="122" customWidth="1"/>
    <col min="13683" max="13683" width="10.5703125" style="122" customWidth="1"/>
    <col min="13684" max="13684" width="0.7109375" style="122" customWidth="1"/>
    <col min="13685" max="13685" width="10.5703125" style="122" customWidth="1"/>
    <col min="13686" max="13686" width="0.7109375" style="122" customWidth="1"/>
    <col min="13687" max="13687" width="10.5703125" style="122" customWidth="1"/>
    <col min="13688" max="13688" width="0.7109375" style="122" customWidth="1"/>
    <col min="13689" max="13689" width="10.5703125" style="122" customWidth="1"/>
    <col min="13690" max="13783" width="15.5703125" style="122" customWidth="1"/>
    <col min="13784" max="13933" width="1.5703125" style="122"/>
    <col min="13934" max="13934" width="2.5703125" style="122" customWidth="1"/>
    <col min="13935" max="13935" width="2.42578125" style="122" customWidth="1"/>
    <col min="13936" max="13936" width="37.7109375" style="122" customWidth="1"/>
    <col min="13937" max="13937" width="5.42578125" style="122" customWidth="1"/>
    <col min="13938" max="13938" width="0.7109375" style="122" customWidth="1"/>
    <col min="13939" max="13939" width="10.5703125" style="122" customWidth="1"/>
    <col min="13940" max="13940" width="0.7109375" style="122" customWidth="1"/>
    <col min="13941" max="13941" width="10.5703125" style="122" customWidth="1"/>
    <col min="13942" max="13942" width="0.7109375" style="122" customWidth="1"/>
    <col min="13943" max="13943" width="10.5703125" style="122" customWidth="1"/>
    <col min="13944" max="13944" width="0.7109375" style="122" customWidth="1"/>
    <col min="13945" max="13945" width="10.5703125" style="122" customWidth="1"/>
    <col min="13946" max="14039" width="15.5703125" style="122" customWidth="1"/>
    <col min="14040" max="14189" width="1.5703125" style="122"/>
    <col min="14190" max="14190" width="2.5703125" style="122" customWidth="1"/>
    <col min="14191" max="14191" width="2.42578125" style="122" customWidth="1"/>
    <col min="14192" max="14192" width="37.7109375" style="122" customWidth="1"/>
    <col min="14193" max="14193" width="5.42578125" style="122" customWidth="1"/>
    <col min="14194" max="14194" width="0.7109375" style="122" customWidth="1"/>
    <col min="14195" max="14195" width="10.5703125" style="122" customWidth="1"/>
    <col min="14196" max="14196" width="0.7109375" style="122" customWidth="1"/>
    <col min="14197" max="14197" width="10.5703125" style="122" customWidth="1"/>
    <col min="14198" max="14198" width="0.7109375" style="122" customWidth="1"/>
    <col min="14199" max="14199" width="10.5703125" style="122" customWidth="1"/>
    <col min="14200" max="14200" width="0.7109375" style="122" customWidth="1"/>
    <col min="14201" max="14201" width="10.5703125" style="122" customWidth="1"/>
    <col min="14202" max="14295" width="15.5703125" style="122" customWidth="1"/>
    <col min="14296" max="14445" width="1.5703125" style="122"/>
    <col min="14446" max="14446" width="2.5703125" style="122" customWidth="1"/>
    <col min="14447" max="14447" width="2.42578125" style="122" customWidth="1"/>
    <col min="14448" max="14448" width="37.7109375" style="122" customWidth="1"/>
    <col min="14449" max="14449" width="5.42578125" style="122" customWidth="1"/>
    <col min="14450" max="14450" width="0.7109375" style="122" customWidth="1"/>
    <col min="14451" max="14451" width="10.5703125" style="122" customWidth="1"/>
    <col min="14452" max="14452" width="0.7109375" style="122" customWidth="1"/>
    <col min="14453" max="14453" width="10.5703125" style="122" customWidth="1"/>
    <col min="14454" max="14454" width="0.7109375" style="122" customWidth="1"/>
    <col min="14455" max="14455" width="10.5703125" style="122" customWidth="1"/>
    <col min="14456" max="14456" width="0.7109375" style="122" customWidth="1"/>
    <col min="14457" max="14457" width="10.5703125" style="122" customWidth="1"/>
    <col min="14458" max="14551" width="15.5703125" style="122" customWidth="1"/>
    <col min="14552" max="14701" width="1.5703125" style="122"/>
    <col min="14702" max="14702" width="2.5703125" style="122" customWidth="1"/>
    <col min="14703" max="14703" width="2.42578125" style="122" customWidth="1"/>
    <col min="14704" max="14704" width="37.7109375" style="122" customWidth="1"/>
    <col min="14705" max="14705" width="5.42578125" style="122" customWidth="1"/>
    <col min="14706" max="14706" width="0.7109375" style="122" customWidth="1"/>
    <col min="14707" max="14707" width="10.5703125" style="122" customWidth="1"/>
    <col min="14708" max="14708" width="0.7109375" style="122" customWidth="1"/>
    <col min="14709" max="14709" width="10.5703125" style="122" customWidth="1"/>
    <col min="14710" max="14710" width="0.7109375" style="122" customWidth="1"/>
    <col min="14711" max="14711" width="10.5703125" style="122" customWidth="1"/>
    <col min="14712" max="14712" width="0.7109375" style="122" customWidth="1"/>
    <col min="14713" max="14713" width="10.5703125" style="122" customWidth="1"/>
    <col min="14714" max="14807" width="15.5703125" style="122" customWidth="1"/>
    <col min="14808" max="14957" width="1.5703125" style="122"/>
    <col min="14958" max="14958" width="2.5703125" style="122" customWidth="1"/>
    <col min="14959" max="14959" width="2.42578125" style="122" customWidth="1"/>
    <col min="14960" max="14960" width="37.7109375" style="122" customWidth="1"/>
    <col min="14961" max="14961" width="5.42578125" style="122" customWidth="1"/>
    <col min="14962" max="14962" width="0.7109375" style="122" customWidth="1"/>
    <col min="14963" max="14963" width="10.5703125" style="122" customWidth="1"/>
    <col min="14964" max="14964" width="0.7109375" style="122" customWidth="1"/>
    <col min="14965" max="14965" width="10.5703125" style="122" customWidth="1"/>
    <col min="14966" max="14966" width="0.7109375" style="122" customWidth="1"/>
    <col min="14967" max="14967" width="10.5703125" style="122" customWidth="1"/>
    <col min="14968" max="14968" width="0.7109375" style="122" customWidth="1"/>
    <col min="14969" max="14969" width="10.5703125" style="122" customWidth="1"/>
    <col min="14970" max="15063" width="15.5703125" style="122" customWidth="1"/>
    <col min="15064" max="15213" width="1.5703125" style="122"/>
    <col min="15214" max="15214" width="2.5703125" style="122" customWidth="1"/>
    <col min="15215" max="15215" width="2.42578125" style="122" customWidth="1"/>
    <col min="15216" max="15216" width="37.7109375" style="122" customWidth="1"/>
    <col min="15217" max="15217" width="5.42578125" style="122" customWidth="1"/>
    <col min="15218" max="15218" width="0.7109375" style="122" customWidth="1"/>
    <col min="15219" max="15219" width="10.5703125" style="122" customWidth="1"/>
    <col min="15220" max="15220" width="0.7109375" style="122" customWidth="1"/>
    <col min="15221" max="15221" width="10.5703125" style="122" customWidth="1"/>
    <col min="15222" max="15222" width="0.7109375" style="122" customWidth="1"/>
    <col min="15223" max="15223" width="10.5703125" style="122" customWidth="1"/>
    <col min="15224" max="15224" width="0.7109375" style="122" customWidth="1"/>
    <col min="15225" max="15225" width="10.5703125" style="122" customWidth="1"/>
    <col min="15226" max="15319" width="15.5703125" style="122" customWidth="1"/>
    <col min="15320" max="15469" width="1.5703125" style="122"/>
    <col min="15470" max="15470" width="2.5703125" style="122" customWidth="1"/>
    <col min="15471" max="15471" width="2.42578125" style="122" customWidth="1"/>
    <col min="15472" max="15472" width="37.7109375" style="122" customWidth="1"/>
    <col min="15473" max="15473" width="5.42578125" style="122" customWidth="1"/>
    <col min="15474" max="15474" width="0.7109375" style="122" customWidth="1"/>
    <col min="15475" max="15475" width="10.5703125" style="122" customWidth="1"/>
    <col min="15476" max="15476" width="0.7109375" style="122" customWidth="1"/>
    <col min="15477" max="15477" width="10.5703125" style="122" customWidth="1"/>
    <col min="15478" max="15478" width="0.7109375" style="122" customWidth="1"/>
    <col min="15479" max="15479" width="10.5703125" style="122" customWidth="1"/>
    <col min="15480" max="15480" width="0.7109375" style="122" customWidth="1"/>
    <col min="15481" max="15481" width="10.5703125" style="122" customWidth="1"/>
    <col min="15482" max="15575" width="15.5703125" style="122" customWidth="1"/>
    <col min="15576" max="15725" width="1.5703125" style="122"/>
    <col min="15726" max="15726" width="2.5703125" style="122" customWidth="1"/>
    <col min="15727" max="15727" width="2.42578125" style="122" customWidth="1"/>
    <col min="15728" max="15728" width="37.7109375" style="122" customWidth="1"/>
    <col min="15729" max="15729" width="5.42578125" style="122" customWidth="1"/>
    <col min="15730" max="15730" width="0.7109375" style="122" customWidth="1"/>
    <col min="15731" max="15731" width="10.5703125" style="122" customWidth="1"/>
    <col min="15732" max="15732" width="0.7109375" style="122" customWidth="1"/>
    <col min="15733" max="15733" width="10.5703125" style="122" customWidth="1"/>
    <col min="15734" max="15734" width="0.7109375" style="122" customWidth="1"/>
    <col min="15735" max="15735" width="10.5703125" style="122" customWidth="1"/>
    <col min="15736" max="15736" width="0.7109375" style="122" customWidth="1"/>
    <col min="15737" max="15737" width="10.5703125" style="122" customWidth="1"/>
    <col min="15738" max="15831" width="15.5703125" style="122" customWidth="1"/>
    <col min="15832" max="15981" width="1.5703125" style="122"/>
    <col min="15982" max="15982" width="2.5703125" style="122" customWidth="1"/>
    <col min="15983" max="15983" width="2.42578125" style="122" customWidth="1"/>
    <col min="15984" max="15984" width="37.7109375" style="122" customWidth="1"/>
    <col min="15985" max="15985" width="5.42578125" style="122" customWidth="1"/>
    <col min="15986" max="15986" width="0.7109375" style="122" customWidth="1"/>
    <col min="15987" max="15987" width="10.5703125" style="122" customWidth="1"/>
    <col min="15988" max="15988" width="0.7109375" style="122" customWidth="1"/>
    <col min="15989" max="15989" width="10.5703125" style="122" customWidth="1"/>
    <col min="15990" max="15990" width="0.7109375" style="122" customWidth="1"/>
    <col min="15991" max="15991" width="10.5703125" style="122" customWidth="1"/>
    <col min="15992" max="15992" width="0.7109375" style="122" customWidth="1"/>
    <col min="15993" max="15993" width="10.5703125" style="122" customWidth="1"/>
    <col min="15994" max="16087" width="15.5703125" style="122" customWidth="1"/>
    <col min="16088" max="16384" width="1.5703125" style="122"/>
  </cols>
  <sheetData>
    <row r="1" spans="1:12" s="95" customFormat="1" ht="16.5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ht="16.5" customHeight="1">
      <c r="A2" s="105" t="s">
        <v>166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16.5" customHeight="1">
      <c r="A3" s="111" t="s">
        <v>117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2" ht="16.5" customHeight="1">
      <c r="A4" s="124"/>
      <c r="B4" s="125"/>
      <c r="C4" s="125"/>
      <c r="D4" s="126"/>
      <c r="E4" s="125"/>
      <c r="F4" s="127"/>
      <c r="G4" s="125"/>
      <c r="H4" s="127"/>
      <c r="I4" s="125"/>
      <c r="J4" s="127"/>
      <c r="K4" s="125"/>
      <c r="L4" s="127"/>
    </row>
    <row r="5" spans="1:12" ht="16.5" customHeight="1">
      <c r="A5" s="124"/>
      <c r="B5" s="125"/>
      <c r="C5" s="125"/>
      <c r="D5" s="126"/>
      <c r="E5" s="125"/>
      <c r="F5" s="127"/>
      <c r="G5" s="125"/>
      <c r="H5" s="127"/>
      <c r="I5" s="125"/>
      <c r="J5" s="127"/>
      <c r="K5" s="125"/>
      <c r="L5" s="127"/>
    </row>
    <row r="6" spans="1:12" ht="16.5" customHeight="1">
      <c r="A6" s="128"/>
      <c r="B6" s="129"/>
      <c r="C6" s="129"/>
      <c r="D6" s="130"/>
      <c r="E6" s="129"/>
      <c r="F6" s="201" t="s">
        <v>3</v>
      </c>
      <c r="G6" s="201"/>
      <c r="H6" s="201" t="s">
        <v>3</v>
      </c>
      <c r="I6" s="131"/>
      <c r="J6" s="201" t="s">
        <v>4</v>
      </c>
      <c r="K6" s="201"/>
      <c r="L6" s="201" t="s">
        <v>4</v>
      </c>
    </row>
    <row r="7" spans="1:12" ht="16.5" customHeight="1">
      <c r="B7" s="131"/>
      <c r="C7" s="131"/>
      <c r="D7" s="132"/>
      <c r="E7" s="131"/>
      <c r="F7" s="200" t="s">
        <v>5</v>
      </c>
      <c r="G7" s="200"/>
      <c r="H7" s="200" t="s">
        <v>5</v>
      </c>
      <c r="I7" s="133"/>
      <c r="J7" s="200" t="s">
        <v>5</v>
      </c>
      <c r="K7" s="200"/>
      <c r="L7" s="200" t="s">
        <v>5</v>
      </c>
    </row>
    <row r="8" spans="1:12" ht="16.5" customHeight="1">
      <c r="A8" s="128"/>
      <c r="B8" s="129"/>
      <c r="C8" s="129"/>
      <c r="D8" s="130"/>
      <c r="E8" s="129"/>
      <c r="F8" s="134" t="s">
        <v>10</v>
      </c>
      <c r="G8" s="135"/>
      <c r="H8" s="134" t="s">
        <v>11</v>
      </c>
      <c r="I8" s="135"/>
      <c r="J8" s="134" t="s">
        <v>10</v>
      </c>
      <c r="K8" s="135"/>
      <c r="L8" s="134" t="s">
        <v>11</v>
      </c>
    </row>
    <row r="9" spans="1:12" ht="16.5" customHeight="1">
      <c r="A9" s="128"/>
      <c r="B9" s="129"/>
      <c r="C9" s="129"/>
      <c r="D9" s="136" t="s">
        <v>12</v>
      </c>
      <c r="E9" s="129"/>
      <c r="F9" s="120" t="s">
        <v>13</v>
      </c>
      <c r="G9" s="135"/>
      <c r="H9" s="120" t="s">
        <v>13</v>
      </c>
      <c r="I9" s="135"/>
      <c r="J9" s="120" t="s">
        <v>13</v>
      </c>
      <c r="K9" s="135"/>
      <c r="L9" s="120" t="s">
        <v>13</v>
      </c>
    </row>
    <row r="10" spans="1:12" ht="16.5" customHeight="1">
      <c r="A10" s="128"/>
      <c r="B10" s="129"/>
      <c r="C10" s="129"/>
      <c r="D10" s="137"/>
      <c r="E10" s="129"/>
      <c r="F10" s="118"/>
      <c r="G10" s="138"/>
      <c r="H10" s="118"/>
      <c r="I10" s="138"/>
      <c r="J10" s="118"/>
      <c r="K10" s="138"/>
      <c r="L10" s="118"/>
    </row>
    <row r="11" spans="1:12" ht="16.5" customHeight="1">
      <c r="A11" s="105" t="s">
        <v>167</v>
      </c>
      <c r="D11" s="132"/>
    </row>
    <row r="12" spans="1:12" ht="16.5" customHeight="1">
      <c r="A12" s="122" t="s">
        <v>93</v>
      </c>
      <c r="D12" s="132"/>
      <c r="F12" s="140">
        <v>104504</v>
      </c>
      <c r="G12" s="141"/>
      <c r="H12" s="140">
        <v>155730</v>
      </c>
      <c r="I12" s="141"/>
      <c r="J12" s="140">
        <v>113734</v>
      </c>
      <c r="K12" s="140"/>
      <c r="L12" s="140">
        <v>181633</v>
      </c>
    </row>
    <row r="13" spans="1:12" ht="16.5" customHeight="1">
      <c r="A13" s="122" t="s">
        <v>168</v>
      </c>
      <c r="D13" s="132"/>
      <c r="G13" s="141"/>
      <c r="I13" s="141"/>
      <c r="K13" s="140"/>
    </row>
    <row r="14" spans="1:12" ht="16.5" customHeight="1">
      <c r="B14" s="122" t="s">
        <v>169</v>
      </c>
      <c r="D14" s="132"/>
      <c r="G14" s="141"/>
      <c r="I14" s="141"/>
      <c r="K14" s="140"/>
    </row>
    <row r="15" spans="1:12" ht="16.5" customHeight="1">
      <c r="C15" s="122" t="s">
        <v>170</v>
      </c>
      <c r="D15" s="132"/>
      <c r="E15" s="132"/>
      <c r="F15" s="140">
        <v>148050</v>
      </c>
      <c r="G15" s="141"/>
      <c r="H15" s="140">
        <v>155559</v>
      </c>
      <c r="I15" s="141"/>
      <c r="J15" s="140">
        <v>142415</v>
      </c>
      <c r="K15" s="140"/>
      <c r="L15" s="140">
        <v>149484</v>
      </c>
    </row>
    <row r="16" spans="1:12" ht="16.5" customHeight="1">
      <c r="B16" s="122" t="s">
        <v>171</v>
      </c>
      <c r="D16" s="132"/>
      <c r="E16" s="132"/>
      <c r="F16" s="140">
        <v>4250</v>
      </c>
      <c r="G16" s="141"/>
      <c r="H16" s="140">
        <v>4251</v>
      </c>
      <c r="I16" s="141"/>
      <c r="J16" s="140">
        <v>3537</v>
      </c>
      <c r="K16" s="140"/>
      <c r="L16" s="140">
        <v>3623</v>
      </c>
    </row>
    <row r="17" spans="1:12" ht="16.5" customHeight="1">
      <c r="B17" s="122" t="s">
        <v>172</v>
      </c>
      <c r="D17" s="132"/>
      <c r="E17" s="132"/>
      <c r="F17" s="140">
        <v>89</v>
      </c>
      <c r="G17" s="141"/>
      <c r="H17" s="140">
        <v>90</v>
      </c>
      <c r="I17" s="141"/>
      <c r="J17" s="140">
        <v>89</v>
      </c>
      <c r="K17" s="140"/>
      <c r="L17" s="140">
        <v>90</v>
      </c>
    </row>
    <row r="18" spans="1:12" ht="16.5" customHeight="1">
      <c r="B18" s="122" t="s">
        <v>173</v>
      </c>
      <c r="D18" s="132"/>
      <c r="E18" s="132"/>
      <c r="F18" s="140">
        <v>2615</v>
      </c>
      <c r="G18" s="141"/>
      <c r="H18" s="140">
        <v>0</v>
      </c>
      <c r="I18" s="141"/>
      <c r="J18" s="140">
        <v>2615</v>
      </c>
      <c r="K18" s="141"/>
      <c r="L18" s="140">
        <v>0</v>
      </c>
    </row>
    <row r="19" spans="1:12" ht="16.5" customHeight="1">
      <c r="B19" s="142" t="s">
        <v>211</v>
      </c>
      <c r="D19" s="132"/>
      <c r="E19" s="132"/>
      <c r="F19" s="140">
        <v>23</v>
      </c>
      <c r="H19" s="140">
        <v>670</v>
      </c>
      <c r="I19" s="141"/>
      <c r="J19" s="140">
        <v>23</v>
      </c>
      <c r="K19" s="141"/>
      <c r="L19" s="140">
        <v>670</v>
      </c>
    </row>
    <row r="20" spans="1:12" ht="16.5" customHeight="1">
      <c r="B20" s="122" t="s">
        <v>174</v>
      </c>
      <c r="D20" s="132"/>
      <c r="E20" s="132"/>
      <c r="F20" s="140"/>
      <c r="H20" s="140"/>
      <c r="J20" s="140"/>
      <c r="K20" s="140"/>
      <c r="L20" s="140"/>
    </row>
    <row r="21" spans="1:12" ht="16.5" customHeight="1">
      <c r="C21" s="122" t="s">
        <v>175</v>
      </c>
      <c r="D21" s="132"/>
      <c r="E21" s="132"/>
      <c r="F21" s="140">
        <v>156</v>
      </c>
      <c r="G21" s="141"/>
      <c r="H21" s="140">
        <v>2138</v>
      </c>
      <c r="I21" s="141"/>
      <c r="J21" s="140">
        <v>507</v>
      </c>
      <c r="K21" s="140"/>
      <c r="L21" s="140">
        <v>2138</v>
      </c>
    </row>
    <row r="22" spans="1:12" ht="16.5" customHeight="1">
      <c r="B22" s="122" t="s">
        <v>176</v>
      </c>
      <c r="D22" s="132"/>
      <c r="E22" s="132"/>
      <c r="F22" s="140">
        <v>-2476</v>
      </c>
      <c r="G22" s="141"/>
      <c r="H22" s="140">
        <v>-141</v>
      </c>
      <c r="I22" s="141"/>
      <c r="J22" s="140">
        <v>-2476</v>
      </c>
      <c r="K22" s="141"/>
      <c r="L22" s="140">
        <v>-141</v>
      </c>
    </row>
    <row r="23" spans="1:12" ht="16.5" customHeight="1">
      <c r="B23" s="122" t="s">
        <v>177</v>
      </c>
      <c r="D23" s="132"/>
      <c r="E23" s="132"/>
      <c r="F23" s="140">
        <v>835</v>
      </c>
      <c r="G23" s="141"/>
      <c r="H23" s="140">
        <v>-526</v>
      </c>
      <c r="I23" s="141"/>
      <c r="J23" s="140">
        <v>835</v>
      </c>
      <c r="K23" s="141"/>
      <c r="L23" s="140">
        <v>-526</v>
      </c>
    </row>
    <row r="24" spans="1:12" ht="16.5" customHeight="1">
      <c r="B24" s="122" t="s">
        <v>178</v>
      </c>
      <c r="D24" s="132"/>
      <c r="E24" s="132"/>
      <c r="F24" s="140"/>
      <c r="G24" s="141"/>
      <c r="H24" s="140"/>
      <c r="I24" s="141"/>
      <c r="J24" s="140"/>
      <c r="K24" s="141"/>
      <c r="L24" s="140"/>
    </row>
    <row r="25" spans="1:12" ht="16.5" customHeight="1">
      <c r="C25" s="122" t="s">
        <v>179</v>
      </c>
      <c r="D25" s="132">
        <v>10</v>
      </c>
      <c r="E25" s="132"/>
      <c r="F25" s="140">
        <v>0</v>
      </c>
      <c r="G25" s="141"/>
      <c r="H25" s="140">
        <v>-191</v>
      </c>
      <c r="I25" s="141"/>
      <c r="J25" s="140">
        <v>0</v>
      </c>
      <c r="K25" s="141"/>
      <c r="L25" s="140">
        <v>-191</v>
      </c>
    </row>
    <row r="26" spans="1:12" ht="16.5" customHeight="1">
      <c r="B26" s="122" t="s">
        <v>180</v>
      </c>
      <c r="D26" s="132"/>
      <c r="E26" s="132"/>
      <c r="F26" s="140">
        <v>-18728</v>
      </c>
      <c r="G26" s="141"/>
      <c r="H26" s="140">
        <v>-17090</v>
      </c>
      <c r="I26" s="141"/>
      <c r="J26" s="140">
        <v>-18507</v>
      </c>
      <c r="K26" s="141"/>
      <c r="L26" s="140">
        <v>-16805</v>
      </c>
    </row>
    <row r="27" spans="1:12" ht="16.5" customHeight="1">
      <c r="B27" s="122" t="s">
        <v>92</v>
      </c>
      <c r="D27" s="132"/>
      <c r="E27" s="132"/>
      <c r="F27" s="140">
        <v>10</v>
      </c>
      <c r="G27" s="141"/>
      <c r="H27" s="140">
        <v>15</v>
      </c>
      <c r="I27" s="141"/>
      <c r="J27" s="140">
        <v>9</v>
      </c>
      <c r="K27" s="141"/>
      <c r="L27" s="140">
        <v>15</v>
      </c>
    </row>
    <row r="28" spans="1:12" ht="16.5" customHeight="1">
      <c r="B28" s="122" t="s">
        <v>82</v>
      </c>
      <c r="D28" s="132"/>
      <c r="E28" s="132"/>
      <c r="F28" s="140">
        <v>0</v>
      </c>
      <c r="G28" s="141"/>
      <c r="H28" s="140">
        <v>0</v>
      </c>
      <c r="I28" s="141"/>
      <c r="J28" s="140">
        <v>-13000</v>
      </c>
      <c r="K28" s="141"/>
      <c r="L28" s="140">
        <v>-33999</v>
      </c>
    </row>
    <row r="29" spans="1:12" ht="16.5" customHeight="1">
      <c r="B29" s="122" t="s">
        <v>181</v>
      </c>
      <c r="D29" s="132">
        <v>14</v>
      </c>
      <c r="E29" s="132"/>
      <c r="F29" s="140">
        <v>14320</v>
      </c>
      <c r="G29" s="141"/>
      <c r="H29" s="140">
        <v>12784</v>
      </c>
      <c r="I29" s="141"/>
      <c r="J29" s="140">
        <v>12790</v>
      </c>
      <c r="K29" s="141"/>
      <c r="L29" s="140">
        <v>11512</v>
      </c>
    </row>
    <row r="30" spans="1:12" ht="16.5" customHeight="1">
      <c r="A30" s="122" t="s">
        <v>182</v>
      </c>
      <c r="D30" s="132"/>
      <c r="E30" s="132"/>
      <c r="F30" s="140"/>
      <c r="G30" s="141"/>
      <c r="H30" s="140"/>
      <c r="I30" s="141"/>
      <c r="J30" s="143"/>
      <c r="K30" s="141"/>
    </row>
    <row r="31" spans="1:12" ht="16.5" customHeight="1">
      <c r="B31" s="122" t="s">
        <v>183</v>
      </c>
      <c r="D31" s="132"/>
      <c r="E31" s="132"/>
      <c r="F31" s="140">
        <v>-84077</v>
      </c>
      <c r="G31" s="141"/>
      <c r="H31" s="140">
        <v>6148</v>
      </c>
      <c r="I31" s="141"/>
      <c r="J31" s="140">
        <v>-80631</v>
      </c>
      <c r="K31" s="141"/>
      <c r="L31" s="140">
        <v>8707</v>
      </c>
    </row>
    <row r="32" spans="1:12" ht="16.5" customHeight="1">
      <c r="B32" s="122" t="s">
        <v>19</v>
      </c>
      <c r="D32" s="132"/>
      <c r="E32" s="132"/>
      <c r="F32" s="140">
        <v>860</v>
      </c>
      <c r="G32" s="141"/>
      <c r="H32" s="140">
        <v>0</v>
      </c>
      <c r="I32" s="141"/>
      <c r="J32" s="140">
        <v>860</v>
      </c>
      <c r="K32" s="141"/>
      <c r="L32" s="140">
        <v>0</v>
      </c>
    </row>
    <row r="33" spans="1:12" ht="16.5" customHeight="1">
      <c r="B33" s="122" t="s">
        <v>184</v>
      </c>
      <c r="D33" s="132"/>
      <c r="E33" s="132"/>
      <c r="F33" s="140">
        <v>79747</v>
      </c>
      <c r="G33" s="141"/>
      <c r="H33" s="140">
        <v>21406</v>
      </c>
      <c r="I33" s="141"/>
      <c r="J33" s="140">
        <v>78955</v>
      </c>
      <c r="K33" s="141"/>
      <c r="L33" s="140">
        <v>22215</v>
      </c>
    </row>
    <row r="34" spans="1:12" ht="16.5" customHeight="1">
      <c r="B34" s="122" t="s">
        <v>27</v>
      </c>
      <c r="D34" s="132"/>
      <c r="E34" s="132"/>
      <c r="F34" s="140">
        <v>746</v>
      </c>
      <c r="G34" s="141"/>
      <c r="H34" s="140">
        <v>-1283</v>
      </c>
      <c r="I34" s="141"/>
      <c r="J34" s="140">
        <v>750</v>
      </c>
      <c r="K34" s="141"/>
      <c r="L34" s="140">
        <v>-1292</v>
      </c>
    </row>
    <row r="35" spans="1:12" ht="16.5" customHeight="1">
      <c r="B35" s="122" t="s">
        <v>39</v>
      </c>
      <c r="D35" s="132"/>
      <c r="E35" s="132"/>
      <c r="F35" s="140">
        <v>9529</v>
      </c>
      <c r="G35" s="141"/>
      <c r="H35" s="140">
        <v>21627</v>
      </c>
      <c r="I35" s="141"/>
      <c r="J35" s="140">
        <v>9331</v>
      </c>
      <c r="K35" s="141"/>
      <c r="L35" s="140">
        <v>23015</v>
      </c>
    </row>
    <row r="36" spans="1:12" ht="16.5" customHeight="1">
      <c r="B36" s="122" t="s">
        <v>47</v>
      </c>
      <c r="D36" s="132"/>
      <c r="E36" s="132"/>
      <c r="F36" s="140">
        <v>-52538</v>
      </c>
      <c r="G36" s="141"/>
      <c r="H36" s="140">
        <v>-122067</v>
      </c>
      <c r="I36" s="141"/>
      <c r="J36" s="140">
        <v>-49408</v>
      </c>
      <c r="K36" s="141"/>
      <c r="L36" s="140">
        <v>-120543</v>
      </c>
    </row>
    <row r="37" spans="1:12" ht="16.5" customHeight="1">
      <c r="B37" s="122" t="s">
        <v>51</v>
      </c>
      <c r="D37" s="132"/>
      <c r="E37" s="132"/>
      <c r="F37" s="140">
        <v>677</v>
      </c>
      <c r="G37" s="141"/>
      <c r="H37" s="140">
        <v>53</v>
      </c>
      <c r="I37" s="141"/>
      <c r="J37" s="144">
        <v>687</v>
      </c>
      <c r="K37" s="145"/>
      <c r="L37" s="144">
        <v>0</v>
      </c>
    </row>
    <row r="38" spans="1:12" ht="16.5" customHeight="1">
      <c r="B38" s="122" t="s">
        <v>56</v>
      </c>
      <c r="D38" s="146"/>
      <c r="E38" s="132"/>
      <c r="F38" s="140">
        <v>-10</v>
      </c>
      <c r="G38" s="141"/>
      <c r="H38" s="140">
        <v>-94</v>
      </c>
      <c r="I38" s="141"/>
      <c r="J38" s="140">
        <v>-10</v>
      </c>
      <c r="K38" s="141"/>
      <c r="L38" s="140">
        <v>-94</v>
      </c>
    </row>
    <row r="39" spans="1:12" ht="16.5" customHeight="1">
      <c r="A39" s="95"/>
      <c r="B39" s="122" t="s">
        <v>185</v>
      </c>
      <c r="D39" s="132">
        <v>14</v>
      </c>
      <c r="E39" s="132"/>
      <c r="F39" s="147">
        <v>-6592</v>
      </c>
      <c r="G39" s="141"/>
      <c r="H39" s="147">
        <v>-13531</v>
      </c>
      <c r="I39" s="141"/>
      <c r="J39" s="147">
        <v>-6592</v>
      </c>
      <c r="K39" s="141"/>
      <c r="L39" s="147">
        <v>-11954</v>
      </c>
    </row>
    <row r="40" spans="1:12" ht="6" customHeight="1">
      <c r="D40" s="132"/>
      <c r="G40" s="141"/>
      <c r="I40" s="141"/>
      <c r="K40" s="141"/>
    </row>
    <row r="41" spans="1:12" ht="16.5" customHeight="1">
      <c r="A41" s="124" t="s">
        <v>212</v>
      </c>
      <c r="D41" s="132"/>
      <c r="F41" s="140">
        <f>SUM(F12:F39)</f>
        <v>201990</v>
      </c>
      <c r="G41" s="140"/>
      <c r="H41" s="140">
        <f>SUM(H12:H39)</f>
        <v>225548</v>
      </c>
      <c r="I41" s="140"/>
      <c r="J41" s="140">
        <f>SUM(J12:J39)</f>
        <v>196513</v>
      </c>
      <c r="K41" s="140"/>
      <c r="L41" s="140">
        <f>SUM(L12:L39)</f>
        <v>217557</v>
      </c>
    </row>
    <row r="42" spans="1:12" ht="16.5" customHeight="1">
      <c r="A42" s="124"/>
      <c r="B42" s="142" t="s">
        <v>186</v>
      </c>
      <c r="D42" s="132"/>
      <c r="F42" s="140">
        <v>16439</v>
      </c>
      <c r="G42" s="140"/>
      <c r="H42" s="140">
        <v>16333</v>
      </c>
      <c r="I42" s="140"/>
      <c r="J42" s="140">
        <v>16208</v>
      </c>
      <c r="K42" s="140"/>
      <c r="L42" s="140">
        <v>16030</v>
      </c>
    </row>
    <row r="43" spans="1:12" ht="16.5" customHeight="1">
      <c r="A43" s="124"/>
      <c r="B43" s="142" t="s">
        <v>187</v>
      </c>
      <c r="D43" s="132"/>
      <c r="F43" s="140">
        <v>-25</v>
      </c>
      <c r="G43" s="140"/>
      <c r="H43" s="140">
        <v>-36</v>
      </c>
      <c r="I43" s="140"/>
      <c r="J43" s="140">
        <v>-25</v>
      </c>
      <c r="K43" s="140"/>
      <c r="L43" s="140">
        <v>-36</v>
      </c>
    </row>
    <row r="44" spans="1:12" ht="16.5" customHeight="1">
      <c r="A44" s="124"/>
      <c r="B44" s="142" t="s">
        <v>188</v>
      </c>
      <c r="D44" s="146"/>
      <c r="F44" s="140">
        <v>-37285</v>
      </c>
      <c r="G44" s="141"/>
      <c r="H44" s="140">
        <v>-7656</v>
      </c>
      <c r="I44" s="141"/>
      <c r="J44" s="140">
        <v>-35411</v>
      </c>
      <c r="K44" s="141"/>
      <c r="L44" s="140">
        <v>-4638</v>
      </c>
    </row>
    <row r="45" spans="1:12" ht="16.5" customHeight="1">
      <c r="A45" s="124"/>
      <c r="B45" s="142" t="s">
        <v>189</v>
      </c>
      <c r="D45" s="132"/>
      <c r="F45" s="147">
        <v>0</v>
      </c>
      <c r="G45" s="141"/>
      <c r="H45" s="147">
        <v>655</v>
      </c>
      <c r="I45" s="141"/>
      <c r="J45" s="147">
        <v>0</v>
      </c>
      <c r="K45" s="141"/>
      <c r="L45" s="147">
        <v>0</v>
      </c>
    </row>
    <row r="46" spans="1:12" s="95" customFormat="1" ht="6" customHeight="1">
      <c r="A46" s="122"/>
      <c r="B46" s="122"/>
      <c r="C46" s="122"/>
      <c r="D46" s="132"/>
      <c r="E46" s="122"/>
      <c r="F46" s="139"/>
      <c r="G46" s="141"/>
      <c r="H46" s="139"/>
      <c r="I46" s="141"/>
      <c r="J46" s="139"/>
      <c r="K46" s="141"/>
      <c r="L46" s="139"/>
    </row>
    <row r="47" spans="1:12" s="95" customFormat="1" ht="16.5" customHeight="1">
      <c r="A47" s="105" t="s">
        <v>213</v>
      </c>
      <c r="B47" s="105"/>
      <c r="C47" s="122"/>
      <c r="D47" s="132"/>
      <c r="E47" s="122"/>
      <c r="F47" s="147">
        <f>SUM(F41:F46)</f>
        <v>181119</v>
      </c>
      <c r="G47" s="141"/>
      <c r="H47" s="147">
        <f>SUM(H41:H46)</f>
        <v>234844</v>
      </c>
      <c r="I47" s="141"/>
      <c r="J47" s="147">
        <f>SUM(J41:J46)</f>
        <v>177285</v>
      </c>
      <c r="K47" s="139"/>
      <c r="L47" s="147">
        <f>SUM(L41:L46)</f>
        <v>228913</v>
      </c>
    </row>
    <row r="48" spans="1:12" ht="16.5" customHeight="1">
      <c r="A48" s="124"/>
      <c r="D48" s="132"/>
      <c r="F48" s="140"/>
      <c r="G48" s="140"/>
      <c r="H48" s="140"/>
      <c r="I48" s="140"/>
      <c r="J48" s="140"/>
      <c r="K48" s="140"/>
      <c r="L48" s="140"/>
    </row>
    <row r="49" spans="1:12" ht="22.15" customHeight="1">
      <c r="A49" s="202" t="s">
        <v>43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</row>
    <row r="50" spans="1:12" s="95" customFormat="1" ht="16.5" customHeight="1">
      <c r="A50" s="105" t="s">
        <v>0</v>
      </c>
      <c r="B50" s="125"/>
      <c r="C50" s="125"/>
      <c r="D50" s="126"/>
      <c r="E50" s="125"/>
      <c r="F50" s="127"/>
      <c r="G50" s="125"/>
      <c r="H50" s="127"/>
      <c r="I50" s="125"/>
      <c r="J50" s="127"/>
      <c r="K50" s="125"/>
      <c r="L50" s="127"/>
    </row>
    <row r="51" spans="1:12" ht="16.5" customHeight="1">
      <c r="A51" s="124" t="s">
        <v>190</v>
      </c>
      <c r="B51" s="148"/>
      <c r="C51" s="148"/>
      <c r="D51" s="132"/>
      <c r="E51" s="148"/>
      <c r="F51" s="149"/>
      <c r="G51" s="148"/>
      <c r="H51" s="149"/>
      <c r="I51" s="148"/>
      <c r="J51" s="149"/>
      <c r="K51" s="148"/>
      <c r="L51" s="149"/>
    </row>
    <row r="52" spans="1:12" ht="16.5" customHeight="1">
      <c r="A52" s="111" t="s">
        <v>117</v>
      </c>
      <c r="B52" s="150"/>
      <c r="C52" s="150"/>
      <c r="D52" s="151"/>
      <c r="E52" s="150"/>
      <c r="F52" s="152"/>
      <c r="G52" s="150"/>
      <c r="H52" s="152"/>
      <c r="I52" s="150"/>
      <c r="J52" s="152"/>
      <c r="K52" s="150"/>
      <c r="L52" s="152"/>
    </row>
    <row r="53" spans="1:12" ht="16.5" customHeight="1">
      <c r="D53" s="132"/>
      <c r="G53" s="128"/>
      <c r="I53" s="128"/>
      <c r="K53" s="128"/>
    </row>
    <row r="54" spans="1:12" ht="16.5" customHeight="1">
      <c r="D54" s="132"/>
      <c r="G54" s="128"/>
      <c r="I54" s="128"/>
      <c r="K54" s="128"/>
    </row>
    <row r="55" spans="1:12" ht="16.5" customHeight="1">
      <c r="A55" s="128"/>
      <c r="B55" s="129"/>
      <c r="C55" s="129"/>
      <c r="D55" s="130"/>
      <c r="E55" s="129"/>
      <c r="F55" s="201" t="s">
        <v>3</v>
      </c>
      <c r="G55" s="201"/>
      <c r="H55" s="201" t="s">
        <v>3</v>
      </c>
      <c r="I55" s="131"/>
      <c r="J55" s="201" t="s">
        <v>4</v>
      </c>
      <c r="K55" s="201"/>
      <c r="L55" s="201" t="s">
        <v>4</v>
      </c>
    </row>
    <row r="56" spans="1:12" ht="16.5" customHeight="1">
      <c r="B56" s="131"/>
      <c r="C56" s="131"/>
      <c r="D56" s="132"/>
      <c r="E56" s="131"/>
      <c r="F56" s="200" t="s">
        <v>5</v>
      </c>
      <c r="G56" s="200"/>
      <c r="H56" s="200" t="s">
        <v>5</v>
      </c>
      <c r="I56" s="133"/>
      <c r="J56" s="200" t="s">
        <v>5</v>
      </c>
      <c r="K56" s="200"/>
      <c r="L56" s="200" t="s">
        <v>5</v>
      </c>
    </row>
    <row r="57" spans="1:12" ht="16.5" customHeight="1">
      <c r="A57" s="128"/>
      <c r="B57" s="129"/>
      <c r="C57" s="129"/>
      <c r="D57" s="130"/>
      <c r="E57" s="129"/>
      <c r="F57" s="134" t="s">
        <v>10</v>
      </c>
      <c r="G57" s="135"/>
      <c r="H57" s="134" t="s">
        <v>11</v>
      </c>
      <c r="I57" s="135"/>
      <c r="J57" s="134" t="s">
        <v>10</v>
      </c>
      <c r="K57" s="135"/>
      <c r="L57" s="134" t="s">
        <v>11</v>
      </c>
    </row>
    <row r="58" spans="1:12" ht="16.5" customHeight="1">
      <c r="A58" s="128"/>
      <c r="B58" s="129"/>
      <c r="C58" s="129"/>
      <c r="D58" s="136" t="s">
        <v>79</v>
      </c>
      <c r="E58" s="129"/>
      <c r="F58" s="120" t="s">
        <v>13</v>
      </c>
      <c r="G58" s="135"/>
      <c r="H58" s="120" t="s">
        <v>13</v>
      </c>
      <c r="I58" s="135"/>
      <c r="J58" s="120" t="s">
        <v>13</v>
      </c>
      <c r="K58" s="135"/>
      <c r="L58" s="120" t="s">
        <v>13</v>
      </c>
    </row>
    <row r="59" spans="1:12" ht="16.5" customHeight="1">
      <c r="A59" s="128"/>
      <c r="B59" s="129"/>
      <c r="C59" s="129"/>
      <c r="D59" s="137"/>
      <c r="E59" s="129"/>
      <c r="F59" s="118"/>
      <c r="G59" s="138"/>
      <c r="H59" s="118"/>
      <c r="I59" s="138"/>
      <c r="J59" s="118"/>
      <c r="K59" s="138"/>
      <c r="L59" s="118"/>
    </row>
    <row r="60" spans="1:12" ht="16.5" customHeight="1">
      <c r="A60" s="105" t="s">
        <v>191</v>
      </c>
      <c r="D60" s="132"/>
      <c r="F60" s="153"/>
      <c r="G60" s="128"/>
      <c r="H60" s="153"/>
      <c r="I60" s="128"/>
      <c r="K60" s="128"/>
    </row>
    <row r="61" spans="1:12" ht="16.5" customHeight="1">
      <c r="A61" s="122" t="s">
        <v>192</v>
      </c>
      <c r="D61" s="132"/>
      <c r="F61" s="153">
        <v>-811087</v>
      </c>
      <c r="G61" s="128"/>
      <c r="H61" s="153">
        <v>-60000</v>
      </c>
      <c r="I61" s="128"/>
      <c r="J61" s="139">
        <v>-798087</v>
      </c>
      <c r="K61" s="128"/>
      <c r="L61" s="139">
        <v>-60000</v>
      </c>
    </row>
    <row r="62" spans="1:12" ht="16.5" customHeight="1">
      <c r="A62" s="122" t="s">
        <v>193</v>
      </c>
      <c r="D62" s="132"/>
      <c r="F62" s="140">
        <v>940000</v>
      </c>
      <c r="G62" s="140"/>
      <c r="H62" s="140">
        <v>0</v>
      </c>
      <c r="I62" s="140"/>
      <c r="J62" s="140">
        <v>940000</v>
      </c>
      <c r="K62" s="128"/>
      <c r="L62" s="139">
        <v>0</v>
      </c>
    </row>
    <row r="63" spans="1:12" ht="16.5" customHeight="1">
      <c r="A63" s="122" t="s">
        <v>194</v>
      </c>
      <c r="D63" s="132"/>
      <c r="F63" s="140">
        <v>0</v>
      </c>
      <c r="G63" s="140"/>
      <c r="H63" s="140">
        <v>-589951</v>
      </c>
      <c r="I63" s="140"/>
      <c r="J63" s="140">
        <v>0</v>
      </c>
      <c r="K63" s="154"/>
      <c r="L63" s="140">
        <v>-589951</v>
      </c>
    </row>
    <row r="64" spans="1:12" ht="16.5" customHeight="1">
      <c r="A64" s="142" t="s">
        <v>195</v>
      </c>
      <c r="D64" s="132"/>
      <c r="F64" s="140"/>
      <c r="G64" s="140"/>
      <c r="H64" s="140"/>
      <c r="I64" s="140"/>
      <c r="J64" s="140"/>
      <c r="K64" s="154"/>
      <c r="L64" s="140"/>
    </row>
    <row r="65" spans="1:12" ht="16.5" customHeight="1">
      <c r="B65" s="122" t="s">
        <v>179</v>
      </c>
      <c r="D65" s="132"/>
      <c r="F65" s="140">
        <v>43956</v>
      </c>
      <c r="G65" s="140"/>
      <c r="H65" s="140">
        <v>837502</v>
      </c>
      <c r="I65" s="140"/>
      <c r="J65" s="140">
        <v>43956</v>
      </c>
      <c r="L65" s="140">
        <v>837502</v>
      </c>
    </row>
    <row r="66" spans="1:12" ht="16.5" customHeight="1">
      <c r="A66" s="142" t="s">
        <v>196</v>
      </c>
      <c r="D66" s="132"/>
      <c r="F66" s="140">
        <v>-108825</v>
      </c>
      <c r="G66" s="140"/>
      <c r="H66" s="140">
        <v>-125216</v>
      </c>
      <c r="I66" s="140"/>
      <c r="J66" s="140">
        <v>-109382</v>
      </c>
      <c r="L66" s="140">
        <v>-126047</v>
      </c>
    </row>
    <row r="67" spans="1:12" ht="16.5" customHeight="1">
      <c r="A67" s="142" t="s">
        <v>197</v>
      </c>
      <c r="D67" s="132"/>
      <c r="F67" s="140">
        <v>-362</v>
      </c>
      <c r="G67" s="140"/>
      <c r="H67" s="140">
        <v>-3652</v>
      </c>
      <c r="I67" s="140"/>
      <c r="J67" s="140">
        <v>-362</v>
      </c>
      <c r="L67" s="140">
        <v>-472</v>
      </c>
    </row>
    <row r="68" spans="1:12" ht="16.5" customHeight="1">
      <c r="A68" s="142" t="s">
        <v>198</v>
      </c>
      <c r="D68" s="132"/>
      <c r="F68" s="140"/>
      <c r="G68" s="140"/>
      <c r="H68" s="140"/>
      <c r="I68" s="140"/>
      <c r="J68" s="140"/>
      <c r="K68" s="154"/>
      <c r="L68" s="140"/>
    </row>
    <row r="69" spans="1:12" ht="16.5" customHeight="1">
      <c r="B69" s="122" t="s">
        <v>199</v>
      </c>
      <c r="D69" s="132"/>
      <c r="F69" s="140">
        <v>2196</v>
      </c>
      <c r="G69" s="140"/>
      <c r="H69" s="140">
        <v>4033</v>
      </c>
      <c r="I69" s="140"/>
      <c r="J69" s="140">
        <v>1845</v>
      </c>
      <c r="K69" s="154"/>
      <c r="L69" s="140">
        <v>4033</v>
      </c>
    </row>
    <row r="70" spans="1:12" ht="16.5" customHeight="1">
      <c r="A70" s="122" t="s">
        <v>200</v>
      </c>
      <c r="D70" s="132"/>
      <c r="F70" s="147">
        <v>0</v>
      </c>
      <c r="H70" s="147">
        <v>0</v>
      </c>
      <c r="J70" s="147">
        <v>13000</v>
      </c>
      <c r="L70" s="147">
        <v>33999</v>
      </c>
    </row>
    <row r="71" spans="1:12" ht="6" customHeight="1">
      <c r="D71" s="132"/>
      <c r="G71" s="141"/>
      <c r="I71" s="141"/>
      <c r="K71" s="141"/>
    </row>
    <row r="72" spans="1:12" ht="16.5" customHeight="1">
      <c r="A72" s="105" t="s">
        <v>214</v>
      </c>
      <c r="B72" s="105"/>
      <c r="D72" s="132"/>
      <c r="F72" s="147">
        <f>SUM(F61:F71)</f>
        <v>65878</v>
      </c>
      <c r="G72" s="141"/>
      <c r="H72" s="147">
        <f>SUM(H61:H71)</f>
        <v>62716</v>
      </c>
      <c r="I72" s="141"/>
      <c r="J72" s="147">
        <f>SUM(J61:J71)</f>
        <v>90970</v>
      </c>
      <c r="K72" s="141"/>
      <c r="L72" s="147">
        <f>SUM(L61:L71)</f>
        <v>99064</v>
      </c>
    </row>
    <row r="73" spans="1:12" ht="16.5" customHeight="1">
      <c r="B73" s="105"/>
      <c r="D73" s="132"/>
      <c r="F73" s="155"/>
      <c r="G73" s="141"/>
      <c r="H73" s="155"/>
      <c r="I73" s="141"/>
      <c r="J73" s="155"/>
      <c r="K73" s="141"/>
      <c r="L73" s="155"/>
    </row>
    <row r="74" spans="1:12" ht="16.5" customHeight="1">
      <c r="A74" s="105" t="s">
        <v>201</v>
      </c>
      <c r="B74" s="105"/>
      <c r="D74" s="132"/>
      <c r="G74" s="141"/>
      <c r="I74" s="141"/>
      <c r="K74" s="141"/>
    </row>
    <row r="75" spans="1:12" ht="16.5" customHeight="1">
      <c r="A75" s="122" t="s">
        <v>202</v>
      </c>
      <c r="B75" s="105"/>
      <c r="D75" s="156"/>
      <c r="F75" s="139">
        <v>-195</v>
      </c>
      <c r="H75" s="139">
        <v>-184</v>
      </c>
      <c r="J75" s="139">
        <v>-195</v>
      </c>
      <c r="L75" s="139">
        <v>-184</v>
      </c>
    </row>
    <row r="76" spans="1:12" ht="16.5" customHeight="1">
      <c r="A76" s="122" t="s">
        <v>217</v>
      </c>
      <c r="B76" s="105"/>
      <c r="D76" s="132">
        <v>17</v>
      </c>
      <c r="F76" s="158">
        <v>-166836</v>
      </c>
      <c r="H76" s="158">
        <v>-80304</v>
      </c>
      <c r="J76" s="158">
        <v>-166836</v>
      </c>
      <c r="L76" s="158">
        <v>-80304</v>
      </c>
    </row>
    <row r="77" spans="1:12" ht="6" customHeight="1">
      <c r="G77" s="141"/>
      <c r="I77" s="141"/>
      <c r="K77" s="141"/>
    </row>
    <row r="78" spans="1:12" ht="16.5" customHeight="1" thickBot="1">
      <c r="A78" s="105" t="s">
        <v>215</v>
      </c>
      <c r="B78" s="105"/>
      <c r="D78" s="132"/>
      <c r="F78" s="159">
        <f>SUM(F74:F77)</f>
        <v>-167031</v>
      </c>
      <c r="G78" s="153"/>
      <c r="H78" s="159">
        <f>SUM(H74:H77)</f>
        <v>-80488</v>
      </c>
      <c r="I78" s="153"/>
      <c r="J78" s="159">
        <f>SUM(J74:J77)</f>
        <v>-167031</v>
      </c>
      <c r="K78" s="153"/>
      <c r="L78" s="159">
        <f>SUM(L74:L77)</f>
        <v>-80488</v>
      </c>
    </row>
    <row r="79" spans="1:12" ht="16.5" customHeight="1" thickTop="1">
      <c r="A79" s="105"/>
      <c r="B79" s="105"/>
      <c r="D79" s="132"/>
      <c r="F79" s="153"/>
      <c r="G79" s="153"/>
      <c r="H79" s="153"/>
      <c r="I79" s="153"/>
      <c r="J79" s="153"/>
      <c r="K79" s="153"/>
      <c r="L79" s="153"/>
    </row>
    <row r="80" spans="1:12" ht="16.5" customHeight="1">
      <c r="A80" s="124" t="s">
        <v>216</v>
      </c>
      <c r="B80" s="105"/>
      <c r="D80" s="132"/>
      <c r="F80" s="139">
        <f>SUM(F47,F72,F78)</f>
        <v>79966</v>
      </c>
      <c r="G80" s="141"/>
      <c r="H80" s="139">
        <f>SUM(H47,H72,H78)</f>
        <v>217072</v>
      </c>
      <c r="I80" s="141"/>
      <c r="J80" s="139">
        <f>SUM(J47,J72,J78)</f>
        <v>101224</v>
      </c>
      <c r="K80" s="141"/>
      <c r="L80" s="139">
        <f>SUM(L47,L72,L78)</f>
        <v>247489</v>
      </c>
    </row>
    <row r="81" spans="1:12" ht="16.5" customHeight="1">
      <c r="A81" s="122" t="s">
        <v>204</v>
      </c>
      <c r="D81" s="156"/>
    </row>
    <row r="82" spans="1:12" ht="16.5" customHeight="1">
      <c r="B82" s="122" t="s">
        <v>205</v>
      </c>
      <c r="D82" s="157"/>
      <c r="F82" s="158">
        <f>'BS 2-4'!H17</f>
        <v>687481</v>
      </c>
      <c r="H82" s="158">
        <v>1146134</v>
      </c>
      <c r="J82" s="158">
        <f>'BS 2-4'!L17</f>
        <v>643422</v>
      </c>
      <c r="L82" s="158">
        <v>1088057</v>
      </c>
    </row>
    <row r="83" spans="1:12" ht="6" customHeight="1">
      <c r="D83" s="132"/>
      <c r="G83" s="141"/>
      <c r="I83" s="141"/>
      <c r="K83" s="141"/>
    </row>
    <row r="84" spans="1:12" ht="16.5" customHeight="1" thickBot="1">
      <c r="A84" s="105" t="s">
        <v>203</v>
      </c>
      <c r="B84" s="105"/>
      <c r="D84" s="132"/>
      <c r="F84" s="159">
        <f>SUM(F80:F83)</f>
        <v>767447</v>
      </c>
      <c r="G84" s="153"/>
      <c r="H84" s="159">
        <f>SUM(H80:H83)</f>
        <v>1363206</v>
      </c>
      <c r="I84" s="153"/>
      <c r="J84" s="159">
        <f>SUM(J80:J83)</f>
        <v>744646</v>
      </c>
      <c r="K84" s="153"/>
      <c r="L84" s="159">
        <f>SUM(L80:L83)</f>
        <v>1335546</v>
      </c>
    </row>
    <row r="85" spans="1:12" ht="16.5" customHeight="1" thickTop="1">
      <c r="A85" s="95"/>
      <c r="B85" s="105"/>
      <c r="D85" s="132"/>
    </row>
    <row r="86" spans="1:12" ht="16.5" customHeight="1">
      <c r="A86" s="95"/>
      <c r="B86" s="105"/>
      <c r="D86" s="132"/>
    </row>
    <row r="87" spans="1:12" ht="16.5" customHeight="1">
      <c r="A87" s="124" t="s">
        <v>206</v>
      </c>
      <c r="B87" s="105"/>
      <c r="D87" s="132"/>
    </row>
    <row r="88" spans="1:12" ht="6" customHeight="1">
      <c r="A88" s="124"/>
      <c r="B88" s="105"/>
      <c r="D88" s="132"/>
    </row>
    <row r="89" spans="1:12" ht="16.5" customHeight="1">
      <c r="A89" s="122" t="s">
        <v>207</v>
      </c>
      <c r="B89" s="95"/>
      <c r="C89" s="95"/>
    </row>
    <row r="90" spans="1:12" ht="16.5" customHeight="1">
      <c r="A90" s="95"/>
      <c r="B90" s="122" t="s">
        <v>208</v>
      </c>
      <c r="C90" s="95"/>
      <c r="F90" s="139">
        <v>18372</v>
      </c>
      <c r="H90" s="139">
        <v>24667</v>
      </c>
      <c r="J90" s="139">
        <v>20793</v>
      </c>
      <c r="L90" s="139">
        <v>31660</v>
      </c>
    </row>
    <row r="91" spans="1:12" ht="16.5" customHeight="1">
      <c r="A91" s="95" t="s">
        <v>209</v>
      </c>
      <c r="B91" s="160"/>
      <c r="C91" s="95"/>
      <c r="J91" s="140"/>
    </row>
    <row r="92" spans="1:12" ht="16.5" customHeight="1">
      <c r="A92" s="95"/>
      <c r="B92" s="160" t="s">
        <v>210</v>
      </c>
      <c r="C92" s="95"/>
      <c r="D92" s="132"/>
      <c r="F92" s="139">
        <v>1068</v>
      </c>
      <c r="H92" s="139">
        <v>61</v>
      </c>
      <c r="J92" s="139">
        <v>1068</v>
      </c>
      <c r="L92" s="139">
        <v>61</v>
      </c>
    </row>
    <row r="93" spans="1:12" ht="16.5" customHeight="1">
      <c r="A93" s="95"/>
      <c r="C93" s="95"/>
    </row>
    <row r="94" spans="1:12" ht="16.5" customHeight="1">
      <c r="A94" s="95"/>
      <c r="C94" s="95"/>
    </row>
    <row r="95" spans="1:12" ht="16.5" customHeight="1">
      <c r="A95" s="95"/>
      <c r="C95" s="95"/>
    </row>
    <row r="96" spans="1:12" ht="16.5" customHeight="1">
      <c r="A96" s="95"/>
      <c r="C96" s="95"/>
    </row>
    <row r="97" spans="1:12" ht="16.5" customHeight="1">
      <c r="A97" s="95"/>
      <c r="C97" s="95"/>
    </row>
    <row r="98" spans="1:12" ht="16.5" customHeight="1">
      <c r="A98" s="95"/>
      <c r="C98" s="95"/>
    </row>
    <row r="99" spans="1:12" ht="3.75" customHeight="1">
      <c r="A99" s="95"/>
      <c r="C99" s="95"/>
    </row>
    <row r="100" spans="1:12" ht="22.15" customHeight="1">
      <c r="A100" s="161" t="s">
        <v>43</v>
      </c>
      <c r="B100" s="111"/>
      <c r="C100" s="162"/>
      <c r="D100" s="163"/>
      <c r="E100" s="162"/>
      <c r="F100" s="164"/>
      <c r="G100" s="164"/>
      <c r="H100" s="164"/>
      <c r="I100" s="164"/>
      <c r="J100" s="164"/>
      <c r="K100" s="164"/>
      <c r="L100" s="164"/>
    </row>
  </sheetData>
  <mergeCells count="9">
    <mergeCell ref="F56:H56"/>
    <mergeCell ref="J56:L56"/>
    <mergeCell ref="F7:H7"/>
    <mergeCell ref="J7:L7"/>
    <mergeCell ref="F6:H6"/>
    <mergeCell ref="J6:L6"/>
    <mergeCell ref="A49:L49"/>
    <mergeCell ref="F55:H55"/>
    <mergeCell ref="J55:L55"/>
  </mergeCells>
  <pageMargins left="0.8" right="0.5" top="0.5" bottom="0.6" header="0.49" footer="0.4"/>
  <pageSetup paperSize="9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(6M)</vt:lpstr>
      <vt:lpstr>Capital 9</vt:lpstr>
      <vt:lpstr>Capital 10</vt:lpstr>
      <vt:lpstr>CF 11-12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Apittha Rakwannawong</dc:creator>
  <cp:keywords/>
  <dc:description/>
  <cp:lastModifiedBy>Chotika Asawawimon (TH)</cp:lastModifiedBy>
  <cp:revision/>
  <cp:lastPrinted>2025-05-14T10:11:46Z</cp:lastPrinted>
  <dcterms:created xsi:type="dcterms:W3CDTF">2020-01-27T15:09:20Z</dcterms:created>
  <dcterms:modified xsi:type="dcterms:W3CDTF">2025-05-14T10:11:51Z</dcterms:modified>
  <cp:category/>
  <cp:contentStatus/>
</cp:coreProperties>
</file>